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53.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worksheets/sheet60.xml" ContentType="application/vnd.openxmlformats-officedocument.spreadsheetml.worksheet+xml"/>
  <Override PartName="/xl/styles.xml" ContentType="application/vnd.openxmlformats-officedocument.spreadsheetml.styles+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worksheets/sheet3.xml" ContentType="application/vnd.openxmlformats-officedocument.spreadsheetml.worksheet+xml"/>
  <Override PartName="/xl/worksheets/sheet89.xml" ContentType="application/vnd.openxmlformats-officedocument.spreadsheetml.worksheet+xml"/>
  <Override PartName="/xl/externalLinks/externalLink3.xml" ContentType="application/vnd.openxmlformats-officedocument.spreadsheetml.externalLink+xml"/>
  <Override PartName="/xl/worksheets/sheet1.xml" ContentType="application/vnd.openxmlformats-officedocument.spreadsheetml.worksheet+xml"/>
  <Override PartName="/xl/worksheets/sheet49.xml" ContentType="application/vnd.openxmlformats-officedocument.spreadsheetml.worksheet+xml"/>
  <Override PartName="/xl/worksheets/sheet69.xml" ContentType="application/vnd.openxmlformats-officedocument.spreadsheetml.worksheet+xml"/>
  <Override PartName="/xl/worksheets/sheet78.xml" ContentType="application/vnd.openxmlformats-officedocument.spreadsheetml.worksheet+xml"/>
  <Override PartName="/xl/worksheets/sheet87.xml" ContentType="application/vnd.openxmlformats-officedocument.spreadsheetml.worksheet+xml"/>
  <Override PartName="/xl/worksheets/sheet96.xml" ContentType="application/vnd.openxmlformats-officedocument.spreadsheetml.worksheet+xml"/>
  <Override PartName="/xl/externalLinks/externalLink1.xml" ContentType="application/vnd.openxmlformats-officedocument.spreadsheetml.externalLink+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worksheets/sheet76.xml" ContentType="application/vnd.openxmlformats-officedocument.spreadsheetml.worksheet+xml"/>
  <Override PartName="/xl/worksheets/sheet85.xml" ContentType="application/vnd.openxmlformats-officedocument.spreadsheetml.worksheet+xml"/>
  <Override PartName="/xl/worksheets/sheet94.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54.xml" ContentType="application/vnd.openxmlformats-officedocument.spreadsheetml.worksheet+xml"/>
  <Override PartName="/xl/worksheets/sheet56.xml" ContentType="application/vnd.openxmlformats-officedocument.spreadsheetml.worksheet+xml"/>
  <Override PartName="/xl/worksheets/sheet65.xml" ContentType="application/vnd.openxmlformats-officedocument.spreadsheetml.worksheet+xml"/>
  <Override PartName="/xl/worksheets/sheet74.xml" ContentType="application/vnd.openxmlformats-officedocument.spreadsheetml.worksheet+xml"/>
  <Override PartName="/xl/worksheets/sheet83.xml" ContentType="application/vnd.openxmlformats-officedocument.spreadsheetml.worksheet+xml"/>
  <Override PartName="/xl/worksheets/sheet92.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72.xml" ContentType="application/vnd.openxmlformats-officedocument.spreadsheetml.worksheet+xml"/>
  <Override PartName="/xl/worksheets/sheet81.xml" ContentType="application/vnd.openxmlformats-officedocument.spreadsheetml.worksheet+xml"/>
  <Override PartName="/xl/worksheets/sheet90.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70.xml" ContentType="application/vnd.openxmlformats-officedocument.spreadsheetml.worksheet+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externalLinks/externalLink6.xml" ContentType="application/vnd.openxmlformats-officedocument.spreadsheetml.externalLink+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worksheets/sheet59.xml" ContentType="application/vnd.openxmlformats-officedocument.spreadsheetml.worksheet+xml"/>
  <Override PartName="/xl/worksheets/sheet68.xml" ContentType="application/vnd.openxmlformats-officedocument.spreadsheetml.worksheet+xml"/>
  <Override PartName="/xl/worksheets/sheet77.xml" ContentType="application/vnd.openxmlformats-officedocument.spreadsheetml.worksheet+xml"/>
  <Override PartName="/xl/worksheets/sheet79.xml" ContentType="application/vnd.openxmlformats-officedocument.spreadsheetml.worksheet+xml"/>
  <Override PartName="/xl/worksheets/sheet88.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95.xml" ContentType="application/vnd.openxmlformats-officedocument.spreadsheetml.worksheet+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xl/worksheets/sheet55.xml" ContentType="application/vnd.openxmlformats-officedocument.spreadsheetml.worksheet+xml"/>
  <Override PartName="/xl/worksheets/sheet64.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93.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1.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40.xml" ContentType="application/vnd.openxmlformats-officedocument.spreadsheetml.worksheet+xml"/>
  <Override PartName="/xl/externalLinks/externalLink7.xml" ContentType="application/vnd.openxmlformats-officedocument.spreadsheetml.externalLink+xml"/>
  <Default Extension="rels" ContentType="application/vnd.openxmlformats-package.relationship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ThisWorkbook" defaultThemeVersion="124226"/>
  <bookViews>
    <workbookView xWindow="480" yWindow="495" windowWidth="19875" windowHeight="7650"/>
  </bookViews>
  <sheets>
    <sheet name="INDICE" sheetId="92" r:id="rId1"/>
    <sheet name="1" sheetId="2" r:id="rId2"/>
    <sheet name="2" sheetId="3" r:id="rId3"/>
    <sheet name="3-1" sheetId="4" r:id="rId4"/>
    <sheet name="3-2" sheetId="5" r:id="rId5"/>
    <sheet name="4-1" sheetId="6" r:id="rId6"/>
    <sheet name="4-2" sheetId="7" r:id="rId7"/>
    <sheet name="5" sheetId="8" r:id="rId8"/>
    <sheet name="6" sheetId="9" r:id="rId9"/>
    <sheet name="7" sheetId="10" r:id="rId10"/>
    <sheet name="8" sheetId="11" r:id="rId11"/>
    <sheet name="9" sheetId="12" r:id="rId12"/>
    <sheet name="10" sheetId="13" r:id="rId13"/>
    <sheet name="11" sheetId="14" r:id="rId14"/>
    <sheet name="12" sheetId="15" r:id="rId15"/>
    <sheet name="13" sheetId="16" r:id="rId16"/>
    <sheet name="14" sheetId="17" r:id="rId17"/>
    <sheet name="15" sheetId="18" r:id="rId18"/>
    <sheet name="16" sheetId="19" r:id="rId19"/>
    <sheet name="17" sheetId="20" r:id="rId20"/>
    <sheet name="18" sheetId="21" r:id="rId21"/>
    <sheet name="19" sheetId="22" r:id="rId22"/>
    <sheet name="20" sheetId="23" r:id="rId23"/>
    <sheet name="21" sheetId="24" r:id="rId24"/>
    <sheet name="22-1" sheetId="25" r:id="rId25"/>
    <sheet name="22-2" sheetId="26" r:id="rId26"/>
    <sheet name="23" sheetId="27" r:id="rId27"/>
    <sheet name="24" sheetId="28" r:id="rId28"/>
    <sheet name="25" sheetId="29" r:id="rId29"/>
    <sheet name="26" sheetId="30" r:id="rId30"/>
    <sheet name="27" sheetId="31" r:id="rId31"/>
    <sheet name="28-1" sheetId="32" r:id="rId32"/>
    <sheet name="28-2" sheetId="33" r:id="rId33"/>
    <sheet name="28-3" sheetId="34" r:id="rId34"/>
    <sheet name="28-4" sheetId="35" r:id="rId35"/>
    <sheet name="28-5" sheetId="36" r:id="rId36"/>
    <sheet name="28-6" sheetId="37" r:id="rId37"/>
    <sheet name="28-7" sheetId="38" r:id="rId38"/>
    <sheet name="28-8" sheetId="39" r:id="rId39"/>
    <sheet name="28-9" sheetId="40" r:id="rId40"/>
    <sheet name="29-1" sheetId="41" r:id="rId41"/>
    <sheet name="29-2" sheetId="42" r:id="rId42"/>
    <sheet name="29-3" sheetId="43" r:id="rId43"/>
    <sheet name="29-4" sheetId="44" r:id="rId44"/>
    <sheet name="29-5" sheetId="45" r:id="rId45"/>
    <sheet name="29-6" sheetId="46" r:id="rId46"/>
    <sheet name="29-7" sheetId="47" r:id="rId47"/>
    <sheet name="29-8" sheetId="48" r:id="rId48"/>
    <sheet name="29-9" sheetId="49" r:id="rId49"/>
    <sheet name="29-10" sheetId="50" r:id="rId50"/>
    <sheet name="30" sheetId="51" r:id="rId51"/>
    <sheet name="31" sheetId="52" r:id="rId52"/>
    <sheet name="32" sheetId="53" r:id="rId53"/>
    <sheet name="33" sheetId="54" r:id="rId54"/>
    <sheet name="34-1" sheetId="55" r:id="rId55"/>
    <sheet name="34-2" sheetId="56" r:id="rId56"/>
    <sheet name="35" sheetId="57" r:id="rId57"/>
    <sheet name="36" sheetId="58" r:id="rId58"/>
    <sheet name="37" sheetId="96" r:id="rId59"/>
    <sheet name="38-1" sheetId="59" r:id="rId60"/>
    <sheet name="38-2" sheetId="60" r:id="rId61"/>
    <sheet name="38-3" sheetId="61" r:id="rId62"/>
    <sheet name="39" sheetId="62" r:id="rId63"/>
    <sheet name="40" sheetId="63" r:id="rId64"/>
    <sheet name="41" sheetId="64" r:id="rId65"/>
    <sheet name="42" sheetId="65" r:id="rId66"/>
    <sheet name="43-1" sheetId="66" r:id="rId67"/>
    <sheet name="43-2" sheetId="67" r:id="rId68"/>
    <sheet name="44-1" sheetId="68" r:id="rId69"/>
    <sheet name="44-2" sheetId="69" r:id="rId70"/>
    <sheet name="45" sheetId="70" r:id="rId71"/>
    <sheet name="46" sheetId="94" r:id="rId72"/>
    <sheet name="47-1" sheetId="71" r:id="rId73"/>
    <sheet name="47-2" sheetId="72" r:id="rId74"/>
    <sheet name="47-3" sheetId="73" r:id="rId75"/>
    <sheet name="48" sheetId="74" r:id="rId76"/>
    <sheet name="49" sheetId="75" r:id="rId77"/>
    <sheet name="50" sheetId="76" r:id="rId78"/>
    <sheet name="51" sheetId="77" r:id="rId79"/>
    <sheet name="52-1" sheetId="78" r:id="rId80"/>
    <sheet name="52-2" sheetId="79" r:id="rId81"/>
    <sheet name="53" sheetId="80" r:id="rId82"/>
    <sheet name="54" sheetId="81" r:id="rId83"/>
    <sheet name="55" sheetId="95" r:id="rId84"/>
    <sheet name="56-1" sheetId="82" r:id="rId85"/>
    <sheet name="56-2" sheetId="83" r:id="rId86"/>
    <sheet name="56-3" sheetId="84" r:id="rId87"/>
    <sheet name="57" sheetId="97" r:id="rId88"/>
    <sheet name="58" sheetId="98" r:id="rId89"/>
    <sheet name="59" sheetId="85" r:id="rId90"/>
    <sheet name="60" sheetId="86" r:id="rId91"/>
    <sheet name="61" sheetId="87" r:id="rId92"/>
    <sheet name="62" sheetId="88" r:id="rId93"/>
    <sheet name="63" sheetId="89" r:id="rId94"/>
    <sheet name="64" sheetId="90" r:id="rId95"/>
    <sheet name="Abreviaturas" sheetId="93" r:id="rId96"/>
  </sheets>
  <externalReferences>
    <externalReference r:id="rId97"/>
    <externalReference r:id="rId98"/>
    <externalReference r:id="rId99"/>
    <externalReference r:id="rId100"/>
    <externalReference r:id="rId101"/>
    <externalReference r:id="rId102"/>
    <externalReference r:id="rId103"/>
  </externalReferences>
  <definedNames>
    <definedName name="_xlnm._FilterDatabase" localSheetId="1">#REF!</definedName>
    <definedName name="_xlnm._FilterDatabase" localSheetId="95">#REF!</definedName>
    <definedName name="_xlnm._FilterDatabase" localSheetId="0">#REF!</definedName>
    <definedName name="_xlnm._FilterDatabase">#REF!</definedName>
    <definedName name="A_impresión_IM" localSheetId="95">[1]FLUJOEERR!$A$364:$AD$487</definedName>
    <definedName name="A_impresión_IM" localSheetId="0">[1]FLUJOEERR!$A$364:$AD$487</definedName>
    <definedName name="A_impresión_IM">[2]FLUJOEERR!$A$364:$AD$487</definedName>
    <definedName name="I" localSheetId="95">#REF!</definedName>
    <definedName name="I" localSheetId="0">#REF!</definedName>
    <definedName name="I">#REF!</definedName>
    <definedName name="_xlnm.Print_Area" localSheetId="1">'1'!$A$2:$E$78</definedName>
    <definedName name="_xlnm.Print_Area" localSheetId="12">'10'!$A$1:$I$87</definedName>
    <definedName name="_xlnm.Print_Area" localSheetId="13">'11'!$A$1:$I$87</definedName>
    <definedName name="_xlnm.Print_Area" localSheetId="14">'12'!$A$1:$I$87</definedName>
    <definedName name="_xlnm.Print_Area" localSheetId="15">'13'!$A$1:$I$87</definedName>
    <definedName name="_xlnm.Print_Area" localSheetId="16">'14'!$A$1:$I$87</definedName>
    <definedName name="_xlnm.Print_Area" localSheetId="17">'15'!$A$1:$I$87</definedName>
    <definedName name="_xlnm.Print_Area" localSheetId="18">'16'!$A$1:$I$87</definedName>
    <definedName name="_xlnm.Print_Area" localSheetId="19">'17'!$A$1:$I$87</definedName>
    <definedName name="_xlnm.Print_Area" localSheetId="20">'18'!$A$1:$I$88</definedName>
    <definedName name="_xlnm.Print_Area" localSheetId="21">'19'!$A$1:$I$87</definedName>
    <definedName name="_xlnm.Print_Area" localSheetId="22">'20'!$A$1:$I$87</definedName>
    <definedName name="_xlnm.Print_Area" localSheetId="23">'21'!$A$1:$I$88</definedName>
    <definedName name="_xlnm.Print_Area" localSheetId="24">'22-1'!$A$1:$K$58</definedName>
    <definedName name="_xlnm.Print_Area" localSheetId="25">'22-2'!$A$1:$K$79</definedName>
    <definedName name="_xlnm.Print_Area" localSheetId="26">'23'!$A$2:$O$39</definedName>
    <definedName name="_xlnm.Print_Area" localSheetId="27">'24'!$A$1:$Q$61</definedName>
    <definedName name="_xlnm.Print_Area" localSheetId="28">'25'!$C$2:$J$39</definedName>
    <definedName name="_xlnm.Print_Area" localSheetId="29">'26'!$A$1:$O$45</definedName>
    <definedName name="_xlnm.Print_Area" localSheetId="31">'28-1'!$A$1:$L$43</definedName>
    <definedName name="_xlnm.Print_Area" localSheetId="32">'28-2'!$A$1:$P$44</definedName>
    <definedName name="_xlnm.Print_Area" localSheetId="33">'28-3'!$A$1:$P$44</definedName>
    <definedName name="_xlnm.Print_Area" localSheetId="34">'28-4'!$A$1:$N$44</definedName>
    <definedName name="_xlnm.Print_Area" localSheetId="35">'28-5'!$A$1:$M$44</definedName>
    <definedName name="_xlnm.Print_Area" localSheetId="36">'28-6'!$A$1:$L$44</definedName>
    <definedName name="_xlnm.Print_Area" localSheetId="37">'28-7'!$A$1:$M$44</definedName>
    <definedName name="_xlnm.Print_Area" localSheetId="38">'28-8'!$A$1:$N$44</definedName>
    <definedName name="_xlnm.Print_Area" localSheetId="39">'28-9'!$A$1:$X$46</definedName>
    <definedName name="_xlnm.Print_Area" localSheetId="52">'32'!$A$1:$J$64</definedName>
    <definedName name="_xlnm.Print_Area" localSheetId="53">'33'!$A$1:$I$87</definedName>
    <definedName name="_xlnm.Print_Area" localSheetId="54">'34-1'!$A$1:$K$79</definedName>
    <definedName name="_xlnm.Print_Area" localSheetId="55">'34-2'!$A$1:$K$58</definedName>
    <definedName name="_xlnm.Print_Area" localSheetId="56">'35'!$A$1:$J$40</definedName>
    <definedName name="_xlnm.Print_Area" localSheetId="58">'37'!$A$1:$L$43</definedName>
    <definedName name="_xlnm.Print_Area" localSheetId="59">'38-1'!$A$1:$U$57</definedName>
    <definedName name="_xlnm.Print_Area" localSheetId="60">'38-2'!$A$1:$A$57</definedName>
    <definedName name="_xlnm.Print_Area" localSheetId="61">'38-3'!$A$1:$A$57</definedName>
    <definedName name="_xlnm.Print_Area" localSheetId="64">'41'!$A$1:$H$64</definedName>
    <definedName name="_xlnm.Print_Area" localSheetId="65">'42'!$A$1:$I$87</definedName>
    <definedName name="_xlnm.Print_Area" localSheetId="66">'43-1'!$A$1:$K$79</definedName>
    <definedName name="_xlnm.Print_Area" localSheetId="67">'43-2'!$A$1:$K$58</definedName>
    <definedName name="_xlnm.Print_Area" localSheetId="68">'44-1'!$A$1:$O$39</definedName>
    <definedName name="_xlnm.Print_Area" localSheetId="69">'44-2'!$A$1:$N$39</definedName>
    <definedName name="_xlnm.Print_Area" localSheetId="71">'46'!$A$1:$K$43</definedName>
    <definedName name="_xlnm.Print_Area" localSheetId="72">'47-1'!$A$1:$K$57</definedName>
    <definedName name="_xlnm.Print_Area" localSheetId="73">'47-2'!$A$1:$A$57</definedName>
    <definedName name="_xlnm.Print_Area" localSheetId="74">'47-3'!$A$1:$A$57</definedName>
    <definedName name="_xlnm.Print_Area" localSheetId="76">'49'!$A$1:$F$82</definedName>
    <definedName name="_xlnm.Print_Area" localSheetId="77">'50'!$A$1:$F$64</definedName>
    <definedName name="_xlnm.Print_Area" localSheetId="78">'51'!$A$1:$I$87</definedName>
    <definedName name="_xlnm.Print_Area" localSheetId="79">'52-1'!$A$1:$K$58</definedName>
    <definedName name="_xlnm.Print_Area" localSheetId="80">'52-2'!$A$1:$K$79</definedName>
    <definedName name="_xlnm.Print_Area" localSheetId="81">'53'!$A$1:$F$39</definedName>
    <definedName name="_xlnm.Print_Area" localSheetId="83">'55'!$A$1:$L$43</definedName>
    <definedName name="_xlnm.Print_Area" localSheetId="84">'56-1'!$A$1:$U$57</definedName>
    <definedName name="_xlnm.Print_Area" localSheetId="85">'56-2'!$A$1:$A$57</definedName>
    <definedName name="_xlnm.Print_Area" localSheetId="86">'56-3'!$A$1:$A$57</definedName>
    <definedName name="_xlnm.Print_Area" localSheetId="87">'57'!$A$1:$S$69</definedName>
    <definedName name="_xlnm.Print_Area" localSheetId="88">'58'!$A$1:$E$84</definedName>
    <definedName name="_xlnm.Print_Area" localSheetId="89">'59'!$C$1:$F$93</definedName>
    <definedName name="_xlnm.Print_Area" localSheetId="90">'60'!$A$1:$G$62</definedName>
    <definedName name="_xlnm.Print_Area" localSheetId="91">'61'!$B$2:$J$56</definedName>
    <definedName name="_xlnm.Print_Area" localSheetId="92">'62'!$B$1:$P$80</definedName>
    <definedName name="_xlnm.Print_Area" localSheetId="93">'63'!$B$1:$P$79</definedName>
    <definedName name="_xlnm.Print_Area" localSheetId="94">'64'!$B$1:$Q$28</definedName>
    <definedName name="_xlnm.Print_Area" localSheetId="10">'8'!$A$1:$I$87</definedName>
    <definedName name="_xlnm.Print_Area" localSheetId="11">'9'!$A$1:$I$87</definedName>
    <definedName name="_xlnm.Print_Area" localSheetId="95">#REF!</definedName>
    <definedName name="_xlnm.Print_Area" localSheetId="0">INDICE!$B$9:$C$116</definedName>
    <definedName name="_xlnm.Print_Area">#REF!</definedName>
    <definedName name="Títulos_a_imprimir_IM" localSheetId="95">[3]FLUJOEERR!#REF!</definedName>
    <definedName name="Títulos_a_imprimir_IM" localSheetId="0">[3]FLUJOEERR!#REF!</definedName>
    <definedName name="Títulos_a_imprimir_IM">[4]FLUJOEERR!#REF!</definedName>
    <definedName name="VALOR" localSheetId="95">#REF!</definedName>
    <definedName name="VALOR" localSheetId="0">#REF!</definedName>
    <definedName name="VALOR">#REF!</definedName>
    <definedName name="Z" localSheetId="95">#REF!</definedName>
    <definedName name="Z" localSheetId="0">#REF!</definedName>
    <definedName name="Z">#REF!</definedName>
  </definedNames>
  <calcPr calcId="125725"/>
</workbook>
</file>

<file path=xl/calcChain.xml><?xml version="1.0" encoding="utf-8"?>
<calcChain xmlns="http://schemas.openxmlformats.org/spreadsheetml/2006/main">
  <c r="A4" i="2"/>
  <c r="I38" i="30" l="1"/>
  <c r="I37"/>
  <c r="I36"/>
  <c r="I35"/>
  <c r="I34"/>
  <c r="I33"/>
  <c r="I32"/>
  <c r="I31"/>
  <c r="I30"/>
  <c r="I29"/>
  <c r="I28"/>
  <c r="I27"/>
  <c r="I26"/>
  <c r="A25"/>
  <c r="I20"/>
  <c r="F20"/>
  <c r="I19"/>
  <c r="F19"/>
  <c r="I18"/>
  <c r="F18"/>
  <c r="I17"/>
  <c r="F17"/>
  <c r="I16"/>
  <c r="F16"/>
  <c r="I15"/>
  <c r="F15"/>
  <c r="I14"/>
  <c r="F14"/>
  <c r="I13"/>
  <c r="F13"/>
  <c r="I12"/>
  <c r="F12"/>
  <c r="I11"/>
  <c r="F11"/>
  <c r="I10"/>
  <c r="F10"/>
  <c r="I9"/>
  <c r="F9"/>
  <c r="I8"/>
  <c r="F8"/>
  <c r="I7"/>
  <c r="I25" s="1"/>
  <c r="C58" i="86"/>
  <c r="C56"/>
  <c r="C54"/>
  <c r="F53"/>
  <c r="F52"/>
  <c r="C52"/>
  <c r="C51"/>
  <c r="F50"/>
  <c r="C50"/>
  <c r="F49"/>
  <c r="C49"/>
  <c r="C48"/>
  <c r="F47"/>
  <c r="C47"/>
  <c r="F46"/>
  <c r="C46"/>
  <c r="F45"/>
  <c r="C45"/>
  <c r="F43"/>
  <c r="C43"/>
  <c r="F42"/>
  <c r="C42"/>
  <c r="F41"/>
  <c r="C41"/>
  <c r="C40"/>
  <c r="F39"/>
  <c r="C39"/>
  <c r="F38"/>
  <c r="C38"/>
  <c r="F37"/>
  <c r="C37"/>
  <c r="F36"/>
  <c r="C36"/>
  <c r="F35"/>
  <c r="C35"/>
  <c r="F34"/>
  <c r="C34"/>
  <c r="F33"/>
  <c r="C33"/>
  <c r="C32"/>
  <c r="F31"/>
  <c r="C31"/>
  <c r="F30"/>
  <c r="C30"/>
  <c r="C29"/>
  <c r="F27"/>
  <c r="C27"/>
  <c r="C26"/>
  <c r="F25"/>
  <c r="C25"/>
  <c r="F24"/>
  <c r="C24"/>
  <c r="C23"/>
  <c r="F22"/>
  <c r="C22"/>
  <c r="C21"/>
  <c r="F20"/>
  <c r="C20"/>
  <c r="F19"/>
  <c r="C19"/>
  <c r="C18"/>
  <c r="F17"/>
  <c r="C17"/>
  <c r="C16"/>
  <c r="F15"/>
  <c r="C15"/>
  <c r="F14"/>
  <c r="C14"/>
  <c r="C12"/>
  <c r="A4"/>
  <c r="H54" i="87"/>
  <c r="H53"/>
  <c r="H52"/>
  <c r="H50"/>
  <c r="H49"/>
  <c r="H47"/>
  <c r="H45"/>
  <c r="H44"/>
  <c r="H42"/>
  <c r="H40"/>
  <c r="H33"/>
  <c r="G33"/>
  <c r="I17"/>
  <c r="H17"/>
  <c r="G17"/>
  <c r="F17"/>
  <c r="E17"/>
  <c r="D17"/>
  <c r="E90" i="85"/>
  <c r="F89"/>
  <c r="F88"/>
  <c r="F87"/>
  <c r="F86"/>
  <c r="F85"/>
  <c r="F84"/>
  <c r="F83"/>
  <c r="F82"/>
  <c r="E82"/>
  <c r="D82"/>
  <c r="F80"/>
  <c r="F79"/>
  <c r="E77"/>
  <c r="D77"/>
  <c r="D90" s="1"/>
  <c r="F90" s="1"/>
  <c r="F69"/>
  <c r="F68"/>
  <c r="F67"/>
  <c r="F66"/>
  <c r="F65"/>
  <c r="F64"/>
  <c r="F63"/>
  <c r="F62"/>
  <c r="F61"/>
  <c r="F60"/>
  <c r="F59"/>
  <c r="F58"/>
  <c r="F57"/>
  <c r="F56"/>
  <c r="F55"/>
  <c r="F54"/>
  <c r="F53"/>
  <c r="F52"/>
  <c r="F51"/>
  <c r="F50"/>
  <c r="F49"/>
  <c r="F48"/>
  <c r="F47"/>
  <c r="F46"/>
  <c r="F45"/>
  <c r="F44"/>
  <c r="F43"/>
  <c r="F41"/>
  <c r="F40"/>
  <c r="F39"/>
  <c r="F38"/>
  <c r="F37"/>
  <c r="F36"/>
  <c r="F35"/>
  <c r="F34"/>
  <c r="F33"/>
  <c r="F32"/>
  <c r="F31"/>
  <c r="F30"/>
  <c r="F29"/>
  <c r="F28"/>
  <c r="F27"/>
  <c r="F26"/>
  <c r="F25"/>
  <c r="F24"/>
  <c r="F23"/>
  <c r="F22"/>
  <c r="F21"/>
  <c r="F20"/>
  <c r="F19"/>
  <c r="F18"/>
  <c r="F17"/>
  <c r="F16"/>
  <c r="F15"/>
  <c r="F14"/>
  <c r="F13"/>
  <c r="F12"/>
  <c r="F11"/>
  <c r="F10"/>
  <c r="F9"/>
  <c r="E83" i="98"/>
  <c r="E82"/>
  <c r="E81"/>
  <c r="E80"/>
  <c r="E79"/>
  <c r="E78"/>
  <c r="E77"/>
  <c r="E76"/>
  <c r="E75"/>
  <c r="E74"/>
  <c r="E73"/>
  <c r="E72"/>
  <c r="E71"/>
  <c r="E70"/>
  <c r="E69"/>
  <c r="E68"/>
  <c r="E67"/>
  <c r="E66"/>
  <c r="E65"/>
  <c r="E64"/>
  <c r="E63"/>
  <c r="E62"/>
  <c r="E61"/>
  <c r="E60"/>
  <c r="E59"/>
  <c r="E58"/>
  <c r="E57"/>
  <c r="E56"/>
  <c r="E52"/>
  <c r="E51"/>
  <c r="E50"/>
  <c r="E49"/>
  <c r="E48"/>
  <c r="E47"/>
  <c r="E46"/>
  <c r="E45"/>
  <c r="E44"/>
  <c r="E43"/>
  <c r="E42"/>
  <c r="E41"/>
  <c r="E40"/>
  <c r="E39"/>
  <c r="E38"/>
  <c r="E37"/>
  <c r="E36"/>
  <c r="E35"/>
  <c r="E34"/>
  <c r="E33"/>
  <c r="E32"/>
  <c r="E31"/>
  <c r="E30"/>
  <c r="E29"/>
  <c r="E28"/>
  <c r="E27"/>
  <c r="E26"/>
  <c r="E25"/>
  <c r="E24"/>
  <c r="E23"/>
  <c r="E22"/>
  <c r="E21"/>
  <c r="E20"/>
  <c r="E19"/>
  <c r="E18"/>
  <c r="E17"/>
  <c r="E16"/>
  <c r="E15"/>
  <c r="E14"/>
  <c r="E13"/>
  <c r="E12"/>
  <c r="E11"/>
  <c r="E10"/>
  <c r="K63" i="97"/>
  <c r="J63"/>
  <c r="I63"/>
  <c r="H63"/>
  <c r="F63"/>
  <c r="E63"/>
  <c r="D63"/>
  <c r="C63"/>
  <c r="B63"/>
  <c r="R61"/>
  <c r="P61"/>
  <c r="O61"/>
  <c r="N61"/>
  <c r="M61"/>
  <c r="Q61" s="1"/>
  <c r="L61"/>
  <c r="S61" s="1"/>
  <c r="G61"/>
  <c r="S60"/>
  <c r="P60"/>
  <c r="O60"/>
  <c r="N60"/>
  <c r="M60"/>
  <c r="Q60" s="1"/>
  <c r="L60"/>
  <c r="G60"/>
  <c r="R60" s="1"/>
  <c r="P59"/>
  <c r="O59"/>
  <c r="N59"/>
  <c r="M59"/>
  <c r="Q59" s="1"/>
  <c r="L59"/>
  <c r="S59" s="1"/>
  <c r="G59"/>
  <c r="R59" s="1"/>
  <c r="P58"/>
  <c r="O58"/>
  <c r="N58"/>
  <c r="M58"/>
  <c r="Q58" s="1"/>
  <c r="L58"/>
  <c r="S58" s="1"/>
  <c r="G58"/>
  <c r="R58" s="1"/>
  <c r="R57"/>
  <c r="P57"/>
  <c r="P63" s="1"/>
  <c r="O57"/>
  <c r="O63" s="1"/>
  <c r="N57"/>
  <c r="N63" s="1"/>
  <c r="M57"/>
  <c r="Q57" s="1"/>
  <c r="Q63" s="1"/>
  <c r="L57"/>
  <c r="S57" s="1"/>
  <c r="G57"/>
  <c r="G63" s="1"/>
  <c r="R63" s="1"/>
  <c r="K53"/>
  <c r="J53"/>
  <c r="I53"/>
  <c r="H53"/>
  <c r="F53"/>
  <c r="E53"/>
  <c r="D53"/>
  <c r="C53"/>
  <c r="B53"/>
  <c r="P51"/>
  <c r="O51"/>
  <c r="N51"/>
  <c r="M51"/>
  <c r="Q51" s="1"/>
  <c r="L51"/>
  <c r="S51" s="1"/>
  <c r="G51"/>
  <c r="R51" s="1"/>
  <c r="R50"/>
  <c r="P50"/>
  <c r="O50"/>
  <c r="N50"/>
  <c r="M50"/>
  <c r="Q50" s="1"/>
  <c r="L50"/>
  <c r="S50" s="1"/>
  <c r="G50"/>
  <c r="S49"/>
  <c r="P49"/>
  <c r="O49"/>
  <c r="N49"/>
  <c r="M49"/>
  <c r="Q49" s="1"/>
  <c r="L49"/>
  <c r="G49"/>
  <c r="R49" s="1"/>
  <c r="P48"/>
  <c r="O48"/>
  <c r="N48"/>
  <c r="M48"/>
  <c r="Q48" s="1"/>
  <c r="L48"/>
  <c r="S48" s="1"/>
  <c r="G48"/>
  <c r="R48" s="1"/>
  <c r="P47"/>
  <c r="O47"/>
  <c r="N47"/>
  <c r="M47"/>
  <c r="Q47" s="1"/>
  <c r="L47"/>
  <c r="S47" s="1"/>
  <c r="G47"/>
  <c r="R47" s="1"/>
  <c r="R46"/>
  <c r="P46"/>
  <c r="O46"/>
  <c r="N46"/>
  <c r="M46"/>
  <c r="Q46" s="1"/>
  <c r="L46"/>
  <c r="S46" s="1"/>
  <c r="G46"/>
  <c r="S45"/>
  <c r="P45"/>
  <c r="O45"/>
  <c r="N45"/>
  <c r="M45"/>
  <c r="Q45" s="1"/>
  <c r="L45"/>
  <c r="G45"/>
  <c r="R45" s="1"/>
  <c r="P44"/>
  <c r="O44"/>
  <c r="N44"/>
  <c r="M44"/>
  <c r="Q44" s="1"/>
  <c r="L44"/>
  <c r="S44" s="1"/>
  <c r="G44"/>
  <c r="R44" s="1"/>
  <c r="P43"/>
  <c r="O43"/>
  <c r="N43"/>
  <c r="M43"/>
  <c r="Q43" s="1"/>
  <c r="L43"/>
  <c r="S43" s="1"/>
  <c r="G43"/>
  <c r="R43" s="1"/>
  <c r="R42"/>
  <c r="P42"/>
  <c r="O42"/>
  <c r="N42"/>
  <c r="M42"/>
  <c r="Q42" s="1"/>
  <c r="L42"/>
  <c r="S42" s="1"/>
  <c r="G42"/>
  <c r="S41"/>
  <c r="P41"/>
  <c r="O41"/>
  <c r="N41"/>
  <c r="M41"/>
  <c r="Q41" s="1"/>
  <c r="L41"/>
  <c r="G41"/>
  <c r="R41" s="1"/>
  <c r="P40"/>
  <c r="O40"/>
  <c r="N40"/>
  <c r="M40"/>
  <c r="Q40" s="1"/>
  <c r="L40"/>
  <c r="S40" s="1"/>
  <c r="G40"/>
  <c r="R40" s="1"/>
  <c r="P39"/>
  <c r="O39"/>
  <c r="N39"/>
  <c r="M39"/>
  <c r="Q39" s="1"/>
  <c r="L39"/>
  <c r="S39" s="1"/>
  <c r="G39"/>
  <c r="R39" s="1"/>
  <c r="R38"/>
  <c r="P38"/>
  <c r="O38"/>
  <c r="N38"/>
  <c r="M38"/>
  <c r="Q38" s="1"/>
  <c r="L38"/>
  <c r="S38" s="1"/>
  <c r="G38"/>
  <c r="S37"/>
  <c r="P37"/>
  <c r="O37"/>
  <c r="N37"/>
  <c r="M37"/>
  <c r="Q37" s="1"/>
  <c r="L37"/>
  <c r="G37"/>
  <c r="R37" s="1"/>
  <c r="P36"/>
  <c r="O36"/>
  <c r="N36"/>
  <c r="M36"/>
  <c r="Q36" s="1"/>
  <c r="L36"/>
  <c r="S36" s="1"/>
  <c r="G36"/>
  <c r="R36" s="1"/>
  <c r="P35"/>
  <c r="O35"/>
  <c r="N35"/>
  <c r="M35"/>
  <c r="Q35" s="1"/>
  <c r="L35"/>
  <c r="S35" s="1"/>
  <c r="G35"/>
  <c r="R35" s="1"/>
  <c r="R34"/>
  <c r="P34"/>
  <c r="O34"/>
  <c r="N34"/>
  <c r="M34"/>
  <c r="Q34" s="1"/>
  <c r="L34"/>
  <c r="S34" s="1"/>
  <c r="G34"/>
  <c r="S33"/>
  <c r="P33"/>
  <c r="O33"/>
  <c r="N33"/>
  <c r="M33"/>
  <c r="Q33" s="1"/>
  <c r="L33"/>
  <c r="G33"/>
  <c r="R33" s="1"/>
  <c r="P32"/>
  <c r="O32"/>
  <c r="N32"/>
  <c r="M32"/>
  <c r="Q32" s="1"/>
  <c r="L32"/>
  <c r="S32" s="1"/>
  <c r="G32"/>
  <c r="R32" s="1"/>
  <c r="P31"/>
  <c r="O31"/>
  <c r="N31"/>
  <c r="M31"/>
  <c r="Q31" s="1"/>
  <c r="L31"/>
  <c r="S31" s="1"/>
  <c r="G31"/>
  <c r="R31" s="1"/>
  <c r="R30"/>
  <c r="P30"/>
  <c r="O30"/>
  <c r="N30"/>
  <c r="M30"/>
  <c r="Q30" s="1"/>
  <c r="L30"/>
  <c r="S30" s="1"/>
  <c r="G30"/>
  <c r="S29"/>
  <c r="P29"/>
  <c r="O29"/>
  <c r="N29"/>
  <c r="M29"/>
  <c r="Q29" s="1"/>
  <c r="L29"/>
  <c r="G29"/>
  <c r="R29" s="1"/>
  <c r="P28"/>
  <c r="O28"/>
  <c r="N28"/>
  <c r="M28"/>
  <c r="Q28" s="1"/>
  <c r="L28"/>
  <c r="S28" s="1"/>
  <c r="G28"/>
  <c r="R28" s="1"/>
  <c r="P27"/>
  <c r="O27"/>
  <c r="N27"/>
  <c r="M27"/>
  <c r="Q27" s="1"/>
  <c r="L27"/>
  <c r="S27" s="1"/>
  <c r="G27"/>
  <c r="R27" s="1"/>
  <c r="R26"/>
  <c r="P26"/>
  <c r="P53" s="1"/>
  <c r="O26"/>
  <c r="O53" s="1"/>
  <c r="N26"/>
  <c r="N53" s="1"/>
  <c r="M26"/>
  <c r="Q26" s="1"/>
  <c r="L26"/>
  <c r="L53" s="1"/>
  <c r="S53" s="1"/>
  <c r="G26"/>
  <c r="G53" s="1"/>
  <c r="R53" s="1"/>
  <c r="K22"/>
  <c r="J22"/>
  <c r="I22"/>
  <c r="H22"/>
  <c r="F22"/>
  <c r="E22"/>
  <c r="D22"/>
  <c r="C22"/>
  <c r="B22"/>
  <c r="P20"/>
  <c r="O20"/>
  <c r="N20"/>
  <c r="M20"/>
  <c r="Q20" s="1"/>
  <c r="L20"/>
  <c r="S20" s="1"/>
  <c r="G20"/>
  <c r="R20" s="1"/>
  <c r="R19"/>
  <c r="P19"/>
  <c r="O19"/>
  <c r="N19"/>
  <c r="M19"/>
  <c r="Q19" s="1"/>
  <c r="L19"/>
  <c r="S19" s="1"/>
  <c r="G19"/>
  <c r="S18"/>
  <c r="P18"/>
  <c r="O18"/>
  <c r="N18"/>
  <c r="M18"/>
  <c r="Q18" s="1"/>
  <c r="L18"/>
  <c r="G18"/>
  <c r="R18" s="1"/>
  <c r="P17"/>
  <c r="O17"/>
  <c r="N17"/>
  <c r="M17"/>
  <c r="Q17" s="1"/>
  <c r="L17"/>
  <c r="S17" s="1"/>
  <c r="G17"/>
  <c r="R17" s="1"/>
  <c r="P16"/>
  <c r="O16"/>
  <c r="N16"/>
  <c r="M16"/>
  <c r="Q16" s="1"/>
  <c r="L16"/>
  <c r="S16" s="1"/>
  <c r="G16"/>
  <c r="R16" s="1"/>
  <c r="R15"/>
  <c r="P15"/>
  <c r="O15"/>
  <c r="N15"/>
  <c r="M15"/>
  <c r="Q15" s="1"/>
  <c r="L15"/>
  <c r="S15" s="1"/>
  <c r="G15"/>
  <c r="S14"/>
  <c r="P14"/>
  <c r="O14"/>
  <c r="N14"/>
  <c r="M14"/>
  <c r="Q14" s="1"/>
  <c r="L14"/>
  <c r="G14"/>
  <c r="R14" s="1"/>
  <c r="P13"/>
  <c r="P22" s="1"/>
  <c r="O13"/>
  <c r="O22" s="1"/>
  <c r="N13"/>
  <c r="N22" s="1"/>
  <c r="M13"/>
  <c r="M22" s="1"/>
  <c r="L13"/>
  <c r="S13" s="1"/>
  <c r="G13"/>
  <c r="R13" s="1"/>
  <c r="V43" i="40"/>
  <c r="U43"/>
  <c r="T43"/>
  <c r="S43"/>
  <c r="R43"/>
  <c r="Q43"/>
  <c r="P43"/>
  <c r="O43"/>
  <c r="N43"/>
  <c r="M43"/>
  <c r="J43"/>
  <c r="I43"/>
  <c r="H43"/>
  <c r="G43"/>
  <c r="F43"/>
  <c r="E43"/>
  <c r="D43"/>
  <c r="C43"/>
  <c r="K43" s="1"/>
  <c r="B43"/>
  <c r="W42"/>
  <c r="K42"/>
  <c r="W41"/>
  <c r="K41"/>
  <c r="W40"/>
  <c r="K40"/>
  <c r="W39"/>
  <c r="K39"/>
  <c r="W38"/>
  <c r="K38"/>
  <c r="W37"/>
  <c r="K37"/>
  <c r="W36"/>
  <c r="K36"/>
  <c r="W35"/>
  <c r="K35"/>
  <c r="W34"/>
  <c r="K34"/>
  <c r="W33"/>
  <c r="K33"/>
  <c r="W32"/>
  <c r="K32"/>
  <c r="W31"/>
  <c r="K31"/>
  <c r="W30"/>
  <c r="K30"/>
  <c r="W29"/>
  <c r="K29"/>
  <c r="V24"/>
  <c r="U24"/>
  <c r="T24"/>
  <c r="S24"/>
  <c r="R24"/>
  <c r="Q24"/>
  <c r="P24"/>
  <c r="O24"/>
  <c r="N24"/>
  <c r="M24"/>
  <c r="J24"/>
  <c r="I24"/>
  <c r="H24"/>
  <c r="G24"/>
  <c r="F24"/>
  <c r="E24"/>
  <c r="D24"/>
  <c r="C24"/>
  <c r="K24" s="1"/>
  <c r="B24"/>
  <c r="W23"/>
  <c r="K23"/>
  <c r="W22"/>
  <c r="K22"/>
  <c r="W21"/>
  <c r="K21"/>
  <c r="W20"/>
  <c r="K20"/>
  <c r="W19"/>
  <c r="K19"/>
  <c r="W18"/>
  <c r="K18"/>
  <c r="W17"/>
  <c r="K17"/>
  <c r="W16"/>
  <c r="K16"/>
  <c r="W15"/>
  <c r="K15"/>
  <c r="W14"/>
  <c r="K14"/>
  <c r="W13"/>
  <c r="K13"/>
  <c r="W12"/>
  <c r="K12"/>
  <c r="W11"/>
  <c r="K11"/>
  <c r="W10"/>
  <c r="K10"/>
  <c r="L40" i="39"/>
  <c r="K40"/>
  <c r="J40"/>
  <c r="I40"/>
  <c r="H40"/>
  <c r="G40"/>
  <c r="F40"/>
  <c r="E40"/>
  <c r="D40"/>
  <c r="C40"/>
  <c r="B40"/>
  <c r="M39"/>
  <c r="M38"/>
  <c r="M37"/>
  <c r="M36"/>
  <c r="M35"/>
  <c r="M34"/>
  <c r="M33"/>
  <c r="M32"/>
  <c r="M31"/>
  <c r="M30"/>
  <c r="M29"/>
  <c r="M28"/>
  <c r="M27"/>
  <c r="M26"/>
  <c r="L23"/>
  <c r="K23"/>
  <c r="J23"/>
  <c r="I23"/>
  <c r="H23"/>
  <c r="G23"/>
  <c r="F23"/>
  <c r="E23"/>
  <c r="D23"/>
  <c r="C23"/>
  <c r="B23"/>
  <c r="M22"/>
  <c r="M21"/>
  <c r="M20"/>
  <c r="M19"/>
  <c r="M18"/>
  <c r="M17"/>
  <c r="M16"/>
  <c r="M15"/>
  <c r="M14"/>
  <c r="M13"/>
  <c r="M12"/>
  <c r="M11"/>
  <c r="M10"/>
  <c r="M9"/>
  <c r="K40" i="38"/>
  <c r="J40"/>
  <c r="I40"/>
  <c r="I41" s="1"/>
  <c r="H40"/>
  <c r="G40"/>
  <c r="F40"/>
  <c r="E40"/>
  <c r="E41" s="1"/>
  <c r="D40"/>
  <c r="C40"/>
  <c r="B40"/>
  <c r="L40" s="1"/>
  <c r="L39"/>
  <c r="M39" s="1"/>
  <c r="L38"/>
  <c r="L37"/>
  <c r="L36"/>
  <c r="M36" s="1"/>
  <c r="L35"/>
  <c r="M35" s="1"/>
  <c r="L34"/>
  <c r="L33"/>
  <c r="L32"/>
  <c r="M32" s="1"/>
  <c r="L31"/>
  <c r="M31" s="1"/>
  <c r="L30"/>
  <c r="L29"/>
  <c r="L28"/>
  <c r="M28" s="1"/>
  <c r="L27"/>
  <c r="M27" s="1"/>
  <c r="L26"/>
  <c r="K23"/>
  <c r="K24" s="1"/>
  <c r="J23"/>
  <c r="J24" s="1"/>
  <c r="I23"/>
  <c r="I24" s="1"/>
  <c r="H23"/>
  <c r="G23"/>
  <c r="G24" s="1"/>
  <c r="F23"/>
  <c r="F24" s="1"/>
  <c r="E23"/>
  <c r="E24" s="1"/>
  <c r="D23"/>
  <c r="C23"/>
  <c r="C24" s="1"/>
  <c r="B23"/>
  <c r="B24" s="1"/>
  <c r="L22"/>
  <c r="L21"/>
  <c r="L20"/>
  <c r="L19"/>
  <c r="M19" s="1"/>
  <c r="L18"/>
  <c r="L17"/>
  <c r="L16"/>
  <c r="L15"/>
  <c r="M15" s="1"/>
  <c r="L14"/>
  <c r="L13"/>
  <c r="L12"/>
  <c r="L11"/>
  <c r="M11" s="1"/>
  <c r="L10"/>
  <c r="L9"/>
  <c r="L23" s="1"/>
  <c r="J40" i="37"/>
  <c r="I40"/>
  <c r="H40"/>
  <c r="G40"/>
  <c r="F40"/>
  <c r="E40"/>
  <c r="D40"/>
  <c r="C40"/>
  <c r="B40"/>
  <c r="K39"/>
  <c r="K38"/>
  <c r="K37"/>
  <c r="K36"/>
  <c r="K35"/>
  <c r="K34"/>
  <c r="K33"/>
  <c r="K32"/>
  <c r="K31"/>
  <c r="K30"/>
  <c r="K29"/>
  <c r="K28"/>
  <c r="K27"/>
  <c r="K26"/>
  <c r="J23"/>
  <c r="I23"/>
  <c r="H23"/>
  <c r="G23"/>
  <c r="F23"/>
  <c r="E23"/>
  <c r="D23"/>
  <c r="C23"/>
  <c r="B23"/>
  <c r="K22"/>
  <c r="K21"/>
  <c r="K20"/>
  <c r="K19"/>
  <c r="K18"/>
  <c r="K17"/>
  <c r="K16"/>
  <c r="K15"/>
  <c r="K14"/>
  <c r="K13"/>
  <c r="K12"/>
  <c r="K11"/>
  <c r="K10"/>
  <c r="K9"/>
  <c r="K40" i="36"/>
  <c r="J40"/>
  <c r="I40"/>
  <c r="H40"/>
  <c r="G40"/>
  <c r="F40"/>
  <c r="E40"/>
  <c r="D40"/>
  <c r="C40"/>
  <c r="B40"/>
  <c r="L39"/>
  <c r="L38"/>
  <c r="L37"/>
  <c r="L36"/>
  <c r="L35"/>
  <c r="L34"/>
  <c r="L33"/>
  <c r="L32"/>
  <c r="L31"/>
  <c r="L30"/>
  <c r="L29"/>
  <c r="L28"/>
  <c r="L27"/>
  <c r="L26"/>
  <c r="K23"/>
  <c r="J23"/>
  <c r="I23"/>
  <c r="H23"/>
  <c r="G23"/>
  <c r="F23"/>
  <c r="E23"/>
  <c r="D23"/>
  <c r="C23"/>
  <c r="B23"/>
  <c r="L22"/>
  <c r="L21"/>
  <c r="L20"/>
  <c r="L19"/>
  <c r="L18"/>
  <c r="L17"/>
  <c r="L16"/>
  <c r="L15"/>
  <c r="L14"/>
  <c r="L13"/>
  <c r="L12"/>
  <c r="L11"/>
  <c r="L10"/>
  <c r="L9"/>
  <c r="L40" i="35"/>
  <c r="K40"/>
  <c r="J40"/>
  <c r="I40"/>
  <c r="H40"/>
  <c r="G40"/>
  <c r="F40"/>
  <c r="E40"/>
  <c r="D40"/>
  <c r="C40"/>
  <c r="B40"/>
  <c r="M39"/>
  <c r="M38"/>
  <c r="M37"/>
  <c r="M36"/>
  <c r="M35"/>
  <c r="M34"/>
  <c r="M33"/>
  <c r="M32"/>
  <c r="M31"/>
  <c r="M30"/>
  <c r="M29"/>
  <c r="M28"/>
  <c r="M27"/>
  <c r="M26"/>
  <c r="L23"/>
  <c r="K23"/>
  <c r="K24" s="1"/>
  <c r="J23"/>
  <c r="I23"/>
  <c r="I24" s="1"/>
  <c r="H23"/>
  <c r="G23"/>
  <c r="G24" s="1"/>
  <c r="F23"/>
  <c r="E23"/>
  <c r="E24" s="1"/>
  <c r="D23"/>
  <c r="C23"/>
  <c r="C24" s="1"/>
  <c r="B23"/>
  <c r="M22"/>
  <c r="M21"/>
  <c r="N21" s="1"/>
  <c r="M20"/>
  <c r="M19"/>
  <c r="M23" s="1"/>
  <c r="M18"/>
  <c r="M17"/>
  <c r="N17" s="1"/>
  <c r="M16"/>
  <c r="M15"/>
  <c r="N15" s="1"/>
  <c r="M14"/>
  <c r="M13"/>
  <c r="N13" s="1"/>
  <c r="M12"/>
  <c r="M11"/>
  <c r="N11" s="1"/>
  <c r="M10"/>
  <c r="M9"/>
  <c r="N9" s="1"/>
  <c r="N40" i="34"/>
  <c r="M40"/>
  <c r="M41" s="1"/>
  <c r="L40"/>
  <c r="L41" s="1"/>
  <c r="K40"/>
  <c r="J40"/>
  <c r="I40"/>
  <c r="I41" s="1"/>
  <c r="H40"/>
  <c r="H41" s="1"/>
  <c r="G40"/>
  <c r="F40"/>
  <c r="E40"/>
  <c r="E41" s="1"/>
  <c r="D40"/>
  <c r="D41" s="1"/>
  <c r="C40"/>
  <c r="B40"/>
  <c r="O40" s="1"/>
  <c r="O39"/>
  <c r="P39" s="1"/>
  <c r="O38"/>
  <c r="P38" s="1"/>
  <c r="O37"/>
  <c r="O36"/>
  <c r="P36" s="1"/>
  <c r="O35"/>
  <c r="P35" s="1"/>
  <c r="O34"/>
  <c r="P34" s="1"/>
  <c r="O33"/>
  <c r="O32"/>
  <c r="P32" s="1"/>
  <c r="O31"/>
  <c r="P31" s="1"/>
  <c r="O30"/>
  <c r="P30" s="1"/>
  <c r="O29"/>
  <c r="O28"/>
  <c r="P28" s="1"/>
  <c r="O27"/>
  <c r="P27" s="1"/>
  <c r="O26"/>
  <c r="P26" s="1"/>
  <c r="N23"/>
  <c r="M23"/>
  <c r="L23"/>
  <c r="K23"/>
  <c r="J23"/>
  <c r="I23"/>
  <c r="H23"/>
  <c r="G23"/>
  <c r="F23"/>
  <c r="E23"/>
  <c r="D23"/>
  <c r="C23"/>
  <c r="B23"/>
  <c r="O22"/>
  <c r="O21"/>
  <c r="O20"/>
  <c r="O19"/>
  <c r="O18"/>
  <c r="O17"/>
  <c r="O16"/>
  <c r="O15"/>
  <c r="O14"/>
  <c r="O13"/>
  <c r="O12"/>
  <c r="O11"/>
  <c r="O10"/>
  <c r="O9"/>
  <c r="O23" s="1"/>
  <c r="M40" i="33"/>
  <c r="L40"/>
  <c r="K40"/>
  <c r="K41" s="1"/>
  <c r="J40"/>
  <c r="I40"/>
  <c r="H40"/>
  <c r="G40"/>
  <c r="G41" s="1"/>
  <c r="F40"/>
  <c r="E40"/>
  <c r="D40"/>
  <c r="C40"/>
  <c r="C41" s="1"/>
  <c r="B40"/>
  <c r="N40" s="1"/>
  <c r="N39"/>
  <c r="O39" s="1"/>
  <c r="N38"/>
  <c r="O38" s="1"/>
  <c r="N37"/>
  <c r="O37" s="1"/>
  <c r="N36"/>
  <c r="O36" s="1"/>
  <c r="N35"/>
  <c r="O35" s="1"/>
  <c r="N34"/>
  <c r="O34" s="1"/>
  <c r="N33"/>
  <c r="O33" s="1"/>
  <c r="N32"/>
  <c r="O32" s="1"/>
  <c r="N31"/>
  <c r="O31" s="1"/>
  <c r="N30"/>
  <c r="O30" s="1"/>
  <c r="N29"/>
  <c r="O29" s="1"/>
  <c r="N28"/>
  <c r="O28" s="1"/>
  <c r="N27"/>
  <c r="O27" s="1"/>
  <c r="N26"/>
  <c r="O26" s="1"/>
  <c r="M23"/>
  <c r="M24" s="1"/>
  <c r="L23"/>
  <c r="K23"/>
  <c r="J23"/>
  <c r="J24" s="1"/>
  <c r="I23"/>
  <c r="I24" s="1"/>
  <c r="H23"/>
  <c r="G23"/>
  <c r="F23"/>
  <c r="F24" s="1"/>
  <c r="E23"/>
  <c r="E24" s="1"/>
  <c r="D23"/>
  <c r="C23"/>
  <c r="B23"/>
  <c r="B24" s="1"/>
  <c r="N22"/>
  <c r="N21"/>
  <c r="N20"/>
  <c r="N19"/>
  <c r="O19" s="1"/>
  <c r="N18"/>
  <c r="N17"/>
  <c r="N16"/>
  <c r="N15"/>
  <c r="O15" s="1"/>
  <c r="N14"/>
  <c r="N13"/>
  <c r="N12"/>
  <c r="N11"/>
  <c r="O11" s="1"/>
  <c r="N10"/>
  <c r="N9"/>
  <c r="N23" s="1"/>
  <c r="K40" i="32"/>
  <c r="K41" s="1"/>
  <c r="J40"/>
  <c r="I40"/>
  <c r="H40"/>
  <c r="H41" s="1"/>
  <c r="G40"/>
  <c r="G41" s="1"/>
  <c r="F40"/>
  <c r="E40"/>
  <c r="D40"/>
  <c r="D41" s="1"/>
  <c r="C40"/>
  <c r="C41" s="1"/>
  <c r="B40"/>
  <c r="L37"/>
  <c r="L33"/>
  <c r="L29"/>
  <c r="K24"/>
  <c r="G24"/>
  <c r="D24"/>
  <c r="C24"/>
  <c r="K23"/>
  <c r="L22" s="1"/>
  <c r="J23"/>
  <c r="J24" s="1"/>
  <c r="I23"/>
  <c r="H23"/>
  <c r="G23"/>
  <c r="F23"/>
  <c r="F24" s="1"/>
  <c r="E23"/>
  <c r="D23"/>
  <c r="C23"/>
  <c r="B23"/>
  <c r="B24" s="1"/>
  <c r="L20"/>
  <c r="L19"/>
  <c r="L16"/>
  <c r="L15"/>
  <c r="L12"/>
  <c r="L11"/>
  <c r="J8" i="29"/>
  <c r="I8"/>
  <c r="G8"/>
  <c r="B55" i="28"/>
  <c r="B40"/>
  <c r="J26"/>
  <c r="J55" s="1"/>
  <c r="I26"/>
  <c r="I55" s="1"/>
  <c r="H26"/>
  <c r="H55" s="1"/>
  <c r="G26"/>
  <c r="G55" s="1"/>
  <c r="F26"/>
  <c r="F55" s="1"/>
  <c r="E26"/>
  <c r="E55" s="1"/>
  <c r="D26"/>
  <c r="D55" s="1"/>
  <c r="C26"/>
  <c r="C55" s="1"/>
  <c r="B26"/>
  <c r="P26" s="1"/>
  <c r="P24"/>
  <c r="O24"/>
  <c r="N24"/>
  <c r="M24"/>
  <c r="L24"/>
  <c r="K24"/>
  <c r="P23"/>
  <c r="O23"/>
  <c r="N23"/>
  <c r="M23"/>
  <c r="L23"/>
  <c r="K23"/>
  <c r="P22"/>
  <c r="O22"/>
  <c r="N22"/>
  <c r="M22"/>
  <c r="L22"/>
  <c r="K22"/>
  <c r="P21"/>
  <c r="O21"/>
  <c r="N21"/>
  <c r="M21"/>
  <c r="L21"/>
  <c r="K21"/>
  <c r="P20"/>
  <c r="O20"/>
  <c r="N20"/>
  <c r="M20"/>
  <c r="L20"/>
  <c r="K20"/>
  <c r="P19"/>
  <c r="O19"/>
  <c r="N19"/>
  <c r="M19"/>
  <c r="L19"/>
  <c r="K19"/>
  <c r="P18"/>
  <c r="O18"/>
  <c r="N18"/>
  <c r="M18"/>
  <c r="L18"/>
  <c r="K18"/>
  <c r="P17"/>
  <c r="O17"/>
  <c r="N17"/>
  <c r="M17"/>
  <c r="L17"/>
  <c r="K17"/>
  <c r="P16"/>
  <c r="O16"/>
  <c r="N16"/>
  <c r="M16"/>
  <c r="L16"/>
  <c r="K16"/>
  <c r="P15"/>
  <c r="O15"/>
  <c r="N15"/>
  <c r="M15"/>
  <c r="L15"/>
  <c r="K15"/>
  <c r="P14"/>
  <c r="O14"/>
  <c r="N14"/>
  <c r="M14"/>
  <c r="L14"/>
  <c r="K14"/>
  <c r="P13"/>
  <c r="O13"/>
  <c r="N13"/>
  <c r="M13"/>
  <c r="L13"/>
  <c r="K13"/>
  <c r="P12"/>
  <c r="O12"/>
  <c r="N12"/>
  <c r="M12"/>
  <c r="L12"/>
  <c r="K12"/>
  <c r="F77" i="85" l="1"/>
  <c r="Q53" i="97"/>
  <c r="G22"/>
  <c r="R22" s="1"/>
  <c r="L63"/>
  <c r="S63" s="1"/>
  <c r="Q13"/>
  <c r="Q22" s="1"/>
  <c r="L22"/>
  <c r="S22" s="1"/>
  <c r="S26"/>
  <c r="M63"/>
  <c r="M53"/>
  <c r="X10" i="40"/>
  <c r="X12"/>
  <c r="X18"/>
  <c r="X20"/>
  <c r="J25"/>
  <c r="F25"/>
  <c r="B25"/>
  <c r="I25"/>
  <c r="E25"/>
  <c r="L24"/>
  <c r="L23"/>
  <c r="L22"/>
  <c r="L21"/>
  <c r="L20"/>
  <c r="L19"/>
  <c r="L18"/>
  <c r="L17"/>
  <c r="L16"/>
  <c r="L15"/>
  <c r="L14"/>
  <c r="L13"/>
  <c r="L12"/>
  <c r="L11"/>
  <c r="L10"/>
  <c r="K25"/>
  <c r="G25"/>
  <c r="M25"/>
  <c r="D44"/>
  <c r="H44"/>
  <c r="D25"/>
  <c r="H25"/>
  <c r="X32"/>
  <c r="E44"/>
  <c r="I44"/>
  <c r="X13"/>
  <c r="X15"/>
  <c r="X21"/>
  <c r="X23"/>
  <c r="P25"/>
  <c r="T25"/>
  <c r="X35"/>
  <c r="J44"/>
  <c r="F44"/>
  <c r="B44"/>
  <c r="L43"/>
  <c r="L42"/>
  <c r="L41"/>
  <c r="L40"/>
  <c r="L39"/>
  <c r="L38"/>
  <c r="L37"/>
  <c r="L36"/>
  <c r="L35"/>
  <c r="L34"/>
  <c r="L33"/>
  <c r="L32"/>
  <c r="L31"/>
  <c r="L30"/>
  <c r="L29"/>
  <c r="K44"/>
  <c r="G44"/>
  <c r="C25"/>
  <c r="C44"/>
  <c r="W24"/>
  <c r="W43"/>
  <c r="N13" i="39"/>
  <c r="N15"/>
  <c r="J24"/>
  <c r="G24"/>
  <c r="M23"/>
  <c r="M40"/>
  <c r="L41" i="38"/>
  <c r="M40"/>
  <c r="F41"/>
  <c r="J41"/>
  <c r="M29"/>
  <c r="M33"/>
  <c r="M37"/>
  <c r="C41"/>
  <c r="G41"/>
  <c r="K41"/>
  <c r="M23"/>
  <c r="M22"/>
  <c r="M20"/>
  <c r="M18"/>
  <c r="M16"/>
  <c r="M14"/>
  <c r="M12"/>
  <c r="M10"/>
  <c r="L24"/>
  <c r="M13"/>
  <c r="M17"/>
  <c r="M21"/>
  <c r="D24"/>
  <c r="H24"/>
  <c r="M26"/>
  <c r="M30"/>
  <c r="M34"/>
  <c r="M38"/>
  <c r="D41"/>
  <c r="H41"/>
  <c r="M9"/>
  <c r="B41"/>
  <c r="L21" i="37"/>
  <c r="E24"/>
  <c r="I24"/>
  <c r="L11"/>
  <c r="L15"/>
  <c r="L37"/>
  <c r="K23"/>
  <c r="K40"/>
  <c r="L26" s="1"/>
  <c r="M27" i="36"/>
  <c r="E41"/>
  <c r="M28"/>
  <c r="F41"/>
  <c r="C41"/>
  <c r="M38"/>
  <c r="L40"/>
  <c r="L23"/>
  <c r="M24" i="35"/>
  <c r="N23"/>
  <c r="L24"/>
  <c r="H24"/>
  <c r="D24"/>
  <c r="N22"/>
  <c r="N20"/>
  <c r="N18"/>
  <c r="N16"/>
  <c r="N14"/>
  <c r="N12"/>
  <c r="N10"/>
  <c r="B24"/>
  <c r="F24"/>
  <c r="J24"/>
  <c r="N19"/>
  <c r="M40"/>
  <c r="K24" i="34"/>
  <c r="C24"/>
  <c r="P20"/>
  <c r="N24"/>
  <c r="J24"/>
  <c r="F24"/>
  <c r="B24"/>
  <c r="P22"/>
  <c r="P18"/>
  <c r="P16"/>
  <c r="P14"/>
  <c r="P12"/>
  <c r="P10"/>
  <c r="P23"/>
  <c r="L24"/>
  <c r="H24"/>
  <c r="D24"/>
  <c r="O24"/>
  <c r="G24"/>
  <c r="P13"/>
  <c r="P17"/>
  <c r="P21"/>
  <c r="E24"/>
  <c r="I24"/>
  <c r="M24"/>
  <c r="N41"/>
  <c r="J41"/>
  <c r="F41"/>
  <c r="B41"/>
  <c r="P40"/>
  <c r="O41"/>
  <c r="K41"/>
  <c r="G41"/>
  <c r="C41"/>
  <c r="P11"/>
  <c r="P15"/>
  <c r="P19"/>
  <c r="P29"/>
  <c r="P33"/>
  <c r="P37"/>
  <c r="P9"/>
  <c r="L24" i="33"/>
  <c r="H24"/>
  <c r="D24"/>
  <c r="K24"/>
  <c r="G24"/>
  <c r="C24"/>
  <c r="O22"/>
  <c r="O20"/>
  <c r="O18"/>
  <c r="O16"/>
  <c r="O14"/>
  <c r="O12"/>
  <c r="O10"/>
  <c r="N24"/>
  <c r="O23"/>
  <c r="O13"/>
  <c r="O17"/>
  <c r="O21"/>
  <c r="M41"/>
  <c r="I41"/>
  <c r="E41"/>
  <c r="O40"/>
  <c r="L41"/>
  <c r="H41"/>
  <c r="D41"/>
  <c r="N41"/>
  <c r="F41"/>
  <c r="J41"/>
  <c r="O9"/>
  <c r="B41"/>
  <c r="L26" i="32"/>
  <c r="L34"/>
  <c r="L40"/>
  <c r="E41"/>
  <c r="I41"/>
  <c r="H24"/>
  <c r="L30"/>
  <c r="L38"/>
  <c r="L9"/>
  <c r="L13"/>
  <c r="L17"/>
  <c r="L21"/>
  <c r="L23"/>
  <c r="E24"/>
  <c r="I24"/>
  <c r="L27"/>
  <c r="L31"/>
  <c r="L35"/>
  <c r="L39"/>
  <c r="B41"/>
  <c r="F41"/>
  <c r="J41"/>
  <c r="L10"/>
  <c r="L14"/>
  <c r="L18"/>
  <c r="L28"/>
  <c r="L32"/>
  <c r="L36"/>
  <c r="K26" i="28"/>
  <c r="K55" s="1"/>
  <c r="O26"/>
  <c r="L26"/>
  <c r="L55" s="1"/>
  <c r="M26"/>
  <c r="M55" s="1"/>
  <c r="N26"/>
  <c r="N55" s="1"/>
  <c r="W44" i="40" l="1"/>
  <c r="S44"/>
  <c r="O44"/>
  <c r="X42"/>
  <c r="X41"/>
  <c r="X40"/>
  <c r="X39"/>
  <c r="V44"/>
  <c r="R44"/>
  <c r="N44"/>
  <c r="X43"/>
  <c r="X33"/>
  <c r="X38"/>
  <c r="X30"/>
  <c r="W25"/>
  <c r="S25"/>
  <c r="O25"/>
  <c r="V25"/>
  <c r="R25"/>
  <c r="N25"/>
  <c r="X24"/>
  <c r="M44"/>
  <c r="X31"/>
  <c r="T44"/>
  <c r="X19"/>
  <c r="X11"/>
  <c r="X36"/>
  <c r="U25"/>
  <c r="X16"/>
  <c r="Q44"/>
  <c r="X37"/>
  <c r="X29"/>
  <c r="P44"/>
  <c r="X17"/>
  <c r="X34"/>
  <c r="Q25"/>
  <c r="X22"/>
  <c r="X14"/>
  <c r="U44"/>
  <c r="M41" i="39"/>
  <c r="N40"/>
  <c r="K41"/>
  <c r="G41"/>
  <c r="C41"/>
  <c r="N36"/>
  <c r="N39"/>
  <c r="D41"/>
  <c r="N26"/>
  <c r="M24"/>
  <c r="N23"/>
  <c r="L24"/>
  <c r="H24"/>
  <c r="D24"/>
  <c r="N22"/>
  <c r="N20"/>
  <c r="N18"/>
  <c r="N16"/>
  <c r="N14"/>
  <c r="N12"/>
  <c r="N10"/>
  <c r="N32"/>
  <c r="C24"/>
  <c r="N35"/>
  <c r="F24"/>
  <c r="N11"/>
  <c r="N38"/>
  <c r="I24"/>
  <c r="N29"/>
  <c r="N9"/>
  <c r="B41"/>
  <c r="N28"/>
  <c r="I41"/>
  <c r="N31"/>
  <c r="B24"/>
  <c r="L41"/>
  <c r="N34"/>
  <c r="E24"/>
  <c r="N21"/>
  <c r="F41"/>
  <c r="J41"/>
  <c r="K24"/>
  <c r="E41"/>
  <c r="N27"/>
  <c r="N19"/>
  <c r="H41"/>
  <c r="N30"/>
  <c r="N37"/>
  <c r="N17"/>
  <c r="N33"/>
  <c r="K24" i="37"/>
  <c r="C24"/>
  <c r="J24"/>
  <c r="F24"/>
  <c r="B24"/>
  <c r="L22"/>
  <c r="L20"/>
  <c r="L18"/>
  <c r="L16"/>
  <c r="L14"/>
  <c r="L12"/>
  <c r="L10"/>
  <c r="L23"/>
  <c r="H24"/>
  <c r="D24"/>
  <c r="L19"/>
  <c r="F41"/>
  <c r="L28"/>
  <c r="E41"/>
  <c r="L27"/>
  <c r="L9"/>
  <c r="L34"/>
  <c r="B41"/>
  <c r="L39"/>
  <c r="H41"/>
  <c r="L30"/>
  <c r="L33"/>
  <c r="L36"/>
  <c r="L35"/>
  <c r="L17"/>
  <c r="D41"/>
  <c r="K41"/>
  <c r="C41"/>
  <c r="L40"/>
  <c r="G41"/>
  <c r="L29"/>
  <c r="J41"/>
  <c r="L32"/>
  <c r="I41"/>
  <c r="L31"/>
  <c r="L13"/>
  <c r="L38"/>
  <c r="G24"/>
  <c r="M23" i="36"/>
  <c r="M22"/>
  <c r="M20"/>
  <c r="M18"/>
  <c r="M16"/>
  <c r="M14"/>
  <c r="M12"/>
  <c r="M10"/>
  <c r="L24"/>
  <c r="H24"/>
  <c r="M13"/>
  <c r="K24"/>
  <c r="M19"/>
  <c r="M40"/>
  <c r="L41"/>
  <c r="M34"/>
  <c r="D24"/>
  <c r="M9"/>
  <c r="M37"/>
  <c r="G24"/>
  <c r="B41"/>
  <c r="J24"/>
  <c r="M15"/>
  <c r="M39"/>
  <c r="I24"/>
  <c r="H41"/>
  <c r="M30"/>
  <c r="M21"/>
  <c r="K41"/>
  <c r="M33"/>
  <c r="C24"/>
  <c r="M36"/>
  <c r="F24"/>
  <c r="M11"/>
  <c r="M35"/>
  <c r="E24"/>
  <c r="D41"/>
  <c r="M26"/>
  <c r="M17"/>
  <c r="G41"/>
  <c r="M29"/>
  <c r="J41"/>
  <c r="M32"/>
  <c r="B24"/>
  <c r="I41"/>
  <c r="M31"/>
  <c r="K41" i="35"/>
  <c r="G41"/>
  <c r="C41"/>
  <c r="M41"/>
  <c r="N40"/>
  <c r="N39"/>
  <c r="H41"/>
  <c r="N30"/>
  <c r="N29"/>
  <c r="N36"/>
  <c r="N35"/>
  <c r="D41"/>
  <c r="N26"/>
  <c r="J41"/>
  <c r="N32"/>
  <c r="I41"/>
  <c r="N31"/>
  <c r="N38"/>
  <c r="N37"/>
  <c r="F41"/>
  <c r="N28"/>
  <c r="E41"/>
  <c r="N27"/>
  <c r="L41"/>
  <c r="N34"/>
  <c r="N33"/>
  <c r="B41"/>
</calcChain>
</file>

<file path=xl/sharedStrings.xml><?xml version="1.0" encoding="utf-8"?>
<sst xmlns="http://schemas.openxmlformats.org/spreadsheetml/2006/main" count="10849" uniqueCount="1580">
  <si>
    <t>BANCO CENTRAL DE BOLIVIA</t>
  </si>
  <si>
    <t>ESTADOS FINANCIEROS</t>
  </si>
  <si>
    <t>(En Miles de Bolivianos)</t>
  </si>
  <si>
    <t>ESTADO DE SITUACION PATRIMONIAL</t>
  </si>
  <si>
    <t xml:space="preserve">  RESERVAS</t>
  </si>
  <si>
    <t>ACTIVO</t>
  </si>
  <si>
    <t>ESTADOS FINANCIEROS POR MONEDA</t>
  </si>
  <si>
    <t xml:space="preserve">MN     </t>
  </si>
  <si>
    <t xml:space="preserve">ME     </t>
  </si>
  <si>
    <t xml:space="preserve">MNMV     </t>
  </si>
  <si>
    <t xml:space="preserve">MNUFV     </t>
  </si>
  <si>
    <t xml:space="preserve">TOTAL     </t>
  </si>
  <si>
    <t xml:space="preserve">  DISPONIBILIDADES</t>
  </si>
  <si>
    <t xml:space="preserve">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</si>
  <si>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</si>
  <si>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</si>
  <si>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</si>
  <si>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</si>
  <si>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</si>
  <si>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</si>
  <si>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</si>
  <si>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</si>
  <si>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</si>
  <si>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</si>
  <si>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PRODUCTOS DEVENGADOS POR COBRAR CARTERA</t>
  </si>
  <si>
    <t xml:space="preserve">      (PREVISION PARA INCOBRABILIDAD DE CARTERA)</t>
  </si>
  <si>
    <t xml:space="preserve">  OTRAS CUENTAS POR COBRAR</t>
  </si>
  <si>
    <t xml:space="preserve">  BIENES REALIZABLES</t>
  </si>
  <si>
    <t xml:space="preserve">  INVERSIONES PERMANENTES </t>
  </si>
  <si>
    <t xml:space="preserve">  BIENES DE USO</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</si>
  <si>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</si>
  <si>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</si>
  <si>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</si>
  <si>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</si>
  <si>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</si>
  <si>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</si>
  <si>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</si>
  <si>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</si>
  <si>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</si>
  <si>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</si>
  <si>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</si>
  <si>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</si>
  <si>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PREVISIONES</t>
  </si>
  <si>
    <t xml:space="preserve">  VALORES EN CIRCULACIÓN</t>
  </si>
  <si>
    <t xml:space="preserve">  OBLIGACIONES SUBORDINADAS </t>
  </si>
  <si>
    <t xml:space="preserve">  OBLIGACIONES CON EMPRESAS CON PARTICIPACIÓN ESTATAL</t>
  </si>
  <si>
    <t>PATRIMONIO</t>
  </si>
  <si>
    <t xml:space="preserve">  CAPITAL SOCIAL</t>
  </si>
  <si>
    <t xml:space="preserve">  APORTES NO CAPITALIZADOS</t>
  </si>
  <si>
    <t xml:space="preserve">  AJUSTES AL PATRIMONIO</t>
  </si>
  <si>
    <t xml:space="preserve">  RESERVAS </t>
  </si>
  <si>
    <t xml:space="preserve">  RESULTADOS ACUMULADOS</t>
  </si>
  <si>
    <t xml:space="preserve">      Utilidades (pérdidas) acumuladas</t>
  </si>
  <si>
    <t xml:space="preserve">      Utilidades (pérdidas) del período o gestión</t>
  </si>
  <si>
    <t>PASIVO Y PATRIMONIO</t>
  </si>
  <si>
    <t xml:space="preserve">CUENTAS CONTINGENTES </t>
  </si>
  <si>
    <t xml:space="preserve">     CARTAS DE CREDITO </t>
  </si>
  <si>
    <t xml:space="preserve">     GARANTIAS OTORGADAS </t>
  </si>
  <si>
    <t xml:space="preserve">     DOCUMENTOS DESCONTADOS</t>
  </si>
  <si>
    <t xml:space="preserve">     LINEAS DE CREDITO COMPROMETIDAS</t>
  </si>
  <si>
    <t xml:space="preserve">     OTRAS CONTINGENCIAS</t>
  </si>
  <si>
    <t>CUENTAS DE ORDEN</t>
  </si>
  <si>
    <t xml:space="preserve">        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</si>
  <si>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</si>
  <si>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</si>
  <si>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</si>
  <si>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</si>
  <si>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</si>
  <si>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</si>
  <si>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</si>
  <si>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</si>
  <si>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</si>
  <si>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</si>
  <si>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</si>
  <si>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</si>
  <si>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</si>
  <si>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</si>
  <si>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</si>
  <si>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diferencia de  cambio</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</si>
  <si>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</si>
  <si>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</si>
  <si>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</si>
  <si>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</si>
  <si>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</si>
  <si>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</si>
  <si>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</si>
  <si>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</si>
  <si>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</si>
  <si>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</si>
  <si>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SISTEMA  DE INTERMEDIACIÓN  FINANCIERA</t>
  </si>
  <si>
    <t>DEPÓSITOS DEL PÚBLICO (1) POR DEPARTAMENTO</t>
  </si>
  <si>
    <t xml:space="preserve">CHUQUISACA   </t>
  </si>
  <si>
    <t xml:space="preserve">LA PAZ   </t>
  </si>
  <si>
    <t xml:space="preserve">COCHABAMBA  </t>
  </si>
  <si>
    <t xml:space="preserve">ORURO    </t>
  </si>
  <si>
    <t xml:space="preserve">POTOSÍ             </t>
  </si>
  <si>
    <t>BANCOS</t>
  </si>
  <si>
    <t>BCR</t>
  </si>
  <si>
    <t>BDB</t>
  </si>
  <si>
    <t>BEC</t>
  </si>
  <si>
    <t>BFO</t>
  </si>
  <si>
    <t>BGA</t>
  </si>
  <si>
    <t>BIE</t>
  </si>
  <si>
    <t>BIS</t>
  </si>
  <si>
    <t>BLA</t>
  </si>
  <si>
    <t>BME</t>
  </si>
  <si>
    <t>BNA</t>
  </si>
  <si>
    <t>BNB</t>
  </si>
  <si>
    <t>BSO</t>
  </si>
  <si>
    <t>BUN</t>
  </si>
  <si>
    <t>SUB-TOTAL</t>
  </si>
  <si>
    <t>MUTUALES</t>
  </si>
  <si>
    <t>ML1</t>
  </si>
  <si>
    <t>MLP</t>
  </si>
  <si>
    <t>MPD</t>
  </si>
  <si>
    <t>MPG</t>
  </si>
  <si>
    <t>MPL</t>
  </si>
  <si>
    <t>MPR</t>
  </si>
  <si>
    <t>MPT</t>
  </si>
  <si>
    <t>MPY</t>
  </si>
  <si>
    <t>FFP</t>
  </si>
  <si>
    <t>FCO</t>
  </si>
  <si>
    <t>FEF</t>
  </si>
  <si>
    <t>FPR</t>
  </si>
  <si>
    <t>FSL</t>
  </si>
  <si>
    <t>COOPERATIVAS</t>
  </si>
  <si>
    <t>CAS</t>
  </si>
  <si>
    <t>CCA</t>
  </si>
  <si>
    <t>CCB</t>
  </si>
  <si>
    <t>CCM</t>
  </si>
  <si>
    <t>CCP</t>
  </si>
  <si>
    <t>CCR</t>
  </si>
  <si>
    <t>CEC</t>
  </si>
  <si>
    <t>CFA</t>
  </si>
  <si>
    <t>CIH</t>
  </si>
  <si>
    <t>CJB</t>
  </si>
  <si>
    <t>CJN</t>
  </si>
  <si>
    <t>CJO</t>
  </si>
  <si>
    <t>CJP</t>
  </si>
  <si>
    <t>CLY</t>
  </si>
  <si>
    <t>CME</t>
  </si>
  <si>
    <t>CMG</t>
  </si>
  <si>
    <t>CMM</t>
  </si>
  <si>
    <t>CMR</t>
  </si>
  <si>
    <t>CPX</t>
  </si>
  <si>
    <t>CQC</t>
  </si>
  <si>
    <t>CSA</t>
  </si>
  <si>
    <t>CSM</t>
  </si>
  <si>
    <t>CSP</t>
  </si>
  <si>
    <t>CSR</t>
  </si>
  <si>
    <t>CST</t>
  </si>
  <si>
    <t>CTR</t>
  </si>
  <si>
    <t>TOTAL</t>
  </si>
  <si>
    <t>(1) Depósitos del Público: a la vista, en caja de ahorros, a plazo fijo y otros depósitos</t>
  </si>
  <si>
    <t xml:space="preserve">TARIJA                </t>
  </si>
  <si>
    <t xml:space="preserve">SANTA CRUZ </t>
  </si>
  <si>
    <t xml:space="preserve">BENI                 </t>
  </si>
  <si>
    <t xml:space="preserve">PANDO     </t>
  </si>
  <si>
    <t xml:space="preserve">TOTAL   </t>
  </si>
  <si>
    <t xml:space="preserve"> </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</si>
  <si>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</si>
  <si>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</si>
  <si>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</si>
  <si>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</si>
  <si>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</si>
  <si>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</si>
  <si>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</si>
  <si>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</si>
  <si>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</si>
  <si>
    <t>SISTEMA BANCARIO</t>
  </si>
  <si>
    <t xml:space="preserve">ESTADO DE SITUACIÓN PATRIMONIAL </t>
  </si>
  <si>
    <t>MN</t>
  </si>
  <si>
    <t>ME</t>
  </si>
  <si>
    <t>MNMV</t>
  </si>
  <si>
    <t>MNUFV</t>
  </si>
  <si>
    <t xml:space="preserve"> ACTIVO</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</si>
  <si>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</si>
  <si>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</si>
  <si>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</si>
  <si>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</si>
  <si>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</si>
  <si>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</si>
  <si>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</si>
  <si>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</si>
  <si>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</si>
  <si>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</si>
  <si>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</si>
  <si>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</si>
  <si>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</si>
  <si>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</si>
  <si>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</si>
  <si>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</si>
  <si>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</si>
  <si>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</si>
  <si>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</si>
  <si>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</si>
  <si>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</si>
  <si>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</si>
  <si>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</si>
  <si>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</si>
  <si>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</si>
  <si>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</si>
  <si>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</si>
  <si>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</si>
  <si>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</si>
  <si>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</si>
  <si>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</si>
  <si>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</si>
  <si>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</si>
  <si>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</si>
  <si>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</si>
  <si>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</si>
  <si>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</si>
  <si>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</si>
  <si>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</si>
  <si>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</si>
  <si>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</si>
  <si>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</si>
  <si>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</si>
  <si>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</si>
  <si>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</si>
  <si>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</si>
  <si>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</si>
  <si>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</si>
  <si>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</si>
  <si>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</si>
  <si>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</si>
  <si>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</si>
  <si>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</si>
  <si>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</si>
  <si>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</si>
  <si>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</si>
  <si>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</si>
  <si>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</si>
  <si>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</si>
  <si>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</si>
  <si>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</si>
  <si>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</si>
  <si>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</si>
  <si>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</si>
  <si>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</si>
  <si>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</si>
  <si>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</si>
  <si>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</si>
  <si>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</si>
  <si>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</si>
  <si>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</si>
  <si>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</si>
  <si>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</si>
  <si>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</si>
  <si>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</si>
  <si>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</si>
  <si>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</si>
  <si>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</si>
  <si>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</si>
  <si>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</si>
  <si>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</si>
  <si>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</si>
  <si>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</si>
  <si>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</si>
  <si>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</si>
  <si>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</si>
  <si>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</si>
  <si>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</si>
  <si>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</si>
  <si>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</si>
  <si>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</si>
  <si>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</si>
  <si>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</si>
  <si>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</si>
  <si>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</si>
  <si>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</si>
  <si>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</si>
  <si>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</si>
  <si>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</si>
  <si>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</si>
  <si>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</si>
  <si>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</si>
  <si>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</si>
  <si>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</si>
  <si>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</si>
  <si>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</si>
  <si>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</si>
  <si>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</si>
  <si>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</si>
  <si>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</si>
  <si>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</si>
  <si>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</si>
  <si>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</si>
  <si>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</si>
  <si>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</si>
  <si>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</si>
  <si>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</si>
  <si>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</si>
  <si>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</si>
  <si>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</si>
  <si>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</si>
  <si>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</si>
  <si>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</si>
  <si>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</si>
  <si>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</si>
  <si>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</si>
  <si>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</si>
  <si>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</si>
  <si>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</si>
  <si>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</si>
  <si>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</si>
  <si>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PAGADO</t>
  </si>
  <si>
    <t xml:space="preserve">      CAPITAL SUSCRITO</t>
  </si>
  <si>
    <t xml:space="preserve">      (SUSCRIPCIONES DE CAPITAL PENDIENTES DE INTEGRACIÓN)</t>
  </si>
  <si>
    <t xml:space="preserve">      PRIMAS DE EMISIÓN</t>
  </si>
  <si>
    <t xml:space="preserve">      APORTES PARA FUTUROS AUMENTOS DE CAPITAL</t>
  </si>
  <si>
    <t xml:space="preserve">      DONACIONES NO CAPITALIZABLES</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</si>
  <si>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</si>
  <si>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</si>
  <si>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</si>
  <si>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</si>
  <si>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</si>
  <si>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</si>
  <si>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</si>
  <si>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</si>
  <si>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</si>
  <si>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</si>
  <si>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</si>
  <si>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</si>
  <si>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</si>
  <si>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</si>
  <si>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</si>
  <si>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</si>
  <si>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</si>
  <si>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</si>
  <si>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</si>
  <si>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</si>
  <si>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</si>
  <si>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</si>
  <si>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</si>
  <si>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</si>
  <si>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</si>
  <si>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</si>
  <si>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</si>
  <si>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</si>
  <si>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</si>
  <si>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</si>
  <si>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</si>
  <si>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</si>
  <si>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</si>
  <si>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</si>
  <si>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</si>
  <si>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</si>
  <si>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</si>
  <si>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</si>
  <si>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</si>
  <si>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</si>
  <si>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</si>
  <si>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</si>
  <si>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</si>
  <si>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</si>
  <si>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</si>
  <si>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</si>
  <si>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</si>
  <si>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</si>
  <si>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</si>
  <si>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</si>
  <si>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</si>
  <si>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</si>
  <si>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</si>
  <si>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</si>
  <si>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</si>
  <si>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</si>
  <si>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</si>
  <si>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</si>
  <si>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</si>
  <si>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</si>
  <si>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</si>
  <si>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</si>
  <si>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</si>
  <si>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</si>
  <si>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</si>
  <si>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</si>
  <si>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</si>
  <si>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</si>
  <si>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</si>
  <si>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</si>
  <si>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</si>
  <si>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</si>
  <si>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</si>
  <si>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</si>
  <si>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</si>
  <si>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</si>
  <si>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</si>
  <si>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</si>
  <si>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</si>
  <si>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</si>
  <si>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</si>
  <si>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</si>
  <si>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</si>
  <si>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</si>
  <si>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</si>
  <si>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</si>
  <si>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</si>
  <si>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</si>
  <si>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</si>
  <si>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</si>
  <si>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</si>
  <si>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</si>
  <si>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</si>
  <si>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</si>
  <si>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</si>
  <si>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</si>
  <si>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</si>
  <si>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</si>
  <si>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</si>
  <si>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</si>
  <si>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</si>
  <si>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</si>
  <si>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</si>
  <si>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</si>
  <si>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</si>
  <si>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</si>
  <si>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</si>
  <si>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</si>
  <si>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</si>
  <si>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</si>
  <si>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</si>
  <si>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</si>
  <si>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</si>
  <si>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</si>
  <si>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</si>
  <si>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</si>
  <si>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</si>
  <si>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</si>
  <si>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</si>
  <si>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</si>
  <si>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</si>
  <si>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</si>
  <si>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</si>
  <si>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</si>
  <si>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</si>
  <si>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</si>
  <si>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</si>
  <si>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</si>
  <si>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</si>
  <si>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</si>
  <si>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</si>
  <si>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</si>
  <si>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</si>
  <si>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</si>
  <si>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</si>
  <si>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</si>
  <si>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</si>
  <si>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</si>
  <si>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</si>
  <si>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</si>
  <si>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</si>
  <si>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</si>
  <si>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</si>
  <si>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</si>
  <si>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</si>
  <si>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</si>
  <si>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</si>
  <si>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</si>
  <si>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</si>
  <si>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</si>
  <si>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</si>
  <si>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</si>
  <si>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</si>
  <si>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</si>
  <si>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</si>
  <si>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</si>
  <si>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</si>
  <si>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</si>
  <si>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</si>
  <si>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</si>
  <si>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</si>
  <si>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</si>
  <si>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</si>
  <si>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</si>
  <si>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</si>
  <si>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</si>
  <si>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</si>
  <si>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</si>
  <si>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</si>
  <si>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</si>
  <si>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</si>
  <si>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</si>
  <si>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</si>
  <si>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</si>
  <si>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</si>
  <si>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</si>
  <si>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</si>
  <si>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</si>
  <si>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</si>
  <si>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</si>
  <si>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</si>
  <si>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</si>
  <si>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</si>
  <si>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</si>
  <si>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</si>
  <si>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</si>
  <si>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</si>
  <si>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</si>
  <si>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</si>
  <si>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</si>
  <si>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</si>
  <si>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</si>
  <si>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</si>
  <si>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</si>
  <si>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Nota:  en los indicadores de liquidez que hacen referencia a "Disponib. + Inv. Temporarias", se incluye la subcuenta Títulos valores del BCB afectados a encaje adicional</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</si>
  <si>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</si>
  <si>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</si>
  <si>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</si>
  <si>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</si>
  <si>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</si>
  <si>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</si>
  <si>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</si>
  <si>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</si>
  <si>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</si>
  <si>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</si>
  <si>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</si>
  <si>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</si>
  <si>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</si>
  <si>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</si>
  <si>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</si>
  <si>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</si>
  <si>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</si>
  <si>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</si>
  <si>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</si>
  <si>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</si>
  <si>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</si>
  <si>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</si>
  <si>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</si>
  <si>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</si>
  <si>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</si>
  <si>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</si>
  <si>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</si>
  <si>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</si>
  <si>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</si>
  <si>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</si>
  <si>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</si>
  <si>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</si>
  <si>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</si>
  <si>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</si>
  <si>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</si>
  <si>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</si>
  <si>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</si>
  <si>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</si>
  <si>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</si>
  <si>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</si>
  <si>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</si>
  <si>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</si>
  <si>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</si>
  <si>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</si>
  <si>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</si>
  <si>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</si>
  <si>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</si>
  <si>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</si>
  <si>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</si>
  <si>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</si>
  <si>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</si>
  <si>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</si>
  <si>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</si>
  <si>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</si>
  <si>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</si>
  <si>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</si>
  <si>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</si>
  <si>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</si>
  <si>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</si>
  <si>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</si>
  <si>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</si>
  <si>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</si>
  <si>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</si>
  <si>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</si>
  <si>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</si>
  <si>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</si>
  <si>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</si>
  <si>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</si>
  <si>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</si>
  <si>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Dic-08</t>
  </si>
  <si>
    <t>Dic-09</t>
  </si>
  <si>
    <t>Dic-10</t>
  </si>
  <si>
    <t>Dic-11</t>
  </si>
  <si>
    <t>Dic-12</t>
  </si>
  <si>
    <t>Dic-13</t>
  </si>
  <si>
    <t xml:space="preserve">     CARTAS DE CRÉDITO </t>
  </si>
  <si>
    <t xml:space="preserve">     GARANTÍAS OTORGADAS </t>
  </si>
  <si>
    <t xml:space="preserve">     LINEAS DE CRÉDITO COMPROMETIDAS</t>
  </si>
  <si>
    <t>ESTADO DE GANANCIAS Y PÉRDIDAS</t>
  </si>
  <si>
    <r>
      <t xml:space="preserve">     </t>
    </r>
    <r>
      <rPr>
        <sz val="12"/>
        <color indexed="8"/>
        <rFont val="Arial"/>
        <family val="2"/>
      </rPr>
      <t>Cargos por diferencia de  cambio</t>
    </r>
  </si>
  <si>
    <t xml:space="preserve">        Cargos por mantenimiento de valor</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</si>
  <si>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</si>
  <si>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</si>
  <si>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</si>
  <si>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</si>
  <si>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</si>
  <si>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</si>
  <si>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</si>
  <si>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</si>
  <si>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</si>
  <si>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PARA EL FOMENTO A INICIATIVAS ECONOMICAS S.A.</t>
  </si>
  <si>
    <t>FONDO FINANCIERO PRIVADO FIE S. A.</t>
  </si>
  <si>
    <t>BANCO BIE S.A.</t>
  </si>
  <si>
    <t>BANCO DO BRASIL S. A.</t>
  </si>
  <si>
    <t>BANCO LOS ANDES PRO-CREDIT S.A.</t>
  </si>
  <si>
    <t>BANCO FORTALEZA S.A.</t>
  </si>
  <si>
    <t>FONDO FINANCIERO PRIVADO FORTALEZA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</si>
  <si>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</si>
  <si>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</si>
  <si>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</si>
  <si>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</si>
  <si>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</si>
  <si>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</si>
  <si>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</si>
  <si>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</si>
  <si>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</si>
  <si>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</si>
  <si>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</si>
  <si>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</si>
  <si>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</si>
  <si>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</si>
  <si>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</si>
  <si>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</si>
  <si>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</si>
  <si>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</si>
  <si>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</si>
  <si>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</si>
  <si>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</si>
  <si>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</si>
  <si>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</si>
  <si>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</si>
  <si>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</si>
  <si>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</si>
  <si>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</si>
  <si>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</si>
  <si>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</si>
  <si>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</si>
  <si>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</si>
  <si>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</si>
  <si>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</si>
  <si>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</si>
  <si>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</si>
  <si>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</si>
  <si>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</si>
  <si>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</si>
  <si>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</si>
  <si>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</si>
  <si>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</si>
  <si>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</si>
  <si>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</si>
  <si>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</si>
  <si>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</si>
  <si>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</si>
  <si>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</si>
  <si>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</si>
  <si>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</si>
  <si>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</si>
  <si>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</si>
  <si>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</si>
  <si>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</si>
  <si>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</si>
  <si>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</si>
  <si>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</si>
  <si>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</si>
  <si>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</si>
  <si>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</si>
  <si>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</si>
  <si>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</si>
  <si>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</si>
  <si>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</si>
  <si>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</si>
  <si>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</si>
  <si>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</si>
  <si>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</si>
  <si>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</si>
  <si>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</si>
  <si>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</si>
  <si>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</si>
  <si>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</si>
  <si>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</si>
  <si>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</si>
  <si>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</si>
  <si>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</si>
  <si>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</si>
  <si>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</si>
  <si>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</si>
  <si>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</si>
  <si>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</si>
  <si>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</si>
  <si>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</si>
  <si>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</si>
  <si>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</si>
  <si>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</si>
  <si>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</si>
  <si>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</si>
  <si>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</si>
  <si>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</si>
  <si>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</si>
  <si>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</si>
  <si>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</si>
  <si>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</si>
  <si>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</si>
  <si>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</si>
  <si>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</si>
  <si>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</si>
  <si>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</si>
  <si>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</si>
  <si>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</si>
  <si>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</si>
  <si>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</si>
  <si>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</si>
  <si>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</si>
  <si>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</si>
  <si>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</si>
  <si>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</si>
  <si>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</si>
  <si>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</si>
  <si>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</si>
  <si>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</si>
  <si>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</si>
  <si>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</si>
  <si>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</si>
  <si>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</si>
  <si>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</si>
  <si>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</si>
  <si>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</si>
  <si>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</si>
  <si>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</si>
  <si>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</si>
  <si>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</si>
  <si>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</si>
  <si>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</si>
  <si>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</si>
  <si>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</si>
  <si>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</si>
  <si>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</si>
  <si>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</si>
  <si>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</si>
  <si>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</si>
  <si>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</si>
  <si>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</si>
  <si>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</si>
  <si>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</si>
  <si>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</si>
  <si>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</si>
  <si>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</si>
  <si>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</si>
  <si>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</si>
  <si>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</si>
  <si>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</si>
  <si>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</si>
  <si>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</si>
  <si>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</si>
  <si>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</si>
  <si>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</si>
  <si>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</si>
  <si>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</si>
  <si>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</si>
  <si>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</si>
  <si>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</si>
  <si>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</si>
  <si>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</si>
  <si>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</si>
  <si>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</si>
  <si>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</si>
  <si>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</si>
  <si>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</si>
  <si>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</si>
  <si>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</si>
  <si>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</si>
  <si>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</si>
  <si>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</si>
  <si>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</si>
  <si>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</si>
  <si>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</si>
  <si>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</si>
  <si>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</si>
  <si>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</si>
  <si>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</si>
  <si>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</si>
  <si>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</si>
  <si>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</si>
  <si>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</si>
  <si>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</si>
  <si>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</si>
  <si>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</si>
  <si>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</si>
  <si>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</si>
  <si>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</si>
  <si>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</si>
  <si>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</si>
  <si>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</si>
  <si>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</si>
  <si>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</si>
  <si>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</si>
  <si>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</si>
  <si>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</si>
  <si>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</si>
  <si>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</si>
  <si>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</si>
  <si>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</si>
  <si>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</si>
  <si>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</si>
  <si>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</si>
  <si>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</si>
  <si>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</si>
  <si>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</si>
  <si>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</si>
  <si>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</si>
  <si>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</si>
  <si>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</si>
  <si>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</si>
  <si>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</si>
  <si>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</si>
  <si>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</si>
  <si>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</si>
  <si>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</si>
  <si>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</si>
  <si>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</si>
  <si>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</si>
  <si>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ENCAJE LEGAL (1)</t>
  </si>
  <si>
    <t>(En miles de Bolivianos)</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</si>
  <si>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</si>
  <si>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</si>
  <si>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</si>
  <si>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</si>
  <si>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</si>
  <si>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</si>
  <si>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</si>
  <si>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</si>
  <si>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</si>
  <si>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</si>
  <si>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</si>
  <si>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</si>
  <si>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</si>
  <si>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</si>
  <si>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DIC/06</t>
  </si>
  <si>
    <t>DIC/07</t>
  </si>
  <si>
    <t>DIC/08</t>
  </si>
  <si>
    <t>DIC/09</t>
  </si>
  <si>
    <t>DIC/10</t>
  </si>
  <si>
    <t>DIC/11</t>
  </si>
  <si>
    <t>DIC/12</t>
  </si>
  <si>
    <t>DIC/13</t>
  </si>
  <si>
    <t>EVOLUCIÓN DE OBLIGACIONES CON EL PÚBLICO 
Y CON EMPRESAS CON PARTICIPACIÓN ESTATAL</t>
  </si>
  <si>
    <t>(En Miles del Bolivianos)</t>
  </si>
  <si>
    <t>2008</t>
  </si>
  <si>
    <t>2009</t>
  </si>
  <si>
    <t>2010</t>
  </si>
  <si>
    <t>2011</t>
  </si>
  <si>
    <t>2012</t>
  </si>
  <si>
    <t>2013</t>
  </si>
  <si>
    <t>2014</t>
  </si>
  <si>
    <t>DIC</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</si>
  <si>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</si>
  <si>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</si>
  <si>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</si>
  <si>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</si>
  <si>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</si>
  <si>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</si>
  <si>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</si>
  <si>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</si>
  <si>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</si>
  <si>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</si>
  <si>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</si>
  <si>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</si>
  <si>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</si>
  <si>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</si>
  <si>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</si>
  <si>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</si>
  <si>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</si>
  <si>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</si>
  <si>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</si>
  <si>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</si>
  <si>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</si>
  <si>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</si>
  <si>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</si>
  <si>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</si>
  <si>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</si>
  <si>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</si>
  <si>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</si>
  <si>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</si>
  <si>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</si>
  <si>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</si>
  <si>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</si>
  <si>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</si>
  <si>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</si>
  <si>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</si>
  <si>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</si>
  <si>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</si>
  <si>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</si>
  <si>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</si>
  <si>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</si>
  <si>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</si>
  <si>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</si>
  <si>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</si>
  <si>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</si>
  <si>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</si>
  <si>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</si>
  <si>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</si>
  <si>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</si>
  <si>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</si>
  <si>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</si>
  <si>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</si>
  <si>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</si>
  <si>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</si>
  <si>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</si>
  <si>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</si>
  <si>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t>
  </si>
  <si>
    <t>DEPÓSITOS DEL PÚBLICO Y DE EMPRESAS CON PARTICIPACIÓN ESTATAL(1)</t>
  </si>
  <si>
    <t>TOTAL DEPOSITOS</t>
  </si>
  <si>
    <t>CUENTA CORRIENTE (2)</t>
  </si>
  <si>
    <t>BANCO</t>
  </si>
  <si>
    <t>Cta. Cte</t>
  </si>
  <si>
    <t>Cja. Ahorros</t>
  </si>
  <si>
    <t>Plazo Fijo</t>
  </si>
  <si>
    <t>%</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</si>
  <si>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</si>
  <si>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</si>
  <si>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</si>
  <si>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</si>
  <si>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</si>
  <si>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</si>
  <si>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</si>
  <si>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</si>
  <si>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</si>
  <si>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</si>
  <si>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</si>
  <si>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</si>
  <si>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</si>
  <si>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</si>
  <si>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</si>
  <si>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</si>
  <si>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</si>
  <si>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</si>
  <si>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</si>
  <si>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</si>
  <si>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</si>
  <si>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</si>
  <si>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</si>
  <si>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</si>
  <si>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</si>
  <si>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</si>
  <si>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</si>
  <si>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</si>
  <si>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</si>
  <si>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</si>
  <si>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</si>
  <si>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</si>
  <si>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</si>
  <si>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</si>
  <si>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</si>
  <si>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</si>
  <si>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</si>
  <si>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</si>
  <si>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</si>
  <si>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</si>
  <si>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</si>
  <si>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</si>
  <si>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</si>
  <si>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</si>
  <si>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</si>
  <si>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</si>
  <si>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</si>
  <si>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</si>
  <si>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</si>
  <si>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</si>
  <si>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</si>
  <si>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</si>
  <si>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ESTRATIFICACIÓN DE DEPÓSITOS A LA VISTA, CAJA DE AHORROS, PLAZO FIJO Y EN GARANTÍA POR DEPARTAMENTO (1)</t>
  </si>
  <si>
    <t>En Miles de Bolivianos</t>
  </si>
  <si>
    <t>LA PAZ</t>
  </si>
  <si>
    <t>COCHABAMBA</t>
  </si>
  <si>
    <t>ORURO</t>
  </si>
  <si>
    <t>POTOSÍ</t>
  </si>
  <si>
    <t>CHUQUISACA</t>
  </si>
  <si>
    <t>TARIJA</t>
  </si>
  <si>
    <t>BENI</t>
  </si>
  <si>
    <t>PANDO</t>
  </si>
  <si>
    <t>ESTRATIFICACIÓN DE DEPÓSITOS A LA VISTA, CAJA DE AHORRO, PLAZO FIJO  Y EN GARANTÍA</t>
  </si>
  <si>
    <t>DEPARTAMENTO DE LA PAZ</t>
  </si>
  <si>
    <t>DEPARTAMENTO DE SANTA CRUZ</t>
  </si>
  <si>
    <t>DEPARTAMENTO DE COCHABAMBA</t>
  </si>
  <si>
    <t>DEPARTAMENTO DE ORURO</t>
  </si>
  <si>
    <t>DEPARTAMENTO DE POTOSÍ</t>
  </si>
  <si>
    <t>DEPARTAMENTO DE CHUQUISACA</t>
  </si>
  <si>
    <t>DEPARTAMENTO DE TARIJA</t>
  </si>
  <si>
    <t>PANDO Y BENI</t>
  </si>
  <si>
    <t xml:space="preserve">OBLIGACIONES, CARTERA Y CONTINGENTE POR DEPARTAMENTO </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</si>
  <si>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</si>
  <si>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</si>
  <si>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</si>
  <si>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</si>
  <si>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</si>
  <si>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</si>
  <si>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</si>
  <si>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</si>
  <si>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</si>
  <si>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</si>
  <si>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</si>
  <si>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</si>
  <si>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</si>
  <si>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</si>
  <si>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</si>
  <si>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</si>
  <si>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</si>
  <si>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</si>
  <si>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</si>
  <si>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</si>
  <si>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</si>
  <si>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</si>
  <si>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</si>
  <si>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</si>
  <si>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</si>
  <si>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OBLIGACIONES, CARTERA Y CONTINGENTE DEPARTAMENTO LA PAZ</t>
  </si>
  <si>
    <t>OBLIGACIONES, CARTERA Y CONTINGENTE DEPARTAMENTO SANTA CRUZ</t>
  </si>
  <si>
    <t>OBLIGACIONES, CARTERA Y CONTINGENTE DEPARTAMENTO COCHABAMBA</t>
  </si>
  <si>
    <t>OBLIGACIONES, CARTERA Y CONTINGENTE DEPARTAMENTO ORURO</t>
  </si>
  <si>
    <t>OBLIGACIONES, CARTERA Y CONTINGENTE DEPARTAMENTO POTOSÍ</t>
  </si>
  <si>
    <t>OBLIGACIONES, CARTERA Y CONTINGENTE DEPARTAMENTO CHUQUISACA</t>
  </si>
  <si>
    <t>OBLIGACIONES, CARTERA Y CONTINGENTE DEPARTAMENTO TARIJA</t>
  </si>
  <si>
    <t>OBLIGACIONES, CARTERA Y CONTINGENTE DEPARTAMENTO BENI</t>
  </si>
  <si>
    <t>OBLIGACIONES, CARTERA Y CONTINGENTE DEPARTAMENTO PANDO</t>
  </si>
  <si>
    <t>MUTUALES DE AHORRO Y PRÉSTAMO</t>
  </si>
  <si>
    <t>(4) Obligaciones vista, caja de ahorro y DPFs a 30 días.</t>
  </si>
  <si>
    <t xml:space="preserve">    los ingresos provenientes de cartera vencida (515.00), cuentas por cobrar (517.00) y disponibilidades (511.00)</t>
  </si>
  <si>
    <t>(En Dólares Estadounidenses)</t>
  </si>
  <si>
    <t>ESTRATIFICACIÓN DE DEPÓSITOS EN CAJA DE AHORROS, A PLAZO FIJO Y EN GARANTÍA</t>
  </si>
  <si>
    <t>COOPERATIVAS DE AHORRO Y CRÉDITO ABIERTAS</t>
  </si>
  <si>
    <t xml:space="preserve">  TÍTULOS VALORES EN CIRCULACIÓN</t>
  </si>
  <si>
    <t xml:space="preserve">  (+) INGRESOS EXTRAORDINARIOS</t>
  </si>
  <si>
    <t xml:space="preserve">  (-) GASTOS EXTRAORDINARIOS</t>
  </si>
  <si>
    <t xml:space="preserve">  (+) INGRESOS DE GESTIONES ANTERIORES</t>
  </si>
  <si>
    <t xml:space="preserve">  (-) GASTOS DE GESTIONES ANTERIORES</t>
  </si>
  <si>
    <t>COOPERATIVA DE AHORRO Y CRÉDITO</t>
  </si>
  <si>
    <t>ESTRATIFICACIÓN DE DEPÓSITOS EN CAJA  DE AHORROS</t>
  </si>
  <si>
    <t xml:space="preserve">ESTRATIFICACIÓN DE DEPÓSITOS A PLAZO FIJO </t>
  </si>
  <si>
    <t>FONDOS FINANCIEROS PRIVADOS</t>
  </si>
  <si>
    <t xml:space="preserve">ESTADOS FINANCIEROS POR MONEDA </t>
  </si>
  <si>
    <t xml:space="preserve">TOTAL </t>
  </si>
  <si>
    <t>POR MONTO (1)</t>
  </si>
  <si>
    <t>PORCENTAJE</t>
  </si>
  <si>
    <t>ESTRATIFICACIÓN DE DEPÓSITOS EN CAJA DE AHORROS</t>
  </si>
  <si>
    <t>ESTRATIFICACIÓN DE DEPÓSITOS  EN GARANTÍA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</si>
  <si>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</si>
  <si>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</si>
  <si>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</si>
  <si>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</si>
  <si>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</si>
  <si>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</si>
  <si>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</si>
  <si>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</si>
  <si>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</si>
  <si>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</si>
  <si>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</si>
  <si>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</si>
  <si>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</si>
  <si>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</si>
  <si>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</si>
  <si>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</si>
  <si>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</si>
  <si>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</si>
  <si>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</si>
  <si>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</si>
  <si>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</si>
  <si>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</si>
  <si>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</si>
  <si>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</si>
  <si>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</si>
  <si>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</si>
  <si>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</si>
  <si>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</si>
  <si>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</si>
  <si>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</si>
  <si>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</si>
  <si>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</si>
  <si>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</si>
  <si>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</si>
  <si>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</si>
  <si>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</si>
  <si>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</si>
  <si>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</si>
  <si>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</si>
  <si>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</si>
  <si>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</si>
  <si>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</si>
  <si>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</si>
  <si>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</si>
  <si>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</si>
  <si>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</si>
  <si>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</si>
  <si>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</si>
  <si>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</si>
  <si>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</si>
  <si>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</si>
  <si>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</si>
  <si>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</si>
  <si>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</si>
  <si>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</si>
  <si>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</si>
  <si>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</si>
  <si>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</si>
  <si>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</si>
  <si>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</si>
  <si>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</si>
  <si>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</si>
  <si>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</si>
  <si>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</si>
  <si>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</si>
  <si>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</si>
  <si>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</si>
  <si>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</si>
  <si>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</si>
  <si>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</si>
  <si>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</si>
  <si>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</si>
  <si>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</si>
  <si>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</si>
  <si>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</si>
  <si>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</si>
  <si>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</si>
  <si>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</si>
  <si>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</si>
  <si>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</si>
  <si>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</si>
  <si>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</si>
  <si>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</si>
  <si>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</si>
  <si>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</si>
  <si>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</si>
  <si>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</si>
  <si>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</si>
  <si>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</si>
  <si>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</si>
  <si>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</si>
  <si>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</si>
  <si>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</si>
  <si>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</si>
  <si>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</si>
  <si>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</si>
  <si>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</si>
  <si>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</si>
  <si>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</si>
  <si>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</si>
  <si>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</si>
  <si>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</si>
  <si>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</si>
  <si>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</si>
  <si>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</si>
  <si>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</si>
  <si>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</si>
  <si>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</si>
  <si>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</si>
  <si>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</si>
  <si>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</si>
  <si>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</si>
  <si>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</si>
  <si>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</si>
  <si>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</si>
  <si>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</si>
  <si>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</si>
  <si>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</si>
  <si>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</si>
  <si>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</si>
  <si>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</si>
  <si>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</si>
  <si>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</si>
  <si>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</si>
  <si>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</si>
  <si>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</si>
  <si>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</si>
  <si>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</si>
  <si>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</si>
  <si>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</si>
  <si>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</si>
  <si>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</si>
  <si>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</si>
  <si>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</si>
  <si>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</si>
  <si>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</si>
  <si>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</si>
  <si>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</si>
  <si>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</si>
  <si>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</si>
  <si>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</si>
  <si>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</si>
  <si>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</si>
  <si>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</si>
  <si>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</si>
  <si>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</si>
  <si>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</si>
  <si>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</si>
  <si>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</si>
  <si>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</si>
  <si>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</si>
  <si>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</si>
  <si>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</si>
  <si>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</si>
  <si>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</si>
  <si>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</si>
  <si>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</si>
  <si>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</si>
  <si>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</si>
  <si>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</si>
  <si>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</si>
  <si>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</si>
  <si>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</si>
  <si>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</si>
  <si>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</si>
  <si>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</si>
  <si>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</si>
  <si>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</si>
  <si>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</si>
  <si>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</si>
  <si>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</si>
  <si>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</si>
  <si>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</si>
  <si>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</si>
  <si>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</si>
  <si>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</si>
  <si>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</si>
  <si>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</si>
  <si>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</si>
  <si>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</si>
  <si>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</si>
  <si>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</si>
  <si>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</si>
  <si>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</si>
  <si>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</si>
  <si>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</si>
  <si>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rPr>
      <t>(en miles de US$)</t>
    </r>
  </si>
  <si>
    <t>Mes</t>
  </si>
  <si>
    <t xml:space="preserve">Total </t>
  </si>
  <si>
    <t>Total Sistema</t>
  </si>
  <si>
    <t>(1) Considera solamente moneda nacional y moneda extranjera</t>
  </si>
  <si>
    <t>SISTEMA FINANCIERO</t>
  </si>
  <si>
    <t>RANKING DE DEPÓSITOS DEL PÚBLICO Y DE EMPRESAS CON PARTICIPACIÓN ESTATAL(1)</t>
  </si>
  <si>
    <t>DIC-11</t>
  </si>
  <si>
    <t>DIC-12</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</si>
  <si>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</si>
  <si>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</si>
  <si>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</si>
  <si>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</si>
  <si>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</si>
  <si>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</si>
  <si>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</si>
  <si>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</si>
  <si>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</si>
  <si>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MUTUALES (2)</t>
  </si>
  <si>
    <t>FONDOS (2)</t>
  </si>
  <si>
    <t>FFO</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</si>
  <si>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</si>
  <si>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</si>
  <si>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</si>
  <si>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</si>
  <si>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</si>
  <si>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</si>
  <si>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</si>
  <si>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</si>
  <si>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FONDOS</t>
  </si>
  <si>
    <t>(1) Cartera: vigente+con atraso hasta 30 días+vencida+ejecución. A partir del 31.12.02 excluye con atraso hasta 30 días de acuerdo al D.S. 26838</t>
  </si>
  <si>
    <t>RANKING DE CONTINGENTE</t>
  </si>
  <si>
    <t xml:space="preserve">TOTAL CONTINGENTE </t>
  </si>
  <si>
    <t>600.00</t>
  </si>
  <si>
    <t>- -</t>
  </si>
  <si>
    <t>BOLETIN INFORMATIVO</t>
  </si>
  <si>
    <t>REPORTE FINANCIERO</t>
  </si>
  <si>
    <t>I N D I C E</t>
  </si>
  <si>
    <t>Estados Financieros en miles de bolivianos</t>
  </si>
  <si>
    <t>ENTIDADES BANCARIAS</t>
  </si>
  <si>
    <t>Estados Financieros por moneda</t>
  </si>
  <si>
    <t>Depósitos del público por departamento</t>
  </si>
  <si>
    <t>3-1</t>
  </si>
  <si>
    <t>3-2</t>
  </si>
  <si>
    <t>Cartera por departamento</t>
  </si>
  <si>
    <t>4-1</t>
  </si>
  <si>
    <t>4-2</t>
  </si>
  <si>
    <t>Estado de situación patrimonial por moneda en miles de bolivianos</t>
  </si>
  <si>
    <t>Estado de ganancias y pérdidas por moneda en miles de bolivianos</t>
  </si>
  <si>
    <t>Estado de situación patrimonial por entidad en miles de bolivianos</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</si>
  <si>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</si>
  <si>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</si>
  <si>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</si>
  <si>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</si>
  <si>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</si>
  <si>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</si>
  <si>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</si>
  <si>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</si>
  <si>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</si>
  <si>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</si>
  <si>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</si>
  <si>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</si>
  <si>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</si>
  <si>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para el Fomento a Iniciativas Económicas S.A.</t>
  </si>
  <si>
    <t>-  Banco Do Brasil S.A.</t>
  </si>
  <si>
    <t>-  Banco Los Andes Procredit S.A.</t>
  </si>
  <si>
    <t>-  Banco Fortaleza S.A.</t>
  </si>
  <si>
    <t>Indicadores financieros, evolutivo por sistema</t>
  </si>
  <si>
    <t>22-1</t>
  </si>
  <si>
    <t>22-2</t>
  </si>
  <si>
    <t>Ponderación de activos y suficiencia patrimonial</t>
  </si>
  <si>
    <t>Encaje legal</t>
  </si>
  <si>
    <t>Evolución de obligaciones con el público</t>
  </si>
  <si>
    <t>Depósitos del público por moneda</t>
  </si>
  <si>
    <t>Estratificación de depósitos</t>
  </si>
  <si>
    <t>Estratificación de depósitos por departamento</t>
  </si>
  <si>
    <t xml:space="preserve"> -  Estratificación de depósitos por departamento (resumen)</t>
  </si>
  <si>
    <t>28-1</t>
  </si>
  <si>
    <t xml:space="preserve"> -  La Paz</t>
  </si>
  <si>
    <t>28-2</t>
  </si>
  <si>
    <t xml:space="preserve"> -  Santa Cruz</t>
  </si>
  <si>
    <t>28-3</t>
  </si>
  <si>
    <t xml:space="preserve"> -  Cochabamba</t>
  </si>
  <si>
    <t>28-4</t>
  </si>
  <si>
    <t xml:space="preserve"> - Oruro</t>
  </si>
  <si>
    <t>28-5</t>
  </si>
  <si>
    <t xml:space="preserve"> -  Potosí</t>
  </si>
  <si>
    <t>28-6</t>
  </si>
  <si>
    <t xml:space="preserve"> -  Chuquisaca</t>
  </si>
  <si>
    <t>28-7</t>
  </si>
  <si>
    <t xml:space="preserve"> -  Tarija</t>
  </si>
  <si>
    <t>28-8</t>
  </si>
  <si>
    <t xml:space="preserve"> -  Beni y Pando</t>
  </si>
  <si>
    <t>28-9</t>
  </si>
  <si>
    <t>Obligaciones cartera y contingente por departamento</t>
  </si>
  <si>
    <t xml:space="preserve"> -  Obligaciones cartera y contingente por departamento (resumen)</t>
  </si>
  <si>
    <t>29-1</t>
  </si>
  <si>
    <t>29-2</t>
  </si>
  <si>
    <t>29-3</t>
  </si>
  <si>
    <t>29-4</t>
  </si>
  <si>
    <t>29-5</t>
  </si>
  <si>
    <t>29-6</t>
  </si>
  <si>
    <t>29-7</t>
  </si>
  <si>
    <t>29-8</t>
  </si>
  <si>
    <t xml:space="preserve"> -  Beni </t>
  </si>
  <si>
    <t>29-9</t>
  </si>
  <si>
    <t xml:space="preserve"> -  Pando</t>
  </si>
  <si>
    <t>29-10</t>
  </si>
  <si>
    <t>ENTIDADES NO BANCARIAS</t>
  </si>
  <si>
    <t xml:space="preserve">Estados financieros por sistema y moneda Mutuales de A &amp; P </t>
  </si>
  <si>
    <t xml:space="preserve">Estado de situación patrimonial por entidad Mutuales de A &amp; P </t>
  </si>
  <si>
    <t>Indicadores financieros por entidad Mutuales de A &amp; P</t>
  </si>
  <si>
    <t>Estados financieros, evolutivo por Sistema  Mutuales de A &amp; P</t>
  </si>
  <si>
    <t xml:space="preserve">Indicadores  financieros, evolutivo por Sistema  Mutuales de A &amp; P  </t>
  </si>
  <si>
    <t>34-1</t>
  </si>
  <si>
    <t>34-2</t>
  </si>
  <si>
    <t xml:space="preserve">Ponderación de activos y suficiencia patrimonial Mutuales de A &amp; P  </t>
  </si>
  <si>
    <t>Estratificación de depósitos Mutuales de A &amp; P</t>
  </si>
  <si>
    <t>Estratificación de depósitos por departamento Mutuales de A &amp; P</t>
  </si>
  <si>
    <t>Obligaciones cartera y contingente por departamento Mutuales de A &amp; P</t>
  </si>
  <si>
    <t xml:space="preserve"> -  La Paz, Santa Cruz, Cochabamba y Oruro</t>
  </si>
  <si>
    <t>38-1</t>
  </si>
  <si>
    <t xml:space="preserve"> -  Potosí, Chuquisaca, Tarija y Beni</t>
  </si>
  <si>
    <t>38-2</t>
  </si>
  <si>
    <t>38-3</t>
  </si>
  <si>
    <t>Estados financieros por sistema y moneda Cooperativas de Ahorro y Crédito Abiertas en bolivianos</t>
  </si>
  <si>
    <t>Estados financieros por entidad Cooperativas de Ahorro y Crédito Abiertas en bolivianos</t>
  </si>
  <si>
    <t>Indicadores financieros por entidad Cooperativas de Ahorro y Crédito Abiertas</t>
  </si>
  <si>
    <t>Estados financieros, evolutivo por Sistema  Cooperativas de Ahorro y Crédito Abiertas en dólares estadounidenses</t>
  </si>
  <si>
    <t xml:space="preserve">Indicadores  financieros, evolutivo por Sistema  Cooperativas de Ahorro y Crédito Abiertas </t>
  </si>
  <si>
    <t>43-1</t>
  </si>
  <si>
    <t>43-2</t>
  </si>
  <si>
    <t>Ponderación de activos y suficiencia patrimonial Cooperativas de Ahorro y Crédito Abiertas</t>
  </si>
  <si>
    <t>44-1</t>
  </si>
  <si>
    <t>44-2</t>
  </si>
  <si>
    <t>Estratificación de depósitos Cooperativas de Ahorro y Crédito Abiertas</t>
  </si>
  <si>
    <t>Estratificación de depósitos por departamento Cooperativas de Ahorro y Crédito Abiertas</t>
  </si>
  <si>
    <t>Obligaciones cartera y contingente por departamento CAC</t>
  </si>
  <si>
    <t xml:space="preserve"> -  Santa Cruz, Cochabamba, La Paz y Oruro</t>
  </si>
  <si>
    <t>47-1</t>
  </si>
  <si>
    <t>47-2</t>
  </si>
  <si>
    <t>47-3</t>
  </si>
  <si>
    <t>Estados financieros por sistema y moneda FFP's</t>
  </si>
  <si>
    <t>Estados financieros por entidad FFP’s en bolivianos</t>
  </si>
  <si>
    <t>Indicadores financieros por entidad FFP's</t>
  </si>
  <si>
    <t>Estados financieros, evolutivo por Sistema  FFP’s en dólares estadounidenses</t>
  </si>
  <si>
    <t xml:space="preserve">Indicadores  financieros, evolutivo por Sistema  FFP’s  </t>
  </si>
  <si>
    <t>52-1</t>
  </si>
  <si>
    <t>52-2</t>
  </si>
  <si>
    <t xml:space="preserve">Ponderación de activos y suficiencia patrimonial  FFP’s  </t>
  </si>
  <si>
    <t>Estratificación de depósitos FFP’s</t>
  </si>
  <si>
    <t>Estratificación de depósitos por departamento FFP´s</t>
  </si>
  <si>
    <t>Obligaciones cartera y contingente por departamento FFP´s</t>
  </si>
  <si>
    <t>56-1</t>
  </si>
  <si>
    <t>56-2</t>
  </si>
  <si>
    <t>56-3</t>
  </si>
  <si>
    <t xml:space="preserve">Encaje legal Sistema Financiero No Bancario  </t>
  </si>
  <si>
    <t>Estados financieros Empresas de Arrendamiento Financiero en bolivianos</t>
  </si>
  <si>
    <t>Estados financieros Almacenes Generales de Depósito en bolivianos</t>
  </si>
  <si>
    <t>Estados financieros Entidades de Segundo Piso en bolivianos</t>
  </si>
  <si>
    <t>Otros</t>
  </si>
  <si>
    <t>Operaciones Interbancarias y Tasas Promedio Ponderadas por plazo y moneda</t>
  </si>
  <si>
    <t>Rankings</t>
  </si>
  <si>
    <t>- Depósitos</t>
  </si>
  <si>
    <t>-  Cartera</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</si>
  <si>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</si>
  <si>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</si>
  <si>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</si>
  <si>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</si>
  <si>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</si>
  <si>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</si>
  <si>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</si>
  <si>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</si>
  <si>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</si>
  <si>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</si>
  <si>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</si>
  <si>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</si>
  <si>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</si>
  <si>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BCT</t>
  </si>
  <si>
    <t>Banco do Brasil S.A.</t>
  </si>
  <si>
    <t>Banco Los Andes Procredit S.A.</t>
  </si>
  <si>
    <t>Banco para el Fomento a Iniciativas Económicas (1)</t>
  </si>
  <si>
    <t>Banco Fortaleza S.A. (5)</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</si>
  <si>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</si>
  <si>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</si>
  <si>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</si>
  <si>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</si>
  <si>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</si>
  <si>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</si>
  <si>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</si>
  <si>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</si>
  <si>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</si>
  <si>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</si>
  <si>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</si>
  <si>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</si>
  <si>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</si>
  <si>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</si>
  <si>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</si>
  <si>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</si>
  <si>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</si>
  <si>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</si>
  <si>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</si>
  <si>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</si>
  <si>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</si>
  <si>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</si>
  <si>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</si>
  <si>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</si>
  <si>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</si>
  <si>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</si>
  <si>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</si>
  <si>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</si>
  <si>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</si>
  <si>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</si>
  <si>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</si>
  <si>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</si>
  <si>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</si>
  <si>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</si>
  <si>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</si>
  <si>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Fondos Financieros Privados</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</si>
  <si>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</si>
  <si>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</si>
  <si>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</si>
  <si>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</si>
  <si>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</si>
  <si>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</si>
  <si>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 (5)</t>
  </si>
  <si>
    <t>Empresas de Servicios Financieros</t>
  </si>
  <si>
    <t>Almacenes Generales de Depósito</t>
  </si>
  <si>
    <t>Warrant Mercantil Santa Cruz S.A.</t>
  </si>
  <si>
    <t>Almacenes Internacionales S.A.</t>
  </si>
  <si>
    <t>Empresas de Arrendamiento Financiero</t>
  </si>
  <si>
    <t>Bisa Leasing S.A.</t>
  </si>
  <si>
    <t>LBI</t>
  </si>
  <si>
    <t>Fortaleza Leasing S.A.</t>
  </si>
  <si>
    <t>LFO</t>
  </si>
  <si>
    <t>BNB Leasing S.A.</t>
  </si>
  <si>
    <t>LBN</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</si>
  <si>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</si>
  <si>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</si>
  <si>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</si>
  <si>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</si>
  <si>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</si>
  <si>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</si>
  <si>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</si>
  <si>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</si>
  <si>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</si>
  <si>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</si>
  <si>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</si>
  <si>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</si>
  <si>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</si>
  <si>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</si>
  <si>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</si>
  <si>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</si>
  <si>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</si>
  <si>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</si>
  <si>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</si>
  <si>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</si>
  <si>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</si>
  <si>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</si>
  <si>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</si>
  <si>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</si>
  <si>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</si>
  <si>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</si>
  <si>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</si>
  <si>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</si>
  <si>
    <t>SISTEMA FINANCIERO NO BANCARIO</t>
  </si>
  <si>
    <t>ENCAJE LEGAL  (1)</t>
  </si>
  <si>
    <t xml:space="preserve">     ENCAJE REQUERIDO</t>
  </si>
  <si>
    <t xml:space="preserve">    ENCAJE CONSTITUIDO(1)</t>
  </si>
  <si>
    <t xml:space="preserve">   EXCEDENTE(DEFICIENCIA)(2)</t>
  </si>
  <si>
    <t>EMPRESAS DE ARRENDAMIENTO FINANCIERO</t>
  </si>
  <si>
    <t xml:space="preserve">TOTAL                                         </t>
  </si>
  <si>
    <t>AL 30 DE JUNIO DE 2014</t>
  </si>
  <si>
    <t>SISTEMA DE INTERMEDIACIÓN FINANCIERO</t>
  </si>
  <si>
    <t>Jun-13</t>
  </si>
  <si>
    <t>Jun-14</t>
  </si>
  <si>
    <t>MUTUALES DE AHORRO Y PRESTAMO PARA LA VIVIENDA</t>
  </si>
  <si>
    <t>SCO</t>
  </si>
  <si>
    <t>JUNIO 2014</t>
  </si>
  <si>
    <t>Abril</t>
  </si>
  <si>
    <t>Mayo</t>
  </si>
  <si>
    <t>Junio</t>
  </si>
  <si>
    <t>DIC-13</t>
  </si>
  <si>
    <t>JUN-14</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</si>
  <si>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</si>
  <si>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</si>
  <si>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</si>
  <si>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</si>
  <si>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</si>
  <si>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</si>
  <si>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</si>
  <si>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</si>
  <si>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</si>
  <si>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</si>
  <si>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</si>
  <si>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CRÉDITO RECÍPROCO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</si>
  <si>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</si>
  <si>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</si>
  <si>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</si>
  <si>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</si>
  <si>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</si>
  <si>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</si>
  <si>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</si>
  <si>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</si>
  <si>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</si>
  <si>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</si>
  <si>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</si>
  <si>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TÍTULOS PÚBLICOS (OMA)</t>
  </si>
  <si>
    <t xml:space="preserve">    SECTOR PÚBLICO</t>
  </si>
  <si>
    <t xml:space="preserve">     TÍTULOS PÚBLICOS (OMA)</t>
  </si>
  <si>
    <t xml:space="preserve">    SECTOR PRIVADO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</si>
  <si>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</si>
  <si>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</si>
  <si>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</si>
  <si>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</si>
  <si>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</si>
  <si>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</si>
  <si>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</si>
  <si>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</si>
  <si>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</si>
  <si>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</si>
  <si>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</si>
  <si>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</si>
  <si>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</si>
  <si>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</si>
  <si>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</si>
  <si>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</si>
  <si>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</si>
  <si>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</si>
  <si>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</si>
  <si>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</si>
  <si>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</si>
  <si>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</si>
  <si>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</si>
  <si>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</si>
  <si>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</si>
  <si>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</si>
  <si>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</si>
  <si>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</si>
  <si>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</si>
  <si>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</si>
  <si>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</si>
  <si>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</si>
  <si>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</si>
  <si>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</si>
  <si>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UTILIDAD DE OPERACIÓN ANTES DE AJUSTES DE GESTIONES ANTERIORES</t>
  </si>
  <si>
    <t>INGRESOS DE  GESTIONES ANTERIORES</t>
  </si>
  <si>
    <t>EGRESOS  DE  GESTIONES ANTERIORES</t>
  </si>
  <si>
    <t xml:space="preserve">UTILIDAD DE OPERACIÓN </t>
  </si>
  <si>
    <t>RESULTADOS NO REALIZADOS</t>
  </si>
  <si>
    <t>UTILIDAD NETA DEL PERIODO</t>
  </si>
  <si>
    <t>TOTAL            SISTEMA</t>
  </si>
</sst>
</file>

<file path=xl/styles.xml><?xml version="1.0" encoding="utf-8"?>
<styleSheet xmlns="http://schemas.openxmlformats.org/spreadsheetml/2006/main">
  <numFmts count="17">
    <numFmt numFmtId="41" formatCode="_(* #,##0_);_(* \(#,##0\);_(* &quot;-&quot;_);_(@_)"/>
    <numFmt numFmtId="43" formatCode="_(* #,##0.00_);_(* \(#,##0.00\);_(* &quot;-&quot;??_);_(@_)"/>
    <numFmt numFmtId="164" formatCode="_(* #,##0.00_);_(* \(#,##0.00\);_(* &quot;-&quot;_);_(@_)"/>
    <numFmt numFmtId="165" formatCode="_ * #,##0.00_ ;_ * \-#,##0.00_ ;_ * &quot;-&quot;??_ ;_ @_ "/>
    <numFmt numFmtId="166" formatCode="_-[$€-2]* #,##0.00_-;\-[$€-2]* #,##0.00_-;_-[$€-2]* &quot;-&quot;??_-"/>
    <numFmt numFmtId="167" formatCode="_-* #,##0.00\ [$€]_-;\-* #,##0.00\ [$€]_-;_-* &quot;-&quot;??\ [$€]_-;_-@_-"/>
    <numFmt numFmtId="168" formatCode="_-* #,##0.00\ _P_t_a_-;\-* #,##0.00\ _P_t_a_-;_-* &quot;-&quot;??\ _P_t_a_-;_-@_-"/>
    <numFmt numFmtId="169" formatCode="_-* #,##0.00\ _€_-;\-* #,##0.00\ _€_-;_-* &quot;-&quot;??\ _€_-;_-@_-"/>
    <numFmt numFmtId="170" formatCode="_-* #,##0.00\ _P_t_s_-;\-* #,##0.00\ _P_t_s_-;_-* &quot;-&quot;??\ _P_t_s_-;_-@_-"/>
    <numFmt numFmtId="171" formatCode="_(* #,##0_);_(* \(#,##0\);_(* &quot;-&quot;??_);_(@_)"/>
    <numFmt numFmtId="172" formatCode="#,##0;\(#,##0\)"/>
    <numFmt numFmtId="173" formatCode="0.00%;\-0.00%;\-"/>
    <numFmt numFmtId="174" formatCode="#,##0.0_);\(#,##0.0\)"/>
    <numFmt numFmtId="175" formatCode="0.0%"/>
    <numFmt numFmtId="176" formatCode="_ * #,##0_ ;_ * \-#,##0_ ;_ * &quot;-&quot;??_ ;_ @_ "/>
    <numFmt numFmtId="177" formatCode="_ * #,##0.0_ ;_ * \-#,##0.0_ ;_ * &quot;-&quot;??_ ;_ @_ "/>
    <numFmt numFmtId="178" formatCode="#,##0.0"/>
  </numFmts>
  <fonts count="14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8"/>
      <color indexed="9"/>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1"/>
      <color indexed="8"/>
      <name val="Calibri"/>
      <family val="2"/>
    </font>
    <font>
      <sz val="11"/>
      <name val="ZapfHumnst BT"/>
    </font>
    <font>
      <sz val="10"/>
      <name val="Courier"/>
      <family val="3"/>
    </font>
    <font>
      <sz val="11"/>
      <color theme="1"/>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8"/>
      <color indexed="9"/>
      <name val="Arial"/>
      <family val="2"/>
    </font>
    <font>
      <sz val="18"/>
      <color indexed="9"/>
      <name val="Arial"/>
      <family val="2"/>
    </font>
    <font>
      <sz val="7"/>
      <name val="Arial"/>
      <family val="2"/>
    </font>
    <font>
      <sz val="8"/>
      <name val="Arial"/>
      <family val="2"/>
    </font>
    <font>
      <sz val="11"/>
      <name val="Arial"/>
      <family val="2"/>
    </font>
    <font>
      <sz val="10"/>
      <name val="Arial"/>
    </font>
    <font>
      <b/>
      <sz val="12"/>
      <color theme="1"/>
      <name val="Calibri"/>
      <family val="2"/>
      <scheme val="minor"/>
    </font>
    <font>
      <b/>
      <sz val="16"/>
      <color indexed="9"/>
      <name val="Arial"/>
      <family val="2"/>
    </font>
    <font>
      <sz val="10"/>
      <name val="Univers Condensed"/>
      <family val="2"/>
    </font>
    <font>
      <b/>
      <sz val="16"/>
      <color rgb="FFFFFFFF"/>
      <name val="Arial"/>
      <family val="2"/>
    </font>
    <font>
      <b/>
      <sz val="9"/>
      <name val="Arial"/>
      <family val="2"/>
    </font>
    <font>
      <b/>
      <sz val="14"/>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2"/>
      <name val="Helv"/>
    </font>
    <font>
      <sz val="11"/>
      <name val="Helv"/>
    </font>
    <font>
      <sz val="10"/>
      <color indexed="8"/>
      <name val="Arial"/>
      <family val="2"/>
    </font>
    <font>
      <sz val="11"/>
      <color indexed="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24"/>
      <name val="Helv"/>
    </font>
    <font>
      <b/>
      <sz val="12"/>
      <name val="Helv"/>
    </font>
    <font>
      <b/>
      <sz val="24"/>
      <name val="Arial"/>
      <family val="2"/>
    </font>
    <font>
      <b/>
      <sz val="12"/>
      <color indexed="9"/>
      <name val="Arial"/>
      <family val="2"/>
    </font>
    <font>
      <sz val="12"/>
      <color indexed="10"/>
      <name val="Arial"/>
      <family val="2"/>
    </font>
    <font>
      <sz val="18"/>
      <name val="Times New Roman"/>
      <family val="1"/>
    </font>
    <font>
      <b/>
      <sz val="12"/>
      <color indexed="9"/>
      <name val="Times New Roman"/>
      <family val="1"/>
    </font>
    <font>
      <b/>
      <sz val="12"/>
      <color indexed="10"/>
      <name val="Arial"/>
      <family val="2"/>
    </font>
    <font>
      <b/>
      <sz val="7"/>
      <name val="Arial"/>
      <family val="2"/>
    </font>
    <font>
      <sz val="7"/>
      <color indexed="10"/>
      <name val="Arial"/>
      <family val="2"/>
    </font>
    <font>
      <sz val="9"/>
      <name val="Arial"/>
      <family val="2"/>
    </font>
    <font>
      <sz val="10"/>
      <color indexed="10"/>
      <name val="Arial"/>
      <family val="2"/>
    </font>
    <font>
      <b/>
      <sz val="17"/>
      <color indexed="9"/>
      <name val="Arial"/>
      <family val="2"/>
    </font>
    <font>
      <sz val="17"/>
      <color indexed="9"/>
      <name val="Arial"/>
      <family val="2"/>
    </font>
    <font>
      <b/>
      <sz val="9"/>
      <name val="Courier"/>
      <family val="3"/>
    </font>
    <font>
      <b/>
      <sz val="9"/>
      <name val="Arial"/>
    </font>
    <font>
      <b/>
      <sz val="11"/>
      <name val="Arial"/>
      <family val="2"/>
    </font>
    <font>
      <b/>
      <sz val="26"/>
      <color indexed="9"/>
      <name val="Times New Roman"/>
      <family val="1"/>
    </font>
    <font>
      <sz val="26"/>
      <color indexed="9"/>
      <name val="Times New Roman"/>
      <family val="1"/>
    </font>
    <font>
      <sz val="13"/>
      <name val="Arial"/>
      <family val="2"/>
    </font>
    <font>
      <sz val="7"/>
      <name val="Helv"/>
    </font>
    <font>
      <b/>
      <sz val="8"/>
      <name val="Arial"/>
      <family val="2"/>
    </font>
    <font>
      <b/>
      <sz val="10"/>
      <name val="Helv"/>
    </font>
    <font>
      <sz val="8"/>
      <color theme="1"/>
      <name val="Arial"/>
      <family val="2"/>
    </font>
    <font>
      <sz val="16"/>
      <name val="Arial"/>
      <family val="2"/>
    </font>
    <font>
      <b/>
      <sz val="22"/>
      <color indexed="9"/>
      <name val="Arial"/>
      <family val="2"/>
    </font>
    <font>
      <sz val="22"/>
      <color indexed="9"/>
      <name val="Arial"/>
      <family val="2"/>
    </font>
    <font>
      <sz val="9"/>
      <name val="Times New Roman"/>
      <family val="1"/>
    </font>
    <font>
      <b/>
      <sz val="11"/>
      <name val="Arial Narrow"/>
      <family val="2"/>
    </font>
    <font>
      <b/>
      <sz val="26"/>
      <color indexed="9"/>
      <name val="Arial"/>
      <family val="2"/>
    </font>
    <font>
      <sz val="26"/>
      <color indexed="9"/>
      <name val="Arial"/>
      <family val="2"/>
    </font>
    <font>
      <sz val="12"/>
      <name val="Univers Condensed"/>
      <family val="2"/>
    </font>
    <font>
      <sz val="9"/>
      <name val="HELV"/>
    </font>
    <font>
      <b/>
      <sz val="8"/>
      <color indexed="9"/>
      <name val="Univers Condensed"/>
      <family val="2"/>
    </font>
    <font>
      <sz val="20"/>
      <color indexed="9"/>
      <name val="Arial"/>
      <family val="2"/>
    </font>
    <font>
      <b/>
      <sz val="18"/>
      <name val="Arial"/>
      <family val="2"/>
    </font>
    <font>
      <sz val="14"/>
      <name val="Univers Condensed"/>
      <family val="2"/>
    </font>
    <font>
      <sz val="16"/>
      <name val="Univers Condensed"/>
    </font>
    <font>
      <sz val="10"/>
      <color indexed="8"/>
      <name val="Helv"/>
    </font>
    <font>
      <sz val="18"/>
      <name val="Arial"/>
      <family val="2"/>
    </font>
    <font>
      <sz val="16"/>
      <name val="Helv"/>
    </font>
    <font>
      <i/>
      <sz val="14"/>
      <name val="Arial"/>
      <family val="2"/>
    </font>
    <font>
      <b/>
      <sz val="15"/>
      <name val="Univers Condensed"/>
      <family val="2"/>
    </font>
    <font>
      <b/>
      <sz val="13"/>
      <name val="Arial"/>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b/>
      <sz val="22"/>
      <name val="Arial"/>
      <family val="2"/>
    </font>
    <font>
      <sz val="22"/>
      <color indexed="12"/>
      <name val="Arial"/>
      <family val="2"/>
    </font>
    <font>
      <sz val="16"/>
      <color theme="0"/>
      <name val="Times New Roman"/>
      <family val="1"/>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Calibri"/>
      <family val="2"/>
    </font>
    <font>
      <sz val="11"/>
      <name val="Calibri"/>
      <family val="2"/>
      <scheme val="minor"/>
    </font>
    <font>
      <b/>
      <sz val="11"/>
      <color theme="0"/>
      <name val="Calibri"/>
      <family val="2"/>
    </font>
    <font>
      <sz val="11"/>
      <color theme="0"/>
      <name val="Arial"/>
      <family val="2"/>
    </font>
    <font>
      <b/>
      <sz val="11"/>
      <name val="Calibri"/>
      <family val="2"/>
    </font>
    <font>
      <b/>
      <sz val="11"/>
      <color theme="1"/>
      <name val="Calibri"/>
      <family val="2"/>
    </font>
    <font>
      <sz val="10"/>
      <name val="Geneva"/>
    </font>
    <font>
      <b/>
      <sz val="8"/>
      <color indexed="8"/>
      <name val="Helv"/>
    </font>
    <font>
      <sz val="9"/>
      <color theme="1"/>
      <name val="Calibri"/>
      <family val="2"/>
      <scheme val="minor"/>
    </font>
    <font>
      <b/>
      <sz val="20"/>
      <color indexed="9"/>
      <name val="Times New Roman"/>
      <family val="1"/>
    </font>
  </fonts>
  <fills count="12">
    <fill>
      <patternFill patternType="none"/>
    </fill>
    <fill>
      <patternFill patternType="gray125"/>
    </fill>
    <fill>
      <patternFill patternType="solid">
        <fgColor rgb="FF8A8B87"/>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s>
  <borders count="47">
    <border>
      <left/>
      <right/>
      <top/>
      <bottom/>
      <diagonal/>
    </border>
    <border>
      <left/>
      <right/>
      <top/>
      <bottom style="thin">
        <color indexed="64"/>
      </bottom>
      <diagonal/>
    </border>
    <border>
      <left/>
      <right/>
      <top/>
      <bottom style="medium">
        <color indexed="64"/>
      </bottom>
      <diagonal/>
    </border>
    <border>
      <left/>
      <right/>
      <top style="thick">
        <color theme="0"/>
      </top>
      <bottom style="thick">
        <color theme="0"/>
      </bottom>
      <diagonal/>
    </border>
    <border>
      <left/>
      <right/>
      <top/>
      <bottom style="thick">
        <color rgb="FF8A8C88"/>
      </bottom>
      <diagonal/>
    </border>
    <border>
      <left/>
      <right/>
      <top style="thick">
        <color rgb="FF8A8C88"/>
      </top>
      <bottom/>
      <diagonal/>
    </border>
    <border>
      <left/>
      <right/>
      <top/>
      <bottom style="thick">
        <color theme="0"/>
      </bottom>
      <diagonal/>
    </border>
    <border>
      <left/>
      <right/>
      <top style="thick">
        <color theme="0"/>
      </top>
      <bottom/>
      <diagonal/>
    </border>
    <border>
      <left style="thin">
        <color indexed="22"/>
      </left>
      <right/>
      <top style="thin">
        <color indexed="22"/>
      </top>
      <bottom style="thin">
        <color indexed="22"/>
      </bottom>
      <diagonal/>
    </border>
    <border>
      <left style="thin">
        <color indexed="22"/>
      </left>
      <right/>
      <top/>
      <bottom/>
      <diagonal/>
    </border>
    <border>
      <left style="thick">
        <color theme="0"/>
      </left>
      <right/>
      <top style="thick">
        <color theme="0"/>
      </top>
      <bottom style="thick">
        <color theme="0"/>
      </bottom>
      <diagonal/>
    </border>
    <border>
      <left/>
      <right style="thick">
        <color theme="0"/>
      </right>
      <top style="thick">
        <color theme="0"/>
      </top>
      <bottom style="thick">
        <color theme="0"/>
      </bottom>
      <diagonal/>
    </border>
    <border>
      <left/>
      <right/>
      <top/>
      <bottom style="medium">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s>
  <cellStyleXfs count="167">
    <xf numFmtId="0" fontId="0" fillId="0" borderId="0"/>
    <xf numFmtId="43" fontId="1"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43" fontId="15"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6" fontId="4" fillId="0" borderId="0" applyFont="0" applyFill="0" applyBorder="0" applyAlignment="0" applyProtection="0"/>
    <xf numFmtId="167" fontId="4" fillId="0" borderId="0" applyFont="0" applyFill="0" applyBorder="0" applyAlignment="0" applyProtection="0"/>
    <xf numFmtId="166" fontId="4"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70" fontId="4" fillId="0" borderId="0" applyFont="0" applyFill="0" applyBorder="0" applyAlignment="0" applyProtection="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6" fillId="0" borderId="0"/>
    <xf numFmtId="0" fontId="16"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4" fillId="0" borderId="0"/>
    <xf numFmtId="0" fontId="1" fillId="0" borderId="0"/>
    <xf numFmtId="0" fontId="1" fillId="0" borderId="0"/>
    <xf numFmtId="0" fontId="4" fillId="0" borderId="0"/>
    <xf numFmtId="0" fontId="4" fillId="0" borderId="0"/>
    <xf numFmtId="0" fontId="4" fillId="0" borderId="0"/>
    <xf numFmtId="0" fontId="18" fillId="0" borderId="0"/>
    <xf numFmtId="0" fontId="18"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29" fillId="0" borderId="0"/>
    <xf numFmtId="43" fontId="29" fillId="0" borderId="0" applyFont="0" applyFill="0" applyBorder="0" applyAlignment="0" applyProtection="0"/>
    <xf numFmtId="9" fontId="29" fillId="0" borderId="0" applyFont="0" applyFill="0" applyBorder="0" applyAlignment="0" applyProtection="0"/>
    <xf numFmtId="0" fontId="46" fillId="0" borderId="0"/>
    <xf numFmtId="0" fontId="1" fillId="0" borderId="0"/>
    <xf numFmtId="0" fontId="129" fillId="0" borderId="0" applyNumberFormat="0" applyFill="0" applyBorder="0" applyAlignment="0" applyProtection="0">
      <alignment vertical="top"/>
      <protection locked="0"/>
    </xf>
    <xf numFmtId="0" fontId="136"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17" fillId="0" borderId="0"/>
    <xf numFmtId="37" fontId="137" fillId="11" borderId="33"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cellStyleXfs>
  <cellXfs count="1214">
    <xf numFmtId="0" fontId="0" fillId="0" borderId="0" xfId="0"/>
    <xf numFmtId="0" fontId="6" fillId="0" borderId="0" xfId="3" applyFont="1" applyAlignment="1">
      <alignment horizontal="left"/>
    </xf>
    <xf numFmtId="0" fontId="7" fillId="0" borderId="0" xfId="3" applyFont="1"/>
    <xf numFmtId="0" fontId="8" fillId="0" borderId="0" xfId="3" applyFont="1" applyAlignment="1">
      <alignment horizontal="left"/>
    </xf>
    <xf numFmtId="0" fontId="9" fillId="0" borderId="0" xfId="3" applyFont="1"/>
    <xf numFmtId="0" fontId="8" fillId="0" borderId="0" xfId="3" applyFont="1" applyAlignment="1">
      <alignment horizontal="left" vertical="center"/>
    </xf>
    <xf numFmtId="0" fontId="9" fillId="0" borderId="0" xfId="3" applyFont="1" applyAlignment="1">
      <alignment vertical="center"/>
    </xf>
    <xf numFmtId="0" fontId="10" fillId="0" borderId="0" xfId="3" applyFont="1"/>
    <xf numFmtId="0" fontId="4" fillId="0" borderId="0" xfId="3"/>
    <xf numFmtId="0" fontId="11" fillId="0" borderId="0" xfId="3" applyFont="1" applyAlignment="1">
      <alignment horizontal="left"/>
    </xf>
    <xf numFmtId="0" fontId="4" fillId="0" borderId="0" xfId="3" applyFill="1"/>
    <xf numFmtId="41" fontId="13" fillId="0" borderId="0" xfId="3" applyNumberFormat="1" applyFont="1" applyFill="1"/>
    <xf numFmtId="41" fontId="14" fillId="0" borderId="0" xfId="3" applyNumberFormat="1" applyFont="1" applyFill="1"/>
    <xf numFmtId="0" fontId="12" fillId="0" borderId="0" xfId="3" applyFont="1"/>
    <xf numFmtId="41" fontId="13" fillId="0" borderId="0" xfId="3" applyNumberFormat="1" applyFont="1" applyFill="1" applyBorder="1"/>
    <xf numFmtId="0" fontId="4" fillId="0" borderId="0" xfId="3" applyBorder="1"/>
    <xf numFmtId="0" fontId="11" fillId="0" borderId="0" xfId="3" applyFont="1"/>
    <xf numFmtId="41" fontId="13" fillId="0" borderId="0" xfId="3" applyNumberFormat="1" applyFont="1" applyFill="1" applyBorder="1" applyAlignment="1">
      <alignment wrapText="1"/>
    </xf>
    <xf numFmtId="41" fontId="13" fillId="0" borderId="0" xfId="3" applyNumberFormat="1" applyFont="1" applyFill="1" applyAlignment="1">
      <alignment wrapText="1"/>
    </xf>
    <xf numFmtId="41" fontId="13" fillId="0" borderId="1" xfId="3" applyNumberFormat="1" applyFont="1" applyFill="1" applyBorder="1"/>
    <xf numFmtId="41" fontId="10" fillId="0" borderId="0" xfId="3" applyNumberFormat="1" applyFont="1" applyFill="1" applyBorder="1"/>
    <xf numFmtId="41" fontId="10" fillId="0" borderId="0" xfId="3" applyNumberFormat="1" applyFont="1" applyFill="1"/>
    <xf numFmtId="0" fontId="13" fillId="0" borderId="0" xfId="3" applyFont="1" applyFill="1" applyBorder="1"/>
    <xf numFmtId="37" fontId="13" fillId="0" borderId="0" xfId="3" applyNumberFormat="1" applyFont="1" applyFill="1" applyBorder="1"/>
    <xf numFmtId="0" fontId="13" fillId="0" borderId="0" xfId="3" applyFont="1" applyFill="1"/>
    <xf numFmtId="37" fontId="13" fillId="0" borderId="0" xfId="3" applyNumberFormat="1" applyFont="1" applyFill="1"/>
    <xf numFmtId="0" fontId="10" fillId="0" borderId="2" xfId="3" applyFont="1" applyFill="1" applyBorder="1"/>
    <xf numFmtId="0" fontId="4" fillId="0" borderId="2" xfId="3" applyFill="1" applyBorder="1"/>
    <xf numFmtId="0" fontId="13" fillId="0" borderId="2" xfId="3" applyFont="1" applyFill="1" applyBorder="1"/>
    <xf numFmtId="0" fontId="4" fillId="0" borderId="2" xfId="3" applyFont="1" applyFill="1" applyBorder="1"/>
    <xf numFmtId="0" fontId="10" fillId="0" borderId="0" xfId="3" applyFont="1" applyFill="1"/>
    <xf numFmtId="0" fontId="20" fillId="0" borderId="0" xfId="0" applyFont="1"/>
    <xf numFmtId="37" fontId="12" fillId="4" borderId="3" xfId="0" applyNumberFormat="1" applyFont="1" applyFill="1" applyBorder="1" applyAlignment="1">
      <alignment horizontal="center" vertical="center"/>
    </xf>
    <xf numFmtId="17" fontId="12" fillId="4" borderId="3" xfId="0" quotePrefix="1" applyNumberFormat="1" applyFont="1" applyFill="1" applyBorder="1" applyAlignment="1">
      <alignment horizontal="right" vertical="center"/>
    </xf>
    <xf numFmtId="0" fontId="20" fillId="0" borderId="0" xfId="0" applyFont="1" applyAlignment="1">
      <alignment horizontal="center"/>
    </xf>
    <xf numFmtId="37" fontId="14" fillId="0" borderId="0" xfId="0" applyNumberFormat="1" applyFont="1" applyBorder="1" applyAlignment="1">
      <alignment horizontal="center" vertical="center"/>
    </xf>
    <xf numFmtId="0" fontId="20" fillId="0" borderId="0" xfId="0" applyNumberFormat="1" applyFont="1" applyBorder="1" applyAlignment="1">
      <alignment horizontal="center" vertical="center"/>
    </xf>
    <xf numFmtId="37" fontId="22" fillId="4" borderId="3" xfId="0" applyNumberFormat="1" applyFont="1" applyFill="1" applyBorder="1" applyAlignment="1">
      <alignment horizontal="left"/>
    </xf>
    <xf numFmtId="37" fontId="14" fillId="4" borderId="3" xfId="1" applyNumberFormat="1" applyFont="1" applyFill="1" applyBorder="1" applyAlignment="1">
      <alignment horizontal="right"/>
    </xf>
    <xf numFmtId="0" fontId="13" fillId="0" borderId="0" xfId="0" applyFont="1"/>
    <xf numFmtId="37" fontId="22" fillId="0" borderId="0" xfId="0" applyNumberFormat="1" applyFont="1" applyBorder="1"/>
    <xf numFmtId="37" fontId="13" fillId="0" borderId="0" xfId="1" quotePrefix="1" applyNumberFormat="1" applyFont="1" applyBorder="1" applyAlignment="1">
      <alignment horizontal="right"/>
    </xf>
    <xf numFmtId="37" fontId="23" fillId="0" borderId="0" xfId="0" applyNumberFormat="1" applyFont="1" applyBorder="1"/>
    <xf numFmtId="37" fontId="14" fillId="4" borderId="3" xfId="0" applyNumberFormat="1" applyFont="1" applyFill="1" applyBorder="1" applyAlignment="1">
      <alignment vertical="center"/>
    </xf>
    <xf numFmtId="37" fontId="14" fillId="4" borderId="3" xfId="0" applyNumberFormat="1" applyFont="1" applyFill="1" applyBorder="1" applyAlignment="1">
      <alignment horizontal="right"/>
    </xf>
    <xf numFmtId="37" fontId="23" fillId="0" borderId="0" xfId="0" quotePrefix="1" applyNumberFormat="1" applyFont="1" applyBorder="1" applyAlignment="1">
      <alignment horizontal="left"/>
    </xf>
    <xf numFmtId="37" fontId="22" fillId="0" borderId="0" xfId="0" quotePrefix="1" applyNumberFormat="1" applyFont="1" applyBorder="1" applyAlignment="1">
      <alignment horizontal="left"/>
    </xf>
    <xf numFmtId="37" fontId="23" fillId="0" borderId="0" xfId="0" applyNumberFormat="1" applyFont="1" applyBorder="1" applyAlignment="1">
      <alignment horizontal="left"/>
    </xf>
    <xf numFmtId="37" fontId="23" fillId="0" borderId="0" xfId="0" quotePrefix="1" applyNumberFormat="1" applyFont="1" applyBorder="1"/>
    <xf numFmtId="171" fontId="0" fillId="0" borderId="0" xfId="0" applyNumberFormat="1"/>
    <xf numFmtId="171" fontId="14" fillId="4" borderId="3" xfId="0" applyNumberFormat="1" applyFont="1" applyFill="1" applyBorder="1" applyAlignment="1">
      <alignment horizontal="left" vertical="center"/>
    </xf>
    <xf numFmtId="171" fontId="14" fillId="4" borderId="3" xfId="0" applyNumberFormat="1" applyFont="1" applyFill="1" applyBorder="1" applyAlignment="1">
      <alignment horizontal="right"/>
    </xf>
    <xf numFmtId="171" fontId="11" fillId="4" borderId="0" xfId="0" applyNumberFormat="1" applyFont="1" applyFill="1"/>
    <xf numFmtId="171" fontId="0" fillId="0" borderId="0" xfId="0" applyNumberFormat="1" applyFill="1"/>
    <xf numFmtId="171" fontId="4" fillId="0" borderId="0" xfId="0" applyNumberFormat="1" applyFont="1" applyFill="1"/>
    <xf numFmtId="171" fontId="4" fillId="0" borderId="0" xfId="1" applyNumberFormat="1" applyFont="1" applyFill="1" applyAlignment="1">
      <alignment horizontal="right"/>
    </xf>
    <xf numFmtId="171" fontId="11" fillId="0" borderId="0" xfId="0" applyNumberFormat="1" applyFont="1" applyFill="1"/>
    <xf numFmtId="171" fontId="4" fillId="0" borderId="0" xfId="1" applyNumberFormat="1" applyFont="1" applyFill="1"/>
    <xf numFmtId="171" fontId="11" fillId="4" borderId="0" xfId="1" applyNumberFormat="1" applyFont="1" applyFill="1"/>
    <xf numFmtId="171" fontId="11" fillId="4" borderId="0" xfId="1" applyNumberFormat="1" applyFont="1" applyFill="1" applyAlignment="1">
      <alignment horizontal="right"/>
    </xf>
    <xf numFmtId="171" fontId="11" fillId="4" borderId="0" xfId="1" applyNumberFormat="1" applyFont="1" applyFill="1" applyAlignment="1">
      <alignment horizontal="left"/>
    </xf>
    <xf numFmtId="171" fontId="26" fillId="0" borderId="4" xfId="0" applyNumberFormat="1" applyFont="1" applyFill="1" applyBorder="1"/>
    <xf numFmtId="171" fontId="14" fillId="0" borderId="0" xfId="0" applyNumberFormat="1" applyFont="1" applyFill="1" applyAlignment="1">
      <alignment vertical="center"/>
    </xf>
    <xf numFmtId="171" fontId="13" fillId="0" borderId="0" xfId="0" applyNumberFormat="1" applyFont="1" applyFill="1" applyAlignment="1">
      <alignment vertical="center"/>
    </xf>
    <xf numFmtId="171" fontId="28" fillId="0" borderId="0" xfId="0" applyNumberFormat="1" applyFont="1" applyFill="1"/>
    <xf numFmtId="171" fontId="26" fillId="0" borderId="0" xfId="0" applyNumberFormat="1" applyFont="1" applyFill="1"/>
    <xf numFmtId="171" fontId="13" fillId="0" borderId="0" xfId="0" applyNumberFormat="1" applyFont="1" applyFill="1"/>
    <xf numFmtId="171" fontId="4" fillId="4" borderId="0" xfId="0" applyNumberFormat="1" applyFont="1" applyFill="1" applyBorder="1" applyAlignment="1" applyProtection="1">
      <alignment horizontal="left"/>
    </xf>
    <xf numFmtId="171" fontId="4" fillId="4" borderId="0" xfId="0" applyNumberFormat="1" applyFont="1" applyFill="1"/>
    <xf numFmtId="171" fontId="13" fillId="0" borderId="0" xfId="0" applyNumberFormat="1" applyFont="1" applyFill="1" applyAlignment="1">
      <alignment horizontal="right"/>
    </xf>
    <xf numFmtId="37" fontId="29" fillId="0" borderId="0" xfId="153" applyNumberFormat="1"/>
    <xf numFmtId="0" fontId="35" fillId="4" borderId="7" xfId="153" applyFont="1" applyFill="1" applyBorder="1" applyAlignment="1">
      <alignment horizontal="center"/>
    </xf>
    <xf numFmtId="0" fontId="29" fillId="0" borderId="0" xfId="153" applyAlignment="1">
      <alignment vertical="center"/>
    </xf>
    <xf numFmtId="0" fontId="46" fillId="0" borderId="8" xfId="156" applyFont="1" applyFill="1" applyBorder="1" applyAlignment="1">
      <alignment horizontal="left"/>
    </xf>
    <xf numFmtId="0" fontId="47" fillId="0" borderId="0" xfId="156" applyFont="1" applyFill="1" applyBorder="1" applyAlignment="1">
      <alignment horizontal="left"/>
    </xf>
    <xf numFmtId="0" fontId="46" fillId="0" borderId="0" xfId="156" applyFont="1" applyFill="1" applyBorder="1" applyAlignment="1">
      <alignment horizontal="left"/>
    </xf>
    <xf numFmtId="0" fontId="13" fillId="0" borderId="0" xfId="153" applyFont="1"/>
    <xf numFmtId="0" fontId="46" fillId="0" borderId="8" xfId="156" applyFont="1" applyFill="1" applyBorder="1" applyAlignment="1">
      <alignment horizontal="left" vertical="center"/>
    </xf>
    <xf numFmtId="0" fontId="47" fillId="0" borderId="0" xfId="156" applyFont="1" applyFill="1" applyBorder="1" applyAlignment="1">
      <alignment horizontal="left" vertical="center"/>
    </xf>
    <xf numFmtId="0" fontId="46" fillId="0" borderId="8" xfId="156" applyFont="1" applyFill="1" applyBorder="1" applyAlignment="1">
      <alignment horizontal="left" vertical="top"/>
    </xf>
    <xf numFmtId="0" fontId="47" fillId="0" borderId="0" xfId="156" applyFont="1" applyFill="1" applyBorder="1" applyAlignment="1">
      <alignment horizontal="left" vertical="top"/>
    </xf>
    <xf numFmtId="0" fontId="46" fillId="0" borderId="0" xfId="156" applyFont="1" applyFill="1" applyBorder="1" applyAlignment="1">
      <alignment horizontal="left" vertical="top"/>
    </xf>
    <xf numFmtId="0" fontId="39" fillId="0" borderId="0" xfId="156" applyFont="1" applyFill="1" applyBorder="1" applyAlignment="1">
      <alignment horizontal="left" vertical="center"/>
    </xf>
    <xf numFmtId="0" fontId="39" fillId="0" borderId="0" xfId="156" applyFont="1" applyFill="1" applyBorder="1" applyAlignment="1">
      <alignment horizontal="left" vertical="top"/>
    </xf>
    <xf numFmtId="0" fontId="39" fillId="0" borderId="0" xfId="156" applyFont="1" applyFill="1" applyBorder="1" applyAlignment="1">
      <alignment horizontal="left"/>
    </xf>
    <xf numFmtId="0" fontId="46" fillId="0" borderId="9" xfId="156" applyFont="1" applyFill="1" applyBorder="1" applyAlignment="1">
      <alignment horizontal="left"/>
    </xf>
    <xf numFmtId="0" fontId="54" fillId="6" borderId="0" xfId="153" applyFont="1" applyFill="1"/>
    <xf numFmtId="0" fontId="9" fillId="6" borderId="0" xfId="153" applyFont="1" applyFill="1"/>
    <xf numFmtId="0" fontId="11" fillId="0" borderId="0" xfId="153" applyFont="1" applyAlignment="1">
      <alignment horizontal="left"/>
    </xf>
    <xf numFmtId="0" fontId="29" fillId="0" borderId="0" xfId="153"/>
    <xf numFmtId="0" fontId="10" fillId="0" borderId="0" xfId="153" applyFont="1"/>
    <xf numFmtId="0" fontId="20" fillId="4" borderId="7" xfId="153" applyFont="1" applyFill="1" applyBorder="1"/>
    <xf numFmtId="0" fontId="35" fillId="4" borderId="7" xfId="153" applyFont="1" applyFill="1" applyBorder="1" applyAlignment="1">
      <alignment horizontal="center" wrapText="1"/>
    </xf>
    <xf numFmtId="0" fontId="29" fillId="0" borderId="0" xfId="153" applyBorder="1" applyAlignment="1">
      <alignment vertical="center"/>
    </xf>
    <xf numFmtId="0" fontId="14" fillId="4" borderId="3" xfId="153" applyFont="1" applyFill="1" applyBorder="1" applyAlignment="1" applyProtection="1">
      <alignment horizontal="center" vertical="center"/>
    </xf>
    <xf numFmtId="37" fontId="57" fillId="4" borderId="3" xfId="154" applyNumberFormat="1" applyFont="1" applyFill="1" applyBorder="1" applyAlignment="1" applyProtection="1">
      <alignment horizontal="right" vertical="center"/>
    </xf>
    <xf numFmtId="0" fontId="14" fillId="0" borderId="0" xfId="153" applyFont="1" applyBorder="1" applyAlignment="1" applyProtection="1">
      <alignment horizontal="left" vertical="center" wrapText="1"/>
    </xf>
    <xf numFmtId="2" fontId="57" fillId="0" borderId="0" xfId="154" applyNumberFormat="1" applyFont="1" applyBorder="1" applyAlignment="1" applyProtection="1">
      <alignment horizontal="center" vertical="center"/>
    </xf>
    <xf numFmtId="0" fontId="29" fillId="0" borderId="0" xfId="153" applyBorder="1" applyAlignment="1">
      <alignment horizontal="center" vertical="center"/>
    </xf>
    <xf numFmtId="0" fontId="10" fillId="0" borderId="4" xfId="153" applyFont="1" applyBorder="1"/>
    <xf numFmtId="0" fontId="29" fillId="0" borderId="4" xfId="153" applyBorder="1"/>
    <xf numFmtId="0" fontId="13" fillId="0" borderId="0" xfId="153" applyFont="1" applyBorder="1" applyAlignment="1" applyProtection="1">
      <alignment horizontal="left"/>
    </xf>
    <xf numFmtId="0" fontId="29" fillId="0" borderId="0" xfId="153" applyAlignment="1">
      <alignment horizontal="left"/>
    </xf>
    <xf numFmtId="0" fontId="4" fillId="0" borderId="0" xfId="153" applyFont="1" applyBorder="1"/>
    <xf numFmtId="0" fontId="29" fillId="0" borderId="0" xfId="153" applyBorder="1"/>
    <xf numFmtId="0" fontId="20" fillId="0" borderId="0" xfId="0" applyFont="1" applyBorder="1"/>
    <xf numFmtId="0" fontId="14" fillId="4" borderId="3" xfId="153" applyFont="1" applyFill="1" applyBorder="1" applyAlignment="1" applyProtection="1">
      <alignment horizontal="center"/>
    </xf>
    <xf numFmtId="0" fontId="13" fillId="0" borderId="0" xfId="153" applyFont="1" applyBorder="1" applyAlignment="1" applyProtection="1">
      <alignment wrapText="1"/>
    </xf>
    <xf numFmtId="0" fontId="11" fillId="0" borderId="0" xfId="153" applyFont="1" applyBorder="1" applyAlignment="1">
      <alignment horizontal="center"/>
    </xf>
    <xf numFmtId="0" fontId="13" fillId="0" borderId="0" xfId="153" applyFont="1" applyBorder="1" applyAlignment="1" applyProtection="1">
      <alignment horizontal="left" wrapText="1"/>
    </xf>
    <xf numFmtId="0" fontId="29" fillId="0" borderId="0" xfId="153" applyBorder="1" applyAlignment="1">
      <alignment wrapText="1"/>
    </xf>
    <xf numFmtId="0" fontId="92" fillId="3" borderId="0" xfId="153" applyFont="1" applyFill="1"/>
    <xf numFmtId="0" fontId="29" fillId="3" borderId="0" xfId="153" applyFill="1"/>
    <xf numFmtId="10" fontId="14" fillId="4" borderId="3" xfId="153" applyNumberFormat="1" applyFont="1" applyFill="1" applyBorder="1" applyAlignment="1" applyProtection="1">
      <alignment horizontal="left" wrapText="1"/>
    </xf>
    <xf numFmtId="10" fontId="57" fillId="4" borderId="3" xfId="154" applyNumberFormat="1" applyFont="1" applyFill="1" applyBorder="1" applyAlignment="1" applyProtection="1">
      <alignment horizontal="center"/>
    </xf>
    <xf numFmtId="10" fontId="29" fillId="0" borderId="0" xfId="153" applyNumberFormat="1" applyBorder="1" applyAlignment="1">
      <alignment horizontal="center"/>
    </xf>
    <xf numFmtId="0" fontId="13" fillId="0" borderId="0" xfId="153" applyFont="1" applyBorder="1" applyAlignment="1" applyProtection="1">
      <alignment horizontal="center"/>
    </xf>
    <xf numFmtId="37" fontId="58" fillId="0" borderId="0" xfId="154" applyNumberFormat="1" applyFont="1" applyBorder="1" applyAlignment="1" applyProtection="1">
      <alignment horizontal="right"/>
    </xf>
    <xf numFmtId="37" fontId="57" fillId="4" borderId="3" xfId="154" applyNumberFormat="1" applyFont="1" applyFill="1" applyBorder="1" applyAlignment="1" applyProtection="1">
      <alignment horizontal="right"/>
    </xf>
    <xf numFmtId="0" fontId="14" fillId="4" borderId="3" xfId="153" applyFont="1" applyFill="1" applyBorder="1" applyAlignment="1" applyProtection="1">
      <alignment horizontal="left" wrapText="1"/>
    </xf>
    <xf numFmtId="43" fontId="13" fillId="0" borderId="0" xfId="153" applyNumberFormat="1" applyFont="1" applyBorder="1" applyAlignment="1" applyProtection="1">
      <alignment horizontal="left" wrapText="1"/>
    </xf>
    <xf numFmtId="10" fontId="58" fillId="0" borderId="0" xfId="154" applyNumberFormat="1" applyFont="1" applyBorder="1" applyAlignment="1" applyProtection="1"/>
    <xf numFmtId="43" fontId="29" fillId="0" borderId="0" xfId="153" applyNumberFormat="1" applyAlignment="1"/>
    <xf numFmtId="0" fontId="90" fillId="0" borderId="0" xfId="153" applyFont="1"/>
    <xf numFmtId="0" fontId="125" fillId="2" borderId="0" xfId="157" applyFont="1" applyFill="1"/>
    <xf numFmtId="0" fontId="9" fillId="0" borderId="0" xfId="157" applyFont="1"/>
    <xf numFmtId="0" fontId="125" fillId="2" borderId="0" xfId="157" applyFont="1" applyFill="1" applyAlignment="1">
      <alignment vertical="center"/>
    </xf>
    <xf numFmtId="0" fontId="9" fillId="0" borderId="0" xfId="157" applyFont="1" applyAlignment="1">
      <alignment vertical="center"/>
    </xf>
    <xf numFmtId="0" fontId="9" fillId="9" borderId="0" xfId="157" applyFont="1" applyFill="1" applyAlignment="1">
      <alignment vertical="center"/>
    </xf>
    <xf numFmtId="0" fontId="127" fillId="9" borderId="0" xfId="157" applyFont="1" applyFill="1" applyAlignment="1">
      <alignment horizontal="center" vertical="center"/>
    </xf>
    <xf numFmtId="0" fontId="1" fillId="5" borderId="0" xfId="157" applyFill="1"/>
    <xf numFmtId="0" fontId="10" fillId="5" borderId="0" xfId="157" applyFont="1" applyFill="1"/>
    <xf numFmtId="0" fontId="11" fillId="5" borderId="0" xfId="157" applyFont="1" applyFill="1" applyBorder="1" applyAlignment="1">
      <alignment horizontal="left"/>
    </xf>
    <xf numFmtId="0" fontId="1" fillId="10" borderId="0" xfId="157" applyFill="1"/>
    <xf numFmtId="0" fontId="128" fillId="10" borderId="0" xfId="157" applyFont="1" applyFill="1"/>
    <xf numFmtId="0" fontId="47" fillId="10" borderId="0" xfId="157" applyFont="1" applyFill="1"/>
    <xf numFmtId="0" fontId="130" fillId="5" borderId="0" xfId="158" applyFont="1" applyFill="1" applyAlignment="1" applyProtection="1"/>
    <xf numFmtId="0" fontId="47" fillId="5" borderId="0" xfId="157" applyFont="1" applyFill="1" applyAlignment="1">
      <alignment horizontal="right"/>
    </xf>
    <xf numFmtId="0" fontId="47" fillId="5" borderId="0" xfId="157" applyFont="1" applyFill="1"/>
    <xf numFmtId="0" fontId="131" fillId="5" borderId="0" xfId="157" applyFont="1" applyFill="1"/>
    <xf numFmtId="0" fontId="3" fillId="10" borderId="0" xfId="157" applyFont="1" applyFill="1"/>
    <xf numFmtId="0" fontId="132" fillId="10" borderId="0" xfId="157" applyFont="1" applyFill="1"/>
    <xf numFmtId="0" fontId="133" fillId="10" borderId="0" xfId="157" applyFont="1" applyFill="1" applyAlignment="1">
      <alignment horizontal="right"/>
    </xf>
    <xf numFmtId="0" fontId="28" fillId="5" borderId="0" xfId="157" applyFont="1" applyFill="1"/>
    <xf numFmtId="16" fontId="47" fillId="5" borderId="0" xfId="157" quotePrefix="1" applyNumberFormat="1" applyFont="1" applyFill="1" applyAlignment="1">
      <alignment horizontal="right"/>
    </xf>
    <xf numFmtId="0" fontId="47" fillId="5" borderId="0" xfId="157" quotePrefix="1" applyFont="1" applyFill="1" applyAlignment="1">
      <alignment horizontal="right"/>
    </xf>
    <xf numFmtId="0" fontId="134" fillId="5" borderId="0" xfId="157" applyFont="1" applyFill="1"/>
    <xf numFmtId="0" fontId="135" fillId="5" borderId="0" xfId="158" applyFont="1" applyFill="1" applyAlignment="1" applyProtection="1"/>
    <xf numFmtId="1" fontId="47" fillId="5" borderId="0" xfId="157" applyNumberFormat="1" applyFont="1" applyFill="1" applyAlignment="1">
      <alignment horizontal="right"/>
    </xf>
    <xf numFmtId="1" fontId="47" fillId="5" borderId="0" xfId="157" quotePrefix="1" applyNumberFormat="1" applyFont="1" applyFill="1" applyAlignment="1">
      <alignment horizontal="right"/>
    </xf>
    <xf numFmtId="0" fontId="1" fillId="5" borderId="0" xfId="157" applyFill="1" applyAlignment="1">
      <alignment horizontal="right"/>
    </xf>
    <xf numFmtId="0" fontId="4" fillId="0" borderId="0" xfId="34"/>
    <xf numFmtId="0" fontId="2" fillId="0" borderId="0" xfId="34" applyFont="1"/>
    <xf numFmtId="0" fontId="138" fillId="0" borderId="0" xfId="34" applyFont="1"/>
    <xf numFmtId="0" fontId="62" fillId="3" borderId="0" xfId="34" applyFont="1" applyFill="1" applyAlignment="1"/>
    <xf numFmtId="0" fontId="13" fillId="3" borderId="0" xfId="34" applyFont="1" applyFill="1" applyAlignment="1"/>
    <xf numFmtId="0" fontId="7" fillId="0" borderId="0" xfId="34" applyFont="1"/>
    <xf numFmtId="0" fontId="9" fillId="0" borderId="0" xfId="34" applyFont="1"/>
    <xf numFmtId="0" fontId="9" fillId="0" borderId="0" xfId="34" applyFont="1" applyAlignment="1">
      <alignment vertical="top"/>
    </xf>
    <xf numFmtId="49" fontId="10" fillId="0" borderId="0" xfId="34" applyNumberFormat="1" applyFont="1"/>
    <xf numFmtId="0" fontId="4" fillId="4" borderId="7" xfId="34" applyFont="1" applyFill="1" applyBorder="1"/>
    <xf numFmtId="0" fontId="73" fillId="4" borderId="7" xfId="34" applyFont="1" applyFill="1" applyBorder="1" applyAlignment="1">
      <alignment horizontal="center"/>
    </xf>
    <xf numFmtId="0" fontId="4" fillId="0" borderId="0" xfId="34" applyBorder="1"/>
    <xf numFmtId="37" fontId="14" fillId="4" borderId="3" xfId="34" applyNumberFormat="1" applyFont="1" applyFill="1" applyBorder="1" applyAlignment="1" applyProtection="1">
      <alignment horizontal="center"/>
    </xf>
    <xf numFmtId="0" fontId="14" fillId="4" borderId="3" xfId="34" applyFont="1" applyFill="1" applyBorder="1" applyAlignment="1">
      <alignment horizontal="right"/>
    </xf>
    <xf numFmtId="0" fontId="14" fillId="4" borderId="3" xfId="34" applyFont="1" applyFill="1" applyBorder="1" applyAlignment="1">
      <alignment horizontal="right" wrapText="1"/>
    </xf>
    <xf numFmtId="0" fontId="14" fillId="4" borderId="3" xfId="34" applyFont="1" applyFill="1" applyBorder="1" applyAlignment="1">
      <alignment horizontal="center"/>
    </xf>
    <xf numFmtId="37" fontId="13" fillId="0" borderId="0" xfId="34" applyNumberFormat="1" applyFont="1" applyAlignment="1" applyProtection="1">
      <alignment horizontal="left"/>
    </xf>
    <xf numFmtId="3" fontId="13" fillId="0" borderId="0" xfId="34" applyNumberFormat="1" applyFont="1" applyAlignment="1">
      <alignment horizontal="right"/>
    </xf>
    <xf numFmtId="3" fontId="13" fillId="0" borderId="0" xfId="34" applyNumberFormat="1" applyFont="1" applyAlignment="1"/>
    <xf numFmtId="10" fontId="13" fillId="0" borderId="0" xfId="34" applyNumberFormat="1" applyFont="1" applyAlignment="1">
      <alignment horizontal="right"/>
    </xf>
    <xf numFmtId="37" fontId="13" fillId="0" borderId="0" xfId="34" applyNumberFormat="1" applyFont="1" applyAlignment="1" applyProtection="1">
      <alignment horizontal="left" vertical="center"/>
    </xf>
    <xf numFmtId="3" fontId="13" fillId="0" borderId="0" xfId="34" applyNumberFormat="1" applyFont="1" applyAlignment="1">
      <alignment horizontal="right" vertical="center"/>
    </xf>
    <xf numFmtId="3" fontId="13" fillId="0" borderId="0" xfId="34" applyNumberFormat="1" applyFont="1" applyAlignment="1">
      <alignment vertical="center"/>
    </xf>
    <xf numFmtId="10" fontId="13" fillId="0" borderId="0" xfId="34" applyNumberFormat="1" applyFont="1" applyAlignment="1">
      <alignment horizontal="right" vertical="center"/>
    </xf>
    <xf numFmtId="0" fontId="4" fillId="0" borderId="0" xfId="34" applyAlignment="1">
      <alignment vertical="center"/>
    </xf>
    <xf numFmtId="37" fontId="13" fillId="0" borderId="0" xfId="34" applyNumberFormat="1" applyFont="1" applyAlignment="1" applyProtection="1">
      <alignment horizontal="left" vertical="top"/>
    </xf>
    <xf numFmtId="3" fontId="13" fillId="0" borderId="0" xfId="34" applyNumberFormat="1" applyFont="1" applyAlignment="1">
      <alignment horizontal="right" vertical="top"/>
    </xf>
    <xf numFmtId="3" fontId="13" fillId="0" borderId="0" xfId="34" applyNumberFormat="1" applyFont="1" applyAlignment="1">
      <alignment vertical="top"/>
    </xf>
    <xf numFmtId="10" fontId="13" fillId="0" borderId="0" xfId="34" applyNumberFormat="1" applyFont="1" applyAlignment="1">
      <alignment horizontal="right" vertical="top"/>
    </xf>
    <xf numFmtId="0" fontId="4" fillId="0" borderId="0" xfId="34" applyAlignment="1">
      <alignment vertical="top"/>
    </xf>
    <xf numFmtId="37" fontId="14" fillId="4" borderId="3" xfId="34" applyNumberFormat="1" applyFont="1" applyFill="1" applyBorder="1" applyAlignment="1" applyProtection="1">
      <alignment horizontal="left" vertical="center"/>
    </xf>
    <xf numFmtId="3" fontId="13" fillId="4" borderId="3" xfId="34" applyNumberFormat="1" applyFont="1" applyFill="1" applyBorder="1" applyAlignment="1">
      <alignment horizontal="right" vertical="center"/>
    </xf>
    <xf numFmtId="3" fontId="13" fillId="4" borderId="3" xfId="34" applyNumberFormat="1" applyFont="1" applyFill="1" applyBorder="1" applyAlignment="1">
      <alignment vertical="center"/>
    </xf>
    <xf numFmtId="10" fontId="13" fillId="4" borderId="3" xfId="34" applyNumberFormat="1" applyFont="1" applyFill="1" applyBorder="1" applyAlignment="1">
      <alignment horizontal="right" vertical="center"/>
    </xf>
    <xf numFmtId="10" fontId="14" fillId="0" borderId="0" xfId="34" applyNumberFormat="1" applyFont="1" applyBorder="1" applyAlignment="1" applyProtection="1">
      <alignment horizontal="left" vertical="center"/>
    </xf>
    <xf numFmtId="10" fontId="13" fillId="0" borderId="0" xfId="34" applyNumberFormat="1" applyFont="1" applyBorder="1" applyAlignment="1">
      <alignment horizontal="right" vertical="center"/>
    </xf>
    <xf numFmtId="10" fontId="13" fillId="0" borderId="0" xfId="34" applyNumberFormat="1" applyFont="1" applyBorder="1" applyAlignment="1">
      <alignment vertical="center"/>
    </xf>
    <xf numFmtId="10" fontId="13" fillId="0" borderId="0" xfId="34" applyNumberFormat="1" applyFont="1" applyBorder="1" applyAlignment="1">
      <alignment horizontal="center" vertical="center"/>
    </xf>
    <xf numFmtId="0" fontId="4" fillId="0" borderId="0" xfId="34" applyBorder="1" applyAlignment="1">
      <alignment vertical="center"/>
    </xf>
    <xf numFmtId="10" fontId="13" fillId="0" borderId="0" xfId="34" applyNumberFormat="1" applyFont="1" applyAlignment="1">
      <alignment horizontal="center" vertical="center"/>
    </xf>
    <xf numFmtId="49" fontId="14" fillId="0" borderId="4" xfId="34" quotePrefix="1" applyNumberFormat="1" applyFont="1" applyBorder="1" applyAlignment="1">
      <alignment horizontal="left"/>
    </xf>
    <xf numFmtId="3" fontId="13" fillId="0" borderId="4" xfId="34" applyNumberFormat="1" applyFont="1" applyBorder="1" applyAlignment="1">
      <alignment horizontal="right"/>
    </xf>
    <xf numFmtId="0" fontId="13" fillId="0" borderId="4" xfId="34" applyFont="1" applyBorder="1"/>
    <xf numFmtId="49" fontId="26" fillId="0" borderId="0" xfId="34" applyNumberFormat="1" applyFont="1" applyBorder="1"/>
    <xf numFmtId="3" fontId="26" fillId="0" borderId="0" xfId="34" applyNumberFormat="1" applyFont="1" applyAlignment="1">
      <alignment horizontal="right"/>
    </xf>
    <xf numFmtId="0" fontId="26" fillId="0" borderId="0" xfId="34" applyFont="1"/>
    <xf numFmtId="49" fontId="67" fillId="0" borderId="0" xfId="34" quotePrefix="1" applyNumberFormat="1" applyFont="1" applyBorder="1" applyAlignment="1">
      <alignment horizontal="left"/>
    </xf>
    <xf numFmtId="49" fontId="26" fillId="0" borderId="0" xfId="34" quotePrefix="1" applyNumberFormat="1" applyFont="1" applyBorder="1"/>
    <xf numFmtId="49" fontId="26" fillId="0" borderId="0" xfId="34" applyNumberFormat="1" applyFont="1"/>
    <xf numFmtId="49" fontId="67" fillId="0" borderId="0" xfId="34" applyNumberFormat="1" applyFont="1" applyBorder="1"/>
    <xf numFmtId="3" fontId="4" fillId="0" borderId="0" xfId="34" applyNumberFormat="1"/>
    <xf numFmtId="49" fontId="27" fillId="0" borderId="0" xfId="34" applyNumberFormat="1" applyFont="1"/>
    <xf numFmtId="49" fontId="44" fillId="0" borderId="0" xfId="34" quotePrefix="1" applyNumberFormat="1" applyFont="1" applyBorder="1" applyAlignment="1" applyProtection="1">
      <alignment horizontal="left"/>
    </xf>
    <xf numFmtId="37" fontId="44" fillId="0" borderId="0" xfId="34" quotePrefix="1" applyNumberFormat="1" applyFont="1" applyBorder="1" applyAlignment="1" applyProtection="1">
      <alignment horizontal="left"/>
    </xf>
    <xf numFmtId="0" fontId="34" fillId="0" borderId="0" xfId="34" applyFont="1" applyAlignment="1">
      <alignment horizontal="left"/>
    </xf>
    <xf numFmtId="0" fontId="10" fillId="0" borderId="0" xfId="34" applyFont="1"/>
    <xf numFmtId="17" fontId="12" fillId="4" borderId="3" xfId="0" quotePrefix="1" applyNumberFormat="1" applyFont="1" applyFill="1" applyBorder="1" applyAlignment="1">
      <alignment horizontal="center" vertical="center"/>
    </xf>
    <xf numFmtId="171" fontId="0" fillId="0" borderId="0" xfId="1" applyNumberFormat="1" applyFont="1"/>
    <xf numFmtId="37" fontId="14" fillId="4" borderId="3" xfId="0" applyNumberFormat="1" applyFont="1" applyFill="1" applyBorder="1" applyAlignment="1">
      <alignment horizontal="right" vertical="top"/>
    </xf>
    <xf numFmtId="0" fontId="11" fillId="4" borderId="0" xfId="0" applyFont="1" applyFill="1"/>
    <xf numFmtId="2" fontId="4" fillId="4" borderId="0" xfId="0" applyNumberFormat="1" applyFont="1" applyFill="1" applyBorder="1" applyAlignment="1" applyProtection="1">
      <alignment horizontal="left"/>
    </xf>
    <xf numFmtId="0" fontId="4" fillId="4" borderId="0" xfId="0" applyFont="1" applyFill="1"/>
    <xf numFmtId="171" fontId="13" fillId="0" borderId="0" xfId="1" applyNumberFormat="1" applyFont="1" applyFill="1" applyAlignment="1">
      <alignment horizontal="right"/>
    </xf>
    <xf numFmtId="171" fontId="30" fillId="4" borderId="0" xfId="1" applyNumberFormat="1" applyFont="1" applyFill="1"/>
    <xf numFmtId="0" fontId="11" fillId="0" borderId="0" xfId="0" applyFont="1" applyFill="1"/>
    <xf numFmtId="43" fontId="11" fillId="4" borderId="0" xfId="1" applyFont="1" applyFill="1" applyAlignment="1">
      <alignment horizontal="left"/>
    </xf>
    <xf numFmtId="43" fontId="11" fillId="4" borderId="0" xfId="1" applyFont="1" applyFill="1" applyAlignment="1">
      <alignment horizontal="right"/>
    </xf>
    <xf numFmtId="0" fontId="26" fillId="0" borderId="4" xfId="0" applyFont="1" applyFill="1" applyBorder="1"/>
    <xf numFmtId="3" fontId="26" fillId="0" borderId="4" xfId="0" applyNumberFormat="1" applyFont="1" applyFill="1" applyBorder="1"/>
    <xf numFmtId="10" fontId="26" fillId="0" borderId="4" xfId="0" applyNumberFormat="1" applyFont="1" applyFill="1" applyBorder="1"/>
    <xf numFmtId="37" fontId="12" fillId="0" borderId="0" xfId="0" applyNumberFormat="1" applyFont="1"/>
    <xf numFmtId="37" fontId="0" fillId="0" borderId="0" xfId="0" applyNumberFormat="1"/>
    <xf numFmtId="0" fontId="32" fillId="4" borderId="7" xfId="0" applyFont="1" applyFill="1" applyBorder="1"/>
    <xf numFmtId="172" fontId="11" fillId="4" borderId="7" xfId="0" applyNumberFormat="1" applyFont="1" applyFill="1" applyBorder="1" applyAlignment="1">
      <alignment horizontal="center"/>
    </xf>
    <xf numFmtId="37" fontId="12" fillId="0" borderId="0" xfId="0" applyNumberFormat="1" applyFont="1" applyAlignment="1">
      <alignment horizontal="center" wrapText="1"/>
    </xf>
    <xf numFmtId="172" fontId="11" fillId="4" borderId="7" xfId="0" applyNumberFormat="1" applyFont="1" applyFill="1" applyBorder="1"/>
    <xf numFmtId="37" fontId="4" fillId="4" borderId="7" xfId="0" applyNumberFormat="1" applyFont="1" applyFill="1" applyBorder="1" applyAlignment="1">
      <alignment horizontal="right"/>
    </xf>
    <xf numFmtId="37" fontId="33" fillId="3" borderId="0" xfId="0" applyNumberFormat="1" applyFont="1" applyFill="1" applyAlignment="1">
      <alignment horizontal="centerContinuous"/>
    </xf>
    <xf numFmtId="37" fontId="33" fillId="0" borderId="0" xfId="0" applyNumberFormat="1" applyFont="1" applyFill="1" applyAlignment="1">
      <alignment horizontal="centerContinuous"/>
    </xf>
    <xf numFmtId="37" fontId="11" fillId="4" borderId="7" xfId="0" applyNumberFormat="1" applyFont="1" applyFill="1" applyBorder="1" applyAlignment="1">
      <alignment horizontal="left"/>
    </xf>
    <xf numFmtId="37" fontId="11" fillId="4" borderId="7" xfId="0" applyNumberFormat="1" applyFont="1" applyFill="1" applyBorder="1" applyAlignment="1">
      <alignment horizontal="center"/>
    </xf>
    <xf numFmtId="37" fontId="34" fillId="4" borderId="7" xfId="0" applyNumberFormat="1" applyFont="1" applyFill="1" applyBorder="1" applyAlignment="1">
      <alignment horizontal="center" wrapText="1"/>
    </xf>
    <xf numFmtId="37" fontId="34" fillId="0" borderId="7" xfId="0" applyNumberFormat="1" applyFont="1" applyFill="1" applyBorder="1" applyAlignment="1">
      <alignment horizontal="center" wrapText="1"/>
    </xf>
    <xf numFmtId="37" fontId="4" fillId="0" borderId="7" xfId="0" applyNumberFormat="1" applyFont="1" applyFill="1" applyBorder="1" applyAlignment="1">
      <alignment horizontal="right"/>
    </xf>
    <xf numFmtId="37" fontId="4" fillId="0" borderId="0" xfId="0" applyNumberFormat="1" applyFont="1"/>
    <xf numFmtId="10" fontId="31" fillId="3" borderId="0" xfId="0" applyNumberFormat="1" applyFont="1" applyFill="1" applyAlignment="1">
      <alignment horizontal="centerContinuous"/>
    </xf>
    <xf numFmtId="10" fontId="12" fillId="0" borderId="0" xfId="0" applyNumberFormat="1" applyFont="1"/>
    <xf numFmtId="10" fontId="0" fillId="0" borderId="0" xfId="0" applyNumberFormat="1"/>
    <xf numFmtId="37" fontId="4" fillId="4" borderId="3" xfId="0" applyNumberFormat="1" applyFont="1" applyFill="1" applyBorder="1" applyAlignment="1" applyProtection="1">
      <alignment horizontal="left"/>
    </xf>
    <xf numFmtId="0" fontId="35" fillId="4" borderId="3" xfId="0" applyFont="1" applyFill="1" applyBorder="1" applyAlignment="1">
      <alignment horizontal="center"/>
    </xf>
    <xf numFmtId="0" fontId="35" fillId="4" borderId="3" xfId="0" applyFont="1" applyFill="1" applyBorder="1" applyAlignment="1">
      <alignment horizontal="center" wrapText="1"/>
    </xf>
    <xf numFmtId="0" fontId="35" fillId="4" borderId="7" xfId="0" applyFont="1" applyFill="1" applyBorder="1" applyAlignment="1">
      <alignment horizontal="center"/>
    </xf>
    <xf numFmtId="10" fontId="35" fillId="4" borderId="7" xfId="0" applyNumberFormat="1" applyFont="1" applyFill="1" applyBorder="1" applyAlignment="1">
      <alignment horizontal="center" wrapText="1"/>
    </xf>
    <xf numFmtId="10" fontId="11" fillId="0" borderId="0" xfId="0" applyNumberFormat="1" applyFont="1"/>
    <xf numFmtId="1" fontId="4" fillId="0" borderId="0" xfId="0" applyNumberFormat="1" applyFont="1" applyAlignment="1">
      <alignment horizontal="right"/>
    </xf>
    <xf numFmtId="10" fontId="4" fillId="0" borderId="0" xfId="0" applyNumberFormat="1" applyFont="1"/>
    <xf numFmtId="10" fontId="0" fillId="0" borderId="0" xfId="0" applyNumberFormat="1" applyAlignment="1">
      <alignment horizontal="left" wrapText="1"/>
    </xf>
    <xf numFmtId="37" fontId="4" fillId="0" borderId="0" xfId="0" applyNumberFormat="1" applyFont="1" applyBorder="1" applyAlignment="1">
      <alignment vertical="top" wrapText="1"/>
    </xf>
    <xf numFmtId="10" fontId="0" fillId="0" borderId="0" xfId="0" applyNumberFormat="1" applyFill="1"/>
    <xf numFmtId="10" fontId="11" fillId="0" borderId="0" xfId="0" applyNumberFormat="1" applyFont="1" applyFill="1"/>
    <xf numFmtId="37" fontId="35" fillId="4" borderId="3" xfId="0" applyNumberFormat="1" applyFont="1" applyFill="1" applyBorder="1" applyAlignment="1">
      <alignment horizontal="center"/>
    </xf>
    <xf numFmtId="17" fontId="12" fillId="4" borderId="3" xfId="0" quotePrefix="1" applyNumberFormat="1" applyFont="1" applyFill="1" applyBorder="1" applyAlignment="1">
      <alignment horizontal="right"/>
    </xf>
    <xf numFmtId="37" fontId="20" fillId="4" borderId="3" xfId="1" applyNumberFormat="1" applyFont="1" applyFill="1" applyBorder="1" applyAlignment="1">
      <alignment horizontal="right"/>
    </xf>
    <xf numFmtId="37" fontId="22" fillId="0" borderId="0" xfId="0" applyNumberFormat="1" applyFont="1" applyBorder="1" applyAlignment="1">
      <alignment vertical="center"/>
    </xf>
    <xf numFmtId="37" fontId="20" fillId="0" borderId="0" xfId="1" applyNumberFormat="1" applyFont="1" applyBorder="1" applyAlignment="1">
      <alignment horizontal="right" vertical="center"/>
    </xf>
    <xf numFmtId="0" fontId="20" fillId="0" borderId="0" xfId="0" applyFont="1" applyAlignment="1">
      <alignment vertical="center"/>
    </xf>
    <xf numFmtId="37" fontId="23" fillId="0" borderId="0" xfId="0" applyNumberFormat="1" applyFont="1" applyBorder="1" applyAlignment="1">
      <alignment vertical="center"/>
    </xf>
    <xf numFmtId="37" fontId="22" fillId="0" borderId="0" xfId="0" applyNumberFormat="1" applyFont="1" applyBorder="1" applyAlignment="1">
      <alignment vertical="top"/>
    </xf>
    <xf numFmtId="37" fontId="20" fillId="0" borderId="0" xfId="1" applyNumberFormat="1" applyFont="1" applyBorder="1" applyAlignment="1">
      <alignment horizontal="right" vertical="top"/>
    </xf>
    <xf numFmtId="0" fontId="20" fillId="0" borderId="0" xfId="0" applyFont="1" applyAlignment="1">
      <alignment vertical="top"/>
    </xf>
    <xf numFmtId="37" fontId="23" fillId="0" borderId="0" xfId="0" applyNumberFormat="1" applyFont="1" applyBorder="1" applyAlignment="1">
      <alignment vertical="top"/>
    </xf>
    <xf numFmtId="37" fontId="22" fillId="0" borderId="0" xfId="0" applyNumberFormat="1" applyFont="1" applyBorder="1" applyAlignment="1">
      <alignment horizontal="left" vertical="center"/>
    </xf>
    <xf numFmtId="37" fontId="36" fillId="4" borderId="3" xfId="0" applyNumberFormat="1" applyFont="1" applyFill="1" applyBorder="1" applyAlignment="1">
      <alignment horizontal="center"/>
    </xf>
    <xf numFmtId="37" fontId="20" fillId="0" borderId="0" xfId="1" applyNumberFormat="1" applyFont="1" applyBorder="1" applyAlignment="1">
      <alignment horizontal="right"/>
    </xf>
    <xf numFmtId="0" fontId="13" fillId="0" borderId="4" xfId="0" applyFont="1" applyBorder="1"/>
    <xf numFmtId="39" fontId="20" fillId="0" borderId="4" xfId="1" applyNumberFormat="1" applyFont="1" applyBorder="1" applyAlignment="1">
      <alignment horizontal="right"/>
    </xf>
    <xf numFmtId="37" fontId="13" fillId="0" borderId="0" xfId="0" applyNumberFormat="1" applyFont="1" applyBorder="1"/>
    <xf numFmtId="37" fontId="37" fillId="0" borderId="0" xfId="0" applyNumberFormat="1" applyFont="1" applyBorder="1"/>
    <xf numFmtId="37" fontId="38" fillId="0" borderId="0" xfId="0" applyNumberFormat="1" applyFont="1" applyBorder="1" applyAlignment="1">
      <alignment horizontal="center"/>
    </xf>
    <xf numFmtId="37" fontId="38" fillId="0" borderId="0" xfId="0" applyNumberFormat="1" applyFont="1" applyBorder="1"/>
    <xf numFmtId="37" fontId="38" fillId="0" borderId="0" xfId="0" quotePrefix="1" applyNumberFormat="1" applyFont="1" applyBorder="1" applyAlignment="1">
      <alignment horizontal="left"/>
    </xf>
    <xf numFmtId="0" fontId="39" fillId="0" borderId="0" xfId="0" applyFont="1"/>
    <xf numFmtId="0" fontId="39" fillId="0" borderId="0" xfId="0" applyFont="1" applyAlignment="1">
      <alignment horizontal="left"/>
    </xf>
    <xf numFmtId="37" fontId="37" fillId="0" borderId="0" xfId="0" quotePrefix="1" applyNumberFormat="1" applyFont="1" applyBorder="1"/>
    <xf numFmtId="37" fontId="38" fillId="0" borderId="0" xfId="0" quotePrefix="1" applyNumberFormat="1" applyFont="1" applyBorder="1" applyAlignment="1" applyProtection="1">
      <alignment horizontal="left"/>
    </xf>
    <xf numFmtId="37" fontId="37" fillId="0" borderId="0" xfId="0" quotePrefix="1" applyNumberFormat="1" applyFont="1" applyBorder="1" applyAlignment="1">
      <alignment horizontal="left"/>
    </xf>
    <xf numFmtId="37" fontId="40" fillId="0" borderId="0" xfId="0" applyNumberFormat="1" applyFont="1" applyBorder="1"/>
    <xf numFmtId="37" fontId="35" fillId="4" borderId="6" xfId="0" applyNumberFormat="1" applyFont="1" applyFill="1" applyBorder="1" applyAlignment="1">
      <alignment vertical="center" wrapText="1"/>
    </xf>
    <xf numFmtId="0" fontId="4" fillId="3" borderId="0" xfId="0" applyFont="1" applyFill="1" applyBorder="1" applyAlignment="1"/>
    <xf numFmtId="0" fontId="41" fillId="3" borderId="0" xfId="0" applyFont="1" applyFill="1" applyBorder="1" applyAlignment="1"/>
    <xf numFmtId="0" fontId="0" fillId="0" borderId="0" xfId="0" applyBorder="1" applyAlignment="1"/>
    <xf numFmtId="0" fontId="42" fillId="3" borderId="0" xfId="0" applyFont="1" applyFill="1" applyBorder="1" applyAlignment="1">
      <alignment horizontal="centerContinuous"/>
    </xf>
    <xf numFmtId="0" fontId="4" fillId="3" borderId="0" xfId="0" applyFont="1" applyFill="1" applyBorder="1" applyAlignment="1">
      <alignment horizontal="centerContinuous"/>
    </xf>
    <xf numFmtId="0" fontId="42" fillId="5" borderId="0" xfId="0" applyFont="1" applyFill="1" applyBorder="1" applyAlignment="1">
      <alignment horizontal="centerContinuous"/>
    </xf>
    <xf numFmtId="0" fontId="4" fillId="5" borderId="0" xfId="0" applyFont="1" applyFill="1" applyBorder="1" applyAlignment="1"/>
    <xf numFmtId="0" fontId="0" fillId="5" borderId="0" xfId="0" applyFill="1" applyBorder="1" applyAlignment="1"/>
    <xf numFmtId="0" fontId="0" fillId="0" borderId="0" xfId="0" applyAlignment="1">
      <alignment vertical="center"/>
    </xf>
    <xf numFmtId="0" fontId="13" fillId="4" borderId="3" xfId="0" applyFont="1" applyFill="1" applyBorder="1" applyAlignment="1">
      <alignment vertical="center"/>
    </xf>
    <xf numFmtId="17" fontId="14" fillId="4" borderId="3" xfId="0" quotePrefix="1" applyNumberFormat="1" applyFont="1" applyFill="1" applyBorder="1" applyAlignment="1">
      <alignment horizontal="right" vertical="center"/>
    </xf>
    <xf numFmtId="0" fontId="14" fillId="4" borderId="3" xfId="0" quotePrefix="1" applyFont="1" applyFill="1" applyBorder="1" applyAlignment="1">
      <alignment horizontal="right" vertical="center"/>
    </xf>
    <xf numFmtId="0" fontId="43" fillId="0" borderId="0" xfId="0" applyFont="1" applyAlignment="1">
      <alignment vertical="center"/>
    </xf>
    <xf numFmtId="0" fontId="0" fillId="0" borderId="0" xfId="0" applyAlignment="1"/>
    <xf numFmtId="0" fontId="28" fillId="0" borderId="0" xfId="0" applyFont="1" applyBorder="1" applyAlignment="1"/>
    <xf numFmtId="0" fontId="13" fillId="0" borderId="0" xfId="0" applyFont="1" applyAlignment="1">
      <alignment vertical="center"/>
    </xf>
    <xf numFmtId="10" fontId="44" fillId="0" borderId="0" xfId="166" applyNumberFormat="1" applyFont="1" applyFill="1" applyBorder="1" applyAlignment="1">
      <alignment horizontal="right" vertical="center"/>
    </xf>
    <xf numFmtId="37" fontId="14" fillId="4" borderId="3" xfId="0" applyNumberFormat="1" applyFont="1" applyFill="1" applyBorder="1" applyAlignment="1" applyProtection="1">
      <alignment horizontal="left" vertical="center"/>
      <protection locked="0"/>
    </xf>
    <xf numFmtId="10" fontId="45" fillId="4" borderId="3" xfId="166" applyNumberFormat="1" applyFont="1" applyFill="1" applyBorder="1" applyAlignment="1">
      <alignment horizontal="right" vertical="center"/>
    </xf>
    <xf numFmtId="0" fontId="28" fillId="4" borderId="3" xfId="0" applyFont="1" applyFill="1" applyBorder="1" applyAlignment="1">
      <alignment horizontal="right" vertical="center"/>
    </xf>
    <xf numFmtId="0" fontId="14" fillId="0" borderId="0" xfId="0" applyFont="1" applyAlignment="1">
      <alignment vertical="center"/>
    </xf>
    <xf numFmtId="10" fontId="28" fillId="0" borderId="0" xfId="0" applyNumberFormat="1" applyFont="1" applyBorder="1" applyAlignment="1">
      <alignment horizontal="right"/>
    </xf>
    <xf numFmtId="0" fontId="28" fillId="0" borderId="0" xfId="0" applyFont="1" applyBorder="1" applyAlignment="1">
      <alignment horizontal="right"/>
    </xf>
    <xf numFmtId="10" fontId="44" fillId="0" borderId="0" xfId="166" applyNumberFormat="1" applyFont="1" applyFill="1" applyBorder="1" applyAlignment="1">
      <alignment horizontal="right"/>
    </xf>
    <xf numFmtId="0" fontId="14" fillId="0" borderId="0" xfId="0" applyFont="1"/>
    <xf numFmtId="10" fontId="28" fillId="0" borderId="0" xfId="0" applyNumberFormat="1" applyFont="1" applyBorder="1" applyAlignment="1">
      <alignment horizontal="right" vertical="center"/>
    </xf>
    <xf numFmtId="0" fontId="0" fillId="0" borderId="0" xfId="0" applyAlignment="1">
      <alignment vertical="top"/>
    </xf>
    <xf numFmtId="10" fontId="28" fillId="0" borderId="0" xfId="0" quotePrefix="1" applyNumberFormat="1" applyFont="1" applyBorder="1" applyAlignment="1">
      <alignment horizontal="right" vertical="top"/>
    </xf>
    <xf numFmtId="10" fontId="28" fillId="0" borderId="0" xfId="0" applyNumberFormat="1" applyFont="1" applyBorder="1" applyAlignment="1">
      <alignment horizontal="right" vertical="top"/>
    </xf>
    <xf numFmtId="1" fontId="28" fillId="0" borderId="0" xfId="0" applyNumberFormat="1" applyFont="1" applyBorder="1" applyAlignment="1">
      <alignment horizontal="right" vertical="top"/>
    </xf>
    <xf numFmtId="1" fontId="0" fillId="0" borderId="0" xfId="0" applyNumberFormat="1" applyAlignment="1">
      <alignment vertical="top"/>
    </xf>
    <xf numFmtId="173" fontId="28"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7" fontId="27" fillId="0" borderId="0" xfId="0" applyNumberFormat="1" applyFont="1" applyBorder="1"/>
    <xf numFmtId="37" fontId="48" fillId="0" borderId="0" xfId="0" applyNumberFormat="1" applyFont="1" applyFill="1" applyBorder="1" applyAlignment="1" applyProtection="1">
      <alignment horizontal="left"/>
      <protection locked="0"/>
    </xf>
    <xf numFmtId="3" fontId="27" fillId="0" borderId="0" xfId="0" applyNumberFormat="1" applyFont="1"/>
    <xf numFmtId="0" fontId="27" fillId="0" borderId="0" xfId="0" applyFont="1"/>
    <xf numFmtId="37" fontId="49" fillId="0" borderId="0" xfId="0" applyNumberFormat="1" applyFont="1" applyFill="1" applyBorder="1" applyAlignment="1" applyProtection="1">
      <alignment horizontal="left"/>
      <protection locked="0"/>
    </xf>
    <xf numFmtId="0" fontId="50" fillId="3" borderId="0" xfId="0" applyFont="1" applyFill="1" applyAlignment="1">
      <alignment horizontal="center"/>
    </xf>
    <xf numFmtId="0" fontId="4" fillId="3" borderId="0" xfId="0" applyFont="1" applyFill="1" applyAlignment="1"/>
    <xf numFmtId="0" fontId="4" fillId="0" borderId="0" xfId="0" applyFont="1" applyAlignment="1"/>
    <xf numFmtId="0" fontId="4" fillId="0" borderId="0" xfId="0" applyFont="1" applyAlignment="1">
      <alignment vertical="top"/>
    </xf>
    <xf numFmtId="0" fontId="50" fillId="5" borderId="0" xfId="0" applyFont="1" applyFill="1" applyAlignment="1">
      <alignment horizontal="center"/>
    </xf>
    <xf numFmtId="0" fontId="4" fillId="5" borderId="0" xfId="0" applyFont="1" applyFill="1" applyAlignment="1"/>
    <xf numFmtId="0" fontId="29" fillId="0" borderId="0" xfId="0" applyFont="1" applyAlignment="1"/>
    <xf numFmtId="0" fontId="29" fillId="0" borderId="0" xfId="0" quotePrefix="1" applyFont="1" applyAlignment="1"/>
    <xf numFmtId="0" fontId="13" fillId="4" borderId="3" xfId="0" quotePrefix="1" applyFont="1" applyFill="1" applyBorder="1" applyAlignment="1"/>
    <xf numFmtId="17" fontId="12" fillId="4" borderId="3" xfId="0" quotePrefix="1" applyNumberFormat="1" applyFont="1" applyFill="1" applyBorder="1" applyAlignment="1">
      <alignment horizontal="center"/>
    </xf>
    <xf numFmtId="0" fontId="12" fillId="4" borderId="3" xfId="0" quotePrefix="1" applyFont="1" applyFill="1" applyBorder="1" applyAlignment="1">
      <alignment horizontal="center"/>
    </xf>
    <xf numFmtId="0" fontId="51" fillId="0" borderId="0" xfId="0" applyFont="1" applyAlignment="1"/>
    <xf numFmtId="0" fontId="13" fillId="0" borderId="0" xfId="0" applyFont="1" applyBorder="1" applyAlignment="1"/>
    <xf numFmtId="0" fontId="29" fillId="0" borderId="0" xfId="0" applyFont="1" applyAlignment="1">
      <alignment vertical="center"/>
    </xf>
    <xf numFmtId="10" fontId="52" fillId="0" borderId="0" xfId="166" applyNumberFormat="1" applyFont="1" applyFill="1" applyBorder="1" applyAlignment="1">
      <alignment horizontal="right" vertical="center"/>
    </xf>
    <xf numFmtId="37" fontId="35" fillId="4" borderId="3" xfId="0" quotePrefix="1" applyNumberFormat="1" applyFont="1" applyFill="1" applyBorder="1" applyAlignment="1" applyProtection="1">
      <alignment horizontal="left" vertical="center"/>
    </xf>
    <xf numFmtId="10" fontId="44" fillId="4" borderId="3" xfId="166" applyNumberFormat="1" applyFont="1" applyFill="1" applyBorder="1" applyAlignment="1">
      <alignment horizontal="right" vertical="center"/>
    </xf>
    <xf numFmtId="0" fontId="11" fillId="0" borderId="0" xfId="0" applyFont="1" applyAlignment="1">
      <alignment vertical="center"/>
    </xf>
    <xf numFmtId="0" fontId="4" fillId="0" borderId="0" xfId="0" applyFont="1" applyAlignment="1">
      <alignment vertical="center"/>
    </xf>
    <xf numFmtId="10" fontId="20" fillId="0" borderId="0" xfId="0" applyNumberFormat="1" applyFont="1" applyBorder="1" applyAlignment="1">
      <alignment horizontal="right" vertical="center"/>
    </xf>
    <xf numFmtId="0" fontId="29" fillId="0" borderId="0" xfId="0" applyFont="1" applyAlignment="1">
      <alignment vertical="top"/>
    </xf>
    <xf numFmtId="10" fontId="20" fillId="0" borderId="0" xfId="0" applyNumberFormat="1" applyFont="1" applyBorder="1" applyAlignment="1">
      <alignment horizontal="right" vertical="top"/>
    </xf>
    <xf numFmtId="0" fontId="29" fillId="0" borderId="0" xfId="0" applyFont="1"/>
    <xf numFmtId="10" fontId="29" fillId="0" borderId="0" xfId="166" applyNumberFormat="1" applyFont="1" applyFill="1" applyBorder="1" applyAlignment="1">
      <alignment horizontal="right"/>
    </xf>
    <xf numFmtId="0" fontId="11" fillId="0" borderId="0" xfId="0" applyFont="1"/>
    <xf numFmtId="0" fontId="4" fillId="0" borderId="0" xfId="0" applyFont="1"/>
    <xf numFmtId="10" fontId="29" fillId="0" borderId="0" xfId="166" applyNumberFormat="1" applyFont="1" applyFill="1" applyBorder="1"/>
    <xf numFmtId="10" fontId="29" fillId="0" borderId="0" xfId="166" applyNumberFormat="1" applyFont="1" applyBorder="1"/>
    <xf numFmtId="0" fontId="29" fillId="0" borderId="0" xfId="0" applyFont="1" applyAlignment="1">
      <alignment horizontal="left" vertical="center"/>
    </xf>
    <xf numFmtId="0" fontId="4" fillId="0" borderId="0" xfId="0" applyFont="1" applyAlignment="1">
      <alignment horizontal="left" vertical="center"/>
    </xf>
    <xf numFmtId="10" fontId="20" fillId="0" borderId="0" xfId="0" applyNumberFormat="1" applyFont="1" applyBorder="1" applyAlignment="1">
      <alignment horizontal="right"/>
    </xf>
    <xf numFmtId="0" fontId="20" fillId="0" borderId="0" xfId="0" applyFont="1" applyBorder="1" applyAlignment="1"/>
    <xf numFmtId="10" fontId="29" fillId="0" borderId="0" xfId="166" applyNumberFormat="1" applyFont="1" applyBorder="1" applyAlignment="1">
      <alignment vertical="center"/>
    </xf>
    <xf numFmtId="0" fontId="52" fillId="0" borderId="0" xfId="0" applyFont="1" applyFill="1" applyBorder="1"/>
    <xf numFmtId="10" fontId="20" fillId="0" borderId="0" xfId="166" applyNumberFormat="1" applyFont="1" applyBorder="1"/>
    <xf numFmtId="10" fontId="53" fillId="4" borderId="3" xfId="166" applyNumberFormat="1" applyFont="1" applyFill="1" applyBorder="1" applyAlignment="1">
      <alignment horizontal="right" vertical="center"/>
    </xf>
    <xf numFmtId="10" fontId="20" fillId="4" borderId="3" xfId="0" applyNumberFormat="1" applyFont="1" applyFill="1" applyBorder="1" applyAlignment="1">
      <alignment vertical="center"/>
    </xf>
    <xf numFmtId="0" fontId="13" fillId="0" borderId="0" xfId="0" applyFont="1" applyAlignment="1"/>
    <xf numFmtId="0" fontId="29" fillId="0" borderId="2" xfId="0" applyFont="1" applyBorder="1" applyAlignment="1"/>
    <xf numFmtId="0" fontId="4" fillId="0" borderId="4" xfId="0" applyFont="1" applyBorder="1" applyAlignment="1"/>
    <xf numFmtId="0" fontId="4" fillId="0" borderId="0" xfId="0" applyFont="1" applyBorder="1" applyAlignment="1"/>
    <xf numFmtId="0" fontId="54" fillId="6" borderId="0" xfId="0" applyFont="1" applyFill="1"/>
    <xf numFmtId="0" fontId="9" fillId="6" borderId="0" xfId="0" applyFont="1" applyFill="1"/>
    <xf numFmtId="0" fontId="11" fillId="0" borderId="0" xfId="0" applyFont="1" applyAlignment="1">
      <alignment horizontal="left"/>
    </xf>
    <xf numFmtId="0" fontId="56" fillId="3" borderId="0" xfId="0" applyFont="1" applyFill="1"/>
    <xf numFmtId="0" fontId="4" fillId="3" borderId="0" xfId="0" applyFont="1" applyFill="1"/>
    <xf numFmtId="0" fontId="10" fillId="0" borderId="0" xfId="0" applyFont="1"/>
    <xf numFmtId="0" fontId="20" fillId="4" borderId="7" xfId="0" applyFont="1" applyFill="1" applyBorder="1"/>
    <xf numFmtId="0" fontId="35" fillId="4" borderId="7" xfId="0" applyFont="1" applyFill="1" applyBorder="1" applyAlignment="1">
      <alignment horizontal="center" wrapText="1"/>
    </xf>
    <xf numFmtId="10" fontId="14" fillId="4" borderId="3" xfId="0" applyNumberFormat="1" applyFont="1" applyFill="1" applyBorder="1" applyAlignment="1" applyProtection="1">
      <alignment horizontal="left" vertical="center" wrapText="1"/>
    </xf>
    <xf numFmtId="10" fontId="57" fillId="4" borderId="3" xfId="1" applyNumberFormat="1" applyFont="1" applyFill="1" applyBorder="1" applyAlignment="1" applyProtection="1">
      <alignment horizontal="center" vertical="center"/>
    </xf>
    <xf numFmtId="10" fontId="0" fillId="0" borderId="0" xfId="0" applyNumberFormat="1" applyBorder="1" applyAlignment="1">
      <alignment horizontal="center" vertical="center"/>
    </xf>
    <xf numFmtId="0" fontId="13" fillId="0" borderId="0" xfId="0" applyFont="1" applyBorder="1" applyAlignment="1" applyProtection="1">
      <alignment horizontal="center" vertical="center"/>
    </xf>
    <xf numFmtId="37" fontId="58" fillId="0" borderId="0" xfId="1" applyNumberFormat="1" applyFont="1" applyBorder="1" applyAlignment="1" applyProtection="1">
      <alignment horizontal="right" vertical="center"/>
    </xf>
    <xf numFmtId="0" fontId="0" fillId="0" borderId="0" xfId="0" applyBorder="1" applyAlignment="1">
      <alignment vertical="center"/>
    </xf>
    <xf numFmtId="0" fontId="14" fillId="4" borderId="3" xfId="0" applyFont="1" applyFill="1" applyBorder="1" applyAlignment="1" applyProtection="1">
      <alignment horizontal="center" vertical="center"/>
    </xf>
    <xf numFmtId="37" fontId="57" fillId="4" borderId="3" xfId="1" applyNumberFormat="1" applyFont="1" applyFill="1" applyBorder="1" applyAlignment="1" applyProtection="1">
      <alignment horizontal="right" vertical="center"/>
    </xf>
    <xf numFmtId="0" fontId="14" fillId="0" borderId="0" xfId="0" applyFont="1" applyBorder="1" applyAlignment="1" applyProtection="1">
      <alignment horizontal="center" vertical="center"/>
    </xf>
    <xf numFmtId="37" fontId="57" fillId="0" borderId="0" xfId="1" applyNumberFormat="1" applyFont="1" applyBorder="1" applyAlignment="1" applyProtection="1">
      <alignment horizontal="right" vertical="center"/>
    </xf>
    <xf numFmtId="0" fontId="11" fillId="0" borderId="0" xfId="0" applyFont="1" applyBorder="1" applyAlignment="1">
      <alignment vertical="center"/>
    </xf>
    <xf numFmtId="0" fontId="14" fillId="0" borderId="0" xfId="0" applyFont="1" applyBorder="1" applyAlignment="1" applyProtection="1">
      <alignment horizontal="left" vertical="center" wrapText="1"/>
    </xf>
    <xf numFmtId="2" fontId="57" fillId="0" borderId="0" xfId="1" applyNumberFormat="1" applyFont="1" applyBorder="1" applyAlignment="1" applyProtection="1">
      <alignment horizontal="center" vertical="center"/>
    </xf>
    <xf numFmtId="0" fontId="0" fillId="0" borderId="0" xfId="0" applyBorder="1" applyAlignment="1">
      <alignment horizontal="center" vertical="center"/>
    </xf>
    <xf numFmtId="0" fontId="13" fillId="0" borderId="0" xfId="0" applyFont="1" applyBorder="1" applyAlignment="1" applyProtection="1">
      <alignment horizontal="left" vertical="center"/>
    </xf>
    <xf numFmtId="0" fontId="13" fillId="0" borderId="0" xfId="0" applyFont="1" applyBorder="1" applyAlignment="1" applyProtection="1">
      <alignment vertical="center" wrapText="1"/>
    </xf>
    <xf numFmtId="0" fontId="11" fillId="0" borderId="0" xfId="0" applyFont="1" applyBorder="1" applyAlignment="1">
      <alignment horizontal="center" vertical="center"/>
    </xf>
    <xf numFmtId="0" fontId="13" fillId="0" borderId="0" xfId="0" applyFont="1" applyBorder="1" applyAlignment="1" applyProtection="1">
      <alignment horizontal="left" vertical="center" wrapText="1"/>
    </xf>
    <xf numFmtId="0" fontId="4" fillId="0" borderId="0" xfId="0" applyFont="1" applyBorder="1" applyAlignment="1">
      <alignment vertical="center"/>
    </xf>
    <xf numFmtId="0" fontId="0" fillId="0" borderId="0" xfId="0" applyBorder="1" applyAlignment="1">
      <alignment vertical="center" wrapText="1"/>
    </xf>
    <xf numFmtId="0" fontId="14" fillId="4" borderId="3" xfId="0" applyFont="1" applyFill="1" applyBorder="1" applyAlignment="1" applyProtection="1">
      <alignment horizontal="left" vertical="center" wrapText="1"/>
    </xf>
    <xf numFmtId="37" fontId="58" fillId="0" borderId="0" xfId="1" applyNumberFormat="1" applyFont="1" applyBorder="1" applyAlignment="1" applyProtection="1">
      <alignment horizontal="center" vertical="center"/>
    </xf>
    <xf numFmtId="43" fontId="13" fillId="0" borderId="0" xfId="0" applyNumberFormat="1" applyFont="1" applyBorder="1" applyAlignment="1" applyProtection="1">
      <alignment horizontal="left" vertical="center" wrapText="1"/>
    </xf>
    <xf numFmtId="10" fontId="58" fillId="0" borderId="0" xfId="1" applyNumberFormat="1" applyFont="1" applyBorder="1" applyAlignment="1" applyProtection="1">
      <alignment vertical="center"/>
    </xf>
    <xf numFmtId="9" fontId="58" fillId="0" borderId="0" xfId="1" applyNumberFormat="1" applyFont="1" applyBorder="1" applyAlignment="1" applyProtection="1">
      <alignment vertical="center"/>
    </xf>
    <xf numFmtId="43" fontId="0" fillId="0" borderId="0" xfId="0" applyNumberFormat="1" applyAlignment="1">
      <alignment vertical="center"/>
    </xf>
    <xf numFmtId="0" fontId="10" fillId="0" borderId="4" xfId="0" applyFont="1" applyBorder="1"/>
    <xf numFmtId="0" fontId="0" fillId="0" borderId="4" xfId="0" applyBorder="1"/>
    <xf numFmtId="0" fontId="13" fillId="0" borderId="0" xfId="0" applyFont="1" applyBorder="1" applyAlignment="1" applyProtection="1">
      <alignment horizontal="left"/>
    </xf>
    <xf numFmtId="0" fontId="0" fillId="0" borderId="0" xfId="0" applyAlignment="1">
      <alignment horizontal="left"/>
    </xf>
    <xf numFmtId="0" fontId="42" fillId="3" borderId="0" xfId="0" applyFont="1" applyFill="1" applyAlignment="1">
      <alignment horizontal="center"/>
    </xf>
    <xf numFmtId="0" fontId="59" fillId="0" borderId="0" xfId="0" applyFont="1"/>
    <xf numFmtId="0" fontId="60" fillId="0" borderId="0" xfId="0" applyFont="1"/>
    <xf numFmtId="0" fontId="14" fillId="4" borderId="0" xfId="0" applyFont="1" applyFill="1"/>
    <xf numFmtId="0" fontId="14" fillId="4" borderId="0" xfId="0" applyFont="1" applyFill="1" applyAlignment="1" applyProtection="1">
      <alignment horizontal="center"/>
    </xf>
    <xf numFmtId="0" fontId="60" fillId="0" borderId="0" xfId="0" applyFont="1" applyAlignment="1" applyProtection="1">
      <alignment horizontal="left"/>
    </xf>
    <xf numFmtId="0" fontId="14" fillId="4"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44" fillId="0" borderId="0" xfId="0" applyNumberFormat="1" applyFont="1" applyAlignment="1" applyProtection="1">
      <alignment horizontal="center"/>
    </xf>
    <xf numFmtId="10" fontId="44" fillId="0" borderId="0" xfId="0" applyNumberFormat="1" applyFont="1" applyAlignment="1" applyProtection="1">
      <alignment horizontal="center"/>
    </xf>
    <xf numFmtId="0" fontId="60"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74" fontId="0" fillId="0" borderId="0" xfId="0" applyNumberFormat="1" applyAlignment="1" applyProtection="1">
      <alignment horizontal="center"/>
    </xf>
    <xf numFmtId="37" fontId="0" fillId="0" borderId="0" xfId="0" applyNumberFormat="1" applyAlignment="1" applyProtection="1">
      <alignment horizontal="center"/>
    </xf>
    <xf numFmtId="37" fontId="4" fillId="0" borderId="0" xfId="0" applyNumberFormat="1" applyFont="1" applyProtection="1"/>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44" fillId="0" borderId="0" xfId="0" applyNumberFormat="1" applyFont="1" applyAlignment="1" applyProtection="1">
      <alignment horizontal="left"/>
    </xf>
    <xf numFmtId="3" fontId="42" fillId="3" borderId="0" xfId="0" applyNumberFormat="1" applyFont="1" applyFill="1" applyAlignment="1">
      <alignment horizontal="center"/>
    </xf>
    <xf numFmtId="3" fontId="59" fillId="0" borderId="0" xfId="0" applyNumberFormat="1" applyFont="1" applyAlignment="1">
      <alignment horizontal="left"/>
    </xf>
    <xf numFmtId="3" fontId="60" fillId="0" borderId="0" xfId="0" applyNumberFormat="1" applyFont="1"/>
    <xf numFmtId="3" fontId="60" fillId="0" borderId="0" xfId="0" applyNumberFormat="1" applyFont="1" applyAlignment="1">
      <alignment horizontal="left"/>
    </xf>
    <xf numFmtId="3" fontId="14" fillId="4" borderId="0" xfId="0" applyNumberFormat="1" applyFont="1" applyFill="1" applyAlignment="1" applyProtection="1">
      <alignment horizontal="center"/>
    </xf>
    <xf numFmtId="3" fontId="14" fillId="4" borderId="0" xfId="0" applyNumberFormat="1" applyFont="1" applyFill="1"/>
    <xf numFmtId="3" fontId="14" fillId="4" borderId="0" xfId="0" applyNumberFormat="1" applyFont="1" applyFill="1" applyAlignment="1" applyProtection="1">
      <alignment horizontal="center" vertical="center"/>
    </xf>
    <xf numFmtId="3" fontId="14" fillId="4" borderId="0" xfId="0" applyNumberFormat="1" applyFont="1" applyFill="1" applyAlignment="1" applyProtection="1">
      <alignment horizontal="center" vertical="center" wrapText="1"/>
    </xf>
    <xf numFmtId="3" fontId="60" fillId="0" borderId="0" xfId="0" applyNumberFormat="1" applyFont="1" applyAlignment="1">
      <alignment horizontal="left" vertical="center"/>
    </xf>
    <xf numFmtId="17" fontId="11" fillId="0" borderId="0" xfId="0" quotePrefix="1" applyNumberFormat="1" applyFont="1" applyAlignment="1" applyProtection="1">
      <alignment horizontal="left"/>
    </xf>
    <xf numFmtId="37" fontId="4" fillId="0" borderId="0" xfId="0" applyNumberFormat="1" applyFont="1" applyAlignment="1" applyProtection="1">
      <alignment horizontal="center"/>
    </xf>
    <xf numFmtId="37" fontId="28" fillId="0" borderId="0" xfId="0" quotePrefix="1" applyNumberFormat="1" applyFont="1" applyAlignment="1" applyProtection="1">
      <alignment horizontal="center"/>
    </xf>
    <xf numFmtId="3" fontId="11" fillId="0" borderId="0" xfId="0" quotePrefix="1" applyNumberFormat="1" applyFont="1"/>
    <xf numFmtId="3" fontId="0" fillId="0" borderId="0" xfId="0" applyNumberFormat="1" applyAlignment="1">
      <alignment horizontal="center"/>
    </xf>
    <xf numFmtId="37" fontId="11" fillId="0" borderId="0" xfId="0" quotePrefix="1" applyNumberFormat="1" applyFont="1" applyAlignment="1" applyProtection="1">
      <alignment horizontal="left"/>
    </xf>
    <xf numFmtId="0" fontId="7" fillId="0" borderId="0" xfId="0" applyFont="1"/>
    <xf numFmtId="0" fontId="62" fillId="3" borderId="0" xfId="0" applyFont="1" applyFill="1"/>
    <xf numFmtId="0" fontId="13" fillId="3" borderId="0" xfId="0" applyFont="1" applyFill="1"/>
    <xf numFmtId="0" fontId="63" fillId="3" borderId="0" xfId="0" applyFont="1" applyFill="1"/>
    <xf numFmtId="0" fontId="64" fillId="0" borderId="0" xfId="0" applyFont="1"/>
    <xf numFmtId="0" fontId="64" fillId="0" borderId="0" xfId="0" applyFont="1" applyAlignment="1">
      <alignment vertical="top"/>
    </xf>
    <xf numFmtId="0" fontId="25" fillId="3" borderId="0" xfId="0" applyFont="1" applyFill="1" applyAlignment="1">
      <alignment horizontal="center" vertical="center"/>
    </xf>
    <xf numFmtId="0" fontId="7" fillId="0" borderId="0" xfId="0" applyFont="1" applyFill="1"/>
    <xf numFmtId="0" fontId="65" fillId="0" borderId="0" xfId="0" applyFont="1" applyFill="1" applyAlignment="1">
      <alignment horizontal="center"/>
    </xf>
    <xf numFmtId="3" fontId="14" fillId="0" borderId="0" xfId="0" applyNumberFormat="1" applyFont="1" applyAlignment="1">
      <alignment horizontal="left"/>
    </xf>
    <xf numFmtId="3" fontId="66" fillId="0" borderId="0" xfId="0" applyNumberFormat="1" applyFont="1" applyAlignment="1">
      <alignment horizontal="left"/>
    </xf>
    <xf numFmtId="0" fontId="0" fillId="4" borderId="7" xfId="0" applyFill="1" applyBorder="1"/>
    <xf numFmtId="0" fontId="10" fillId="4" borderId="7" xfId="0" applyFont="1" applyFill="1" applyBorder="1"/>
    <xf numFmtId="3" fontId="14" fillId="4" borderId="7" xfId="0" quotePrefix="1" applyNumberFormat="1" applyFont="1" applyFill="1" applyBorder="1" applyAlignment="1">
      <alignment horizontal="center"/>
    </xf>
    <xf numFmtId="0" fontId="0" fillId="4" borderId="3" xfId="0" applyFill="1" applyBorder="1"/>
    <xf numFmtId="3" fontId="67" fillId="4" borderId="3" xfId="0" applyNumberFormat="1" applyFont="1" applyFill="1" applyBorder="1" applyAlignment="1">
      <alignment horizontal="center"/>
    </xf>
    <xf numFmtId="3" fontId="14" fillId="4" borderId="3" xfId="0" applyNumberFormat="1" applyFont="1" applyFill="1" applyBorder="1" applyAlignment="1">
      <alignment horizontal="center"/>
    </xf>
    <xf numFmtId="3" fontId="26" fillId="0" borderId="0" xfId="0" applyNumberFormat="1" applyFont="1"/>
    <xf numFmtId="0" fontId="13" fillId="4" borderId="7" xfId="0" applyFont="1" applyFill="1" applyBorder="1"/>
    <xf numFmtId="3" fontId="14" fillId="4" borderId="7" xfId="0" applyNumberFormat="1" applyFont="1" applyFill="1" applyBorder="1" applyAlignment="1">
      <alignment horizontal="left" vertical="center"/>
    </xf>
    <xf numFmtId="0" fontId="13" fillId="4" borderId="7" xfId="0" applyFont="1" applyFill="1" applyBorder="1" applyAlignment="1">
      <alignment vertical="center"/>
    </xf>
    <xf numFmtId="0" fontId="0" fillId="4" borderId="7" xfId="0" applyFill="1" applyBorder="1" applyAlignment="1">
      <alignment wrapText="1"/>
    </xf>
    <xf numFmtId="3" fontId="14" fillId="4" borderId="7" xfId="0" applyNumberFormat="1" applyFont="1" applyFill="1" applyBorder="1" applyAlignment="1" applyProtection="1">
      <alignment horizontal="left" vertical="center"/>
      <protection locked="0"/>
    </xf>
    <xf numFmtId="37" fontId="13" fillId="4" borderId="7" xfId="0" applyNumberFormat="1" applyFont="1" applyFill="1" applyBorder="1" applyAlignment="1">
      <alignment horizontal="right" vertical="center"/>
    </xf>
    <xf numFmtId="0" fontId="13" fillId="4" borderId="3" xfId="0" applyFont="1" applyFill="1" applyBorder="1"/>
    <xf numFmtId="0" fontId="0" fillId="4" borderId="3" xfId="0" applyFill="1" applyBorder="1" applyAlignment="1">
      <alignment wrapText="1"/>
    </xf>
    <xf numFmtId="3" fontId="13" fillId="4" borderId="3" xfId="0" applyNumberFormat="1" applyFont="1" applyFill="1" applyBorder="1" applyAlignment="1" applyProtection="1">
      <alignment horizontal="left" vertical="center"/>
      <protection locked="0"/>
    </xf>
    <xf numFmtId="37" fontId="13" fillId="4" borderId="3" xfId="0" applyNumberFormat="1" applyFont="1" applyFill="1" applyBorder="1" applyAlignment="1">
      <alignment horizontal="right" vertical="center"/>
    </xf>
    <xf numFmtId="0" fontId="0" fillId="0" borderId="0" xfId="0" applyAlignment="1">
      <alignment wrapText="1"/>
    </xf>
    <xf numFmtId="3" fontId="13" fillId="0" borderId="0" xfId="0" applyNumberFormat="1" applyFont="1" applyAlignment="1" applyProtection="1">
      <alignment horizontal="left" vertical="center"/>
      <protection locked="0"/>
    </xf>
    <xf numFmtId="37" fontId="13" fillId="0" borderId="0" xfId="0" applyNumberFormat="1" applyFont="1" applyAlignment="1">
      <alignment horizontal="right" vertical="center"/>
    </xf>
    <xf numFmtId="49" fontId="0" fillId="4" borderId="7" xfId="0" applyNumberFormat="1" applyFill="1" applyBorder="1" applyAlignment="1">
      <alignment horizontal="left" wrapText="1"/>
    </xf>
    <xf numFmtId="3" fontId="13" fillId="4" borderId="7" xfId="0" applyNumberFormat="1" applyFont="1" applyFill="1" applyBorder="1" applyAlignment="1" applyProtection="1">
      <alignment horizontal="left" vertical="center"/>
      <protection locked="0"/>
    </xf>
    <xf numFmtId="37" fontId="13" fillId="4" borderId="7" xfId="0" applyNumberFormat="1" applyFont="1" applyFill="1" applyBorder="1" applyAlignment="1" applyProtection="1">
      <alignment vertical="center"/>
    </xf>
    <xf numFmtId="0" fontId="0" fillId="4" borderId="3" xfId="0" quotePrefix="1" applyFill="1" applyBorder="1" applyAlignment="1">
      <alignment wrapText="1"/>
    </xf>
    <xf numFmtId="37" fontId="13" fillId="4" borderId="3" xfId="0" applyNumberFormat="1" applyFont="1" applyFill="1" applyBorder="1" applyAlignment="1" applyProtection="1">
      <alignment vertical="center"/>
    </xf>
    <xf numFmtId="0" fontId="0" fillId="0" borderId="0" xfId="0" quotePrefix="1" applyAlignment="1">
      <alignment wrapText="1"/>
    </xf>
    <xf numFmtId="3" fontId="13"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13" fillId="0" borderId="0" xfId="0" quotePrefix="1" applyNumberFormat="1" applyFont="1" applyAlignment="1">
      <alignment horizontal="right" vertical="center"/>
    </xf>
    <xf numFmtId="37" fontId="26" fillId="0" borderId="0" xfId="0" applyNumberFormat="1" applyFont="1" applyAlignment="1">
      <alignment horizontal="right"/>
    </xf>
    <xf numFmtId="37" fontId="13" fillId="0" borderId="0" xfId="0" applyNumberFormat="1" applyFont="1" applyAlignment="1">
      <alignment horizontal="right"/>
    </xf>
    <xf numFmtId="3" fontId="26" fillId="0" borderId="4" xfId="0" applyNumberFormat="1" applyFont="1" applyBorder="1"/>
    <xf numFmtId="37" fontId="26" fillId="0" borderId="4" xfId="0" applyNumberFormat="1" applyFont="1" applyBorder="1"/>
    <xf numFmtId="37" fontId="68" fillId="0" borderId="4" xfId="0" applyNumberFormat="1" applyFont="1" applyBorder="1"/>
    <xf numFmtId="0" fontId="69" fillId="0" borderId="0" xfId="0" applyFont="1"/>
    <xf numFmtId="3" fontId="0" fillId="0" borderId="0" xfId="0" applyNumberFormat="1"/>
    <xf numFmtId="3" fontId="70" fillId="0" borderId="0" xfId="0" applyNumberFormat="1" applyFont="1"/>
    <xf numFmtId="37" fontId="44" fillId="0" borderId="0" xfId="0" quotePrefix="1" applyNumberFormat="1" applyFont="1" applyBorder="1" applyAlignment="1" applyProtection="1">
      <alignment horizontal="left"/>
    </xf>
    <xf numFmtId="0" fontId="70" fillId="0" borderId="0" xfId="0" applyFont="1"/>
    <xf numFmtId="37" fontId="31" fillId="3" borderId="0" xfId="0" applyNumberFormat="1" applyFont="1" applyFill="1" applyAlignment="1">
      <alignment horizontal="centerContinuous"/>
    </xf>
    <xf numFmtId="37" fontId="14" fillId="4" borderId="3" xfId="0" applyNumberFormat="1" applyFont="1" applyFill="1" applyBorder="1" applyAlignment="1" applyProtection="1">
      <alignment horizontal="center"/>
    </xf>
    <xf numFmtId="37" fontId="14" fillId="4" borderId="3" xfId="0" applyNumberFormat="1" applyFont="1" applyFill="1" applyBorder="1" applyAlignment="1" applyProtection="1">
      <alignment horizontal="center" wrapText="1"/>
    </xf>
    <xf numFmtId="0" fontId="62" fillId="3" borderId="0" xfId="0" applyFont="1" applyFill="1" applyAlignment="1"/>
    <xf numFmtId="0" fontId="13" fillId="3" borderId="0" xfId="0" applyFont="1" applyFill="1" applyAlignment="1"/>
    <xf numFmtId="0" fontId="9" fillId="0" borderId="0" xfId="0" applyFont="1"/>
    <xf numFmtId="0" fontId="9" fillId="0" borderId="0" xfId="0" applyFont="1" applyAlignment="1">
      <alignment vertical="top"/>
    </xf>
    <xf numFmtId="49" fontId="10" fillId="0" borderId="0" xfId="0" applyNumberFormat="1" applyFont="1"/>
    <xf numFmtId="0" fontId="29" fillId="4" borderId="7" xfId="0" applyFont="1" applyFill="1" applyBorder="1"/>
    <xf numFmtId="37" fontId="29" fillId="4" borderId="7" xfId="0" applyNumberFormat="1" applyFont="1" applyFill="1" applyBorder="1" applyAlignment="1" applyProtection="1">
      <alignment horizontal="centerContinuous"/>
    </xf>
    <xf numFmtId="0" fontId="29" fillId="4" borderId="7" xfId="0" applyFont="1" applyFill="1" applyBorder="1" applyAlignment="1">
      <alignment horizontal="centerContinuous"/>
    </xf>
    <xf numFmtId="0" fontId="73" fillId="4" borderId="7" xfId="0" applyFont="1" applyFill="1" applyBorder="1" applyAlignment="1">
      <alignment horizontal="center"/>
    </xf>
    <xf numFmtId="0" fontId="0" fillId="0" borderId="0" xfId="0" applyBorder="1"/>
    <xf numFmtId="0" fontId="14" fillId="4" borderId="3" xfId="0" applyFont="1" applyFill="1" applyBorder="1" applyAlignment="1">
      <alignment horizontal="right"/>
    </xf>
    <xf numFmtId="0" fontId="14" fillId="4" borderId="3" xfId="0" applyFont="1" applyFill="1" applyBorder="1" applyAlignment="1">
      <alignment horizontal="right" wrapText="1"/>
    </xf>
    <xf numFmtId="0" fontId="14" fillId="4" borderId="3" xfId="0" applyFont="1" applyFill="1" applyBorder="1" applyAlignment="1">
      <alignment horizontal="center"/>
    </xf>
    <xf numFmtId="37" fontId="13" fillId="0" borderId="0" xfId="0" applyNumberFormat="1" applyFont="1" applyAlignment="1" applyProtection="1">
      <alignment horizontal="left"/>
    </xf>
    <xf numFmtId="3" fontId="13" fillId="0" borderId="0" xfId="0" applyNumberFormat="1" applyFont="1" applyAlignment="1">
      <alignment horizontal="right"/>
    </xf>
    <xf numFmtId="3" fontId="13" fillId="0" borderId="0" xfId="0" applyNumberFormat="1" applyFont="1" applyAlignment="1"/>
    <xf numFmtId="10" fontId="13" fillId="0" borderId="0" xfId="0" applyNumberFormat="1" applyFont="1" applyAlignment="1">
      <alignment horizontal="right"/>
    </xf>
    <xf numFmtId="37" fontId="13" fillId="0" borderId="0" xfId="0" applyNumberFormat="1" applyFont="1" applyAlignment="1" applyProtection="1">
      <alignment horizontal="left" vertical="center"/>
    </xf>
    <xf numFmtId="3" fontId="13" fillId="0" borderId="0" xfId="0" applyNumberFormat="1" applyFont="1" applyAlignment="1">
      <alignment horizontal="right" vertical="center"/>
    </xf>
    <xf numFmtId="3" fontId="13" fillId="0" borderId="0" xfId="0" applyNumberFormat="1" applyFont="1" applyAlignment="1">
      <alignment vertical="center"/>
    </xf>
    <xf numFmtId="10" fontId="13" fillId="0" borderId="0" xfId="0" applyNumberFormat="1" applyFont="1" applyAlignment="1">
      <alignment horizontal="right" vertical="center"/>
    </xf>
    <xf numFmtId="37" fontId="13" fillId="0" borderId="0" xfId="0" applyNumberFormat="1" applyFont="1" applyAlignment="1" applyProtection="1">
      <alignment horizontal="left" vertical="top"/>
    </xf>
    <xf numFmtId="3" fontId="13" fillId="0" borderId="0" xfId="0" applyNumberFormat="1" applyFont="1" applyAlignment="1">
      <alignment horizontal="right" vertical="top"/>
    </xf>
    <xf numFmtId="3" fontId="13" fillId="0" borderId="0" xfId="0" applyNumberFormat="1" applyFont="1" applyAlignment="1">
      <alignment vertical="top"/>
    </xf>
    <xf numFmtId="10" fontId="13" fillId="0" borderId="0" xfId="0" applyNumberFormat="1" applyFont="1" applyAlignment="1">
      <alignment horizontal="right" vertical="top"/>
    </xf>
    <xf numFmtId="37" fontId="14" fillId="4" borderId="3" xfId="0" applyNumberFormat="1" applyFont="1" applyFill="1" applyBorder="1" applyAlignment="1" applyProtection="1">
      <alignment horizontal="left" vertical="center"/>
    </xf>
    <xf numFmtId="3" fontId="13" fillId="4" borderId="3" xfId="0" applyNumberFormat="1" applyFont="1" applyFill="1" applyBorder="1" applyAlignment="1">
      <alignment horizontal="right" vertical="center"/>
    </xf>
    <xf numFmtId="3" fontId="13" fillId="4" borderId="3" xfId="0" applyNumberFormat="1" applyFont="1" applyFill="1" applyBorder="1" applyAlignment="1">
      <alignment vertical="center"/>
    </xf>
    <xf numFmtId="10" fontId="13" fillId="4" borderId="3" xfId="0" applyNumberFormat="1" applyFont="1" applyFill="1" applyBorder="1" applyAlignment="1">
      <alignment horizontal="right" vertical="center"/>
    </xf>
    <xf numFmtId="10" fontId="14" fillId="0" borderId="0" xfId="0" applyNumberFormat="1" applyFont="1" applyBorder="1" applyAlignment="1" applyProtection="1">
      <alignment horizontal="left" vertical="center"/>
    </xf>
    <xf numFmtId="10" fontId="13" fillId="0" borderId="0" xfId="0" applyNumberFormat="1" applyFont="1" applyBorder="1" applyAlignment="1">
      <alignment horizontal="right" vertical="center"/>
    </xf>
    <xf numFmtId="10" fontId="13" fillId="0" borderId="0" xfId="0" applyNumberFormat="1" applyFont="1" applyBorder="1" applyAlignment="1">
      <alignment vertical="center"/>
    </xf>
    <xf numFmtId="10" fontId="13" fillId="0" borderId="0" xfId="0" applyNumberFormat="1" applyFont="1" applyBorder="1" applyAlignment="1">
      <alignment horizontal="center" vertical="center"/>
    </xf>
    <xf numFmtId="10" fontId="13" fillId="0" borderId="0" xfId="0" applyNumberFormat="1" applyFont="1" applyAlignment="1">
      <alignment horizontal="center" vertical="center"/>
    </xf>
    <xf numFmtId="49" fontId="14" fillId="0" borderId="4" xfId="0" quotePrefix="1" applyNumberFormat="1" applyFont="1" applyBorder="1" applyAlignment="1">
      <alignment horizontal="left"/>
    </xf>
    <xf numFmtId="3" fontId="13" fillId="0" borderId="4" xfId="0" applyNumberFormat="1" applyFont="1" applyBorder="1" applyAlignment="1">
      <alignment horizontal="right"/>
    </xf>
    <xf numFmtId="49" fontId="26" fillId="0" borderId="0" xfId="0" applyNumberFormat="1" applyFont="1" applyBorder="1"/>
    <xf numFmtId="0" fontId="26" fillId="0" borderId="0" xfId="0" applyFont="1"/>
    <xf numFmtId="3" fontId="26" fillId="0" borderId="0" xfId="0" applyNumberFormat="1" applyFont="1" applyAlignment="1">
      <alignment horizontal="right"/>
    </xf>
    <xf numFmtId="49" fontId="67" fillId="0" borderId="0" xfId="0" quotePrefix="1" applyNumberFormat="1" applyFont="1" applyBorder="1" applyAlignment="1">
      <alignment horizontal="left"/>
    </xf>
    <xf numFmtId="49" fontId="26" fillId="0" borderId="0" xfId="0" quotePrefix="1" applyNumberFormat="1" applyFont="1" applyBorder="1"/>
    <xf numFmtId="49" fontId="26" fillId="0" borderId="0" xfId="0" applyNumberFormat="1" applyFont="1"/>
    <xf numFmtId="49" fontId="67" fillId="0" borderId="0" xfId="0" applyNumberFormat="1" applyFont="1" applyBorder="1"/>
    <xf numFmtId="49" fontId="27" fillId="0" borderId="0" xfId="0" applyNumberFormat="1" applyFont="1"/>
    <xf numFmtId="49" fontId="44" fillId="0" borderId="0" xfId="0" quotePrefix="1" applyNumberFormat="1" applyFont="1" applyBorder="1" applyAlignment="1" applyProtection="1">
      <alignment horizontal="left"/>
    </xf>
    <xf numFmtId="0" fontId="74" fillId="0" borderId="0" xfId="0" applyFont="1" applyAlignment="1">
      <alignment horizontal="left"/>
    </xf>
    <xf numFmtId="0" fontId="24" fillId="3" borderId="0" xfId="0" applyFont="1" applyFill="1" applyAlignment="1">
      <alignment horizontal="center"/>
    </xf>
    <xf numFmtId="0" fontId="24" fillId="3" borderId="0" xfId="0" applyFont="1" applyFill="1" applyAlignment="1">
      <alignment horizontal="right"/>
    </xf>
    <xf numFmtId="0" fontId="0" fillId="0" borderId="0" xfId="0" applyAlignment="1">
      <alignment horizontal="right"/>
    </xf>
    <xf numFmtId="37" fontId="14" fillId="4" borderId="3" xfId="0" applyNumberFormat="1" applyFont="1" applyFill="1" applyBorder="1" applyAlignment="1" applyProtection="1">
      <alignment horizontal="right"/>
    </xf>
    <xf numFmtId="0" fontId="14" fillId="0" borderId="0" xfId="0" applyFont="1" applyAlignment="1">
      <alignment horizontal="right" vertical="center"/>
    </xf>
    <xf numFmtId="37" fontId="14" fillId="4" borderId="3" xfId="0" applyNumberFormat="1" applyFont="1" applyFill="1" applyBorder="1" applyAlignment="1" applyProtection="1">
      <alignment horizontal="left"/>
    </xf>
    <xf numFmtId="3" fontId="13" fillId="4" borderId="3" xfId="0" applyNumberFormat="1" applyFont="1" applyFill="1" applyBorder="1" applyAlignment="1">
      <alignment horizontal="right"/>
    </xf>
    <xf numFmtId="10" fontId="13" fillId="4" borderId="3" xfId="0" applyNumberFormat="1" applyFont="1" applyFill="1" applyBorder="1" applyAlignment="1">
      <alignment horizontal="right"/>
    </xf>
    <xf numFmtId="10" fontId="14" fillId="0" borderId="0" xfId="0" applyNumberFormat="1" applyFont="1" applyAlignment="1">
      <alignment horizontal="right" vertical="center"/>
    </xf>
    <xf numFmtId="10" fontId="13" fillId="0" borderId="4" xfId="0" applyNumberFormat="1" applyFont="1" applyBorder="1"/>
    <xf numFmtId="10" fontId="26" fillId="0" borderId="0" xfId="0" applyNumberFormat="1" applyFont="1"/>
    <xf numFmtId="0" fontId="67" fillId="0" borderId="0" xfId="0" applyFont="1" applyAlignment="1">
      <alignment horizontal="left"/>
    </xf>
    <xf numFmtId="0" fontId="9" fillId="0" borderId="0" xfId="0" applyFont="1" applyAlignment="1">
      <alignment vertical="center"/>
    </xf>
    <xf numFmtId="37" fontId="14" fillId="0" borderId="3" xfId="0" applyNumberFormat="1" applyFont="1" applyFill="1" applyBorder="1" applyAlignment="1" applyProtection="1">
      <alignment horizontal="left" vertical="center"/>
    </xf>
    <xf numFmtId="37" fontId="14" fillId="4" borderId="10" xfId="0" applyNumberFormat="1" applyFont="1" applyFill="1" applyBorder="1" applyAlignment="1" applyProtection="1">
      <alignment horizontal="right"/>
    </xf>
    <xf numFmtId="3" fontId="13" fillId="4" borderId="10" xfId="0" applyNumberFormat="1" applyFont="1" applyFill="1" applyBorder="1" applyAlignment="1">
      <alignment horizontal="right" vertical="center"/>
    </xf>
    <xf numFmtId="3" fontId="14" fillId="4" borderId="3" xfId="0" applyNumberFormat="1" applyFont="1" applyFill="1" applyBorder="1" applyAlignment="1">
      <alignment horizontal="center" vertical="center"/>
    </xf>
    <xf numFmtId="37" fontId="14" fillId="4" borderId="3" xfId="0" applyNumberFormat="1" applyFont="1" applyFill="1" applyBorder="1" applyAlignment="1" applyProtection="1">
      <alignment horizontal="left" wrapText="1"/>
    </xf>
    <xf numFmtId="37" fontId="14" fillId="4" borderId="3" xfId="0" applyNumberFormat="1" applyFont="1" applyFill="1" applyBorder="1" applyAlignment="1" applyProtection="1">
      <alignment horizontal="center" vertical="center"/>
    </xf>
    <xf numFmtId="3" fontId="13" fillId="4" borderId="10" xfId="0" applyNumberFormat="1" applyFont="1" applyFill="1" applyBorder="1" applyAlignment="1">
      <alignment horizontal="right"/>
    </xf>
    <xf numFmtId="37" fontId="75" fillId="4" borderId="3" xfId="0" applyNumberFormat="1" applyFont="1" applyFill="1" applyBorder="1" applyAlignment="1">
      <alignment horizontal="center"/>
    </xf>
    <xf numFmtId="37" fontId="12" fillId="3" borderId="0" xfId="0" applyNumberFormat="1" applyFont="1" applyFill="1"/>
    <xf numFmtId="37" fontId="12" fillId="4" borderId="7" xfId="0" applyNumberFormat="1" applyFont="1" applyFill="1" applyBorder="1" applyAlignment="1">
      <alignment horizontal="left"/>
    </xf>
    <xf numFmtId="37" fontId="12" fillId="4" borderId="7" xfId="0" applyNumberFormat="1" applyFont="1" applyFill="1" applyBorder="1" applyAlignment="1">
      <alignment horizontal="right"/>
    </xf>
    <xf numFmtId="37" fontId="12" fillId="4" borderId="7" xfId="0" applyNumberFormat="1" applyFont="1" applyFill="1" applyBorder="1" applyAlignment="1">
      <alignment horizontal="right" wrapText="1"/>
    </xf>
    <xf numFmtId="172" fontId="4" fillId="4" borderId="7" xfId="0" applyNumberFormat="1" applyFont="1" applyFill="1" applyBorder="1"/>
    <xf numFmtId="37" fontId="79" fillId="0" borderId="0" xfId="0" applyNumberFormat="1" applyFont="1" applyFill="1" applyBorder="1" applyAlignment="1" applyProtection="1">
      <alignment horizontal="left"/>
    </xf>
    <xf numFmtId="0" fontId="80" fillId="0" borderId="0" xfId="0" applyFont="1" applyAlignment="1">
      <alignment horizontal="center"/>
    </xf>
    <xf numFmtId="0" fontId="11" fillId="4" borderId="3" xfId="0" applyFont="1" applyFill="1" applyBorder="1" applyAlignment="1">
      <alignment horizontal="center"/>
    </xf>
    <xf numFmtId="0" fontId="11" fillId="4" borderId="3" xfId="0" applyFont="1" applyFill="1" applyBorder="1" applyAlignment="1">
      <alignment horizontal="center" wrapText="1"/>
    </xf>
    <xf numFmtId="37" fontId="4" fillId="0" borderId="0" xfId="0" applyNumberFormat="1" applyFont="1" applyFill="1" applyBorder="1" applyAlignment="1" applyProtection="1">
      <alignment horizontal="left"/>
    </xf>
    <xf numFmtId="0" fontId="11" fillId="0" borderId="0" xfId="0" applyFont="1" applyAlignment="1">
      <alignment horizontal="center"/>
    </xf>
    <xf numFmtId="0" fontId="11" fillId="0" borderId="0" xfId="0" applyFont="1" applyAlignment="1">
      <alignment horizontal="center" wrapText="1"/>
    </xf>
    <xf numFmtId="37" fontId="11" fillId="4" borderId="3" xfId="0" applyNumberFormat="1" applyFont="1" applyFill="1" applyBorder="1" applyAlignment="1" applyProtection="1">
      <alignment horizontal="left"/>
    </xf>
    <xf numFmtId="10" fontId="4" fillId="0" borderId="0" xfId="0" applyNumberFormat="1" applyFont="1" applyAlignment="1">
      <alignment horizontal="right"/>
    </xf>
    <xf numFmtId="37" fontId="52" fillId="0" borderId="0" xfId="0" applyNumberFormat="1" applyFont="1" applyFill="1" applyBorder="1" applyAlignment="1" applyProtection="1">
      <alignment horizontal="left"/>
    </xf>
    <xf numFmtId="10" fontId="4" fillId="4" borderId="3" xfId="0" applyNumberFormat="1" applyFont="1" applyFill="1" applyBorder="1" applyAlignment="1">
      <alignment horizontal="right"/>
    </xf>
    <xf numFmtId="37" fontId="4" fillId="0" borderId="0" xfId="0" applyNumberFormat="1" applyFont="1" applyFill="1" applyBorder="1" applyAlignment="1" applyProtection="1">
      <alignment horizontal="left"/>
      <protection locked="0"/>
    </xf>
    <xf numFmtId="37" fontId="81" fillId="4" borderId="3" xfId="0" applyNumberFormat="1" applyFont="1" applyFill="1" applyBorder="1" applyAlignment="1" applyProtection="1">
      <alignment horizontal="left"/>
      <protection locked="0"/>
    </xf>
    <xf numFmtId="171" fontId="4" fillId="0" borderId="0" xfId="1" applyNumberFormat="1" applyFont="1" applyAlignment="1">
      <alignment horizontal="right"/>
    </xf>
    <xf numFmtId="37" fontId="11" fillId="4" borderId="3" xfId="0" applyNumberFormat="1" applyFont="1" applyFill="1" applyBorder="1" applyAlignment="1" applyProtection="1">
      <alignment horizontal="left"/>
      <protection locked="0"/>
    </xf>
    <xf numFmtId="171" fontId="4" fillId="4" borderId="3" xfId="1" applyNumberFormat="1" applyFont="1" applyFill="1" applyBorder="1" applyAlignment="1">
      <alignment horizontal="right"/>
    </xf>
    <xf numFmtId="37" fontId="4" fillId="0" borderId="4" xfId="0" applyNumberFormat="1" applyFont="1" applyFill="1" applyBorder="1" applyAlignment="1" applyProtection="1">
      <alignment horizontal="left"/>
      <protection locked="0"/>
    </xf>
    <xf numFmtId="175" fontId="4" fillId="0" borderId="4" xfId="0" applyNumberFormat="1" applyFont="1" applyBorder="1"/>
    <xf numFmtId="37" fontId="27" fillId="0" borderId="0" xfId="0" applyNumberFormat="1" applyFont="1" applyFill="1" applyBorder="1"/>
    <xf numFmtId="3" fontId="27" fillId="0" borderId="0" xfId="0" applyNumberFormat="1" applyFont="1" applyFill="1"/>
    <xf numFmtId="0" fontId="27" fillId="0" borderId="0" xfId="0" applyFont="1" applyFill="1" applyAlignment="1"/>
    <xf numFmtId="37" fontId="48" fillId="0" borderId="0" xfId="0" applyNumberFormat="1" applyFont="1" applyFill="1" applyBorder="1" applyAlignment="1" applyProtection="1">
      <alignment horizontal="justify" vertical="top"/>
      <protection locked="0"/>
    </xf>
    <xf numFmtId="3" fontId="27" fillId="0" borderId="0" xfId="0" applyNumberFormat="1" applyFont="1" applyFill="1" applyAlignment="1">
      <alignment horizontal="justify" vertical="top"/>
    </xf>
    <xf numFmtId="37" fontId="4" fillId="4" borderId="7" xfId="0" applyNumberFormat="1" applyFont="1" applyFill="1" applyBorder="1" applyAlignment="1" applyProtection="1">
      <alignment horizontal="left"/>
      <protection locked="0"/>
    </xf>
    <xf numFmtId="10" fontId="11" fillId="4" borderId="7" xfId="0" applyNumberFormat="1" applyFont="1" applyFill="1" applyBorder="1" applyAlignment="1">
      <alignment horizontal="center"/>
    </xf>
    <xf numFmtId="10" fontId="11" fillId="4" borderId="7" xfId="0" applyNumberFormat="1" applyFont="1" applyFill="1" applyBorder="1" applyAlignment="1">
      <alignment horizontal="center" wrapText="1"/>
    </xf>
    <xf numFmtId="10" fontId="11" fillId="4" borderId="3" xfId="0" applyNumberFormat="1" applyFont="1" applyFill="1" applyBorder="1" applyAlignment="1">
      <alignment horizontal="center"/>
    </xf>
    <xf numFmtId="10" fontId="11" fillId="4" borderId="3" xfId="0" applyNumberFormat="1" applyFont="1" applyFill="1" applyBorder="1" applyAlignment="1">
      <alignment horizontal="center" wrapText="1"/>
    </xf>
    <xf numFmtId="10" fontId="4" fillId="0" borderId="0" xfId="0" applyNumberFormat="1" applyFont="1" applyAlignment="1">
      <alignment horizontal="center"/>
    </xf>
    <xf numFmtId="9" fontId="4" fillId="0" borderId="0" xfId="0" applyNumberFormat="1" applyFont="1" applyAlignment="1">
      <alignment horizontal="center"/>
    </xf>
    <xf numFmtId="37" fontId="11" fillId="4" borderId="7" xfId="0" applyNumberFormat="1" applyFont="1" applyFill="1" applyBorder="1" applyAlignment="1" applyProtection="1">
      <alignment horizontal="left"/>
      <protection locked="0"/>
    </xf>
    <xf numFmtId="10" fontId="4" fillId="4" borderId="3" xfId="0" applyNumberFormat="1" applyFont="1" applyFill="1" applyBorder="1" applyAlignment="1">
      <alignment horizontal="center"/>
    </xf>
    <xf numFmtId="37" fontId="4" fillId="0" borderId="4" xfId="0" applyNumberFormat="1" applyFont="1" applyFill="1" applyBorder="1" applyAlignment="1" applyProtection="1">
      <alignment horizontal="left"/>
    </xf>
    <xf numFmtId="10" fontId="4" fillId="0" borderId="4" xfId="0" applyNumberFormat="1" applyFont="1" applyBorder="1" applyAlignment="1">
      <alignment horizontal="center"/>
    </xf>
    <xf numFmtId="3" fontId="4" fillId="0" borderId="0" xfId="0" applyNumberFormat="1" applyFont="1"/>
    <xf numFmtId="37" fontId="4" fillId="0" borderId="0" xfId="0" applyNumberFormat="1" applyFont="1" applyBorder="1"/>
    <xf numFmtId="37" fontId="26" fillId="0" borderId="0" xfId="0" applyNumberFormat="1" applyFont="1" applyBorder="1"/>
    <xf numFmtId="37" fontId="13" fillId="0" borderId="0" xfId="0" quotePrefix="1" applyNumberFormat="1" applyFont="1" applyBorder="1" applyAlignment="1" applyProtection="1">
      <alignment horizontal="left"/>
    </xf>
    <xf numFmtId="0" fontId="31" fillId="6" borderId="0" xfId="0" applyFont="1" applyFill="1"/>
    <xf numFmtId="0" fontId="83" fillId="6" borderId="0" xfId="0" applyFont="1" applyFill="1"/>
    <xf numFmtId="0" fontId="83" fillId="0" borderId="0" xfId="0" applyFont="1" applyFill="1"/>
    <xf numFmtId="0" fontId="56"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0" fontId="4" fillId="0" borderId="0" xfId="0" applyFont="1" applyBorder="1"/>
    <xf numFmtId="10" fontId="14" fillId="4" borderId="3" xfId="0" applyNumberFormat="1" applyFont="1" applyFill="1" applyBorder="1" applyAlignment="1" applyProtection="1">
      <alignment horizontal="left"/>
    </xf>
    <xf numFmtId="10" fontId="35" fillId="4" borderId="3" xfId="1" applyNumberFormat="1" applyFont="1" applyFill="1" applyBorder="1" applyAlignment="1" applyProtection="1">
      <alignment horizontal="right"/>
    </xf>
    <xf numFmtId="10" fontId="0" fillId="0" borderId="0" xfId="0" applyNumberFormat="1" applyBorder="1"/>
    <xf numFmtId="37" fontId="20" fillId="0" borderId="0" xfId="1" applyNumberFormat="1" applyFont="1" applyBorder="1" applyAlignment="1" applyProtection="1">
      <alignment horizontal="right"/>
    </xf>
    <xf numFmtId="37" fontId="20" fillId="0" borderId="0" xfId="1" applyNumberFormat="1" applyFont="1" applyFill="1" applyBorder="1" applyAlignment="1" applyProtection="1">
      <alignment horizontal="right"/>
    </xf>
    <xf numFmtId="41" fontId="20" fillId="0" borderId="0" xfId="1" applyNumberFormat="1" applyFont="1" applyBorder="1" applyAlignment="1" applyProtection="1">
      <alignment horizontal="center"/>
    </xf>
    <xf numFmtId="0" fontId="14" fillId="4" borderId="3" xfId="0" applyFont="1" applyFill="1" applyBorder="1" applyAlignment="1" applyProtection="1">
      <alignment horizontal="center"/>
    </xf>
    <xf numFmtId="37" fontId="35" fillId="4" borderId="3" xfId="1" applyNumberFormat="1" applyFont="1" applyFill="1" applyBorder="1" applyAlignment="1" applyProtection="1">
      <alignment horizontal="right"/>
    </xf>
    <xf numFmtId="0" fontId="14" fillId="4" borderId="7" xfId="0" applyFont="1" applyFill="1" applyBorder="1" applyAlignment="1" applyProtection="1">
      <alignment horizontal="center"/>
    </xf>
    <xf numFmtId="2" fontId="35" fillId="4" borderId="7" xfId="1" applyNumberFormat="1" applyFont="1" applyFill="1" applyBorder="1" applyAlignment="1" applyProtection="1">
      <alignment horizontal="center"/>
    </xf>
    <xf numFmtId="0" fontId="13" fillId="0" borderId="0" xfId="0" applyFont="1" applyBorder="1" applyAlignment="1" applyProtection="1">
      <alignment wrapText="1"/>
    </xf>
    <xf numFmtId="41" fontId="35" fillId="4" borderId="3" xfId="1" applyNumberFormat="1" applyFont="1" applyFill="1" applyBorder="1" applyAlignment="1" applyProtection="1">
      <alignment horizontal="left"/>
    </xf>
    <xf numFmtId="41" fontId="20" fillId="0" borderId="0" xfId="1" applyNumberFormat="1" applyFont="1" applyBorder="1" applyAlignment="1" applyProtection="1">
      <alignment horizontal="left"/>
    </xf>
    <xf numFmtId="0" fontId="11" fillId="0" borderId="0" xfId="0" applyFont="1" applyBorder="1" applyAlignment="1">
      <alignment horizontal="center"/>
    </xf>
    <xf numFmtId="0" fontId="13" fillId="0" borderId="0" xfId="0" applyFont="1" applyBorder="1" applyAlignment="1" applyProtection="1">
      <alignment horizontal="left" wrapText="1"/>
    </xf>
    <xf numFmtId="0" fontId="0" fillId="0" borderId="0" xfId="0" applyBorder="1" applyAlignment="1">
      <alignment wrapText="1"/>
    </xf>
    <xf numFmtId="39" fontId="20" fillId="0" borderId="0" xfId="1" applyNumberFormat="1" applyFont="1" applyBorder="1" applyAlignment="1" applyProtection="1">
      <alignment horizontal="right"/>
    </xf>
    <xf numFmtId="39" fontId="20" fillId="0" borderId="0" xfId="1" applyNumberFormat="1" applyFont="1" applyFill="1" applyBorder="1" applyAlignment="1" applyProtection="1">
      <alignment horizontal="right"/>
    </xf>
    <xf numFmtId="0" fontId="10" fillId="0" borderId="12" xfId="0" applyFont="1" applyBorder="1"/>
    <xf numFmtId="0" fontId="0" fillId="0" borderId="12" xfId="0" applyBorder="1"/>
    <xf numFmtId="0" fontId="0" fillId="0" borderId="12" xfId="0" applyFill="1" applyBorder="1"/>
    <xf numFmtId="0" fontId="86" fillId="0" borderId="0" xfId="0" applyFont="1"/>
    <xf numFmtId="0" fontId="0" fillId="0" borderId="0" xfId="0" applyFill="1"/>
    <xf numFmtId="37" fontId="0" fillId="0" borderId="0" xfId="0" applyNumberFormat="1" applyFill="1"/>
    <xf numFmtId="41" fontId="0" fillId="0" borderId="0" xfId="0" applyNumberFormat="1"/>
    <xf numFmtId="41" fontId="0" fillId="0" borderId="0" xfId="0" applyNumberFormat="1" applyFill="1"/>
    <xf numFmtId="37" fontId="87" fillId="4" borderId="3" xfId="0" applyNumberFormat="1" applyFont="1" applyFill="1" applyBorder="1" applyAlignment="1" applyProtection="1">
      <alignment horizontal="center" vertical="center"/>
    </xf>
    <xf numFmtId="37" fontId="12" fillId="0" borderId="0" xfId="0" applyNumberFormat="1" applyFont="1" applyAlignment="1">
      <alignment horizontal="center"/>
    </xf>
    <xf numFmtId="37" fontId="0" fillId="0" borderId="0" xfId="0" applyNumberFormat="1" applyAlignment="1">
      <alignment horizontal="center"/>
    </xf>
    <xf numFmtId="10" fontId="0" fillId="0" borderId="0" xfId="166" applyNumberFormat="1" applyFont="1"/>
    <xf numFmtId="10" fontId="4" fillId="0" borderId="0" xfId="166" applyNumberFormat="1" applyFont="1"/>
    <xf numFmtId="49" fontId="4" fillId="0" borderId="0" xfId="0" applyNumberFormat="1" applyFont="1" applyBorder="1"/>
    <xf numFmtId="37" fontId="0" fillId="0" borderId="0" xfId="0" applyNumberFormat="1" applyFont="1"/>
    <xf numFmtId="37" fontId="4" fillId="4" borderId="7" xfId="34" applyNumberFormat="1" applyFont="1" applyFill="1" applyBorder="1" applyAlignment="1" applyProtection="1">
      <alignment horizontal="center"/>
    </xf>
    <xf numFmtId="0" fontId="4" fillId="4" borderId="7" xfId="34" applyFont="1" applyFill="1" applyBorder="1" applyAlignment="1">
      <alignment horizontal="center"/>
    </xf>
    <xf numFmtId="0" fontId="88" fillId="3" borderId="0" xfId="0" applyFont="1" applyFill="1" applyAlignment="1">
      <alignment horizontal="center"/>
    </xf>
    <xf numFmtId="0" fontId="6" fillId="0" borderId="0" xfId="0" applyFont="1" applyAlignment="1">
      <alignment horizontal="center"/>
    </xf>
    <xf numFmtId="0" fontId="6" fillId="0" borderId="0" xfId="0" applyFont="1" applyAlignment="1">
      <alignment horizontal="center" vertical="top"/>
    </xf>
    <xf numFmtId="0" fontId="7" fillId="0" borderId="0" xfId="0" applyFont="1" applyAlignment="1">
      <alignment vertical="top"/>
    </xf>
    <xf numFmtId="0" fontId="75" fillId="0" borderId="0" xfId="0" applyFont="1" applyAlignment="1">
      <alignment horizontal="center"/>
    </xf>
    <xf numFmtId="0" fontId="90" fillId="4" borderId="3" xfId="0" applyFont="1" applyFill="1" applyBorder="1" applyAlignment="1">
      <alignment vertical="center"/>
    </xf>
    <xf numFmtId="37" fontId="11" fillId="0" borderId="0" xfId="0" applyNumberFormat="1" applyFont="1" applyAlignment="1">
      <alignment horizontal="center" vertical="center"/>
    </xf>
    <xf numFmtId="37" fontId="91" fillId="4" borderId="3" xfId="0" quotePrefix="1" applyNumberFormat="1" applyFont="1" applyFill="1" applyBorder="1" applyAlignment="1" applyProtection="1">
      <alignment horizontal="center" vertical="center"/>
      <protection locked="0"/>
    </xf>
    <xf numFmtId="37" fontId="14" fillId="4" borderId="3" xfId="0" applyNumberFormat="1" applyFont="1" applyFill="1" applyBorder="1" applyAlignment="1">
      <alignment horizontal="center" vertical="center"/>
    </xf>
    <xf numFmtId="37" fontId="0" fillId="0" borderId="0" xfId="0" applyNumberFormat="1" applyAlignment="1">
      <alignment horizontal="center" vertical="center"/>
    </xf>
    <xf numFmtId="0" fontId="0" fillId="0" borderId="0" xfId="0" applyAlignment="1">
      <alignment horizontal="center" vertical="center"/>
    </xf>
    <xf numFmtId="37" fontId="78" fillId="0" borderId="0" xfId="0" applyNumberFormat="1" applyFont="1" applyFill="1" applyBorder="1" applyAlignment="1" applyProtection="1">
      <alignment horizontal="left"/>
      <protection locked="0"/>
    </xf>
    <xf numFmtId="37" fontId="11" fillId="0" borderId="0" xfId="0" applyNumberFormat="1" applyFont="1" applyAlignment="1">
      <alignment horizontal="center"/>
    </xf>
    <xf numFmtId="37" fontId="78" fillId="4" borderId="3" xfId="0" applyNumberFormat="1" applyFont="1" applyFill="1" applyBorder="1" applyAlignment="1" applyProtection="1">
      <alignment horizontal="left" vertical="center"/>
      <protection locked="0"/>
    </xf>
    <xf numFmtId="37" fontId="0" fillId="0" borderId="0" xfId="0" applyNumberFormat="1" applyAlignment="1">
      <alignment vertical="center"/>
    </xf>
    <xf numFmtId="37" fontId="78" fillId="0" borderId="0" xfId="0" applyNumberFormat="1" applyFont="1" applyBorder="1"/>
    <xf numFmtId="37" fontId="78" fillId="0" borderId="0" xfId="0" applyNumberFormat="1" applyFont="1" applyBorder="1" applyAlignment="1">
      <alignment vertical="center"/>
    </xf>
    <xf numFmtId="37" fontId="13" fillId="0" borderId="0" xfId="0" applyNumberFormat="1" applyFont="1" applyBorder="1" applyAlignment="1">
      <alignment vertical="center"/>
    </xf>
    <xf numFmtId="0" fontId="11" fillId="0" borderId="0" xfId="0" applyFont="1" applyAlignment="1">
      <alignment horizontal="center" vertical="center"/>
    </xf>
    <xf numFmtId="37" fontId="78" fillId="4" borderId="3" xfId="0" applyNumberFormat="1" applyFont="1" applyFill="1" applyBorder="1" applyAlignment="1">
      <alignment vertical="center"/>
    </xf>
    <xf numFmtId="37" fontId="13" fillId="4" borderId="3" xfId="0" applyNumberFormat="1" applyFont="1" applyFill="1" applyBorder="1" applyAlignment="1">
      <alignment vertical="center"/>
    </xf>
    <xf numFmtId="37" fontId="78" fillId="0" borderId="4" xfId="0" applyNumberFormat="1" applyFont="1" applyBorder="1"/>
    <xf numFmtId="37" fontId="13" fillId="0" borderId="4" xfId="0" applyNumberFormat="1" applyFont="1" applyBorder="1"/>
    <xf numFmtId="37" fontId="67" fillId="0" borderId="0" xfId="0" applyNumberFormat="1" applyFont="1" applyBorder="1"/>
    <xf numFmtId="0" fontId="10" fillId="0" borderId="0" xfId="0" applyFont="1" applyFill="1"/>
    <xf numFmtId="0" fontId="80" fillId="0" borderId="0" xfId="0" applyFont="1" applyFill="1" applyAlignment="1">
      <alignment horizontal="center"/>
    </xf>
    <xf numFmtId="0" fontId="67" fillId="0" borderId="0" xfId="0" applyFont="1" applyAlignment="1"/>
    <xf numFmtId="0" fontId="14" fillId="4" borderId="7" xfId="0" applyFont="1" applyFill="1" applyBorder="1"/>
    <xf numFmtId="0" fontId="14" fillId="4" borderId="7" xfId="0" applyFont="1" applyFill="1" applyBorder="1" applyAlignment="1">
      <alignment horizontal="center"/>
    </xf>
    <xf numFmtId="0" fontId="75" fillId="4" borderId="3" xfId="0" applyFont="1" applyFill="1" applyBorder="1" applyAlignment="1">
      <alignment horizontal="left"/>
    </xf>
    <xf numFmtId="37" fontId="4" fillId="4" borderId="3" xfId="0" applyNumberFormat="1" applyFont="1" applyFill="1" applyBorder="1"/>
    <xf numFmtId="0" fontId="75" fillId="0" borderId="0" xfId="0" applyFont="1"/>
    <xf numFmtId="0" fontId="75" fillId="4" borderId="3" xfId="0" applyFont="1" applyFill="1" applyBorder="1"/>
    <xf numFmtId="0" fontId="28" fillId="0" borderId="0" xfId="0" applyFont="1"/>
    <xf numFmtId="0" fontId="75" fillId="4" borderId="7" xfId="0" applyFont="1" applyFill="1" applyBorder="1"/>
    <xf numFmtId="37" fontId="4" fillId="4" borderId="7" xfId="0" applyNumberFormat="1" applyFont="1" applyFill="1" applyBorder="1"/>
    <xf numFmtId="0" fontId="27" fillId="0" borderId="4" xfId="0" applyFont="1" applyBorder="1"/>
    <xf numFmtId="0" fontId="0" fillId="0" borderId="4" xfId="0" applyBorder="1" applyAlignment="1">
      <alignment horizontal="right"/>
    </xf>
    <xf numFmtId="0" fontId="11" fillId="0" borderId="4" xfId="0" applyFont="1" applyBorder="1"/>
    <xf numFmtId="3" fontId="0" fillId="0" borderId="4" xfId="0" applyNumberFormat="1" applyBorder="1" applyAlignment="1">
      <alignment horizontal="right"/>
    </xf>
    <xf numFmtId="3" fontId="0" fillId="0" borderId="0" xfId="0" applyNumberFormat="1" applyAlignment="1">
      <alignment horizontal="right"/>
    </xf>
    <xf numFmtId="10" fontId="82" fillId="0" borderId="0" xfId="0" applyNumberFormat="1" applyFont="1" applyAlignment="1">
      <alignment vertical="top" wrapText="1"/>
    </xf>
    <xf numFmtId="0" fontId="92" fillId="3" borderId="0" xfId="0" applyFont="1" applyFill="1"/>
    <xf numFmtId="0" fontId="0" fillId="3" borderId="0" xfId="0" applyFill="1"/>
    <xf numFmtId="10" fontId="14" fillId="4" borderId="3" xfId="0" applyNumberFormat="1" applyFont="1" applyFill="1" applyBorder="1" applyAlignment="1" applyProtection="1">
      <alignment horizontal="left" wrapText="1"/>
    </xf>
    <xf numFmtId="10" fontId="57" fillId="4" borderId="3" xfId="1" applyNumberFormat="1" applyFont="1" applyFill="1" applyBorder="1" applyAlignment="1" applyProtection="1">
      <alignment horizontal="center"/>
    </xf>
    <xf numFmtId="10" fontId="0" fillId="0" borderId="0" xfId="0" applyNumberFormat="1" applyBorder="1" applyAlignment="1">
      <alignment horizontal="center"/>
    </xf>
    <xf numFmtId="0" fontId="13" fillId="0" borderId="0" xfId="0" applyFont="1" applyBorder="1" applyAlignment="1" applyProtection="1">
      <alignment horizontal="center"/>
    </xf>
    <xf numFmtId="37" fontId="58" fillId="0" borderId="0" xfId="1" applyNumberFormat="1" applyFont="1" applyBorder="1" applyAlignment="1" applyProtection="1">
      <alignment horizontal="right"/>
    </xf>
    <xf numFmtId="37" fontId="57" fillId="4" borderId="3" xfId="1" applyNumberFormat="1" applyFont="1" applyFill="1" applyBorder="1" applyAlignment="1" applyProtection="1">
      <alignment horizontal="right"/>
    </xf>
    <xf numFmtId="0" fontId="14" fillId="4" borderId="3" xfId="0" applyFont="1" applyFill="1" applyBorder="1" applyAlignment="1" applyProtection="1">
      <alignment horizontal="left" wrapText="1"/>
    </xf>
    <xf numFmtId="0" fontId="29" fillId="0" borderId="0" xfId="0" applyFont="1" applyBorder="1"/>
    <xf numFmtId="0" fontId="11" fillId="0" borderId="0" xfId="0" applyFont="1" applyBorder="1"/>
    <xf numFmtId="43" fontId="13" fillId="0" borderId="0" xfId="0" applyNumberFormat="1" applyFont="1" applyBorder="1" applyAlignment="1" applyProtection="1">
      <alignment horizontal="left" wrapText="1"/>
    </xf>
    <xf numFmtId="10" fontId="58" fillId="0" borderId="0" xfId="1" applyNumberFormat="1" applyFont="1" applyBorder="1" applyAlignment="1" applyProtection="1"/>
    <xf numFmtId="43" fontId="0" fillId="0" borderId="0" xfId="0" applyNumberFormat="1" applyAlignment="1"/>
    <xf numFmtId="0" fontId="90" fillId="0" borderId="0" xfId="0" applyFont="1"/>
    <xf numFmtId="37" fontId="12" fillId="4" borderId="3" xfId="0" applyNumberFormat="1" applyFont="1" applyFill="1" applyBorder="1" applyAlignment="1" applyProtection="1">
      <alignment horizontal="center"/>
    </xf>
    <xf numFmtId="37" fontId="12" fillId="4" borderId="3" xfId="0" applyNumberFormat="1" applyFont="1" applyFill="1" applyBorder="1" applyAlignment="1" applyProtection="1">
      <alignment horizontal="left" wrapText="1"/>
    </xf>
    <xf numFmtId="37" fontId="0" fillId="0" borderId="0" xfId="0" applyNumberFormat="1" applyFont="1" applyAlignment="1"/>
    <xf numFmtId="37" fontId="12" fillId="4" borderId="3" xfId="0" applyNumberFormat="1" applyFont="1" applyFill="1" applyBorder="1" applyAlignment="1" applyProtection="1">
      <alignment horizontal="center" wrapText="1"/>
    </xf>
    <xf numFmtId="37" fontId="4" fillId="0" borderId="0" xfId="0" applyNumberFormat="1" applyFont="1" applyAlignment="1"/>
    <xf numFmtId="0" fontId="34" fillId="0" borderId="0" xfId="0" applyFont="1" applyAlignment="1">
      <alignment horizontal="left"/>
    </xf>
    <xf numFmtId="3" fontId="13" fillId="3" borderId="0" xfId="0" applyNumberFormat="1" applyFont="1" applyFill="1" applyAlignment="1"/>
    <xf numFmtId="3" fontId="80" fillId="0" borderId="0" xfId="0" applyNumberFormat="1" applyFont="1" applyFill="1" applyAlignment="1">
      <alignment horizontal="center"/>
    </xf>
    <xf numFmtId="0" fontId="11" fillId="4" borderId="3" xfId="0" applyFont="1" applyFill="1" applyBorder="1"/>
    <xf numFmtId="3" fontId="14" fillId="4" borderId="3" xfId="0" applyNumberFormat="1" applyFont="1" applyFill="1" applyBorder="1" applyAlignment="1">
      <alignment horizontal="center" wrapText="1"/>
    </xf>
    <xf numFmtId="3" fontId="14" fillId="0" borderId="0" xfId="0" applyNumberFormat="1" applyFont="1" applyAlignment="1">
      <alignment horizontal="center"/>
    </xf>
    <xf numFmtId="3" fontId="14" fillId="0" borderId="0" xfId="0" applyNumberFormat="1" applyFont="1" applyAlignment="1">
      <alignment horizontal="center" wrapText="1"/>
    </xf>
    <xf numFmtId="37" fontId="4" fillId="0" borderId="0" xfId="0" applyNumberFormat="1" applyFont="1" applyAlignment="1">
      <alignment vertical="center"/>
    </xf>
    <xf numFmtId="0" fontId="11" fillId="0" borderId="0" xfId="0" applyFont="1" applyAlignment="1">
      <alignment horizontal="left" vertical="center"/>
    </xf>
    <xf numFmtId="37" fontId="4" fillId="0" borderId="0" xfId="0" applyNumberFormat="1" applyFont="1" applyBorder="1" applyAlignment="1">
      <alignment vertical="center"/>
    </xf>
    <xf numFmtId="0" fontId="11" fillId="0" borderId="4" xfId="0" applyFont="1" applyBorder="1" applyAlignment="1">
      <alignment vertical="center"/>
    </xf>
    <xf numFmtId="37" fontId="4" fillId="0" borderId="4" xfId="0" applyNumberFormat="1" applyFont="1" applyBorder="1" applyAlignment="1">
      <alignment vertical="center"/>
    </xf>
    <xf numFmtId="37" fontId="69" fillId="0" borderId="0" xfId="0" applyNumberFormat="1" applyFont="1" applyBorder="1"/>
    <xf numFmtId="3" fontId="0" fillId="0" borderId="0" xfId="0" applyNumberFormat="1" applyBorder="1" applyAlignment="1">
      <alignment horizontal="right"/>
    </xf>
    <xf numFmtId="3" fontId="11" fillId="0" borderId="0" xfId="0" applyNumberFormat="1" applyFont="1" applyAlignment="1">
      <alignment horizontal="left"/>
    </xf>
    <xf numFmtId="37" fontId="69" fillId="0" borderId="4" xfId="0" applyNumberFormat="1" applyFont="1" applyFill="1" applyBorder="1" applyAlignment="1" applyProtection="1">
      <alignment horizontal="left"/>
    </xf>
    <xf numFmtId="10" fontId="69" fillId="0" borderId="4" xfId="0" applyNumberFormat="1" applyFont="1" applyBorder="1" applyAlignment="1">
      <alignment horizontal="center"/>
    </xf>
    <xf numFmtId="37" fontId="27" fillId="0" borderId="0" xfId="0" quotePrefix="1" applyNumberFormat="1" applyFont="1" applyBorder="1" applyAlignment="1" applyProtection="1">
      <alignment horizontal="left"/>
    </xf>
    <xf numFmtId="0" fontId="83" fillId="4" borderId="7" xfId="0" applyFont="1" applyFill="1" applyBorder="1"/>
    <xf numFmtId="0" fontId="94" fillId="4" borderId="7" xfId="0" applyFont="1" applyFill="1" applyBorder="1" applyAlignment="1">
      <alignment horizontal="center"/>
    </xf>
    <xf numFmtId="0" fontId="83" fillId="0" borderId="0" xfId="0" applyFont="1"/>
    <xf numFmtId="10" fontId="12" fillId="4" borderId="3" xfId="0" applyNumberFormat="1" applyFont="1" applyFill="1" applyBorder="1" applyAlignment="1" applyProtection="1">
      <alignment horizontal="left" vertical="center"/>
    </xf>
    <xf numFmtId="10" fontId="12" fillId="4" borderId="3" xfId="1" applyNumberFormat="1" applyFont="1" applyFill="1" applyBorder="1" applyAlignment="1" applyProtection="1">
      <alignment horizontal="right" vertical="center"/>
    </xf>
    <xf numFmtId="10" fontId="83" fillId="0" borderId="0" xfId="0" applyNumberFormat="1" applyFont="1" applyBorder="1"/>
    <xf numFmtId="0" fontId="83" fillId="0" borderId="0" xfId="0" applyFont="1" applyBorder="1" applyAlignment="1" applyProtection="1">
      <alignment horizontal="left" vertical="center"/>
    </xf>
    <xf numFmtId="37" fontId="83" fillId="0" borderId="0" xfId="1" applyNumberFormat="1" applyFont="1" applyBorder="1" applyAlignment="1" applyProtection="1">
      <alignment horizontal="right" vertical="center"/>
    </xf>
    <xf numFmtId="0" fontId="83" fillId="0" borderId="0" xfId="0" applyFont="1" applyBorder="1"/>
    <xf numFmtId="0" fontId="12" fillId="4" borderId="3" xfId="0" applyFont="1" applyFill="1" applyBorder="1" applyAlignment="1" applyProtection="1">
      <alignment horizontal="center" vertical="center"/>
    </xf>
    <xf numFmtId="2" fontId="12" fillId="4" borderId="3" xfId="1" applyNumberFormat="1" applyFont="1" applyFill="1" applyBorder="1" applyAlignment="1" applyProtection="1">
      <alignment horizontal="right" vertical="center"/>
    </xf>
    <xf numFmtId="0" fontId="12" fillId="0" borderId="0" xfId="0" applyFont="1" applyBorder="1" applyAlignment="1" applyProtection="1">
      <alignment horizontal="center" vertical="center"/>
    </xf>
    <xf numFmtId="171" fontId="12" fillId="0" borderId="0" xfId="1" applyNumberFormat="1" applyFont="1" applyBorder="1" applyAlignment="1" applyProtection="1">
      <alignment horizontal="right" vertical="center"/>
    </xf>
    <xf numFmtId="171" fontId="83" fillId="0" borderId="0" xfId="1" applyNumberFormat="1" applyFont="1" applyBorder="1" applyAlignment="1" applyProtection="1">
      <alignment horizontal="right" vertical="center"/>
    </xf>
    <xf numFmtId="0" fontId="83" fillId="0" borderId="0" xfId="0" applyFont="1" applyBorder="1" applyAlignment="1" applyProtection="1">
      <alignment vertical="center" wrapText="1"/>
    </xf>
    <xf numFmtId="171" fontId="12" fillId="4" borderId="3" xfId="1" applyNumberFormat="1" applyFont="1" applyFill="1" applyBorder="1" applyAlignment="1" applyProtection="1">
      <alignment horizontal="right" vertical="center"/>
    </xf>
    <xf numFmtId="0" fontId="12" fillId="0" borderId="0" xfId="0" applyFont="1" applyBorder="1" applyAlignment="1">
      <alignment horizontal="center"/>
    </xf>
    <xf numFmtId="0" fontId="83" fillId="0" borderId="0" xfId="0" applyFont="1" applyBorder="1" applyAlignment="1" applyProtection="1">
      <alignment horizontal="left" vertical="center" wrapText="1"/>
    </xf>
    <xf numFmtId="0" fontId="83" fillId="0" borderId="0" xfId="0" applyFont="1" applyBorder="1" applyAlignment="1">
      <alignment wrapText="1"/>
    </xf>
    <xf numFmtId="0" fontId="12" fillId="4" borderId="3" xfId="0" applyFont="1" applyFill="1" applyBorder="1" applyAlignment="1" applyProtection="1">
      <alignment horizontal="center" vertical="center" wrapText="1"/>
    </xf>
    <xf numFmtId="37" fontId="12" fillId="4" borderId="3" xfId="1" applyNumberFormat="1" applyFont="1" applyFill="1" applyBorder="1" applyAlignment="1" applyProtection="1">
      <alignment horizontal="right" vertical="center"/>
    </xf>
    <xf numFmtId="171" fontId="12" fillId="4" borderId="3" xfId="1" applyNumberFormat="1" applyFont="1" applyFill="1" applyBorder="1" applyAlignment="1" applyProtection="1">
      <alignment horizontal="right" vertical="center" wrapText="1"/>
    </xf>
    <xf numFmtId="10" fontId="83" fillId="0" borderId="0" xfId="1" applyNumberFormat="1" applyFont="1" applyBorder="1" applyAlignment="1" applyProtection="1">
      <alignment horizontal="right" vertical="center"/>
    </xf>
    <xf numFmtId="0" fontId="95" fillId="0" borderId="2" xfId="0" applyFont="1" applyBorder="1"/>
    <xf numFmtId="0" fontId="20" fillId="0" borderId="2" xfId="0" applyFont="1" applyBorder="1"/>
    <xf numFmtId="0" fontId="96" fillId="0" borderId="0" xfId="0" applyFont="1"/>
    <xf numFmtId="2" fontId="0" fillId="0" borderId="0" xfId="0" applyNumberFormat="1"/>
    <xf numFmtId="37" fontId="87" fillId="4" borderId="3" xfId="0" applyNumberFormat="1" applyFont="1" applyFill="1" applyBorder="1" applyAlignment="1" applyProtection="1">
      <alignment horizontal="left"/>
    </xf>
    <xf numFmtId="37" fontId="87" fillId="4" borderId="3" xfId="0" applyNumberFormat="1" applyFont="1" applyFill="1" applyBorder="1" applyAlignment="1" applyProtection="1">
      <alignment horizontal="right"/>
    </xf>
    <xf numFmtId="10" fontId="12" fillId="0" borderId="0" xfId="0" applyNumberFormat="1" applyFont="1" applyAlignment="1">
      <alignment horizontal="center"/>
    </xf>
    <xf numFmtId="37" fontId="0" fillId="0" borderId="0" xfId="0" applyNumberFormat="1" applyAlignment="1">
      <alignment horizontal="right"/>
    </xf>
    <xf numFmtId="37" fontId="87" fillId="4" borderId="3" xfId="0" applyNumberFormat="1" applyFont="1" applyFill="1" applyBorder="1" applyAlignment="1" applyProtection="1">
      <alignment horizontal="left" wrapText="1"/>
    </xf>
    <xf numFmtId="37" fontId="4" fillId="0" borderId="0" xfId="0" applyNumberFormat="1" applyFont="1" applyBorder="1" applyAlignment="1"/>
    <xf numFmtId="0" fontId="97" fillId="0" borderId="0" xfId="0" applyFont="1" applyFill="1"/>
    <xf numFmtId="0" fontId="11" fillId="4" borderId="0" xfId="0" applyFont="1" applyFill="1" applyAlignment="1" applyProtection="1">
      <alignment horizontal="center"/>
    </xf>
    <xf numFmtId="0" fontId="14" fillId="4" borderId="3" xfId="0" applyFont="1" applyFill="1" applyBorder="1" applyAlignment="1" applyProtection="1">
      <alignment horizontal="left" vertical="center"/>
    </xf>
    <xf numFmtId="0" fontId="11" fillId="4"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11" fillId="0" borderId="0" xfId="0" applyNumberFormat="1" applyFont="1" applyFill="1" applyProtection="1"/>
    <xf numFmtId="10" fontId="11" fillId="0" borderId="0" xfId="0" applyNumberFormat="1" applyFont="1" applyFill="1" applyProtection="1"/>
    <xf numFmtId="37" fontId="11" fillId="0" borderId="0" xfId="0" applyNumberFormat="1" applyFont="1" applyFill="1" applyProtection="1"/>
    <xf numFmtId="10" fontId="0" fillId="0" borderId="0" xfId="0" applyNumberFormat="1" applyAlignment="1" applyProtection="1">
      <alignment horizontal="left"/>
    </xf>
    <xf numFmtId="3" fontId="11" fillId="0" borderId="0" xfId="0" applyNumberFormat="1" applyFont="1" applyProtection="1"/>
    <xf numFmtId="10" fontId="11" fillId="0" borderId="0" xfId="0" applyNumberFormat="1" applyFont="1" applyProtection="1"/>
    <xf numFmtId="37" fontId="11" fillId="0" borderId="0" xfId="0" applyNumberFormat="1" applyFont="1" applyProtection="1"/>
    <xf numFmtId="37" fontId="11" fillId="0" borderId="0" xfId="0" applyNumberFormat="1" applyFont="1" applyAlignment="1" applyProtection="1">
      <alignment horizontal="left"/>
    </xf>
    <xf numFmtId="0" fontId="14" fillId="0" borderId="0" xfId="0" applyFont="1" applyAlignment="1" applyProtection="1">
      <alignment horizontal="left"/>
    </xf>
    <xf numFmtId="0" fontId="11" fillId="0" borderId="0" xfId="0" applyFont="1" applyProtection="1"/>
    <xf numFmtId="3" fontId="4" fillId="0" borderId="0" xfId="0" applyNumberFormat="1" applyFont="1" applyFill="1" applyAlignment="1" applyProtection="1">
      <alignment horizontal="left"/>
    </xf>
    <xf numFmtId="0" fontId="65" fillId="3" borderId="0" xfId="0" applyFont="1" applyFill="1" applyAlignment="1"/>
    <xf numFmtId="3" fontId="7" fillId="3" borderId="0" xfId="0" applyNumberFormat="1" applyFont="1" applyFill="1" applyAlignment="1"/>
    <xf numFmtId="0" fontId="11" fillId="4" borderId="7" xfId="0" applyFont="1" applyFill="1" applyBorder="1"/>
    <xf numFmtId="3" fontId="35" fillId="4" borderId="7" xfId="0" applyNumberFormat="1" applyFont="1" applyFill="1" applyBorder="1" applyAlignment="1">
      <alignment horizontal="center"/>
    </xf>
    <xf numFmtId="3" fontId="35" fillId="4" borderId="7" xfId="0" applyNumberFormat="1" applyFont="1" applyFill="1" applyBorder="1" applyAlignment="1">
      <alignment horizontal="center" wrapText="1"/>
    </xf>
    <xf numFmtId="0" fontId="14" fillId="4" borderId="7" xfId="0" applyFont="1" applyFill="1" applyBorder="1" applyAlignment="1">
      <alignment horizontal="left" vertical="center"/>
    </xf>
    <xf numFmtId="0" fontId="14" fillId="4" borderId="3" xfId="0" applyFont="1" applyFill="1" applyBorder="1" applyAlignment="1">
      <alignment horizontal="left" vertical="center"/>
    </xf>
    <xf numFmtId="37" fontId="13" fillId="0" borderId="0" xfId="0" applyNumberFormat="1" applyFont="1" applyAlignment="1">
      <alignment vertical="center"/>
    </xf>
    <xf numFmtId="0" fontId="14" fillId="0" borderId="0" xfId="0" applyFont="1" applyAlignment="1">
      <alignment vertical="top"/>
    </xf>
    <xf numFmtId="37" fontId="13" fillId="0" borderId="0" xfId="0" applyNumberFormat="1" applyFont="1" applyAlignment="1">
      <alignment vertical="top"/>
    </xf>
    <xf numFmtId="0" fontId="14" fillId="4" borderId="3" xfId="0" applyFont="1" applyFill="1" applyBorder="1" applyAlignment="1">
      <alignment vertical="center"/>
    </xf>
    <xf numFmtId="37" fontId="13" fillId="0" borderId="0" xfId="0" applyNumberFormat="1" applyFont="1"/>
    <xf numFmtId="37" fontId="14" fillId="0" borderId="12" xfId="0" applyNumberFormat="1" applyFont="1" applyBorder="1"/>
    <xf numFmtId="37" fontId="13" fillId="0" borderId="12" xfId="0" applyNumberFormat="1" applyFont="1" applyBorder="1"/>
    <xf numFmtId="3" fontId="11" fillId="0" borderId="0" xfId="0" applyNumberFormat="1" applyFont="1" applyBorder="1"/>
    <xf numFmtId="3" fontId="14" fillId="0" borderId="0" xfId="0" applyNumberFormat="1" applyFont="1" applyAlignment="1">
      <alignment horizontal="right"/>
    </xf>
    <xf numFmtId="0" fontId="94" fillId="4" borderId="7" xfId="0" applyFont="1" applyFill="1" applyBorder="1" applyAlignment="1">
      <alignment horizontal="right"/>
    </xf>
    <xf numFmtId="0" fontId="12" fillId="4" borderId="3" xfId="0" applyFont="1" applyFill="1" applyBorder="1"/>
    <xf numFmtId="175" fontId="98" fillId="4" borderId="3" xfId="0" applyNumberFormat="1" applyFont="1" applyFill="1" applyBorder="1" applyAlignment="1">
      <alignment horizontal="center"/>
    </xf>
    <xf numFmtId="37" fontId="12" fillId="0" borderId="0" xfId="0" applyNumberFormat="1" applyFont="1" applyBorder="1" applyAlignment="1">
      <alignment horizontal="center"/>
    </xf>
    <xf numFmtId="0" fontId="98" fillId="0" borderId="0" xfId="0" applyFont="1"/>
    <xf numFmtId="175" fontId="98" fillId="0" borderId="0" xfId="0" applyNumberFormat="1" applyFont="1" applyAlignment="1">
      <alignment horizontal="right"/>
    </xf>
    <xf numFmtId="0" fontId="0" fillId="4" borderId="3" xfId="0" applyFill="1" applyBorder="1" applyAlignment="1">
      <alignment vertical="center"/>
    </xf>
    <xf numFmtId="0" fontId="12" fillId="4" borderId="3" xfId="0" applyFont="1" applyFill="1" applyBorder="1" applyAlignment="1">
      <alignment vertical="center"/>
    </xf>
    <xf numFmtId="37" fontId="98" fillId="4" borderId="3" xfId="0" applyNumberFormat="1" applyFont="1" applyFill="1" applyBorder="1" applyAlignment="1">
      <alignment vertical="center"/>
    </xf>
    <xf numFmtId="0" fontId="12" fillId="0" borderId="0" xfId="0" applyFont="1" applyAlignment="1">
      <alignment vertical="center"/>
    </xf>
    <xf numFmtId="37" fontId="98" fillId="0" borderId="0" xfId="0" applyNumberFormat="1" applyFont="1" applyAlignment="1">
      <alignment vertical="center"/>
    </xf>
    <xf numFmtId="0" fontId="12" fillId="0" borderId="0" xfId="0" applyFont="1" applyAlignment="1">
      <alignment vertical="top"/>
    </xf>
    <xf numFmtId="37" fontId="98" fillId="0" borderId="0" xfId="0" applyNumberFormat="1" applyFont="1" applyAlignment="1">
      <alignment vertical="top"/>
    </xf>
    <xf numFmtId="0" fontId="0" fillId="0" borderId="0" xfId="0" quotePrefix="1" applyAlignment="1">
      <alignment vertical="top"/>
    </xf>
    <xf numFmtId="37" fontId="98" fillId="4" borderId="3" xfId="0" applyNumberFormat="1" applyFont="1" applyFill="1" applyBorder="1"/>
    <xf numFmtId="0" fontId="83" fillId="0" borderId="0" xfId="0" applyFont="1" applyAlignment="1">
      <alignment vertical="top"/>
    </xf>
    <xf numFmtId="0" fontId="12" fillId="0" borderId="0" xfId="0" quotePrefix="1" applyFont="1" applyAlignment="1">
      <alignment horizontal="left" vertical="top"/>
    </xf>
    <xf numFmtId="0" fontId="83" fillId="0" borderId="0" xfId="0" applyFont="1" applyAlignment="1">
      <alignment horizontal="left" vertical="top"/>
    </xf>
    <xf numFmtId="0" fontId="12" fillId="4" borderId="3" xfId="0" quotePrefix="1" applyFont="1" applyFill="1" applyBorder="1" applyAlignment="1">
      <alignment horizontal="left" vertical="center"/>
    </xf>
    <xf numFmtId="0" fontId="98" fillId="4" borderId="3" xfId="0" applyFont="1" applyFill="1" applyBorder="1" applyAlignment="1">
      <alignment vertical="center"/>
    </xf>
    <xf numFmtId="0" fontId="83" fillId="0" borderId="0" xfId="0" quotePrefix="1" applyFont="1" applyAlignment="1">
      <alignment horizontal="left" vertical="center"/>
    </xf>
    <xf numFmtId="0" fontId="13" fillId="0" borderId="0" xfId="0" quotePrefix="1" applyFont="1" applyAlignment="1">
      <alignment vertical="center"/>
    </xf>
    <xf numFmtId="0" fontId="83" fillId="0" borderId="0" xfId="0" applyFont="1" applyAlignment="1">
      <alignment vertical="center"/>
    </xf>
    <xf numFmtId="0" fontId="12" fillId="0" borderId="0" xfId="0" quotePrefix="1" applyFont="1" applyAlignment="1">
      <alignment horizontal="left" vertical="center"/>
    </xf>
    <xf numFmtId="0" fontId="83" fillId="0" borderId="0" xfId="0" applyFont="1" applyAlignment="1">
      <alignment horizontal="left" vertical="center"/>
    </xf>
    <xf numFmtId="0" fontId="13" fillId="7" borderId="0" xfId="0" applyFont="1" applyFill="1" applyAlignment="1">
      <alignment vertical="center"/>
    </xf>
    <xf numFmtId="0" fontId="0" fillId="4" borderId="7" xfId="0" applyFill="1" applyBorder="1" applyAlignment="1">
      <alignment vertical="center"/>
    </xf>
    <xf numFmtId="0" fontId="12" fillId="4" borderId="7" xfId="0" applyFont="1" applyFill="1" applyBorder="1" applyAlignment="1">
      <alignment vertical="center"/>
    </xf>
    <xf numFmtId="37" fontId="98" fillId="4" borderId="7" xfId="0" applyNumberFormat="1" applyFont="1" applyFill="1" applyBorder="1" applyAlignment="1">
      <alignment vertical="center"/>
    </xf>
    <xf numFmtId="0" fontId="67" fillId="4" borderId="3" xfId="0" applyFont="1" applyFill="1" applyBorder="1"/>
    <xf numFmtId="37" fontId="20" fillId="4" borderId="3" xfId="0" applyNumberFormat="1" applyFont="1" applyFill="1" applyBorder="1"/>
    <xf numFmtId="37" fontId="26" fillId="4" borderId="3" xfId="0" applyNumberFormat="1" applyFont="1" applyFill="1" applyBorder="1"/>
    <xf numFmtId="37" fontId="0" fillId="0" borderId="0" xfId="0" applyNumberFormat="1" applyBorder="1"/>
    <xf numFmtId="37" fontId="12" fillId="0" borderId="0" xfId="0" applyNumberFormat="1" applyFont="1" applyBorder="1"/>
    <xf numFmtId="37" fontId="98" fillId="0" borderId="0" xfId="0" applyNumberFormat="1" applyFont="1"/>
    <xf numFmtId="0" fontId="12" fillId="0" borderId="0" xfId="0" applyFont="1"/>
    <xf numFmtId="37" fontId="99" fillId="0" borderId="0" xfId="0" quotePrefix="1" applyNumberFormat="1" applyFont="1" applyBorder="1" applyAlignment="1" applyProtection="1">
      <alignment horizontal="left"/>
    </xf>
    <xf numFmtId="37" fontId="12" fillId="0" borderId="0" xfId="0" applyNumberFormat="1" applyFont="1" applyBorder="1" applyAlignment="1" applyProtection="1">
      <alignment horizontal="left"/>
    </xf>
    <xf numFmtId="37" fontId="79" fillId="0" borderId="12" xfId="0" quotePrefix="1" applyNumberFormat="1" applyFont="1" applyBorder="1" applyAlignment="1" applyProtection="1">
      <alignment horizontal="left"/>
    </xf>
    <xf numFmtId="3" fontId="69" fillId="0" borderId="12" xfId="0" applyNumberFormat="1" applyFont="1" applyBorder="1"/>
    <xf numFmtId="37" fontId="100" fillId="0" borderId="0" xfId="0" applyNumberFormat="1" applyFont="1" applyBorder="1" applyAlignment="1" applyProtection="1">
      <alignment horizontal="left"/>
    </xf>
    <xf numFmtId="37" fontId="79" fillId="0" borderId="0" xfId="0" quotePrefix="1" applyNumberFormat="1" applyFont="1" applyBorder="1" applyAlignment="1" applyProtection="1">
      <alignment horizontal="left"/>
    </xf>
    <xf numFmtId="0" fontId="24" fillId="3" borderId="0" xfId="0" applyFont="1" applyFill="1"/>
    <xf numFmtId="0" fontId="98" fillId="3" borderId="0" xfId="0" applyFont="1" applyFill="1"/>
    <xf numFmtId="0" fontId="6" fillId="0" borderId="0" xfId="0" applyFont="1" applyAlignment="1">
      <alignment horizontal="left"/>
    </xf>
    <xf numFmtId="0" fontId="8" fillId="0" borderId="0" xfId="0" applyFont="1" applyAlignment="1">
      <alignment horizontal="left"/>
    </xf>
    <xf numFmtId="0" fontId="8" fillId="0" borderId="0" xfId="0" applyFont="1" applyAlignment="1">
      <alignment horizontal="left" vertical="center"/>
    </xf>
    <xf numFmtId="0" fontId="75" fillId="0" borderId="0" xfId="0" applyFont="1" applyAlignment="1">
      <alignment horizontal="left"/>
    </xf>
    <xf numFmtId="0" fontId="101" fillId="0" borderId="0" xfId="0" applyFont="1" applyAlignment="1">
      <alignment horizontal="center"/>
    </xf>
    <xf numFmtId="0" fontId="102" fillId="4" borderId="0" xfId="0" applyFont="1" applyFill="1" applyAlignment="1">
      <alignment vertical="center"/>
    </xf>
    <xf numFmtId="0" fontId="13" fillId="4" borderId="0" xfId="0" applyFont="1" applyFill="1" applyAlignment="1">
      <alignment vertical="center"/>
    </xf>
    <xf numFmtId="37" fontId="13" fillId="4" borderId="0" xfId="0" applyNumberFormat="1" applyFont="1" applyFill="1" applyAlignment="1">
      <alignment vertical="center"/>
    </xf>
    <xf numFmtId="3" fontId="13" fillId="4" borderId="0" xfId="0" applyNumberFormat="1" applyFont="1" applyFill="1" applyAlignment="1">
      <alignment vertical="center"/>
    </xf>
    <xf numFmtId="0" fontId="102" fillId="0" borderId="0" xfId="0" applyFont="1"/>
    <xf numFmtId="3" fontId="13" fillId="0" borderId="0" xfId="0" applyNumberFormat="1" applyFont="1"/>
    <xf numFmtId="0" fontId="14" fillId="4" borderId="0" xfId="0" applyFont="1" applyFill="1" applyAlignment="1">
      <alignment vertical="center"/>
    </xf>
    <xf numFmtId="0" fontId="14" fillId="0" borderId="0" xfId="0" applyFont="1" applyAlignment="1">
      <alignment horizontal="left"/>
    </xf>
    <xf numFmtId="0" fontId="103" fillId="0" borderId="0" xfId="0" applyFont="1"/>
    <xf numFmtId="0" fontId="104" fillId="0" borderId="0" xfId="0" applyFont="1"/>
    <xf numFmtId="37" fontId="13" fillId="0" borderId="0" xfId="0" applyNumberFormat="1" applyFont="1" applyAlignment="1"/>
    <xf numFmtId="0" fontId="13" fillId="0" borderId="0" xfId="0" quotePrefix="1" applyFont="1" applyAlignment="1">
      <alignment horizontal="left" vertical="top"/>
    </xf>
    <xf numFmtId="0" fontId="13" fillId="0" borderId="0" xfId="0" quotePrefix="1" applyFont="1" applyAlignment="1">
      <alignment vertical="top"/>
    </xf>
    <xf numFmtId="0" fontId="14" fillId="4" borderId="0" xfId="0" quotePrefix="1" applyFont="1" applyFill="1" applyAlignment="1">
      <alignment horizontal="left" vertical="center"/>
    </xf>
    <xf numFmtId="0" fontId="13" fillId="0" borderId="0" xfId="0" quotePrefix="1" applyFont="1" applyAlignment="1">
      <alignment horizontal="left" vertical="center"/>
    </xf>
    <xf numFmtId="0" fontId="28" fillId="0" borderId="0" xfId="0" quotePrefix="1" applyFont="1" applyAlignment="1">
      <alignment horizontal="left"/>
    </xf>
    <xf numFmtId="0" fontId="14" fillId="0" borderId="0" xfId="0" applyFont="1" applyFill="1" applyAlignment="1">
      <alignment vertical="center"/>
    </xf>
    <xf numFmtId="37" fontId="13" fillId="0" borderId="0" xfId="0" applyNumberFormat="1" applyFont="1" applyFill="1" applyAlignment="1">
      <alignment vertical="center"/>
    </xf>
    <xf numFmtId="0" fontId="13" fillId="0" borderId="0" xfId="0" applyFont="1" applyAlignment="1">
      <alignment vertical="top"/>
    </xf>
    <xf numFmtId="0" fontId="13" fillId="0" borderId="0" xfId="0" applyFont="1" applyAlignment="1">
      <alignment horizontal="left" vertical="center"/>
    </xf>
    <xf numFmtId="37" fontId="13" fillId="4" borderId="0" xfId="0" applyNumberFormat="1" applyFont="1" applyFill="1" applyAlignment="1"/>
    <xf numFmtId="0" fontId="75" fillId="0" borderId="0" xfId="0" quotePrefix="1" applyFont="1" applyAlignment="1">
      <alignment horizontal="left"/>
    </xf>
    <xf numFmtId="0" fontId="14" fillId="0" borderId="0" xfId="0" quotePrefix="1" applyFont="1" applyAlignment="1">
      <alignment horizontal="left" vertical="center"/>
    </xf>
    <xf numFmtId="0" fontId="103" fillId="0" borderId="0" xfId="0" quotePrefix="1" applyFont="1" applyAlignment="1">
      <alignment horizontal="left"/>
    </xf>
    <xf numFmtId="0" fontId="13" fillId="0" borderId="0" xfId="0" quotePrefix="1" applyFont="1" applyAlignment="1">
      <alignment horizontal="left"/>
    </xf>
    <xf numFmtId="0" fontId="28" fillId="0" borderId="0" xfId="0" applyFont="1" applyAlignment="1"/>
    <xf numFmtId="3" fontId="69" fillId="0" borderId="0" xfId="0" applyNumberFormat="1" applyFont="1"/>
    <xf numFmtId="0" fontId="90" fillId="0" borderId="12" xfId="0" applyFont="1" applyBorder="1"/>
    <xf numFmtId="3" fontId="14" fillId="0" borderId="12" xfId="0" applyNumberFormat="1" applyFont="1" applyBorder="1" applyAlignment="1">
      <alignment horizontal="left"/>
    </xf>
    <xf numFmtId="0" fontId="14" fillId="0" borderId="12" xfId="0" applyFont="1" applyBorder="1"/>
    <xf numFmtId="3" fontId="67" fillId="0" borderId="0" xfId="0" applyNumberFormat="1" applyFont="1" applyAlignment="1">
      <alignment horizontal="left"/>
    </xf>
    <xf numFmtId="0" fontId="67" fillId="0" borderId="0" xfId="0" applyFont="1"/>
    <xf numFmtId="0" fontId="26" fillId="0" borderId="0" xfId="0" quotePrefix="1" applyFont="1" applyAlignment="1">
      <alignment horizontal="left"/>
    </xf>
    <xf numFmtId="0" fontId="26" fillId="0" borderId="0" xfId="0" applyFont="1" applyAlignment="1"/>
    <xf numFmtId="0" fontId="105" fillId="3" borderId="0" xfId="0" applyFont="1" applyFill="1" applyAlignment="1">
      <alignment horizontal="centerContinuous" vertical="center"/>
    </xf>
    <xf numFmtId="0" fontId="105" fillId="3" borderId="0" xfId="0" applyFont="1" applyFill="1" applyAlignment="1">
      <alignment horizontal="centerContinuous"/>
    </xf>
    <xf numFmtId="0" fontId="41" fillId="3" borderId="0" xfId="0" applyFont="1" applyFill="1" applyAlignment="1">
      <alignment horizontal="centerContinuous" vertical="center"/>
    </xf>
    <xf numFmtId="0" fontId="11" fillId="0" borderId="13" xfId="0" applyFont="1" applyBorder="1"/>
    <xf numFmtId="0" fontId="4" fillId="0" borderId="17" xfId="0" applyFont="1" applyBorder="1"/>
    <xf numFmtId="0" fontId="106" fillId="0" borderId="18" xfId="0" applyFont="1" applyBorder="1"/>
    <xf numFmtId="0" fontId="106" fillId="0" borderId="18" xfId="0" applyFont="1" applyBorder="1" applyAlignment="1">
      <alignment horizontal="center"/>
    </xf>
    <xf numFmtId="0" fontId="11" fillId="0" borderId="18" xfId="0" applyFont="1" applyBorder="1" applyAlignment="1">
      <alignment horizontal="center"/>
    </xf>
    <xf numFmtId="0" fontId="11" fillId="0" borderId="19" xfId="0" applyFont="1" applyBorder="1" applyAlignment="1">
      <alignment horizontal="center"/>
    </xf>
    <xf numFmtId="0" fontId="11" fillId="0" borderId="20" xfId="0" applyFont="1" applyBorder="1" applyAlignment="1">
      <alignment horizontal="center"/>
    </xf>
    <xf numFmtId="0" fontId="11" fillId="0" borderId="21" xfId="0" applyFont="1" applyFill="1" applyBorder="1" applyAlignment="1">
      <alignment horizontal="center"/>
    </xf>
    <xf numFmtId="0" fontId="11" fillId="0" borderId="0" xfId="0" applyFont="1" applyFill="1" applyBorder="1" applyAlignment="1">
      <alignment horizontal="center"/>
    </xf>
    <xf numFmtId="0" fontId="11" fillId="0" borderId="18" xfId="0" applyFont="1" applyFill="1" applyBorder="1"/>
    <xf numFmtId="0" fontId="4" fillId="0" borderId="19" xfId="0" applyFont="1" applyBorder="1" applyAlignment="1">
      <alignment horizontal="right"/>
    </xf>
    <xf numFmtId="176" fontId="4" fillId="0" borderId="18" xfId="0" applyNumberFormat="1" applyFont="1" applyBorder="1" applyAlignment="1">
      <alignment horizontal="right"/>
    </xf>
    <xf numFmtId="176" fontId="4" fillId="0" borderId="19" xfId="0" applyNumberFormat="1" applyFont="1" applyBorder="1" applyAlignment="1">
      <alignment horizontal="right"/>
    </xf>
    <xf numFmtId="176" fontId="4" fillId="0" borderId="0" xfId="0" quotePrefix="1" applyNumberFormat="1" applyFont="1" applyBorder="1" applyAlignment="1">
      <alignment horizontal="center"/>
    </xf>
    <xf numFmtId="176" fontId="4" fillId="0" borderId="22" xfId="0" applyNumberFormat="1" applyFont="1" applyBorder="1" applyAlignment="1">
      <alignment horizontal="right"/>
    </xf>
    <xf numFmtId="0" fontId="107" fillId="0" borderId="23" xfId="0" applyFont="1" applyFill="1" applyBorder="1"/>
    <xf numFmtId="165" fontId="0" fillId="0" borderId="0" xfId="0" applyNumberFormat="1" applyFill="1" applyBorder="1" applyAlignment="1">
      <alignment horizontal="right"/>
    </xf>
    <xf numFmtId="176" fontId="4" fillId="0" borderId="23" xfId="0" quotePrefix="1" applyNumberFormat="1" applyFont="1" applyBorder="1" applyAlignment="1">
      <alignment horizontal="center"/>
    </xf>
    <xf numFmtId="176" fontId="4" fillId="0" borderId="24" xfId="0" quotePrefix="1" applyNumberFormat="1" applyFont="1" applyBorder="1" applyAlignment="1">
      <alignment horizontal="center"/>
    </xf>
    <xf numFmtId="176" fontId="4" fillId="0" borderId="25" xfId="0" quotePrefix="1" applyNumberFormat="1" applyFont="1" applyBorder="1" applyAlignment="1">
      <alignment horizontal="center"/>
    </xf>
    <xf numFmtId="165" fontId="0" fillId="0" borderId="24" xfId="0" applyNumberFormat="1" applyFill="1" applyBorder="1" applyAlignment="1">
      <alignment horizontal="right"/>
    </xf>
    <xf numFmtId="0" fontId="11" fillId="0" borderId="26" xfId="0" applyFont="1" applyBorder="1"/>
    <xf numFmtId="0" fontId="11" fillId="0" borderId="27" xfId="0" applyFont="1" applyFill="1" applyBorder="1"/>
    <xf numFmtId="176" fontId="4" fillId="0" borderId="26" xfId="0" applyNumberFormat="1" applyFont="1" applyFill="1" applyBorder="1" applyAlignment="1">
      <alignment horizontal="right"/>
    </xf>
    <xf numFmtId="176" fontId="4" fillId="0" borderId="27" xfId="0" applyNumberFormat="1" applyFont="1" applyFill="1" applyBorder="1" applyAlignment="1">
      <alignment horizontal="right"/>
    </xf>
    <xf numFmtId="176" fontId="4" fillId="0" borderId="28" xfId="0" quotePrefix="1" applyNumberFormat="1" applyFont="1" applyBorder="1" applyAlignment="1">
      <alignment horizontal="center"/>
    </xf>
    <xf numFmtId="176" fontId="4" fillId="0" borderId="29" xfId="0" applyNumberFormat="1" applyFont="1" applyFill="1" applyBorder="1"/>
    <xf numFmtId="0" fontId="11" fillId="0" borderId="30" xfId="0" applyFont="1" applyBorder="1"/>
    <xf numFmtId="0" fontId="4" fillId="0" borderId="24" xfId="0" applyFont="1" applyBorder="1" applyAlignment="1">
      <alignment horizontal="right"/>
    </xf>
    <xf numFmtId="176" fontId="4" fillId="0" borderId="0" xfId="0" applyNumberFormat="1" applyFont="1" applyAlignment="1">
      <alignment horizontal="right"/>
    </xf>
    <xf numFmtId="176" fontId="4" fillId="0" borderId="31" xfId="0" applyNumberFormat="1" applyFont="1" applyBorder="1" applyAlignment="1">
      <alignment horizontal="right"/>
    </xf>
    <xf numFmtId="0" fontId="11" fillId="0" borderId="32" xfId="0" applyFont="1" applyBorder="1"/>
    <xf numFmtId="0" fontId="4" fillId="0" borderId="0" xfId="0" applyFont="1" applyBorder="1" applyAlignment="1">
      <alignment horizontal="right"/>
    </xf>
    <xf numFmtId="176" fontId="4" fillId="0" borderId="30" xfId="0" applyNumberFormat="1" applyFont="1" applyBorder="1" applyAlignment="1">
      <alignment horizontal="right"/>
    </xf>
    <xf numFmtId="176" fontId="0" fillId="0" borderId="0" xfId="0" applyNumberFormat="1"/>
    <xf numFmtId="0" fontId="11" fillId="0" borderId="33" xfId="0" applyFont="1" applyBorder="1"/>
    <xf numFmtId="0" fontId="11" fillId="0" borderId="28" xfId="0" applyFont="1" applyFill="1" applyBorder="1"/>
    <xf numFmtId="176" fontId="4" fillId="0" borderId="33" xfId="0" applyNumberFormat="1" applyFont="1" applyFill="1" applyBorder="1" applyAlignment="1">
      <alignment horizontal="right"/>
    </xf>
    <xf numFmtId="176" fontId="4" fillId="0" borderId="34" xfId="0" applyNumberFormat="1" applyFont="1" applyFill="1" applyBorder="1" applyAlignment="1">
      <alignment horizontal="right"/>
    </xf>
    <xf numFmtId="176" fontId="4" fillId="0" borderId="35" xfId="0" applyNumberFormat="1" applyFont="1" applyFill="1" applyBorder="1"/>
    <xf numFmtId="0" fontId="11" fillId="0" borderId="33" xfId="0" applyFont="1" applyFill="1" applyBorder="1"/>
    <xf numFmtId="0" fontId="11" fillId="0" borderId="34" xfId="0" applyFont="1" applyFill="1" applyBorder="1"/>
    <xf numFmtId="165" fontId="105" fillId="3" borderId="0" xfId="0" applyNumberFormat="1" applyFont="1" applyFill="1" applyBorder="1" applyAlignment="1">
      <alignment horizontal="centerContinuous" vertical="center"/>
    </xf>
    <xf numFmtId="165" fontId="108" fillId="0" borderId="18" xfId="0" applyNumberFormat="1" applyFont="1" applyFill="1" applyBorder="1"/>
    <xf numFmtId="165" fontId="108" fillId="0" borderId="20" xfId="0" applyNumberFormat="1" applyFont="1" applyFill="1" applyBorder="1"/>
    <xf numFmtId="176" fontId="109" fillId="0" borderId="18" xfId="0" applyNumberFormat="1" applyFont="1" applyFill="1" applyBorder="1" applyAlignment="1">
      <alignment horizontal="centerContinuous"/>
    </xf>
    <xf numFmtId="176" fontId="109" fillId="0" borderId="15" xfId="0" applyNumberFormat="1" applyFont="1" applyFill="1" applyBorder="1" applyAlignment="1">
      <alignment horizontal="centerContinuous"/>
    </xf>
    <xf numFmtId="176" fontId="109" fillId="0" borderId="20" xfId="0" applyNumberFormat="1" applyFont="1" applyFill="1" applyBorder="1" applyAlignment="1">
      <alignment horizontal="centerContinuous"/>
    </xf>
    <xf numFmtId="176" fontId="109" fillId="0" borderId="0" xfId="0" applyNumberFormat="1" applyFont="1" applyFill="1" applyBorder="1" applyAlignment="1">
      <alignment horizontal="center"/>
    </xf>
    <xf numFmtId="165" fontId="109" fillId="0" borderId="0" xfId="0" applyNumberFormat="1" applyFont="1" applyFill="1" applyBorder="1" applyAlignment="1">
      <alignment horizontal="center"/>
    </xf>
    <xf numFmtId="176" fontId="109" fillId="0" borderId="18" xfId="0" applyNumberFormat="1" applyFont="1" applyFill="1" applyBorder="1" applyAlignment="1">
      <alignment horizontal="center"/>
    </xf>
    <xf numFmtId="176" fontId="109" fillId="0" borderId="15" xfId="0" applyNumberFormat="1" applyFont="1" applyFill="1" applyBorder="1" applyAlignment="1">
      <alignment horizontal="center"/>
    </xf>
    <xf numFmtId="176" fontId="109" fillId="0" borderId="20" xfId="0" applyNumberFormat="1" applyFont="1" applyFill="1" applyBorder="1" applyAlignment="1">
      <alignment horizontal="center"/>
    </xf>
    <xf numFmtId="165" fontId="109" fillId="0" borderId="18" xfId="0" applyNumberFormat="1" applyFont="1" applyFill="1" applyBorder="1"/>
    <xf numFmtId="4" fontId="0" fillId="0" borderId="18" xfId="0" applyNumberFormat="1" applyFill="1" applyBorder="1" applyAlignment="1">
      <alignment horizontal="right"/>
    </xf>
    <xf numFmtId="4" fontId="4" fillId="0" borderId="0" xfId="0" quotePrefix="1" applyNumberFormat="1" applyFont="1" applyBorder="1" applyAlignment="1">
      <alignment horizontal="right"/>
    </xf>
    <xf numFmtId="4" fontId="0" fillId="0" borderId="36" xfId="0" applyNumberFormat="1" applyFill="1" applyBorder="1" applyAlignment="1">
      <alignment horizontal="right"/>
    </xf>
    <xf numFmtId="177" fontId="0" fillId="0" borderId="19" xfId="0" applyNumberFormat="1" applyFill="1" applyBorder="1" applyAlignment="1">
      <alignment horizontal="right"/>
    </xf>
    <xf numFmtId="177" fontId="4" fillId="0" borderId="37" xfId="0" quotePrefix="1" applyNumberFormat="1" applyFont="1" applyBorder="1" applyAlignment="1">
      <alignment horizontal="right"/>
    </xf>
    <xf numFmtId="4" fontId="4" fillId="0" borderId="0" xfId="0" quotePrefix="1" applyNumberFormat="1" applyFont="1" applyFill="1" applyBorder="1" applyAlignment="1">
      <alignment horizontal="right"/>
    </xf>
    <xf numFmtId="4" fontId="0" fillId="0" borderId="0" xfId="0" applyNumberFormat="1" applyFill="1" applyBorder="1" applyAlignment="1">
      <alignment horizontal="right"/>
    </xf>
    <xf numFmtId="165" fontId="0" fillId="0" borderId="32" xfId="0" applyNumberFormat="1" applyFill="1" applyBorder="1"/>
    <xf numFmtId="4" fontId="4" fillId="0" borderId="37" xfId="0" quotePrefix="1" applyNumberFormat="1" applyFont="1" applyBorder="1" applyAlignment="1">
      <alignment horizontal="right"/>
    </xf>
    <xf numFmtId="177" fontId="4" fillId="0" borderId="0" xfId="0" quotePrefix="1" applyNumberFormat="1" applyFont="1" applyBorder="1" applyAlignment="1">
      <alignment horizontal="right"/>
    </xf>
    <xf numFmtId="165" fontId="0" fillId="0" borderId="37" xfId="0" applyNumberFormat="1" applyFill="1" applyBorder="1" applyAlignment="1">
      <alignment horizontal="right"/>
    </xf>
    <xf numFmtId="165" fontId="0" fillId="0" borderId="0" xfId="0" applyNumberFormat="1" applyBorder="1" applyAlignment="1">
      <alignment horizontal="right"/>
    </xf>
    <xf numFmtId="165" fontId="0" fillId="0" borderId="37" xfId="0" applyNumberFormat="1" applyBorder="1" applyAlignment="1">
      <alignment horizontal="right"/>
    </xf>
    <xf numFmtId="165" fontId="0" fillId="0" borderId="38" xfId="0" applyNumberFormat="1" applyFill="1" applyBorder="1"/>
    <xf numFmtId="4" fontId="4" fillId="0" borderId="13" xfId="0" quotePrefix="1" applyNumberFormat="1" applyFont="1" applyBorder="1" applyAlignment="1">
      <alignment horizontal="right"/>
    </xf>
    <xf numFmtId="4" fontId="4" fillId="0" borderId="39" xfId="0" quotePrefix="1" applyNumberFormat="1" applyFont="1" applyBorder="1" applyAlignment="1">
      <alignment horizontal="right"/>
    </xf>
    <xf numFmtId="4" fontId="4" fillId="0" borderId="40" xfId="0" quotePrefix="1" applyNumberFormat="1" applyFont="1" applyBorder="1" applyAlignment="1">
      <alignment horizontal="right"/>
    </xf>
    <xf numFmtId="177" fontId="4" fillId="0" borderId="39" xfId="0" quotePrefix="1" applyNumberFormat="1" applyFont="1" applyBorder="1" applyAlignment="1">
      <alignment horizontal="right"/>
    </xf>
    <xf numFmtId="177" fontId="4" fillId="0" borderId="40" xfId="0" quotePrefix="1" applyNumberFormat="1" applyFont="1" applyBorder="1" applyAlignment="1">
      <alignment horizontal="right"/>
    </xf>
    <xf numFmtId="4" fontId="0" fillId="0" borderId="19" xfId="0" applyNumberFormat="1" applyFill="1" applyBorder="1" applyAlignment="1">
      <alignment horizontal="right"/>
    </xf>
    <xf numFmtId="177" fontId="0" fillId="0" borderId="37" xfId="0" applyNumberFormat="1" applyFill="1" applyBorder="1" applyAlignment="1">
      <alignment horizontal="right"/>
    </xf>
    <xf numFmtId="4" fontId="0" fillId="0" borderId="37" xfId="0" applyNumberFormat="1" applyFill="1" applyBorder="1" applyAlignment="1">
      <alignment horizontal="right"/>
    </xf>
    <xf numFmtId="4" fontId="0" fillId="0" borderId="0" xfId="0" applyNumberFormat="1" applyFill="1" applyAlignment="1">
      <alignment horizontal="right"/>
    </xf>
    <xf numFmtId="165" fontId="0" fillId="0" borderId="40" xfId="0" applyNumberFormat="1" applyFill="1" applyBorder="1" applyAlignment="1">
      <alignment horizontal="right"/>
    </xf>
    <xf numFmtId="4" fontId="0" fillId="0" borderId="30" xfId="0" applyNumberFormat="1" applyFill="1" applyBorder="1" applyAlignment="1">
      <alignment horizontal="right"/>
    </xf>
    <xf numFmtId="177" fontId="0" fillId="0" borderId="0" xfId="0" applyNumberFormat="1" applyFill="1" applyBorder="1" applyAlignment="1">
      <alignment horizontal="right"/>
    </xf>
    <xf numFmtId="165" fontId="110" fillId="0" borderId="34" xfId="0" applyNumberFormat="1" applyFont="1" applyFill="1" applyBorder="1"/>
    <xf numFmtId="165" fontId="0" fillId="0" borderId="33" xfId="0" applyNumberFormat="1" applyBorder="1" applyAlignment="1">
      <alignment horizontal="right"/>
    </xf>
    <xf numFmtId="165" fontId="0" fillId="0" borderId="34" xfId="0" applyNumberFormat="1" applyBorder="1" applyAlignment="1">
      <alignment horizontal="right"/>
    </xf>
    <xf numFmtId="165" fontId="0" fillId="0" borderId="28" xfId="0" applyNumberFormat="1" applyBorder="1" applyAlignment="1">
      <alignment horizontal="right"/>
    </xf>
    <xf numFmtId="165" fontId="0" fillId="0" borderId="41" xfId="0" applyNumberFormat="1" applyBorder="1" applyAlignment="1">
      <alignment horizontal="right"/>
    </xf>
    <xf numFmtId="165" fontId="0" fillId="0" borderId="35" xfId="0" applyNumberFormat="1" applyBorder="1" applyAlignment="1">
      <alignment horizontal="right"/>
    </xf>
    <xf numFmtId="165" fontId="108" fillId="0" borderId="13" xfId="0" applyNumberFormat="1" applyFont="1" applyFill="1" applyBorder="1"/>
    <xf numFmtId="165" fontId="108" fillId="0" borderId="0" xfId="0" applyNumberFormat="1" applyFont="1" applyFill="1" applyBorder="1"/>
    <xf numFmtId="165" fontId="108" fillId="0" borderId="18" xfId="0" applyNumberFormat="1" applyFont="1" applyFill="1" applyBorder="1" applyAlignment="1">
      <alignment horizontal="centerContinuous"/>
    </xf>
    <xf numFmtId="165" fontId="108" fillId="0" borderId="42" xfId="0" applyNumberFormat="1" applyFont="1" applyFill="1" applyBorder="1" applyAlignment="1">
      <alignment horizontal="centerContinuous"/>
    </xf>
    <xf numFmtId="165" fontId="108" fillId="0" borderId="43" xfId="0" applyNumberFormat="1" applyFont="1" applyFill="1" applyBorder="1" applyAlignment="1">
      <alignment horizontal="centerContinuous"/>
    </xf>
    <xf numFmtId="165" fontId="108" fillId="0" borderId="18" xfId="0" applyNumberFormat="1" applyFont="1" applyFill="1" applyBorder="1" applyAlignment="1">
      <alignment horizontal="center"/>
    </xf>
    <xf numFmtId="165" fontId="108" fillId="0" borderId="19" xfId="0" applyNumberFormat="1" applyFont="1" applyFill="1" applyBorder="1" applyAlignment="1">
      <alignment horizontal="center"/>
    </xf>
    <xf numFmtId="165" fontId="108" fillId="0" borderId="14" xfId="0" applyNumberFormat="1" applyFont="1" applyFill="1" applyBorder="1" applyAlignment="1">
      <alignment horizontal="center"/>
    </xf>
    <xf numFmtId="165" fontId="108" fillId="0" borderId="15" xfId="0" applyNumberFormat="1" applyFont="1" applyFill="1" applyBorder="1" applyAlignment="1">
      <alignment horizontal="center"/>
    </xf>
    <xf numFmtId="165" fontId="108" fillId="0" borderId="44" xfId="0" applyNumberFormat="1" applyFont="1" applyFill="1" applyBorder="1" applyAlignment="1">
      <alignment horizontal="center"/>
    </xf>
    <xf numFmtId="165" fontId="112" fillId="0" borderId="18" xfId="0" applyNumberFormat="1" applyFont="1" applyFill="1" applyBorder="1"/>
    <xf numFmtId="165" fontId="46" fillId="0" borderId="36" xfId="0" applyNumberFormat="1" applyFont="1" applyFill="1" applyBorder="1" applyAlignment="1">
      <alignment horizontal="right"/>
    </xf>
    <xf numFmtId="4" fontId="46" fillId="0" borderId="19" xfId="0" applyNumberFormat="1" applyFont="1" applyFill="1" applyBorder="1" applyAlignment="1">
      <alignment horizontal="right"/>
    </xf>
    <xf numFmtId="178" fontId="46" fillId="0" borderId="18" xfId="0" applyNumberFormat="1" applyFont="1" applyFill="1" applyBorder="1" applyAlignment="1">
      <alignment horizontal="right"/>
    </xf>
    <xf numFmtId="178" fontId="46" fillId="0" borderId="36" xfId="0" applyNumberFormat="1" applyFont="1" applyFill="1" applyBorder="1" applyAlignment="1">
      <alignment horizontal="right"/>
    </xf>
    <xf numFmtId="165" fontId="113" fillId="0" borderId="30" xfId="0" applyNumberFormat="1" applyFont="1" applyFill="1" applyBorder="1"/>
    <xf numFmtId="165" fontId="46" fillId="0" borderId="37" xfId="0" applyNumberFormat="1" applyFont="1" applyFill="1" applyBorder="1" applyAlignment="1">
      <alignment horizontal="right"/>
    </xf>
    <xf numFmtId="4" fontId="46" fillId="0" borderId="0" xfId="0" applyNumberFormat="1" applyFont="1" applyFill="1" applyAlignment="1">
      <alignment horizontal="right"/>
    </xf>
    <xf numFmtId="178" fontId="4" fillId="0" borderId="30" xfId="0" quotePrefix="1" applyNumberFormat="1" applyFont="1" applyBorder="1" applyAlignment="1">
      <alignment horizontal="right"/>
    </xf>
    <xf numFmtId="178" fontId="46" fillId="0" borderId="37" xfId="0" applyNumberFormat="1" applyFont="1" applyFill="1" applyBorder="1" applyAlignment="1">
      <alignment horizontal="right"/>
    </xf>
    <xf numFmtId="165" fontId="113" fillId="0" borderId="32" xfId="0" applyNumberFormat="1" applyFont="1" applyFill="1" applyBorder="1"/>
    <xf numFmtId="4" fontId="46" fillId="0" borderId="0" xfId="0" applyNumberFormat="1" applyFont="1" applyFill="1" applyBorder="1" applyAlignment="1">
      <alignment horizontal="right"/>
    </xf>
    <xf numFmtId="178" fontId="46" fillId="0" borderId="30" xfId="0" applyNumberFormat="1" applyFont="1" applyFill="1" applyBorder="1" applyAlignment="1">
      <alignment horizontal="right"/>
    </xf>
    <xf numFmtId="165" fontId="112" fillId="0" borderId="33" xfId="0" applyNumberFormat="1" applyFont="1" applyFill="1" applyBorder="1"/>
    <xf numFmtId="165" fontId="47" fillId="0" borderId="28" xfId="0" applyNumberFormat="1" applyFont="1" applyFill="1" applyBorder="1" applyAlignment="1">
      <alignment horizontal="right"/>
    </xf>
    <xf numFmtId="4" fontId="46" fillId="0" borderId="34" xfId="0" applyNumberFormat="1" applyFont="1" applyFill="1" applyBorder="1" applyAlignment="1">
      <alignment horizontal="right"/>
    </xf>
    <xf numFmtId="178" fontId="46" fillId="0" borderId="45" xfId="0" applyNumberFormat="1" applyFont="1" applyFill="1" applyBorder="1" applyAlignment="1">
      <alignment horizontal="right"/>
    </xf>
    <xf numFmtId="178" fontId="46" fillId="0" borderId="46" xfId="0" applyNumberFormat="1" applyFont="1" applyFill="1" applyBorder="1" applyAlignment="1">
      <alignment horizontal="right"/>
    </xf>
    <xf numFmtId="178" fontId="46" fillId="0" borderId="28" xfId="0" applyNumberFormat="1" applyFont="1" applyFill="1" applyBorder="1" applyAlignment="1">
      <alignment horizontal="right"/>
    </xf>
    <xf numFmtId="165" fontId="46" fillId="0" borderId="19" xfId="0" applyNumberFormat="1" applyFont="1" applyFill="1" applyBorder="1" applyAlignment="1">
      <alignment horizontal="right"/>
    </xf>
    <xf numFmtId="4" fontId="46" fillId="0" borderId="18" xfId="0" applyNumberFormat="1" applyFont="1" applyFill="1" applyBorder="1" applyAlignment="1">
      <alignment horizontal="right"/>
    </xf>
    <xf numFmtId="165" fontId="46" fillId="0" borderId="24" xfId="0" applyNumberFormat="1" applyFont="1" applyFill="1" applyBorder="1" applyAlignment="1">
      <alignment horizontal="right"/>
    </xf>
    <xf numFmtId="0" fontId="50" fillId="3" borderId="0" xfId="0" applyFont="1" applyFill="1"/>
    <xf numFmtId="0" fontId="114" fillId="3" borderId="0" xfId="0" applyFont="1" applyFill="1"/>
    <xf numFmtId="0" fontId="7" fillId="0" borderId="0" xfId="0" applyFont="1" applyAlignment="1">
      <alignment vertical="center"/>
    </xf>
    <xf numFmtId="0" fontId="6" fillId="0" borderId="0" xfId="0" applyFont="1" applyAlignment="1">
      <alignment horizontal="left" vertical="center"/>
    </xf>
    <xf numFmtId="0" fontId="67" fillId="0" borderId="0" xfId="0" applyFont="1" applyAlignment="1">
      <alignment horizontal="center"/>
    </xf>
    <xf numFmtId="0" fontId="69" fillId="4" borderId="0" xfId="0" applyFont="1" applyFill="1" applyBorder="1" applyAlignment="1">
      <alignment horizontal="center"/>
    </xf>
    <xf numFmtId="0" fontId="75" fillId="4" borderId="0" xfId="0" applyFont="1" applyFill="1" applyBorder="1" applyAlignment="1">
      <alignment horizontal="centerContinuous"/>
    </xf>
    <xf numFmtId="0" fontId="14" fillId="0" borderId="0" xfId="0" applyFont="1" applyBorder="1" applyAlignment="1">
      <alignment horizontal="left"/>
    </xf>
    <xf numFmtId="0" fontId="34" fillId="4" borderId="6" xfId="0" applyFont="1" applyFill="1" applyBorder="1" applyAlignment="1">
      <alignment vertical="center"/>
    </xf>
    <xf numFmtId="0" fontId="34" fillId="4" borderId="6" xfId="0" applyFont="1" applyFill="1" applyBorder="1" applyAlignment="1">
      <alignment horizontal="center" vertical="center" wrapText="1"/>
    </xf>
    <xf numFmtId="0" fontId="34" fillId="4" borderId="6" xfId="0" quotePrefix="1" applyFont="1" applyFill="1" applyBorder="1" applyAlignment="1">
      <alignment horizontal="center" vertical="center" wrapText="1"/>
    </xf>
    <xf numFmtId="0" fontId="34" fillId="4" borderId="6" xfId="0" applyFont="1" applyFill="1" applyBorder="1" applyAlignment="1">
      <alignment horizontal="right" vertical="center" wrapText="1"/>
    </xf>
    <xf numFmtId="0" fontId="14" fillId="0" borderId="0" xfId="0" applyFont="1" applyBorder="1" applyAlignment="1">
      <alignment horizontal="left" vertical="center"/>
    </xf>
    <xf numFmtId="37" fontId="115" fillId="0" borderId="0" xfId="0" applyNumberFormat="1" applyFont="1" applyAlignment="1" applyProtection="1">
      <alignment vertical="center"/>
    </xf>
    <xf numFmtId="10" fontId="13" fillId="0" borderId="0" xfId="0" applyNumberFormat="1" applyFont="1" applyAlignment="1">
      <alignment vertical="center"/>
    </xf>
    <xf numFmtId="0" fontId="13" fillId="0" borderId="0" xfId="0" applyFont="1" applyAlignment="1">
      <alignment horizontal="right" vertical="center"/>
    </xf>
    <xf numFmtId="0" fontId="14" fillId="0" borderId="0" xfId="0" applyFont="1" applyAlignment="1">
      <alignment horizontal="left" vertical="center"/>
    </xf>
    <xf numFmtId="10" fontId="13" fillId="4" borderId="0" xfId="0" applyNumberFormat="1" applyFont="1" applyFill="1" applyAlignment="1">
      <alignment vertical="center"/>
    </xf>
    <xf numFmtId="10" fontId="13" fillId="4" borderId="0" xfId="0" applyNumberFormat="1" applyFont="1" applyFill="1" applyAlignment="1">
      <alignment horizontal="right" vertical="center"/>
    </xf>
    <xf numFmtId="10" fontId="13" fillId="4" borderId="0" xfId="0" applyNumberFormat="1" applyFont="1" applyFill="1" applyBorder="1" applyAlignment="1">
      <alignment vertical="center"/>
    </xf>
    <xf numFmtId="0" fontId="4" fillId="0" borderId="4" xfId="0" applyFont="1" applyBorder="1"/>
    <xf numFmtId="3" fontId="4" fillId="0" borderId="4" xfId="0" applyNumberFormat="1" applyFont="1" applyBorder="1"/>
    <xf numFmtId="10" fontId="4" fillId="0" borderId="4" xfId="0" applyNumberFormat="1" applyFont="1" applyBorder="1"/>
    <xf numFmtId="10" fontId="13" fillId="0" borderId="0" xfId="0" applyNumberFormat="1" applyFont="1"/>
    <xf numFmtId="37" fontId="26" fillId="0" borderId="0" xfId="0" quotePrefix="1" applyNumberFormat="1" applyFont="1" applyBorder="1" applyAlignment="1" applyProtection="1">
      <alignment horizontal="left"/>
    </xf>
    <xf numFmtId="0" fontId="114" fillId="3" borderId="0" xfId="0" applyFont="1" applyFill="1" applyAlignment="1">
      <alignment horizontal="right"/>
    </xf>
    <xf numFmtId="0" fontId="26" fillId="0" borderId="0" xfId="0" applyFont="1" applyAlignment="1">
      <alignment horizontal="right"/>
    </xf>
    <xf numFmtId="0" fontId="14" fillId="4" borderId="0" xfId="0" applyFont="1" applyFill="1" applyBorder="1" applyAlignment="1">
      <alignment horizontal="centerContinuous"/>
    </xf>
    <xf numFmtId="0" fontId="13" fillId="4" borderId="0" xfId="0" applyFont="1" applyFill="1"/>
    <xf numFmtId="37" fontId="115" fillId="0" borderId="0" xfId="0" applyNumberFormat="1" applyFont="1" applyProtection="1"/>
    <xf numFmtId="0" fontId="13" fillId="0" borderId="0" xfId="0" applyFont="1" applyAlignment="1">
      <alignment horizontal="right"/>
    </xf>
    <xf numFmtId="37" fontId="116" fillId="0" borderId="0" xfId="0" applyNumberFormat="1" applyFont="1" applyProtection="1"/>
    <xf numFmtId="10" fontId="13" fillId="4" borderId="0" xfId="0" applyNumberFormat="1" applyFont="1" applyFill="1"/>
    <xf numFmtId="10" fontId="13" fillId="4" borderId="0" xfId="0" applyNumberFormat="1" applyFont="1" applyFill="1" applyAlignment="1">
      <alignment horizontal="right"/>
    </xf>
    <xf numFmtId="0" fontId="28" fillId="4" borderId="0" xfId="0" applyFont="1" applyFill="1"/>
    <xf numFmtId="10" fontId="4" fillId="4" borderId="0" xfId="0" applyNumberFormat="1" applyFont="1" applyFill="1"/>
    <xf numFmtId="10" fontId="4" fillId="4" borderId="0" xfId="0" applyNumberFormat="1" applyFont="1" applyFill="1" applyAlignment="1">
      <alignment horizontal="right"/>
    </xf>
    <xf numFmtId="0" fontId="13" fillId="0" borderId="0" xfId="0" quotePrefix="1" applyFont="1" applyAlignment="1">
      <alignment horizontal="right"/>
    </xf>
    <xf numFmtId="3" fontId="13" fillId="0" borderId="0" xfId="0" quotePrefix="1" applyNumberFormat="1" applyFont="1" applyAlignment="1">
      <alignment horizontal="right"/>
    </xf>
    <xf numFmtId="3" fontId="28" fillId="0" borderId="0" xfId="0" applyNumberFormat="1" applyFont="1"/>
    <xf numFmtId="0" fontId="4" fillId="0" borderId="0" xfId="0" applyFont="1" applyAlignment="1">
      <alignment horizontal="right"/>
    </xf>
    <xf numFmtId="0" fontId="26" fillId="0" borderId="4" xfId="0" applyFont="1" applyBorder="1"/>
    <xf numFmtId="10" fontId="26" fillId="0" borderId="4" xfId="0" applyNumberFormat="1" applyFont="1" applyBorder="1"/>
    <xf numFmtId="3" fontId="26" fillId="0" borderId="4" xfId="0" applyNumberFormat="1" applyFont="1" applyBorder="1" applyAlignment="1">
      <alignment horizontal="right"/>
    </xf>
    <xf numFmtId="0" fontId="117" fillId="0" borderId="0" xfId="0" applyFont="1"/>
    <xf numFmtId="0" fontId="118" fillId="3" borderId="0" xfId="0" applyFont="1" applyFill="1"/>
    <xf numFmtId="0" fontId="119" fillId="3" borderId="0" xfId="0" applyFont="1" applyFill="1"/>
    <xf numFmtId="0" fontId="117" fillId="0" borderId="0" xfId="0" applyFont="1" applyAlignment="1">
      <alignment vertical="center"/>
    </xf>
    <xf numFmtId="0" fontId="26" fillId="0" borderId="0" xfId="0" applyFont="1" applyBorder="1"/>
    <xf numFmtId="0" fontId="98" fillId="4" borderId="0" xfId="0" applyFont="1" applyFill="1" applyBorder="1" applyAlignment="1">
      <alignment horizontal="center"/>
    </xf>
    <xf numFmtId="0" fontId="94" fillId="4" borderId="0" xfId="0" applyFont="1" applyFill="1" applyBorder="1" applyAlignment="1">
      <alignment horizontal="centerContinuous"/>
    </xf>
    <xf numFmtId="0" fontId="35" fillId="4" borderId="0" xfId="0" applyFont="1" applyFill="1" applyBorder="1" applyAlignment="1">
      <alignment vertical="center"/>
    </xf>
    <xf numFmtId="0" fontId="35" fillId="4" borderId="0" xfId="0" applyFont="1" applyFill="1" applyBorder="1" applyAlignment="1">
      <alignment horizontal="center" vertical="center" wrapText="1"/>
    </xf>
    <xf numFmtId="0" fontId="35" fillId="4" borderId="0" xfId="0" quotePrefix="1" applyFont="1" applyFill="1" applyBorder="1" applyAlignment="1">
      <alignment horizontal="center" vertical="center" wrapText="1"/>
    </xf>
    <xf numFmtId="0" fontId="75" fillId="0" borderId="0" xfId="0" applyFont="1" applyBorder="1" applyAlignment="1">
      <alignment horizontal="centerContinuous"/>
    </xf>
    <xf numFmtId="0" fontId="61" fillId="0" borderId="0" xfId="0" applyFont="1"/>
    <xf numFmtId="0" fontId="94" fillId="0" borderId="0" xfId="0" applyFont="1" applyBorder="1" applyAlignment="1">
      <alignment horizontal="centerContinuous"/>
    </xf>
    <xf numFmtId="37" fontId="121" fillId="0" borderId="0" xfId="0" applyNumberFormat="1" applyFont="1" applyProtection="1"/>
    <xf numFmtId="3" fontId="20" fillId="0" borderId="0" xfId="0" applyNumberFormat="1" applyFont="1"/>
    <xf numFmtId="0" fontId="122" fillId="0" borderId="0" xfId="0" applyFont="1"/>
    <xf numFmtId="3" fontId="122" fillId="0" borderId="0" xfId="0" applyNumberFormat="1" applyFont="1"/>
    <xf numFmtId="10" fontId="122" fillId="0" borderId="0" xfId="0" applyNumberFormat="1" applyFont="1"/>
    <xf numFmtId="0" fontId="123" fillId="0" borderId="0" xfId="0" applyFont="1" applyBorder="1" applyAlignment="1">
      <alignment horizontal="centerContinuous"/>
    </xf>
    <xf numFmtId="37" fontId="124" fillId="0" borderId="0" xfId="0" applyNumberFormat="1" applyFont="1" applyProtection="1"/>
    <xf numFmtId="0" fontId="122" fillId="0" borderId="0" xfId="0" quotePrefix="1" applyFont="1" applyAlignment="1">
      <alignment horizontal="right"/>
    </xf>
    <xf numFmtId="0" fontId="122" fillId="0" borderId="0" xfId="0" applyFont="1" applyAlignment="1">
      <alignment vertical="center"/>
    </xf>
    <xf numFmtId="0" fontId="123" fillId="4" borderId="0" xfId="0" applyFont="1" applyFill="1" applyAlignment="1">
      <alignment vertical="center"/>
    </xf>
    <xf numFmtId="3" fontId="122" fillId="4" borderId="0" xfId="0" applyNumberFormat="1" applyFont="1" applyFill="1" applyAlignment="1">
      <alignment vertical="center"/>
    </xf>
    <xf numFmtId="10" fontId="122" fillId="4" borderId="0" xfId="0" applyNumberFormat="1" applyFont="1" applyFill="1" applyAlignment="1">
      <alignment vertical="center"/>
    </xf>
    <xf numFmtId="0" fontId="122" fillId="4" borderId="0" xfId="0" applyFont="1" applyFill="1" applyAlignment="1">
      <alignment vertical="center"/>
    </xf>
    <xf numFmtId="0" fontId="123" fillId="0" borderId="0" xfId="0" applyFont="1" applyBorder="1" applyAlignment="1">
      <alignment horizontal="centerContinuous" vertical="center"/>
    </xf>
    <xf numFmtId="37" fontId="124" fillId="0" borderId="0" xfId="0" applyNumberFormat="1" applyFont="1" applyAlignment="1" applyProtection="1">
      <alignment vertical="center"/>
    </xf>
    <xf numFmtId="3" fontId="122" fillId="0" borderId="0" xfId="0" applyNumberFormat="1" applyFont="1" applyAlignment="1">
      <alignment vertical="center"/>
    </xf>
    <xf numFmtId="0" fontId="4" fillId="4" borderId="7" xfId="0" applyFont="1" applyFill="1" applyBorder="1" applyAlignment="1"/>
    <xf numFmtId="0" fontId="11" fillId="0" borderId="0" xfId="0" applyFont="1" applyAlignment="1"/>
    <xf numFmtId="0" fontId="11" fillId="4" borderId="7" xfId="0" applyFont="1" applyFill="1" applyBorder="1" applyAlignment="1">
      <alignment horizontal="center"/>
    </xf>
    <xf numFmtId="0" fontId="11" fillId="4" borderId="3" xfId="0" applyFont="1" applyFill="1" applyBorder="1" applyAlignment="1"/>
    <xf numFmtId="0" fontId="4" fillId="4" borderId="3" xfId="0" applyFont="1" applyFill="1" applyBorder="1" applyAlignment="1"/>
    <xf numFmtId="171" fontId="11" fillId="4" borderId="3" xfId="1" applyNumberFormat="1" applyFont="1" applyFill="1" applyBorder="1" applyAlignment="1">
      <alignment horizontal="center"/>
    </xf>
    <xf numFmtId="3" fontId="4" fillId="0" borderId="0" xfId="1" applyNumberFormat="1" applyFont="1" applyAlignment="1"/>
    <xf numFmtId="10" fontId="4" fillId="0" borderId="0" xfId="166" applyNumberFormat="1" applyFont="1" applyAlignment="1">
      <alignment horizontal="center"/>
    </xf>
    <xf numFmtId="171" fontId="11" fillId="0" borderId="0" xfId="1" applyNumberFormat="1" applyFont="1" applyAlignment="1">
      <alignment horizontal="center"/>
    </xf>
    <xf numFmtId="3" fontId="4" fillId="0" borderId="0" xfId="1" applyNumberFormat="1" applyFont="1" applyAlignment="1">
      <alignment horizontal="right"/>
    </xf>
    <xf numFmtId="171" fontId="4" fillId="0" borderId="0" xfId="1" applyNumberFormat="1" applyFont="1" applyAlignment="1"/>
    <xf numFmtId="10" fontId="11" fillId="0" borderId="0" xfId="166" applyNumberFormat="1" applyFont="1" applyAlignment="1">
      <alignment horizontal="center"/>
    </xf>
    <xf numFmtId="171" fontId="11" fillId="0" borderId="0" xfId="1" applyNumberFormat="1" applyFont="1" applyAlignment="1">
      <alignment horizontal="right"/>
    </xf>
    <xf numFmtId="171" fontId="11" fillId="4" borderId="3" xfId="1" applyNumberFormat="1" applyFont="1" applyFill="1" applyBorder="1" applyAlignment="1"/>
    <xf numFmtId="171" fontId="11" fillId="4" borderId="3" xfId="1" applyNumberFormat="1" applyFont="1" applyFill="1" applyBorder="1" applyAlignment="1">
      <alignment horizontal="right"/>
    </xf>
    <xf numFmtId="3" fontId="11" fillId="4" borderId="3" xfId="1" applyNumberFormat="1" applyFont="1" applyFill="1" applyBorder="1" applyAlignment="1"/>
    <xf numFmtId="0" fontId="11" fillId="4" borderId="7" xfId="0" applyFont="1" applyFill="1" applyBorder="1" applyAlignment="1"/>
    <xf numFmtId="171" fontId="11" fillId="4" borderId="7" xfId="1" applyNumberFormat="1" applyFont="1" applyFill="1" applyBorder="1" applyAlignment="1">
      <alignment horizontal="right"/>
    </xf>
    <xf numFmtId="10" fontId="4" fillId="0" borderId="0" xfId="166" applyNumberFormat="1" applyFont="1" applyAlignment="1">
      <alignment horizontal="right"/>
    </xf>
    <xf numFmtId="10" fontId="4" fillId="0" borderId="0" xfId="166" applyNumberFormat="1" applyFont="1" applyAlignment="1"/>
    <xf numFmtId="10" fontId="11" fillId="0" borderId="0" xfId="166" applyNumberFormat="1" applyFont="1" applyAlignment="1">
      <alignment horizontal="right"/>
    </xf>
    <xf numFmtId="171" fontId="11" fillId="0" borderId="0" xfId="1" applyNumberFormat="1" applyFont="1" applyAlignment="1"/>
    <xf numFmtId="171" fontId="4" fillId="4" borderId="3" xfId="1" applyNumberFormat="1" applyFont="1" applyFill="1" applyBorder="1" applyAlignment="1"/>
    <xf numFmtId="0" fontId="11" fillId="0" borderId="4" xfId="0" applyFont="1" applyBorder="1" applyAlignment="1"/>
    <xf numFmtId="3" fontId="4" fillId="0" borderId="4" xfId="1" applyNumberFormat="1" applyFont="1" applyBorder="1" applyAlignment="1"/>
    <xf numFmtId="10" fontId="4" fillId="0" borderId="4" xfId="166" applyNumberFormat="1" applyFont="1" applyBorder="1" applyAlignment="1"/>
    <xf numFmtId="171" fontId="11" fillId="0" borderId="4" xfId="1" applyNumberFormat="1" applyFont="1" applyBorder="1" applyAlignment="1">
      <alignment horizontal="right"/>
    </xf>
    <xf numFmtId="0" fontId="69" fillId="0" borderId="0" xfId="0" applyFont="1" applyAlignment="1"/>
    <xf numFmtId="3" fontId="69" fillId="0" borderId="0" xfId="1" applyNumberFormat="1" applyFont="1" applyAlignment="1"/>
    <xf numFmtId="3" fontId="11" fillId="0" borderId="0" xfId="1" applyNumberFormat="1" applyFont="1" applyAlignment="1"/>
    <xf numFmtId="10" fontId="11" fillId="0" borderId="0" xfId="166" applyNumberFormat="1" applyFont="1" applyAlignment="1"/>
    <xf numFmtId="0" fontId="11" fillId="0" borderId="0" xfId="0" applyFont="1" applyBorder="1" applyAlignment="1"/>
    <xf numFmtId="3" fontId="4" fillId="0" borderId="0" xfId="1" applyNumberFormat="1" applyFont="1" applyBorder="1" applyAlignment="1"/>
    <xf numFmtId="171" fontId="4" fillId="0" borderId="0" xfId="1" applyNumberFormat="1" applyFont="1" applyBorder="1" applyAlignment="1"/>
    <xf numFmtId="171" fontId="11" fillId="0" borderId="0" xfId="1" applyNumberFormat="1" applyFont="1" applyBorder="1" applyAlignment="1"/>
    <xf numFmtId="3" fontId="4" fillId="0" borderId="0" xfId="1" applyNumberFormat="1" applyFont="1" applyBorder="1"/>
    <xf numFmtId="171" fontId="4" fillId="0" borderId="0" xfId="1" applyNumberFormat="1" applyFont="1" applyBorder="1"/>
    <xf numFmtId="171" fontId="11" fillId="0" borderId="0" xfId="1" applyNumberFormat="1" applyFont="1" applyBorder="1"/>
    <xf numFmtId="3" fontId="69" fillId="0" borderId="0" xfId="1" applyNumberFormat="1" applyFont="1"/>
    <xf numFmtId="3" fontId="4" fillId="0" borderId="0" xfId="1" applyNumberFormat="1" applyFont="1"/>
    <xf numFmtId="171" fontId="4" fillId="0" borderId="0" xfId="1" applyNumberFormat="1" applyFont="1"/>
    <xf numFmtId="171" fontId="11" fillId="0" borderId="0" xfId="1" applyNumberFormat="1" applyFont="1"/>
    <xf numFmtId="0" fontId="11" fillId="0" borderId="0" xfId="3" applyFont="1" applyBorder="1" applyAlignment="1">
      <alignment horizontal="left"/>
    </xf>
    <xf numFmtId="164" fontId="11" fillId="0" borderId="0" xfId="3" applyNumberFormat="1" applyFont="1" applyAlignment="1">
      <alignment horizontal="left"/>
    </xf>
    <xf numFmtId="164" fontId="11" fillId="0" borderId="0" xfId="3" applyNumberFormat="1" applyFont="1" applyBorder="1" applyAlignment="1">
      <alignment horizontal="left"/>
    </xf>
    <xf numFmtId="41" fontId="13" fillId="0" borderId="0" xfId="3" applyNumberFormat="1" applyFont="1"/>
    <xf numFmtId="0" fontId="126" fillId="8" borderId="0" xfId="157" applyFont="1" applyFill="1" applyAlignment="1">
      <alignment horizontal="center"/>
    </xf>
    <xf numFmtId="0" fontId="126" fillId="8" borderId="0" xfId="157" applyFont="1" applyFill="1" applyAlignment="1">
      <alignment horizontal="center" vertical="center"/>
    </xf>
    <xf numFmtId="0" fontId="12" fillId="5" borderId="0" xfId="157" applyFont="1" applyFill="1" applyAlignment="1">
      <alignment horizontal="center"/>
    </xf>
    <xf numFmtId="0" fontId="5" fillId="2" borderId="0" xfId="2" applyFont="1" applyFill="1" applyAlignment="1">
      <alignment horizontal="center" vertical="center"/>
    </xf>
    <xf numFmtId="41" fontId="12" fillId="0" borderId="0" xfId="3" applyNumberFormat="1" applyFont="1" applyFill="1" applyAlignment="1">
      <alignment horizontal="center"/>
    </xf>
    <xf numFmtId="0" fontId="139" fillId="2" borderId="0" xfId="2" applyFont="1" applyFill="1" applyAlignment="1">
      <alignment horizontal="center"/>
    </xf>
    <xf numFmtId="0" fontId="139" fillId="2" borderId="0" xfId="2" applyFont="1" applyFill="1" applyAlignment="1">
      <alignment horizontal="center" vertical="center"/>
    </xf>
    <xf numFmtId="0" fontId="12" fillId="0" borderId="0" xfId="3" applyFont="1" applyFill="1" applyAlignment="1">
      <alignment horizontal="center"/>
    </xf>
    <xf numFmtId="0" fontId="50" fillId="3" borderId="0" xfId="0" applyFont="1" applyFill="1" applyAlignment="1">
      <alignment horizontal="center"/>
    </xf>
    <xf numFmtId="0" fontId="93" fillId="3" borderId="0" xfId="0" applyFont="1" applyFill="1" applyAlignment="1">
      <alignment horizontal="center"/>
    </xf>
    <xf numFmtId="0" fontId="19" fillId="3" borderId="0" xfId="0" applyFont="1" applyFill="1" applyAlignment="1">
      <alignment horizontal="center"/>
    </xf>
    <xf numFmtId="171" fontId="27" fillId="0" borderId="5" xfId="0" applyNumberFormat="1" applyFont="1" applyBorder="1" applyAlignment="1">
      <alignment horizontal="left" vertical="top" wrapText="1"/>
    </xf>
    <xf numFmtId="171" fontId="24" fillId="3" borderId="0" xfId="0" applyNumberFormat="1" applyFont="1" applyFill="1" applyAlignment="1">
      <alignment horizontal="center"/>
    </xf>
    <xf numFmtId="171" fontId="25" fillId="3" borderId="0" xfId="0" applyNumberFormat="1" applyFont="1" applyFill="1" applyAlignment="1">
      <alignment horizontal="center" vertical="center"/>
    </xf>
    <xf numFmtId="171" fontId="24" fillId="3" borderId="0" xfId="1" applyNumberFormat="1" applyFont="1" applyFill="1" applyAlignment="1">
      <alignment horizontal="center"/>
    </xf>
    <xf numFmtId="171" fontId="25" fillId="3" borderId="0" xfId="1" applyNumberFormat="1" applyFont="1" applyFill="1" applyAlignment="1">
      <alignment horizontal="center" vertical="center"/>
    </xf>
    <xf numFmtId="0" fontId="31" fillId="3" borderId="0" xfId="0" applyFont="1" applyFill="1" applyAlignment="1">
      <alignment horizontal="center"/>
    </xf>
    <xf numFmtId="0" fontId="31" fillId="3" borderId="6" xfId="0" applyFont="1" applyFill="1" applyBorder="1" applyAlignment="1">
      <alignment horizontal="center"/>
    </xf>
    <xf numFmtId="10" fontId="0" fillId="0" borderId="0" xfId="0" applyNumberFormat="1" applyAlignment="1">
      <alignment horizontal="left" wrapText="1"/>
    </xf>
    <xf numFmtId="10" fontId="0" fillId="0" borderId="0" xfId="0" applyNumberFormat="1" applyAlignment="1">
      <alignment horizontal="left" vertical="center" wrapText="1"/>
    </xf>
    <xf numFmtId="0" fontId="21" fillId="3" borderId="0" xfId="0" applyFont="1" applyFill="1" applyAlignment="1">
      <alignment horizontal="center"/>
    </xf>
    <xf numFmtId="37" fontId="35" fillId="4" borderId="6" xfId="0" applyNumberFormat="1" applyFont="1" applyFill="1" applyBorder="1" applyAlignment="1">
      <alignment horizontal="center" vertical="center" wrapText="1"/>
    </xf>
    <xf numFmtId="0" fontId="19" fillId="3" borderId="6" xfId="0" applyFont="1" applyFill="1" applyBorder="1" applyAlignment="1">
      <alignment horizontal="center"/>
    </xf>
    <xf numFmtId="0" fontId="42" fillId="3" borderId="0" xfId="0" applyFont="1" applyFill="1" applyBorder="1" applyAlignment="1">
      <alignment horizontal="center"/>
    </xf>
    <xf numFmtId="0" fontId="42" fillId="3" borderId="0" xfId="0" quotePrefix="1" applyFont="1" applyFill="1" applyBorder="1" applyAlignment="1">
      <alignment horizontal="center" vertical="top"/>
    </xf>
    <xf numFmtId="0" fontId="42" fillId="3" borderId="0" xfId="0" applyFont="1" applyFill="1" applyBorder="1" applyAlignment="1">
      <alignment horizontal="center" vertical="top"/>
    </xf>
    <xf numFmtId="37" fontId="27" fillId="0" borderId="0" xfId="0" applyNumberFormat="1" applyFont="1" applyFill="1" applyBorder="1" applyAlignment="1">
      <alignment horizontal="justify" wrapText="1"/>
    </xf>
    <xf numFmtId="0" fontId="42" fillId="3" borderId="0" xfId="0" applyFont="1" applyFill="1" applyAlignment="1">
      <alignment horizontal="center"/>
    </xf>
    <xf numFmtId="0" fontId="4" fillId="3" borderId="0" xfId="0" applyFont="1" applyFill="1" applyAlignment="1"/>
    <xf numFmtId="0" fontId="55" fillId="3" borderId="0" xfId="0" applyFont="1" applyFill="1" applyAlignment="1">
      <alignment horizontal="center" vertical="center"/>
    </xf>
    <xf numFmtId="0" fontId="4" fillId="3" borderId="0" xfId="0" applyFont="1" applyFill="1" applyAlignment="1">
      <alignment vertical="center"/>
    </xf>
    <xf numFmtId="3" fontId="14" fillId="4" borderId="0" xfId="0" applyNumberFormat="1" applyFont="1" applyFill="1" applyAlignment="1">
      <alignment horizontal="center" vertical="center" wrapText="1"/>
    </xf>
    <xf numFmtId="3" fontId="14" fillId="4" borderId="0" xfId="0" applyNumberFormat="1" applyFont="1" applyFill="1" applyAlignment="1" applyProtection="1">
      <alignment horizontal="center"/>
    </xf>
    <xf numFmtId="0" fontId="14" fillId="4" borderId="0" xfId="0" applyFont="1" applyFill="1" applyAlignment="1" applyProtection="1">
      <alignment horizontal="center"/>
    </xf>
    <xf numFmtId="3" fontId="24" fillId="3" borderId="0" xfId="0" applyNumberFormat="1" applyFont="1" applyFill="1" applyAlignment="1">
      <alignment horizontal="center"/>
    </xf>
    <xf numFmtId="0" fontId="4" fillId="3" borderId="0" xfId="0" applyFont="1" applyFill="1" applyAlignment="1">
      <alignment horizontal="center"/>
    </xf>
    <xf numFmtId="3" fontId="61" fillId="3" borderId="0" xfId="0" applyNumberFormat="1" applyFont="1" applyFill="1" applyAlignment="1">
      <alignment horizontal="center"/>
    </xf>
    <xf numFmtId="3" fontId="24" fillId="3" borderId="0" xfId="0" applyNumberFormat="1" applyFont="1" applyFill="1" applyAlignment="1">
      <alignment horizontal="center" vertical="top"/>
    </xf>
    <xf numFmtId="3" fontId="60" fillId="0" borderId="0" xfId="0" applyNumberFormat="1" applyFont="1" applyAlignment="1">
      <alignment horizontal="center"/>
    </xf>
    <xf numFmtId="0" fontId="24" fillId="3" borderId="0" xfId="0" applyFont="1" applyFill="1" applyAlignment="1">
      <alignment horizontal="center"/>
    </xf>
    <xf numFmtId="0" fontId="24" fillId="3" borderId="0" xfId="0" applyFont="1" applyFill="1" applyAlignment="1">
      <alignment horizontal="center" wrapText="1"/>
    </xf>
    <xf numFmtId="0" fontId="25" fillId="3" borderId="0" xfId="0" applyFont="1" applyFill="1" applyAlignment="1">
      <alignment horizontal="center" vertical="center"/>
    </xf>
    <xf numFmtId="171" fontId="11" fillId="4" borderId="7" xfId="1" applyNumberFormat="1" applyFont="1" applyFill="1" applyBorder="1" applyAlignment="1">
      <alignment horizontal="center"/>
    </xf>
    <xf numFmtId="0" fontId="25" fillId="3" borderId="0" xfId="0" applyFont="1" applyFill="1" applyAlignment="1">
      <alignment horizontal="center" vertical="top"/>
    </xf>
    <xf numFmtId="0" fontId="11" fillId="4" borderId="7" xfId="0" applyFont="1" applyFill="1" applyBorder="1" applyAlignment="1">
      <alignment horizontal="center"/>
    </xf>
    <xf numFmtId="0" fontId="71" fillId="3" borderId="0" xfId="0" applyFont="1" applyFill="1" applyAlignment="1">
      <alignment horizontal="center"/>
    </xf>
    <xf numFmtId="0" fontId="72" fillId="3" borderId="0" xfId="0" applyFont="1" applyFill="1" applyAlignment="1">
      <alignment horizontal="center" vertical="top"/>
    </xf>
    <xf numFmtId="37" fontId="0" fillId="0" borderId="5" xfId="0" applyNumberFormat="1" applyFont="1" applyBorder="1" applyAlignment="1">
      <alignment vertical="top" wrapText="1"/>
    </xf>
    <xf numFmtId="0" fontId="29" fillId="0" borderId="5" xfId="0" applyFont="1" applyBorder="1" applyAlignment="1">
      <alignment vertical="top" wrapText="1"/>
    </xf>
    <xf numFmtId="37" fontId="4" fillId="0" borderId="5" xfId="0" applyNumberFormat="1" applyFont="1" applyBorder="1" applyAlignment="1">
      <alignment vertical="top" wrapText="1"/>
    </xf>
    <xf numFmtId="0" fontId="24" fillId="3" borderId="0" xfId="0" applyFont="1" applyFill="1" applyAlignment="1">
      <alignment horizontal="center" vertical="center"/>
    </xf>
    <xf numFmtId="0" fontId="25" fillId="3" borderId="0" xfId="0" applyFont="1" applyFill="1" applyAlignment="1">
      <alignment horizontal="center"/>
    </xf>
    <xf numFmtId="3" fontId="14" fillId="4" borderId="10" xfId="0" applyNumberFormat="1" applyFont="1" applyFill="1" applyBorder="1" applyAlignment="1">
      <alignment horizontal="center" vertical="center"/>
    </xf>
    <xf numFmtId="3" fontId="14" fillId="4" borderId="3" xfId="0" applyNumberFormat="1" applyFont="1" applyFill="1" applyBorder="1" applyAlignment="1">
      <alignment horizontal="center" vertical="center"/>
    </xf>
    <xf numFmtId="3" fontId="14" fillId="4" borderId="11" xfId="0" applyNumberFormat="1" applyFont="1" applyFill="1" applyBorder="1" applyAlignment="1">
      <alignment horizontal="center" vertical="center"/>
    </xf>
    <xf numFmtId="0" fontId="0" fillId="0" borderId="3" xfId="0" applyBorder="1" applyAlignment="1">
      <alignment horizontal="center" vertical="center"/>
    </xf>
    <xf numFmtId="37" fontId="35" fillId="4" borderId="3" xfId="0" applyNumberFormat="1" applyFont="1" applyFill="1" applyBorder="1" applyAlignment="1">
      <alignment horizontal="center"/>
    </xf>
    <xf numFmtId="0" fontId="76" fillId="3" borderId="0" xfId="0" applyFont="1" applyFill="1" applyAlignment="1">
      <alignment horizontal="center"/>
    </xf>
    <xf numFmtId="0" fontId="77" fillId="3" borderId="6" xfId="0" applyFont="1" applyFill="1" applyBorder="1" applyAlignment="1">
      <alignment horizontal="center" vertical="center"/>
    </xf>
    <xf numFmtId="10" fontId="82" fillId="0" borderId="0" xfId="0" applyNumberFormat="1" applyFont="1" applyAlignment="1">
      <alignment horizontal="justify" vertical="top" wrapText="1"/>
    </xf>
    <xf numFmtId="0" fontId="0" fillId="0" borderId="0" xfId="0" applyAlignment="1">
      <alignment horizontal="justify" vertical="top"/>
    </xf>
    <xf numFmtId="0" fontId="62" fillId="3" borderId="0" xfId="0" applyFont="1" applyFill="1" applyAlignment="1"/>
    <xf numFmtId="0" fontId="31" fillId="3" borderId="0" xfId="0" applyFont="1" applyFill="1" applyAlignment="1">
      <alignment horizontal="center" vertical="center"/>
    </xf>
    <xf numFmtId="0" fontId="84" fillId="3" borderId="0" xfId="0" applyFont="1" applyFill="1" applyAlignment="1">
      <alignment horizontal="center"/>
    </xf>
    <xf numFmtId="0" fontId="85" fillId="3" borderId="0" xfId="0" applyFont="1" applyFill="1" applyAlignment="1">
      <alignment horizontal="center" vertical="center"/>
    </xf>
    <xf numFmtId="37" fontId="0" fillId="0" borderId="0" xfId="0" applyNumberFormat="1" applyFont="1" applyAlignment="1">
      <alignment wrapText="1"/>
    </xf>
    <xf numFmtId="0" fontId="4" fillId="0" borderId="0" xfId="0" applyFont="1" applyAlignment="1">
      <alignment wrapText="1"/>
    </xf>
    <xf numFmtId="0" fontId="71" fillId="3" borderId="0" xfId="34" applyFont="1" applyFill="1" applyAlignment="1">
      <alignment horizontal="center"/>
    </xf>
    <xf numFmtId="0" fontId="72" fillId="3" borderId="0" xfId="34" applyFont="1" applyFill="1" applyAlignment="1">
      <alignment horizontal="center" vertical="top"/>
    </xf>
    <xf numFmtId="37" fontId="4" fillId="0" borderId="5" xfId="34" applyNumberFormat="1" applyFont="1" applyBorder="1" applyAlignment="1">
      <alignment vertical="top" wrapText="1"/>
    </xf>
    <xf numFmtId="0" fontId="14" fillId="4" borderId="3" xfId="0" applyFont="1" applyFill="1" applyBorder="1" applyAlignment="1">
      <alignment horizontal="center" vertical="center"/>
    </xf>
    <xf numFmtId="0" fontId="88" fillId="3" borderId="0" xfId="0" applyFont="1" applyFill="1" applyAlignment="1">
      <alignment horizontal="center"/>
    </xf>
    <xf numFmtId="0" fontId="89" fillId="3" borderId="0" xfId="0" applyFont="1" applyFill="1" applyAlignment="1">
      <alignment horizontal="center" vertical="top"/>
    </xf>
    <xf numFmtId="10" fontId="27" fillId="0" borderId="0" xfId="0" applyNumberFormat="1" applyFont="1" applyAlignment="1">
      <alignment horizontal="left" vertical="center" wrapText="1"/>
    </xf>
    <xf numFmtId="0" fontId="62" fillId="3" borderId="0" xfId="0" applyFont="1" applyFill="1" applyAlignment="1">
      <alignment horizontal="center"/>
    </xf>
    <xf numFmtId="0" fontId="42" fillId="3" borderId="0" xfId="153" applyFont="1" applyFill="1" applyAlignment="1">
      <alignment horizontal="center"/>
    </xf>
    <xf numFmtId="0" fontId="55" fillId="3" borderId="0" xfId="153" applyFont="1" applyFill="1" applyAlignment="1">
      <alignment horizontal="center" vertical="center"/>
    </xf>
    <xf numFmtId="0" fontId="93" fillId="3" borderId="0" xfId="0" applyFont="1" applyFill="1" applyAlignment="1">
      <alignment horizontal="center" vertical="top"/>
    </xf>
    <xf numFmtId="0" fontId="88" fillId="3" borderId="0" xfId="0" applyFont="1" applyFill="1" applyAlignment="1">
      <alignment horizontal="center" vertical="center"/>
    </xf>
    <xf numFmtId="0" fontId="89" fillId="3" borderId="0" xfId="0" applyFont="1" applyFill="1" applyAlignment="1">
      <alignment horizontal="center" vertical="center"/>
    </xf>
    <xf numFmtId="0" fontId="42" fillId="3" borderId="0" xfId="0" applyFont="1" applyFill="1" applyAlignment="1">
      <alignment horizontal="center" vertical="center"/>
    </xf>
    <xf numFmtId="0" fontId="11" fillId="3" borderId="0" xfId="0" applyFont="1" applyFill="1" applyAlignment="1">
      <alignment horizontal="center" vertical="center"/>
    </xf>
    <xf numFmtId="0" fontId="55" fillId="3" borderId="0" xfId="0" applyFont="1" applyFill="1" applyAlignment="1">
      <alignment horizontal="center"/>
    </xf>
    <xf numFmtId="0" fontId="11" fillId="4" borderId="0" xfId="0" applyFont="1" applyFill="1" applyAlignment="1" applyProtection="1">
      <alignment horizontal="center"/>
    </xf>
    <xf numFmtId="0" fontId="123" fillId="3" borderId="0" xfId="0" applyFont="1" applyFill="1" applyAlignment="1">
      <alignment horizontal="center"/>
    </xf>
    <xf numFmtId="0" fontId="65" fillId="3" borderId="0" xfId="0" applyFont="1" applyFill="1" applyAlignment="1">
      <alignment horizontal="center"/>
    </xf>
    <xf numFmtId="0" fontId="75" fillId="0" borderId="0" xfId="0" applyFont="1" applyAlignment="1">
      <alignment horizontal="left" vertical="center"/>
    </xf>
    <xf numFmtId="0" fontId="14" fillId="4" borderId="0" xfId="0" applyFont="1" applyFill="1" applyAlignment="1">
      <alignment vertical="center" wrapText="1"/>
    </xf>
    <xf numFmtId="0" fontId="0" fillId="4" borderId="0" xfId="0" applyFill="1"/>
    <xf numFmtId="0" fontId="93" fillId="3" borderId="0" xfId="0" applyFont="1" applyFill="1" applyAlignment="1">
      <alignment horizontal="center" vertical="center"/>
    </xf>
    <xf numFmtId="0" fontId="101" fillId="4" borderId="0" xfId="0" applyFont="1" applyFill="1" applyAlignment="1">
      <alignment horizontal="center" vertical="center"/>
    </xf>
    <xf numFmtId="0" fontId="106" fillId="0" borderId="14" xfId="0" applyFont="1" applyFill="1" applyBorder="1" applyAlignment="1">
      <alignment horizontal="center"/>
    </xf>
    <xf numFmtId="0" fontId="46" fillId="0" borderId="15" xfId="0" applyFont="1" applyFill="1" applyBorder="1" applyAlignment="1">
      <alignment horizontal="center"/>
    </xf>
    <xf numFmtId="0" fontId="46" fillId="0" borderId="16" xfId="0" applyFont="1" applyFill="1" applyBorder="1" applyAlignment="1">
      <alignment horizontal="center"/>
    </xf>
    <xf numFmtId="0" fontId="75" fillId="4" borderId="0" xfId="0" quotePrefix="1" applyFont="1" applyFill="1" applyBorder="1" applyAlignment="1">
      <alignment horizontal="center"/>
    </xf>
    <xf numFmtId="0" fontId="11" fillId="0" borderId="0" xfId="0" applyFont="1" applyAlignment="1">
      <alignment horizontal="left" vertical="center"/>
    </xf>
    <xf numFmtId="0" fontId="14" fillId="4" borderId="0" xfId="0" quotePrefix="1" applyFont="1" applyFill="1" applyBorder="1" applyAlignment="1">
      <alignment horizontal="center"/>
    </xf>
    <xf numFmtId="0" fontId="94" fillId="0" borderId="0" xfId="0" applyFont="1" applyBorder="1" applyAlignment="1">
      <alignment horizontal="center" vertical="center"/>
    </xf>
    <xf numFmtId="0" fontId="21" fillId="3" borderId="0" xfId="0" applyFont="1" applyFill="1" applyAlignment="1">
      <alignment horizontal="center" vertical="center"/>
    </xf>
    <xf numFmtId="0" fontId="120" fillId="4" borderId="0" xfId="0" quotePrefix="1" applyFont="1" applyFill="1" applyBorder="1" applyAlignment="1">
      <alignment horizontal="center"/>
    </xf>
    <xf numFmtId="0" fontId="31" fillId="3" borderId="0" xfId="34" applyFont="1" applyFill="1" applyAlignment="1">
      <alignment horizontal="center"/>
    </xf>
  </cellXfs>
  <cellStyles count="167">
    <cellStyle name="Ä*_x0014_" xfId="159"/>
    <cellStyle name="Comma" xfId="1" builtinId="3"/>
    <cellStyle name="Comma 2" xfId="4"/>
    <cellStyle name="Comma 2 2" xfId="5"/>
    <cellStyle name="Comma 3" xfId="6"/>
    <cellStyle name="Comma 3 2" xfId="7"/>
    <cellStyle name="Comma 3 3" xfId="8"/>
    <cellStyle name="Comma 4" xfId="9"/>
    <cellStyle name="Comma 5" xfId="154"/>
    <cellStyle name="Comma 6" xfId="160"/>
    <cellStyle name="Comma 7" xfId="161"/>
    <cellStyle name="Comma0" xfId="10"/>
    <cellStyle name="Comma0 2" xfId="11"/>
    <cellStyle name="Euro" xfId="12"/>
    <cellStyle name="Euro 2" xfId="13"/>
    <cellStyle name="Euro 3" xfId="14"/>
    <cellStyle name="Hyperlink" xfId="158" builtinId="8"/>
    <cellStyle name="Millares 2" xfId="15"/>
    <cellStyle name="Millares 2 2" xfId="16"/>
    <cellStyle name="Millares 2 3" xfId="17"/>
    <cellStyle name="Millares 2 4" xfId="18"/>
    <cellStyle name="Millares 2 5" xfId="19"/>
    <cellStyle name="Millares 3" xfId="20"/>
    <cellStyle name="Millares 3 2" xfId="21"/>
    <cellStyle name="Millares 4" xfId="22"/>
    <cellStyle name="Millares 4 2" xfId="23"/>
    <cellStyle name="Millares 5" xfId="24"/>
    <cellStyle name="Millares 5 2" xfId="25"/>
    <cellStyle name="Millares 6" xfId="26"/>
    <cellStyle name="Millares 6 2" xfId="27"/>
    <cellStyle name="Millares 7" xfId="28"/>
    <cellStyle name="Millares 7 2" xfId="29"/>
    <cellStyle name="Millares 8" xfId="30"/>
    <cellStyle name="Millares 8 2" xfId="31"/>
    <cellStyle name="Millares 9" xfId="32"/>
    <cellStyle name="No-definido" xfId="33"/>
    <cellStyle name="Normal" xfId="0" builtinId="0"/>
    <cellStyle name="Normal 10" xfId="34"/>
    <cellStyle name="Normal 10 2" xfId="3"/>
    <cellStyle name="Normal 11" xfId="35"/>
    <cellStyle name="Normal 11 2" xfId="36"/>
    <cellStyle name="Normal 12" xfId="37"/>
    <cellStyle name="Normal 12 2" xfId="38"/>
    <cellStyle name="Normal 13" xfId="39"/>
    <cellStyle name="Normal 13 2" xfId="40"/>
    <cellStyle name="Normal 14" xfId="41"/>
    <cellStyle name="Normal 14 2" xfId="42"/>
    <cellStyle name="Normal 15" xfId="43"/>
    <cellStyle name="Normal 15 2" xfId="44"/>
    <cellStyle name="Normal 16" xfId="45"/>
    <cellStyle name="Normal 16 2" xfId="46"/>
    <cellStyle name="Normal 17" xfId="47"/>
    <cellStyle name="Normal 17 2" xfId="48"/>
    <cellStyle name="Normal 18" xfId="49"/>
    <cellStyle name="Normal 18 2" xfId="50"/>
    <cellStyle name="Normal 19" xfId="51"/>
    <cellStyle name="Normal 19 2" xfId="52"/>
    <cellStyle name="Normal 2" xfId="53"/>
    <cellStyle name="Normal 2 2" xfId="54"/>
    <cellStyle name="Normal 2 2 2" xfId="55"/>
    <cellStyle name="Normal 2 2 2 2" xfId="56"/>
    <cellStyle name="Normal 2 2 2 3" xfId="157"/>
    <cellStyle name="Normal 2 2 3" xfId="57"/>
    <cellStyle name="Normal 2 2 3 2" xfId="58"/>
    <cellStyle name="Normal 2 2 4" xfId="59"/>
    <cellStyle name="Normal 2 2 4 2" xfId="60"/>
    <cellStyle name="Normal 2 2 5" xfId="61"/>
    <cellStyle name="Normal 2 3" xfId="62"/>
    <cellStyle name="Normal 2 4" xfId="63"/>
    <cellStyle name="Normal 2 5" xfId="64"/>
    <cellStyle name="Normal 2 6" xfId="65"/>
    <cellStyle name="Normal 2 6 2" xfId="66"/>
    <cellStyle name="Normal 2 6 2 2" xfId="67"/>
    <cellStyle name="Normal 2 6 3" xfId="68"/>
    <cellStyle name="Normal 20" xfId="69"/>
    <cellStyle name="Normal 20 2" xfId="70"/>
    <cellStyle name="Normal 21" xfId="71"/>
    <cellStyle name="Normal 21 2" xfId="72"/>
    <cellStyle name="Normal 22" xfId="73"/>
    <cellStyle name="Normal 22 2" xfId="74"/>
    <cellStyle name="Normal 23" xfId="75"/>
    <cellStyle name="Normal 23 2" xfId="76"/>
    <cellStyle name="Normal 24" xfId="77"/>
    <cellStyle name="Normal 24 2" xfId="78"/>
    <cellStyle name="Normal 25" xfId="79"/>
    <cellStyle name="Normal 25 2" xfId="80"/>
    <cellStyle name="Normal 26" xfId="81"/>
    <cellStyle name="Normal 26 2" xfId="82"/>
    <cellStyle name="Normal 27" xfId="83"/>
    <cellStyle name="Normal 27 2" xfId="84"/>
    <cellStyle name="Normal 28" xfId="85"/>
    <cellStyle name="Normal 28 2" xfId="86"/>
    <cellStyle name="Normal 29" xfId="87"/>
    <cellStyle name="Normal 29 2" xfId="88"/>
    <cellStyle name="Normal 3" xfId="89"/>
    <cellStyle name="Normal 3 2" xfId="90"/>
    <cellStyle name="Normal 30" xfId="91"/>
    <cellStyle name="Normal 30 2" xfId="92"/>
    <cellStyle name="Normal 31" xfId="93"/>
    <cellStyle name="Normal 31 2" xfId="94"/>
    <cellStyle name="Normal 32" xfId="95"/>
    <cellStyle name="Normal 32 2" xfId="96"/>
    <cellStyle name="Normal 33" xfId="97"/>
    <cellStyle name="Normal 33 2" xfId="98"/>
    <cellStyle name="Normal 34" xfId="99"/>
    <cellStyle name="Normal 34 2" xfId="100"/>
    <cellStyle name="Normal 35" xfId="101"/>
    <cellStyle name="Normal 35 2" xfId="102"/>
    <cellStyle name="Normal 36" xfId="103"/>
    <cellStyle name="Normal 36 2" xfId="104"/>
    <cellStyle name="Normal 37" xfId="105"/>
    <cellStyle name="Normal 37 2" xfId="106"/>
    <cellStyle name="Normal 38" xfId="107"/>
    <cellStyle name="Normal 38 2" xfId="108"/>
    <cellStyle name="Normal 39" xfId="109"/>
    <cellStyle name="Normal 39 2" xfId="110"/>
    <cellStyle name="Normal 4" xfId="111"/>
    <cellStyle name="Normal 4 2" xfId="112"/>
    <cellStyle name="Normal 4 2 2" xfId="113"/>
    <cellStyle name="Normal 4 3" xfId="114"/>
    <cellStyle name="Normal 4 3 2" xfId="115"/>
    <cellStyle name="Normal 4 3 2 2" xfId="116"/>
    <cellStyle name="Normal 4 3 3" xfId="117"/>
    <cellStyle name="Normal 4 4" xfId="118"/>
    <cellStyle name="Normal 40" xfId="119"/>
    <cellStyle name="Normal 40 2" xfId="120"/>
    <cellStyle name="Normal 41" xfId="121"/>
    <cellStyle name="Normal 41 2" xfId="122"/>
    <cellStyle name="Normal 42" xfId="123"/>
    <cellStyle name="Normal 42 2" xfId="124"/>
    <cellStyle name="Normal 43" xfId="125"/>
    <cellStyle name="Normal 43 2" xfId="126"/>
    <cellStyle name="Normal 44" xfId="127"/>
    <cellStyle name="Normal 44 2" xfId="128"/>
    <cellStyle name="Normal 45" xfId="129"/>
    <cellStyle name="Normal 45 2" xfId="130"/>
    <cellStyle name="Normal 46" xfId="131"/>
    <cellStyle name="Normal 46 2" xfId="132"/>
    <cellStyle name="Normal 47" xfId="133"/>
    <cellStyle name="Normal 47 2" xfId="134"/>
    <cellStyle name="Normal 48" xfId="135"/>
    <cellStyle name="Normal 49" xfId="136"/>
    <cellStyle name="Normal 5" xfId="2"/>
    <cellStyle name="Normal 5 2" xfId="137"/>
    <cellStyle name="Normal 50" xfId="153"/>
    <cellStyle name="Normal 6" xfId="138"/>
    <cellStyle name="Normal 6 2" xfId="139"/>
    <cellStyle name="Normal 66" xfId="140"/>
    <cellStyle name="Normal 66 2" xfId="141"/>
    <cellStyle name="Normal 7" xfId="142"/>
    <cellStyle name="Normal 8" xfId="143"/>
    <cellStyle name="Normal 8 2" xfId="144"/>
    <cellStyle name="Normal 9" xfId="145"/>
    <cellStyle name="Normal 9 2" xfId="162"/>
    <cellStyle name="Normal_Sheet1" xfId="156"/>
    <cellStyle name="P" xfId="163"/>
    <cellStyle name="Percent" xfId="166" builtinId="5"/>
    <cellStyle name="Percent 2" xfId="155"/>
    <cellStyle name="Percent 3" xfId="164"/>
    <cellStyle name="Porcentaje 2" xfId="146"/>
    <cellStyle name="Porcentaje 2 2" xfId="147"/>
    <cellStyle name="Porcentaje 3" xfId="148"/>
    <cellStyle name="Porcentaje 3 2" xfId="149"/>
    <cellStyle name="Porcentaje 4" xfId="150"/>
    <cellStyle name="Porcentual 2" xfId="165"/>
    <cellStyle name="Porcentual 7" xfId="151"/>
    <cellStyle name="Porcentual 9" xfId="152"/>
  </cellStyles>
  <dxfs count="7">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calcChain" Target="calcChain.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externalLink" Target="externalLinks/externalLink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4.xml"/><Relationship Id="rId105"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externalLink" Target="externalLinks/externalLink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3.xml"/><Relationship Id="rId10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1.xml"/><Relationship Id="rId104"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r\ReportesBCB\LIMBER\BOLETINES\2014%20boletines\06%20dic2013%20-%20jun2014\HT.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fhochkofler\Boletin\2014\Jun-14\Bancos0614\201406_BCO_EncajeLeg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fhochkofler\Boletin\2014\Jun-14\Nobancos0614\201406_BDR_EstadosFinancier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BG - EERR"/>
      <sheetName val="COMPOSICION BASE"/>
      <sheetName val="COMPOSICION"/>
      <sheetName val="BALANCE GENERAL"/>
      <sheetName val="ESTADO DE RESULTADOS"/>
      <sheetName val="ESTADO DE CAMBIOS EN EL PAT"/>
      <sheetName val=" PAT MM"/>
      <sheetName val="TC"/>
      <sheetName val="BG - EERR (2)"/>
      <sheetName val="COMPOSICION (2)"/>
      <sheetName val="BALDET"/>
      <sheetName val="BALRES"/>
      <sheetName val="RESDET"/>
      <sheetName val="RESRES"/>
      <sheetName val="ASFI"/>
      <sheetName val="PRES-RES"/>
      <sheetName val="PRES-RES MM"/>
      <sheetName val="PRES-RES GRAPH"/>
      <sheetName val="I&amp;G RESERVAS Millones"/>
      <sheetName val="I&amp;G RESERVAS Mi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6">
          <cell r="A6" t="str">
            <v>AL 30 DE JUNIO DE 2014</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encaje"/>
      <sheetName val="Sheet2"/>
      <sheetName val="Val"/>
      <sheetName val="TC"/>
    </sheetNames>
    <sheetDataSet>
      <sheetData sheetId="0"/>
      <sheetData sheetId="1">
        <row r="5">
          <cell r="P5" t="str">
            <v>JUN</v>
          </cell>
        </row>
        <row r="8">
          <cell r="P8" t="str">
            <v>14</v>
          </cell>
        </row>
      </sheetData>
      <sheetData sheetId="2"/>
      <sheetData sheetId="3"/>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234"/>
      <sheetName val="72"/>
    </sheetNames>
    <sheetDataSet>
      <sheetData sheetId="0"/>
      <sheetData sheetId="1">
        <row r="4">
          <cell r="A4" t="str">
            <v>AL 30 DE JUNIO DE 2014</v>
          </cell>
        </row>
        <row r="9">
          <cell r="E9">
            <v>2183622.3282699999</v>
          </cell>
        </row>
        <row r="10">
          <cell r="E10">
            <v>14472.338519999999</v>
          </cell>
        </row>
        <row r="11">
          <cell r="E11">
            <v>385.68840999999998</v>
          </cell>
        </row>
        <row r="12">
          <cell r="E12">
            <v>1744236.6127200001</v>
          </cell>
        </row>
        <row r="13">
          <cell r="E13">
            <v>1811055.1721300001</v>
          </cell>
        </row>
        <row r="14">
          <cell r="E14">
            <v>0</v>
          </cell>
        </row>
        <row r="15">
          <cell r="E15">
            <v>0</v>
          </cell>
        </row>
        <row r="16">
          <cell r="E16">
            <v>0</v>
          </cell>
        </row>
        <row r="17">
          <cell r="E17">
            <v>0</v>
          </cell>
        </row>
        <row r="18">
          <cell r="E18">
            <v>0</v>
          </cell>
        </row>
        <row r="19">
          <cell r="E19">
            <v>11772.54305</v>
          </cell>
        </row>
        <row r="20">
          <cell r="E20">
            <v>-78591.102459999995</v>
          </cell>
        </row>
        <row r="21">
          <cell r="E21">
            <v>3134.2905499999997</v>
          </cell>
        </row>
        <row r="22">
          <cell r="E22">
            <v>0</v>
          </cell>
        </row>
        <row r="23">
          <cell r="E23">
            <v>121518.32844</v>
          </cell>
        </row>
        <row r="24">
          <cell r="E24">
            <v>7614.8759700000001</v>
          </cell>
        </row>
        <row r="25">
          <cell r="E25">
            <v>627.65415000000007</v>
          </cell>
        </row>
        <row r="26">
          <cell r="E26">
            <v>291632.53950999997</v>
          </cell>
        </row>
        <row r="27">
          <cell r="E27">
            <v>1722397.83983</v>
          </cell>
        </row>
        <row r="28">
          <cell r="E28">
            <v>0</v>
          </cell>
        </row>
        <row r="29">
          <cell r="E29">
            <v>0</v>
          </cell>
        </row>
        <row r="30">
          <cell r="E30">
            <v>0</v>
          </cell>
        </row>
        <row r="31">
          <cell r="E31">
            <v>0</v>
          </cell>
        </row>
        <row r="32">
          <cell r="E32">
            <v>0</v>
          </cell>
        </row>
        <row r="33">
          <cell r="E33">
            <v>0</v>
          </cell>
        </row>
        <row r="34">
          <cell r="E34">
            <v>0</v>
          </cell>
        </row>
        <row r="35">
          <cell r="E35">
            <v>0</v>
          </cell>
        </row>
        <row r="36">
          <cell r="E36">
            <v>760841.78503999999</v>
          </cell>
        </row>
        <row r="37">
          <cell r="E37">
            <v>8878.318369999999</v>
          </cell>
        </row>
        <row r="38">
          <cell r="E38">
            <v>2309.5664200000001</v>
          </cell>
        </row>
        <row r="39">
          <cell r="E39">
            <v>950368.17</v>
          </cell>
        </row>
        <row r="40">
          <cell r="E40">
            <v>0</v>
          </cell>
        </row>
        <row r="41">
          <cell r="E41">
            <v>0</v>
          </cell>
        </row>
        <row r="42">
          <cell r="E42">
            <v>461224.48843999999</v>
          </cell>
        </row>
        <row r="43">
          <cell r="E43">
            <v>300163.5</v>
          </cell>
        </row>
        <row r="44">
          <cell r="E44">
            <v>0</v>
          </cell>
        </row>
        <row r="45">
          <cell r="E45">
            <v>0</v>
          </cell>
        </row>
        <row r="46">
          <cell r="E46">
            <v>110782.22304000001</v>
          </cell>
        </row>
        <row r="47">
          <cell r="E47">
            <v>50278.765399999997</v>
          </cell>
        </row>
        <row r="48">
          <cell r="E48">
            <v>41479.398630000003</v>
          </cell>
        </row>
        <row r="49">
          <cell r="E49">
            <v>8799.3667699999987</v>
          </cell>
        </row>
        <row r="50">
          <cell r="E50">
            <v>2183622.3282699999</v>
          </cell>
        </row>
        <row r="51">
          <cell r="E51">
            <v>0</v>
          </cell>
        </row>
        <row r="52">
          <cell r="E52">
            <v>13401569.088169999</v>
          </cell>
        </row>
        <row r="53">
          <cell r="E53">
            <v>38155.172119999996</v>
          </cell>
        </row>
        <row r="54">
          <cell r="E54">
            <v>-21093.87862</v>
          </cell>
        </row>
        <row r="55">
          <cell r="E55">
            <v>17061.2935</v>
          </cell>
        </row>
        <row r="56">
          <cell r="E56">
            <v>11603.288490000001</v>
          </cell>
        </row>
        <row r="57">
          <cell r="E57">
            <v>-573.63849000000005</v>
          </cell>
        </row>
        <row r="58">
          <cell r="E58">
            <v>28090.943500000001</v>
          </cell>
        </row>
        <row r="59">
          <cell r="E59">
            <v>3098.0872100000001</v>
          </cell>
        </row>
        <row r="60">
          <cell r="E60">
            <v>-3453.5189399999999</v>
          </cell>
        </row>
        <row r="61">
          <cell r="E61">
            <v>27735.511770000001</v>
          </cell>
        </row>
        <row r="62">
          <cell r="E62">
            <v>-15914.06358</v>
          </cell>
        </row>
        <row r="63">
          <cell r="E63">
            <v>11821.448189999999</v>
          </cell>
        </row>
        <row r="64">
          <cell r="E64">
            <v>90.680080000000004</v>
          </cell>
        </row>
        <row r="65">
          <cell r="E65">
            <v>0</v>
          </cell>
        </row>
        <row r="66">
          <cell r="E66">
            <v>90.680080000000004</v>
          </cell>
        </row>
        <row r="67">
          <cell r="E67">
            <v>0</v>
          </cell>
        </row>
        <row r="68">
          <cell r="E68">
            <v>0</v>
          </cell>
        </row>
        <row r="69">
          <cell r="E69">
            <v>0</v>
          </cell>
        </row>
        <row r="70">
          <cell r="E70">
            <v>11912.128269999999</v>
          </cell>
        </row>
        <row r="71">
          <cell r="E71">
            <v>0</v>
          </cell>
        </row>
        <row r="72">
          <cell r="E72">
            <v>0</v>
          </cell>
        </row>
        <row r="73">
          <cell r="E73">
            <v>11912.128269999999</v>
          </cell>
        </row>
        <row r="74">
          <cell r="E74">
            <v>0.23150000000000001</v>
          </cell>
        </row>
        <row r="75">
          <cell r="E75">
            <v>-179.87100000000001</v>
          </cell>
        </row>
        <row r="76">
          <cell r="E76">
            <v>11732.48877</v>
          </cell>
        </row>
        <row r="77">
          <cell r="E77">
            <v>0</v>
          </cell>
        </row>
        <row r="78">
          <cell r="E78">
            <v>11732.48877</v>
          </cell>
        </row>
        <row r="79">
          <cell r="E79">
            <v>-2933.1219999999998</v>
          </cell>
        </row>
        <row r="80">
          <cell r="E80">
            <v>8799.3667699999987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sheet1.xml><?xml version="1.0" encoding="utf-8"?>
<worksheet xmlns="http://schemas.openxmlformats.org/spreadsheetml/2006/main" xmlns:r="http://schemas.openxmlformats.org/officeDocument/2006/relationships">
  <sheetPr>
    <pageSetUpPr fitToPage="1"/>
  </sheetPr>
  <dimension ref="A1:WVK228"/>
  <sheetViews>
    <sheetView showGridLines="0" tabSelected="1" workbookViewId="0">
      <selection activeCell="B3" sqref="B3:E3"/>
    </sheetView>
  </sheetViews>
  <sheetFormatPr defaultColWidth="0" defaultRowHeight="15" customHeight="1" zeroHeight="1"/>
  <cols>
    <col min="1" max="1" width="3.140625" style="130" customWidth="1"/>
    <col min="2" max="2" width="112.42578125" style="139" customWidth="1"/>
    <col min="3" max="3" width="21.42578125" style="150" customWidth="1"/>
    <col min="4" max="4" width="4.28515625" style="130" hidden="1" customWidth="1"/>
    <col min="5" max="5" width="9.140625" style="130" hidden="1" customWidth="1"/>
    <col min="6" max="256" width="0" style="130" hidden="1"/>
    <col min="257" max="257" width="10.140625" style="130" hidden="1" customWidth="1"/>
    <col min="258" max="258" width="112.42578125" style="130" hidden="1" customWidth="1"/>
    <col min="259" max="259" width="24.140625" style="130" hidden="1" customWidth="1"/>
    <col min="260" max="261" width="0" style="130" hidden="1" customWidth="1"/>
    <col min="262" max="512" width="0" style="130" hidden="1"/>
    <col min="513" max="513" width="10.140625" style="130" hidden="1" customWidth="1"/>
    <col min="514" max="514" width="112.42578125" style="130" hidden="1" customWidth="1"/>
    <col min="515" max="515" width="24.140625" style="130" hidden="1" customWidth="1"/>
    <col min="516" max="517" width="0" style="130" hidden="1" customWidth="1"/>
    <col min="518" max="768" width="0" style="130" hidden="1"/>
    <col min="769" max="769" width="10.140625" style="130" hidden="1" customWidth="1"/>
    <col min="770" max="770" width="112.42578125" style="130" hidden="1" customWidth="1"/>
    <col min="771" max="771" width="24.140625" style="130" hidden="1" customWidth="1"/>
    <col min="772" max="773" width="0" style="130" hidden="1" customWidth="1"/>
    <col min="774" max="1024" width="0" style="130" hidden="1"/>
    <col min="1025" max="1025" width="10.140625" style="130" hidden="1" customWidth="1"/>
    <col min="1026" max="1026" width="112.42578125" style="130" hidden="1" customWidth="1"/>
    <col min="1027" max="1027" width="24.140625" style="130" hidden="1" customWidth="1"/>
    <col min="1028" max="1029" width="0" style="130" hidden="1" customWidth="1"/>
    <col min="1030" max="1280" width="0" style="130" hidden="1"/>
    <col min="1281" max="1281" width="10.140625" style="130" hidden="1" customWidth="1"/>
    <col min="1282" max="1282" width="112.42578125" style="130" hidden="1" customWidth="1"/>
    <col min="1283" max="1283" width="24.140625" style="130" hidden="1" customWidth="1"/>
    <col min="1284" max="1285" width="0" style="130" hidden="1" customWidth="1"/>
    <col min="1286" max="1536" width="0" style="130" hidden="1"/>
    <col min="1537" max="1537" width="10.140625" style="130" hidden="1" customWidth="1"/>
    <col min="1538" max="1538" width="112.42578125" style="130" hidden="1" customWidth="1"/>
    <col min="1539" max="1539" width="24.140625" style="130" hidden="1" customWidth="1"/>
    <col min="1540" max="1541" width="0" style="130" hidden="1" customWidth="1"/>
    <col min="1542" max="1792" width="0" style="130" hidden="1"/>
    <col min="1793" max="1793" width="10.140625" style="130" hidden="1" customWidth="1"/>
    <col min="1794" max="1794" width="112.42578125" style="130" hidden="1" customWidth="1"/>
    <col min="1795" max="1795" width="24.140625" style="130" hidden="1" customWidth="1"/>
    <col min="1796" max="1797" width="0" style="130" hidden="1" customWidth="1"/>
    <col min="1798" max="2048" width="0" style="130" hidden="1"/>
    <col min="2049" max="2049" width="10.140625" style="130" hidden="1" customWidth="1"/>
    <col min="2050" max="2050" width="112.42578125" style="130" hidden="1" customWidth="1"/>
    <col min="2051" max="2051" width="24.140625" style="130" hidden="1" customWidth="1"/>
    <col min="2052" max="2053" width="0" style="130" hidden="1" customWidth="1"/>
    <col min="2054" max="2304" width="0" style="130" hidden="1"/>
    <col min="2305" max="2305" width="10.140625" style="130" hidden="1" customWidth="1"/>
    <col min="2306" max="2306" width="112.42578125" style="130" hidden="1" customWidth="1"/>
    <col min="2307" max="2307" width="24.140625" style="130" hidden="1" customWidth="1"/>
    <col min="2308" max="2309" width="0" style="130" hidden="1" customWidth="1"/>
    <col min="2310" max="2560" width="0" style="130" hidden="1"/>
    <col min="2561" max="2561" width="10.140625" style="130" hidden="1" customWidth="1"/>
    <col min="2562" max="2562" width="112.42578125" style="130" hidden="1" customWidth="1"/>
    <col min="2563" max="2563" width="24.140625" style="130" hidden="1" customWidth="1"/>
    <col min="2564" max="2565" width="0" style="130" hidden="1" customWidth="1"/>
    <col min="2566" max="2816" width="0" style="130" hidden="1"/>
    <col min="2817" max="2817" width="10.140625" style="130" hidden="1" customWidth="1"/>
    <col min="2818" max="2818" width="112.42578125" style="130" hidden="1" customWidth="1"/>
    <col min="2819" max="2819" width="24.140625" style="130" hidden="1" customWidth="1"/>
    <col min="2820" max="2821" width="0" style="130" hidden="1" customWidth="1"/>
    <col min="2822" max="3072" width="0" style="130" hidden="1"/>
    <col min="3073" max="3073" width="10.140625" style="130" hidden="1" customWidth="1"/>
    <col min="3074" max="3074" width="112.42578125" style="130" hidden="1" customWidth="1"/>
    <col min="3075" max="3075" width="24.140625" style="130" hidden="1" customWidth="1"/>
    <col min="3076" max="3077" width="0" style="130" hidden="1" customWidth="1"/>
    <col min="3078" max="3328" width="0" style="130" hidden="1"/>
    <col min="3329" max="3329" width="10.140625" style="130" hidden="1" customWidth="1"/>
    <col min="3330" max="3330" width="112.42578125" style="130" hidden="1" customWidth="1"/>
    <col min="3331" max="3331" width="24.140625" style="130" hidden="1" customWidth="1"/>
    <col min="3332" max="3333" width="0" style="130" hidden="1" customWidth="1"/>
    <col min="3334" max="3584" width="0" style="130" hidden="1"/>
    <col min="3585" max="3585" width="10.140625" style="130" hidden="1" customWidth="1"/>
    <col min="3586" max="3586" width="112.42578125" style="130" hidden="1" customWidth="1"/>
    <col min="3587" max="3587" width="24.140625" style="130" hidden="1" customWidth="1"/>
    <col min="3588" max="3589" width="0" style="130" hidden="1" customWidth="1"/>
    <col min="3590" max="3840" width="0" style="130" hidden="1"/>
    <col min="3841" max="3841" width="10.140625" style="130" hidden="1" customWidth="1"/>
    <col min="3842" max="3842" width="112.42578125" style="130" hidden="1" customWidth="1"/>
    <col min="3843" max="3843" width="24.140625" style="130" hidden="1" customWidth="1"/>
    <col min="3844" max="3845" width="0" style="130" hidden="1" customWidth="1"/>
    <col min="3846" max="4096" width="0" style="130" hidden="1"/>
    <col min="4097" max="4097" width="10.140625" style="130" hidden="1" customWidth="1"/>
    <col min="4098" max="4098" width="112.42578125" style="130" hidden="1" customWidth="1"/>
    <col min="4099" max="4099" width="24.140625" style="130" hidden="1" customWidth="1"/>
    <col min="4100" max="4101" width="0" style="130" hidden="1" customWidth="1"/>
    <col min="4102" max="4352" width="0" style="130" hidden="1"/>
    <col min="4353" max="4353" width="10.140625" style="130" hidden="1" customWidth="1"/>
    <col min="4354" max="4354" width="112.42578125" style="130" hidden="1" customWidth="1"/>
    <col min="4355" max="4355" width="24.140625" style="130" hidden="1" customWidth="1"/>
    <col min="4356" max="4357" width="0" style="130" hidden="1" customWidth="1"/>
    <col min="4358" max="4608" width="0" style="130" hidden="1"/>
    <col min="4609" max="4609" width="10.140625" style="130" hidden="1" customWidth="1"/>
    <col min="4610" max="4610" width="112.42578125" style="130" hidden="1" customWidth="1"/>
    <col min="4611" max="4611" width="24.140625" style="130" hidden="1" customWidth="1"/>
    <col min="4612" max="4613" width="0" style="130" hidden="1" customWidth="1"/>
    <col min="4614" max="4864" width="0" style="130" hidden="1"/>
    <col min="4865" max="4865" width="10.140625" style="130" hidden="1" customWidth="1"/>
    <col min="4866" max="4866" width="112.42578125" style="130" hidden="1" customWidth="1"/>
    <col min="4867" max="4867" width="24.140625" style="130" hidden="1" customWidth="1"/>
    <col min="4868" max="4869" width="0" style="130" hidden="1" customWidth="1"/>
    <col min="4870" max="5120" width="0" style="130" hidden="1"/>
    <col min="5121" max="5121" width="10.140625" style="130" hidden="1" customWidth="1"/>
    <col min="5122" max="5122" width="112.42578125" style="130" hidden="1" customWidth="1"/>
    <col min="5123" max="5123" width="24.140625" style="130" hidden="1" customWidth="1"/>
    <col min="5124" max="5125" width="0" style="130" hidden="1" customWidth="1"/>
    <col min="5126" max="5376" width="0" style="130" hidden="1"/>
    <col min="5377" max="5377" width="10.140625" style="130" hidden="1" customWidth="1"/>
    <col min="5378" max="5378" width="112.42578125" style="130" hidden="1" customWidth="1"/>
    <col min="5379" max="5379" width="24.140625" style="130" hidden="1" customWidth="1"/>
    <col min="5380" max="5381" width="0" style="130" hidden="1" customWidth="1"/>
    <col min="5382" max="5632" width="0" style="130" hidden="1"/>
    <col min="5633" max="5633" width="10.140625" style="130" hidden="1" customWidth="1"/>
    <col min="5634" max="5634" width="112.42578125" style="130" hidden="1" customWidth="1"/>
    <col min="5635" max="5635" width="24.140625" style="130" hidden="1" customWidth="1"/>
    <col min="5636" max="5637" width="0" style="130" hidden="1" customWidth="1"/>
    <col min="5638" max="5888" width="0" style="130" hidden="1"/>
    <col min="5889" max="5889" width="10.140625" style="130" hidden="1" customWidth="1"/>
    <col min="5890" max="5890" width="112.42578125" style="130" hidden="1" customWidth="1"/>
    <col min="5891" max="5891" width="24.140625" style="130" hidden="1" customWidth="1"/>
    <col min="5892" max="5893" width="0" style="130" hidden="1" customWidth="1"/>
    <col min="5894" max="6144" width="0" style="130" hidden="1"/>
    <col min="6145" max="6145" width="10.140625" style="130" hidden="1" customWidth="1"/>
    <col min="6146" max="6146" width="112.42578125" style="130" hidden="1" customWidth="1"/>
    <col min="6147" max="6147" width="24.140625" style="130" hidden="1" customWidth="1"/>
    <col min="6148" max="6149" width="0" style="130" hidden="1" customWidth="1"/>
    <col min="6150" max="6400" width="0" style="130" hidden="1"/>
    <col min="6401" max="6401" width="10.140625" style="130" hidden="1" customWidth="1"/>
    <col min="6402" max="6402" width="112.42578125" style="130" hidden="1" customWidth="1"/>
    <col min="6403" max="6403" width="24.140625" style="130" hidden="1" customWidth="1"/>
    <col min="6404" max="6405" width="0" style="130" hidden="1" customWidth="1"/>
    <col min="6406" max="6656" width="0" style="130" hidden="1"/>
    <col min="6657" max="6657" width="10.140625" style="130" hidden="1" customWidth="1"/>
    <col min="6658" max="6658" width="112.42578125" style="130" hidden="1" customWidth="1"/>
    <col min="6659" max="6659" width="24.140625" style="130" hidden="1" customWidth="1"/>
    <col min="6660" max="6661" width="0" style="130" hidden="1" customWidth="1"/>
    <col min="6662" max="6912" width="0" style="130" hidden="1"/>
    <col min="6913" max="6913" width="10.140625" style="130" hidden="1" customWidth="1"/>
    <col min="6914" max="6914" width="112.42578125" style="130" hidden="1" customWidth="1"/>
    <col min="6915" max="6915" width="24.140625" style="130" hidden="1" customWidth="1"/>
    <col min="6916" max="6917" width="0" style="130" hidden="1" customWidth="1"/>
    <col min="6918" max="7168" width="0" style="130" hidden="1"/>
    <col min="7169" max="7169" width="10.140625" style="130" hidden="1" customWidth="1"/>
    <col min="7170" max="7170" width="112.42578125" style="130" hidden="1" customWidth="1"/>
    <col min="7171" max="7171" width="24.140625" style="130" hidden="1" customWidth="1"/>
    <col min="7172" max="7173" width="0" style="130" hidden="1" customWidth="1"/>
    <col min="7174" max="7424" width="0" style="130" hidden="1"/>
    <col min="7425" max="7425" width="10.140625" style="130" hidden="1" customWidth="1"/>
    <col min="7426" max="7426" width="112.42578125" style="130" hidden="1" customWidth="1"/>
    <col min="7427" max="7427" width="24.140625" style="130" hidden="1" customWidth="1"/>
    <col min="7428" max="7429" width="0" style="130" hidden="1" customWidth="1"/>
    <col min="7430" max="7680" width="0" style="130" hidden="1"/>
    <col min="7681" max="7681" width="10.140625" style="130" hidden="1" customWidth="1"/>
    <col min="7682" max="7682" width="112.42578125" style="130" hidden="1" customWidth="1"/>
    <col min="7683" max="7683" width="24.140625" style="130" hidden="1" customWidth="1"/>
    <col min="7684" max="7685" width="0" style="130" hidden="1" customWidth="1"/>
    <col min="7686" max="7936" width="0" style="130" hidden="1"/>
    <col min="7937" max="7937" width="10.140625" style="130" hidden="1" customWidth="1"/>
    <col min="7938" max="7938" width="112.42578125" style="130" hidden="1" customWidth="1"/>
    <col min="7939" max="7939" width="24.140625" style="130" hidden="1" customWidth="1"/>
    <col min="7940" max="7941" width="0" style="130" hidden="1" customWidth="1"/>
    <col min="7942" max="8192" width="0" style="130" hidden="1"/>
    <col min="8193" max="8193" width="10.140625" style="130" hidden="1" customWidth="1"/>
    <col min="8194" max="8194" width="112.42578125" style="130" hidden="1" customWidth="1"/>
    <col min="8195" max="8195" width="24.140625" style="130" hidden="1" customWidth="1"/>
    <col min="8196" max="8197" width="0" style="130" hidden="1" customWidth="1"/>
    <col min="8198" max="8448" width="0" style="130" hidden="1"/>
    <col min="8449" max="8449" width="10.140625" style="130" hidden="1" customWidth="1"/>
    <col min="8450" max="8450" width="112.42578125" style="130" hidden="1" customWidth="1"/>
    <col min="8451" max="8451" width="24.140625" style="130" hidden="1" customWidth="1"/>
    <col min="8452" max="8453" width="0" style="130" hidden="1" customWidth="1"/>
    <col min="8454" max="8704" width="0" style="130" hidden="1"/>
    <col min="8705" max="8705" width="10.140625" style="130" hidden="1" customWidth="1"/>
    <col min="8706" max="8706" width="112.42578125" style="130" hidden="1" customWidth="1"/>
    <col min="8707" max="8707" width="24.140625" style="130" hidden="1" customWidth="1"/>
    <col min="8708" max="8709" width="0" style="130" hidden="1" customWidth="1"/>
    <col min="8710" max="8960" width="0" style="130" hidden="1"/>
    <col min="8961" max="8961" width="10.140625" style="130" hidden="1" customWidth="1"/>
    <col min="8962" max="8962" width="112.42578125" style="130" hidden="1" customWidth="1"/>
    <col min="8963" max="8963" width="24.140625" style="130" hidden="1" customWidth="1"/>
    <col min="8964" max="8965" width="0" style="130" hidden="1" customWidth="1"/>
    <col min="8966" max="9216" width="0" style="130" hidden="1"/>
    <col min="9217" max="9217" width="10.140625" style="130" hidden="1" customWidth="1"/>
    <col min="9218" max="9218" width="112.42578125" style="130" hidden="1" customWidth="1"/>
    <col min="9219" max="9219" width="24.140625" style="130" hidden="1" customWidth="1"/>
    <col min="9220" max="9221" width="0" style="130" hidden="1" customWidth="1"/>
    <col min="9222" max="9472" width="0" style="130" hidden="1"/>
    <col min="9473" max="9473" width="10.140625" style="130" hidden="1" customWidth="1"/>
    <col min="9474" max="9474" width="112.42578125" style="130" hidden="1" customWidth="1"/>
    <col min="9475" max="9475" width="24.140625" style="130" hidden="1" customWidth="1"/>
    <col min="9476" max="9477" width="0" style="130" hidden="1" customWidth="1"/>
    <col min="9478" max="9728" width="0" style="130" hidden="1"/>
    <col min="9729" max="9729" width="10.140625" style="130" hidden="1" customWidth="1"/>
    <col min="9730" max="9730" width="112.42578125" style="130" hidden="1" customWidth="1"/>
    <col min="9731" max="9731" width="24.140625" style="130" hidden="1" customWidth="1"/>
    <col min="9732" max="9733" width="0" style="130" hidden="1" customWidth="1"/>
    <col min="9734" max="9984" width="0" style="130" hidden="1"/>
    <col min="9985" max="9985" width="10.140625" style="130" hidden="1" customWidth="1"/>
    <col min="9986" max="9986" width="112.42578125" style="130" hidden="1" customWidth="1"/>
    <col min="9987" max="9987" width="24.140625" style="130" hidden="1" customWidth="1"/>
    <col min="9988" max="9989" width="0" style="130" hidden="1" customWidth="1"/>
    <col min="9990" max="10240" width="0" style="130" hidden="1"/>
    <col min="10241" max="10241" width="10.140625" style="130" hidden="1" customWidth="1"/>
    <col min="10242" max="10242" width="112.42578125" style="130" hidden="1" customWidth="1"/>
    <col min="10243" max="10243" width="24.140625" style="130" hidden="1" customWidth="1"/>
    <col min="10244" max="10245" width="0" style="130" hidden="1" customWidth="1"/>
    <col min="10246" max="10496" width="0" style="130" hidden="1"/>
    <col min="10497" max="10497" width="10.140625" style="130" hidden="1" customWidth="1"/>
    <col min="10498" max="10498" width="112.42578125" style="130" hidden="1" customWidth="1"/>
    <col min="10499" max="10499" width="24.140625" style="130" hidden="1" customWidth="1"/>
    <col min="10500" max="10501" width="0" style="130" hidden="1" customWidth="1"/>
    <col min="10502" max="10752" width="0" style="130" hidden="1"/>
    <col min="10753" max="10753" width="10.140625" style="130" hidden="1" customWidth="1"/>
    <col min="10754" max="10754" width="112.42578125" style="130" hidden="1" customWidth="1"/>
    <col min="10755" max="10755" width="24.140625" style="130" hidden="1" customWidth="1"/>
    <col min="10756" max="10757" width="0" style="130" hidden="1" customWidth="1"/>
    <col min="10758" max="11008" width="0" style="130" hidden="1"/>
    <col min="11009" max="11009" width="10.140625" style="130" hidden="1" customWidth="1"/>
    <col min="11010" max="11010" width="112.42578125" style="130" hidden="1" customWidth="1"/>
    <col min="11011" max="11011" width="24.140625" style="130" hidden="1" customWidth="1"/>
    <col min="11012" max="11013" width="0" style="130" hidden="1" customWidth="1"/>
    <col min="11014" max="11264" width="0" style="130" hidden="1"/>
    <col min="11265" max="11265" width="10.140625" style="130" hidden="1" customWidth="1"/>
    <col min="11266" max="11266" width="112.42578125" style="130" hidden="1" customWidth="1"/>
    <col min="11267" max="11267" width="24.140625" style="130" hidden="1" customWidth="1"/>
    <col min="11268" max="11269" width="0" style="130" hidden="1" customWidth="1"/>
    <col min="11270" max="11520" width="0" style="130" hidden="1"/>
    <col min="11521" max="11521" width="10.140625" style="130" hidden="1" customWidth="1"/>
    <col min="11522" max="11522" width="112.42578125" style="130" hidden="1" customWidth="1"/>
    <col min="11523" max="11523" width="24.140625" style="130" hidden="1" customWidth="1"/>
    <col min="11524" max="11525" width="0" style="130" hidden="1" customWidth="1"/>
    <col min="11526" max="11776" width="0" style="130" hidden="1"/>
    <col min="11777" max="11777" width="10.140625" style="130" hidden="1" customWidth="1"/>
    <col min="11778" max="11778" width="112.42578125" style="130" hidden="1" customWidth="1"/>
    <col min="11779" max="11779" width="24.140625" style="130" hidden="1" customWidth="1"/>
    <col min="11780" max="11781" width="0" style="130" hidden="1" customWidth="1"/>
    <col min="11782" max="12032" width="0" style="130" hidden="1"/>
    <col min="12033" max="12033" width="10.140625" style="130" hidden="1" customWidth="1"/>
    <col min="12034" max="12034" width="112.42578125" style="130" hidden="1" customWidth="1"/>
    <col min="12035" max="12035" width="24.140625" style="130" hidden="1" customWidth="1"/>
    <col min="12036" max="12037" width="0" style="130" hidden="1" customWidth="1"/>
    <col min="12038" max="12288" width="0" style="130" hidden="1"/>
    <col min="12289" max="12289" width="10.140625" style="130" hidden="1" customWidth="1"/>
    <col min="12290" max="12290" width="112.42578125" style="130" hidden="1" customWidth="1"/>
    <col min="12291" max="12291" width="24.140625" style="130" hidden="1" customWidth="1"/>
    <col min="12292" max="12293" width="0" style="130" hidden="1" customWidth="1"/>
    <col min="12294" max="12544" width="0" style="130" hidden="1"/>
    <col min="12545" max="12545" width="10.140625" style="130" hidden="1" customWidth="1"/>
    <col min="12546" max="12546" width="112.42578125" style="130" hidden="1" customWidth="1"/>
    <col min="12547" max="12547" width="24.140625" style="130" hidden="1" customWidth="1"/>
    <col min="12548" max="12549" width="0" style="130" hidden="1" customWidth="1"/>
    <col min="12550" max="12800" width="0" style="130" hidden="1"/>
    <col min="12801" max="12801" width="10.140625" style="130" hidden="1" customWidth="1"/>
    <col min="12802" max="12802" width="112.42578125" style="130" hidden="1" customWidth="1"/>
    <col min="12803" max="12803" width="24.140625" style="130" hidden="1" customWidth="1"/>
    <col min="12804" max="12805" width="0" style="130" hidden="1" customWidth="1"/>
    <col min="12806" max="13056" width="0" style="130" hidden="1"/>
    <col min="13057" max="13057" width="10.140625" style="130" hidden="1" customWidth="1"/>
    <col min="13058" max="13058" width="112.42578125" style="130" hidden="1" customWidth="1"/>
    <col min="13059" max="13059" width="24.140625" style="130" hidden="1" customWidth="1"/>
    <col min="13060" max="13061" width="0" style="130" hidden="1" customWidth="1"/>
    <col min="13062" max="13312" width="0" style="130" hidden="1"/>
    <col min="13313" max="13313" width="10.140625" style="130" hidden="1" customWidth="1"/>
    <col min="13314" max="13314" width="112.42578125" style="130" hidden="1" customWidth="1"/>
    <col min="13315" max="13315" width="24.140625" style="130" hidden="1" customWidth="1"/>
    <col min="13316" max="13317" width="0" style="130" hidden="1" customWidth="1"/>
    <col min="13318" max="13568" width="0" style="130" hidden="1"/>
    <col min="13569" max="13569" width="10.140625" style="130" hidden="1" customWidth="1"/>
    <col min="13570" max="13570" width="112.42578125" style="130" hidden="1" customWidth="1"/>
    <col min="13571" max="13571" width="24.140625" style="130" hidden="1" customWidth="1"/>
    <col min="13572" max="13573" width="0" style="130" hidden="1" customWidth="1"/>
    <col min="13574" max="13824" width="0" style="130" hidden="1"/>
    <col min="13825" max="13825" width="10.140625" style="130" hidden="1" customWidth="1"/>
    <col min="13826" max="13826" width="112.42578125" style="130" hidden="1" customWidth="1"/>
    <col min="13827" max="13827" width="24.140625" style="130" hidden="1" customWidth="1"/>
    <col min="13828" max="13829" width="0" style="130" hidden="1" customWidth="1"/>
    <col min="13830" max="14080" width="0" style="130" hidden="1"/>
    <col min="14081" max="14081" width="10.140625" style="130" hidden="1" customWidth="1"/>
    <col min="14082" max="14082" width="112.42578125" style="130" hidden="1" customWidth="1"/>
    <col min="14083" max="14083" width="24.140625" style="130" hidden="1" customWidth="1"/>
    <col min="14084" max="14085" width="0" style="130" hidden="1" customWidth="1"/>
    <col min="14086" max="14336" width="0" style="130" hidden="1"/>
    <col min="14337" max="14337" width="10.140625" style="130" hidden="1" customWidth="1"/>
    <col min="14338" max="14338" width="112.42578125" style="130" hidden="1" customWidth="1"/>
    <col min="14339" max="14339" width="24.140625" style="130" hidden="1" customWidth="1"/>
    <col min="14340" max="14341" width="0" style="130" hidden="1" customWidth="1"/>
    <col min="14342" max="14592" width="0" style="130" hidden="1"/>
    <col min="14593" max="14593" width="10.140625" style="130" hidden="1" customWidth="1"/>
    <col min="14594" max="14594" width="112.42578125" style="130" hidden="1" customWidth="1"/>
    <col min="14595" max="14595" width="24.140625" style="130" hidden="1" customWidth="1"/>
    <col min="14596" max="14597" width="0" style="130" hidden="1" customWidth="1"/>
    <col min="14598" max="14848" width="0" style="130" hidden="1"/>
    <col min="14849" max="14849" width="10.140625" style="130" hidden="1" customWidth="1"/>
    <col min="14850" max="14850" width="112.42578125" style="130" hidden="1" customWidth="1"/>
    <col min="14851" max="14851" width="24.140625" style="130" hidden="1" customWidth="1"/>
    <col min="14852" max="14853" width="0" style="130" hidden="1" customWidth="1"/>
    <col min="14854" max="15104" width="0" style="130" hidden="1"/>
    <col min="15105" max="15105" width="10.140625" style="130" hidden="1" customWidth="1"/>
    <col min="15106" max="15106" width="112.42578125" style="130" hidden="1" customWidth="1"/>
    <col min="15107" max="15107" width="24.140625" style="130" hidden="1" customWidth="1"/>
    <col min="15108" max="15109" width="0" style="130" hidden="1" customWidth="1"/>
    <col min="15110" max="15360" width="0" style="130" hidden="1"/>
    <col min="15361" max="15361" width="10.140625" style="130" hidden="1" customWidth="1"/>
    <col min="15362" max="15362" width="112.42578125" style="130" hidden="1" customWidth="1"/>
    <col min="15363" max="15363" width="24.140625" style="130" hidden="1" customWidth="1"/>
    <col min="15364" max="15365" width="0" style="130" hidden="1" customWidth="1"/>
    <col min="15366" max="15616" width="0" style="130" hidden="1"/>
    <col min="15617" max="15617" width="10.140625" style="130" hidden="1" customWidth="1"/>
    <col min="15618" max="15618" width="112.42578125" style="130" hidden="1" customWidth="1"/>
    <col min="15619" max="15619" width="24.140625" style="130" hidden="1" customWidth="1"/>
    <col min="15620" max="15621" width="0" style="130" hidden="1" customWidth="1"/>
    <col min="15622" max="15872" width="0" style="130" hidden="1"/>
    <col min="15873" max="15873" width="10.140625" style="130" hidden="1" customWidth="1"/>
    <col min="15874" max="15874" width="112.42578125" style="130" hidden="1" customWidth="1"/>
    <col min="15875" max="15875" width="24.140625" style="130" hidden="1" customWidth="1"/>
    <col min="15876" max="15877" width="0" style="130" hidden="1" customWidth="1"/>
    <col min="15878" max="16128" width="0" style="130" hidden="1"/>
    <col min="16129" max="16129" width="10.140625" style="130" hidden="1" customWidth="1"/>
    <col min="16130" max="16130" width="112.42578125" style="130" hidden="1" customWidth="1"/>
    <col min="16131" max="16131" width="24.140625" style="130" hidden="1" customWidth="1"/>
    <col min="16132" max="16133" width="0" style="130" hidden="1" customWidth="1"/>
    <col min="16134" max="16384" width="0" style="130" hidden="1"/>
  </cols>
  <sheetData>
    <row r="1" spans="1:5" s="125" customFormat="1" ht="33.75" customHeight="1">
      <c r="A1" s="124"/>
      <c r="B1" s="1113" t="s">
        <v>1263</v>
      </c>
      <c r="C1" s="1113"/>
      <c r="D1" s="1113"/>
      <c r="E1" s="1113"/>
    </row>
    <row r="2" spans="1:5" s="125" customFormat="1" ht="29.25" customHeight="1">
      <c r="A2" s="124"/>
      <c r="B2" s="1113" t="s">
        <v>1264</v>
      </c>
      <c r="C2" s="1113"/>
      <c r="D2" s="1113"/>
      <c r="E2" s="1113"/>
    </row>
    <row r="3" spans="1:5" s="125" customFormat="1" ht="27.75" customHeight="1">
      <c r="A3" s="124"/>
      <c r="B3" s="1113" t="s">
        <v>1500</v>
      </c>
      <c r="C3" s="1113"/>
      <c r="D3" s="1113"/>
      <c r="E3" s="1113"/>
    </row>
    <row r="4" spans="1:5" s="127" customFormat="1" ht="41.25" customHeight="1">
      <c r="A4" s="126"/>
      <c r="B4" s="1114" t="s">
        <v>1265</v>
      </c>
      <c r="C4" s="1114"/>
      <c r="D4" s="1114"/>
      <c r="E4" s="1114"/>
    </row>
    <row r="5" spans="1:5" s="127" customFormat="1" ht="6" customHeight="1">
      <c r="A5" s="128"/>
      <c r="B5" s="129"/>
      <c r="C5" s="129"/>
      <c r="D5" s="129"/>
      <c r="E5" s="129"/>
    </row>
    <row r="6" spans="1:5" ht="5.25" customHeight="1">
      <c r="B6" s="131"/>
      <c r="C6" s="130"/>
    </row>
    <row r="7" spans="1:5" ht="22.5" customHeight="1">
      <c r="B7" s="1115"/>
      <c r="C7" s="1115"/>
      <c r="D7" s="1115"/>
      <c r="E7" s="132"/>
    </row>
    <row r="8" spans="1:5" ht="21.75" customHeight="1">
      <c r="A8" s="133"/>
      <c r="B8" s="134" t="s">
        <v>0</v>
      </c>
      <c r="C8" s="135"/>
      <c r="D8" s="135"/>
      <c r="E8" s="133"/>
    </row>
    <row r="9" spans="1:5" ht="21.75" customHeight="1">
      <c r="B9" s="136" t="s">
        <v>1266</v>
      </c>
      <c r="C9" s="137">
        <v>1</v>
      </c>
      <c r="D9" s="138"/>
    </row>
    <row r="10" spans="1:5" ht="21.75" customHeight="1">
      <c r="C10" s="137"/>
      <c r="D10" s="138"/>
    </row>
    <row r="11" spans="1:5" s="133" customFormat="1" ht="21.75" customHeight="1">
      <c r="A11" s="140"/>
      <c r="B11" s="141" t="s">
        <v>1267</v>
      </c>
      <c r="C11" s="142"/>
      <c r="D11" s="143"/>
      <c r="E11" s="139"/>
    </row>
    <row r="12" spans="1:5" ht="21.75" customHeight="1">
      <c r="B12" s="136" t="s">
        <v>1268</v>
      </c>
      <c r="C12" s="137">
        <v>2</v>
      </c>
      <c r="D12" s="138"/>
    </row>
    <row r="13" spans="1:5" ht="21.75" customHeight="1">
      <c r="B13" s="136" t="s">
        <v>1269</v>
      </c>
      <c r="C13" s="144" t="s">
        <v>1270</v>
      </c>
      <c r="D13" s="138"/>
    </row>
    <row r="14" spans="1:5" ht="21.75" customHeight="1">
      <c r="B14" s="136" t="s">
        <v>1269</v>
      </c>
      <c r="C14" s="145" t="s">
        <v>1271</v>
      </c>
      <c r="D14" s="138"/>
    </row>
    <row r="15" spans="1:5" ht="21.75" customHeight="1">
      <c r="B15" s="136" t="s">
        <v>1272</v>
      </c>
      <c r="C15" s="145" t="s">
        <v>1273</v>
      </c>
      <c r="D15" s="138"/>
    </row>
    <row r="16" spans="1:5" ht="21.75" customHeight="1">
      <c r="B16" s="136" t="s">
        <v>1272</v>
      </c>
      <c r="C16" s="145" t="s">
        <v>1274</v>
      </c>
      <c r="D16" s="138"/>
    </row>
    <row r="17" spans="1:5" s="133" customFormat="1" ht="21.75" customHeight="1">
      <c r="A17" s="140"/>
      <c r="B17" s="141" t="s">
        <v>1267</v>
      </c>
      <c r="C17" s="142"/>
      <c r="D17" s="143"/>
      <c r="E17" s="139"/>
    </row>
    <row r="18" spans="1:5" ht="21.75" customHeight="1">
      <c r="B18" s="136" t="s">
        <v>1275</v>
      </c>
      <c r="C18" s="137">
        <v>5</v>
      </c>
      <c r="D18" s="138"/>
    </row>
    <row r="19" spans="1:5" ht="21.75" customHeight="1">
      <c r="B19" s="136" t="s">
        <v>1276</v>
      </c>
      <c r="C19" s="137">
        <v>5</v>
      </c>
      <c r="D19" s="138"/>
    </row>
    <row r="20" spans="1:5" ht="21.75" customHeight="1">
      <c r="B20" s="136" t="s">
        <v>1277</v>
      </c>
      <c r="C20" s="137">
        <v>6</v>
      </c>
      <c r="D20" s="138"/>
    </row>
    <row r="21" spans="1:5" ht="21.75" customHeight="1">
      <c r="B21" s="136" t="s">
        <v>1278</v>
      </c>
      <c r="C21" s="137">
        <v>6</v>
      </c>
      <c r="D21" s="138"/>
    </row>
    <row r="22" spans="1:5" ht="21.75" customHeight="1">
      <c r="B22" s="136" t="s">
        <v>1279</v>
      </c>
      <c r="C22" s="137">
        <v>7</v>
      </c>
      <c r="D22" s="138"/>
    </row>
    <row r="23" spans="1:5" ht="21.75" customHeight="1">
      <c r="B23" s="136" t="s">
        <v>1280</v>
      </c>
      <c r="C23" s="137">
        <v>8</v>
      </c>
      <c r="D23" s="138"/>
    </row>
    <row r="24" spans="1:5" ht="21.75" customHeight="1">
      <c r="B24" s="146" t="s">
        <v>1281</v>
      </c>
      <c r="C24" s="137"/>
      <c r="D24" s="138"/>
    </row>
    <row r="25" spans="1:5" ht="21.75" customHeight="1">
      <c r="B25" s="136" t="s">
        <v>1282</v>
      </c>
      <c r="C25" s="137">
        <v>9</v>
      </c>
      <c r="D25" s="138"/>
    </row>
    <row r="26" spans="1:5" ht="21.75" customHeight="1">
      <c r="B26" s="136" t="s">
        <v>1283</v>
      </c>
      <c r="C26" s="137">
        <v>10</v>
      </c>
      <c r="D26" s="138"/>
    </row>
    <row r="27" spans="1:5" ht="21.75" customHeight="1">
      <c r="B27" s="136" t="s">
        <v>1284</v>
      </c>
      <c r="C27" s="137">
        <v>11</v>
      </c>
      <c r="D27" s="138"/>
    </row>
    <row r="28" spans="1:5" ht="21.75" customHeight="1">
      <c r="B28" s="136" t="s">
        <v>1285</v>
      </c>
      <c r="C28" s="137">
        <v>12</v>
      </c>
      <c r="D28" s="138"/>
    </row>
    <row r="29" spans="1:5" ht="21.75" customHeight="1">
      <c r="B29" s="136" t="s">
        <v>1286</v>
      </c>
      <c r="C29" s="137">
        <v>13</v>
      </c>
      <c r="D29" s="138"/>
    </row>
    <row r="30" spans="1:5" ht="21.75" customHeight="1">
      <c r="B30" s="136" t="s">
        <v>1287</v>
      </c>
      <c r="C30" s="137">
        <v>14</v>
      </c>
      <c r="D30" s="138"/>
    </row>
    <row r="31" spans="1:5" ht="21.75" customHeight="1">
      <c r="B31" s="136" t="s">
        <v>1288</v>
      </c>
      <c r="C31" s="137">
        <v>15</v>
      </c>
      <c r="D31" s="138"/>
    </row>
    <row r="32" spans="1:5" ht="21.75" customHeight="1">
      <c r="B32" s="136" t="s">
        <v>1289</v>
      </c>
      <c r="C32" s="137">
        <v>16</v>
      </c>
      <c r="D32" s="138"/>
    </row>
    <row r="33" spans="2:4" ht="21.75" customHeight="1">
      <c r="B33" s="136" t="s">
        <v>1290</v>
      </c>
      <c r="C33" s="137">
        <v>17</v>
      </c>
      <c r="D33" s="138"/>
    </row>
    <row r="34" spans="2:4" ht="21.75" customHeight="1">
      <c r="B34" s="136" t="s">
        <v>1291</v>
      </c>
      <c r="C34" s="137">
        <v>18</v>
      </c>
      <c r="D34" s="138"/>
    </row>
    <row r="35" spans="2:4" ht="21.75" customHeight="1">
      <c r="B35" s="136" t="s">
        <v>1292</v>
      </c>
      <c r="C35" s="137">
        <v>19</v>
      </c>
      <c r="D35" s="138"/>
    </row>
    <row r="36" spans="2:4" ht="21.75" customHeight="1">
      <c r="B36" s="136" t="s">
        <v>1293</v>
      </c>
      <c r="C36" s="137">
        <v>20</v>
      </c>
      <c r="D36" s="138"/>
    </row>
    <row r="37" spans="2:4" ht="21.75" customHeight="1">
      <c r="B37" s="136" t="s">
        <v>1294</v>
      </c>
      <c r="C37" s="137">
        <v>21</v>
      </c>
      <c r="D37" s="138"/>
    </row>
    <row r="38" spans="2:4" ht="21.75" customHeight="1">
      <c r="B38" s="136" t="s">
        <v>1295</v>
      </c>
      <c r="C38" s="145" t="s">
        <v>1296</v>
      </c>
      <c r="D38" s="138"/>
    </row>
    <row r="39" spans="2:4" ht="21.75" customHeight="1">
      <c r="B39" s="136" t="s">
        <v>1295</v>
      </c>
      <c r="C39" s="145" t="s">
        <v>1297</v>
      </c>
      <c r="D39" s="138"/>
    </row>
    <row r="40" spans="2:4" ht="21.75" customHeight="1">
      <c r="B40" s="136" t="s">
        <v>1298</v>
      </c>
      <c r="C40" s="137">
        <v>23</v>
      </c>
      <c r="D40" s="138"/>
    </row>
    <row r="41" spans="2:4" ht="21.75" customHeight="1">
      <c r="B41" s="136" t="s">
        <v>1299</v>
      </c>
      <c r="C41" s="137">
        <v>24</v>
      </c>
      <c r="D41" s="138"/>
    </row>
    <row r="42" spans="2:4" ht="21.75" customHeight="1">
      <c r="B42" s="136" t="s">
        <v>1300</v>
      </c>
      <c r="C42" s="137">
        <v>25</v>
      </c>
      <c r="D42" s="138"/>
    </row>
    <row r="43" spans="2:4" ht="21.75" customHeight="1">
      <c r="B43" s="136" t="s">
        <v>1301</v>
      </c>
      <c r="C43" s="137">
        <v>26</v>
      </c>
      <c r="D43" s="138"/>
    </row>
    <row r="44" spans="2:4" ht="21.75" customHeight="1">
      <c r="B44" s="136" t="s">
        <v>1302</v>
      </c>
      <c r="C44" s="137">
        <v>27</v>
      </c>
      <c r="D44" s="138"/>
    </row>
    <row r="45" spans="2:4" ht="21.75" customHeight="1">
      <c r="B45" s="146" t="s">
        <v>1303</v>
      </c>
      <c r="C45" s="137"/>
      <c r="D45" s="138"/>
    </row>
    <row r="46" spans="2:4" ht="21.75" customHeight="1">
      <c r="B46" s="136" t="s">
        <v>1304</v>
      </c>
      <c r="C46" s="144" t="s">
        <v>1305</v>
      </c>
      <c r="D46" s="138"/>
    </row>
    <row r="47" spans="2:4" ht="21.75" customHeight="1">
      <c r="B47" s="136" t="s">
        <v>1306</v>
      </c>
      <c r="C47" s="144" t="s">
        <v>1307</v>
      </c>
      <c r="D47" s="138"/>
    </row>
    <row r="48" spans="2:4" ht="21.75" customHeight="1">
      <c r="B48" s="136" t="s">
        <v>1308</v>
      </c>
      <c r="C48" s="144" t="s">
        <v>1309</v>
      </c>
      <c r="D48" s="138"/>
    </row>
    <row r="49" spans="2:4" ht="21.75" customHeight="1">
      <c r="B49" s="136" t="s">
        <v>1310</v>
      </c>
      <c r="C49" s="144" t="s">
        <v>1311</v>
      </c>
      <c r="D49" s="138"/>
    </row>
    <row r="50" spans="2:4" ht="21.75" customHeight="1">
      <c r="B50" s="136" t="s">
        <v>1312</v>
      </c>
      <c r="C50" s="144" t="s">
        <v>1313</v>
      </c>
      <c r="D50" s="138"/>
    </row>
    <row r="51" spans="2:4" ht="21.75" customHeight="1">
      <c r="B51" s="136" t="s">
        <v>1314</v>
      </c>
      <c r="C51" s="144" t="s">
        <v>1315</v>
      </c>
      <c r="D51" s="138"/>
    </row>
    <row r="52" spans="2:4" ht="21.75" customHeight="1">
      <c r="B52" s="136" t="s">
        <v>1316</v>
      </c>
      <c r="C52" s="144" t="s">
        <v>1317</v>
      </c>
      <c r="D52" s="138"/>
    </row>
    <row r="53" spans="2:4" ht="21.75" customHeight="1">
      <c r="B53" s="136" t="s">
        <v>1318</v>
      </c>
      <c r="C53" s="144" t="s">
        <v>1319</v>
      </c>
      <c r="D53" s="138"/>
    </row>
    <row r="54" spans="2:4" ht="21.75" customHeight="1">
      <c r="B54" s="136" t="s">
        <v>1320</v>
      </c>
      <c r="C54" s="144" t="s">
        <v>1321</v>
      </c>
      <c r="D54" s="138"/>
    </row>
    <row r="55" spans="2:4" ht="21.75" customHeight="1">
      <c r="B55" s="146" t="s">
        <v>1322</v>
      </c>
      <c r="C55" s="137"/>
      <c r="D55" s="138"/>
    </row>
    <row r="56" spans="2:4" ht="21.75" customHeight="1">
      <c r="B56" s="136" t="s">
        <v>1323</v>
      </c>
      <c r="C56" s="144" t="s">
        <v>1324</v>
      </c>
      <c r="D56" s="138"/>
    </row>
    <row r="57" spans="2:4" ht="21.75" customHeight="1">
      <c r="B57" s="136" t="s">
        <v>1306</v>
      </c>
      <c r="C57" s="144" t="s">
        <v>1325</v>
      </c>
      <c r="D57" s="138"/>
    </row>
    <row r="58" spans="2:4" ht="21.75" customHeight="1">
      <c r="B58" s="136" t="s">
        <v>1308</v>
      </c>
      <c r="C58" s="144" t="s">
        <v>1326</v>
      </c>
      <c r="D58" s="138"/>
    </row>
    <row r="59" spans="2:4" ht="21.75" customHeight="1">
      <c r="B59" s="136" t="s">
        <v>1310</v>
      </c>
      <c r="C59" s="144" t="s">
        <v>1327</v>
      </c>
      <c r="D59" s="138"/>
    </row>
    <row r="60" spans="2:4" ht="21.75" customHeight="1">
      <c r="B60" s="136" t="s">
        <v>1312</v>
      </c>
      <c r="C60" s="144" t="s">
        <v>1328</v>
      </c>
      <c r="D60" s="138"/>
    </row>
    <row r="61" spans="2:4" ht="21.75" customHeight="1">
      <c r="B61" s="136" t="s">
        <v>1314</v>
      </c>
      <c r="C61" s="144" t="s">
        <v>1329</v>
      </c>
      <c r="D61" s="138"/>
    </row>
    <row r="62" spans="2:4" ht="21.75" customHeight="1">
      <c r="B62" s="136" t="s">
        <v>1316</v>
      </c>
      <c r="C62" s="144" t="s">
        <v>1330</v>
      </c>
      <c r="D62" s="138"/>
    </row>
    <row r="63" spans="2:4" ht="21.75" customHeight="1">
      <c r="B63" s="136" t="s">
        <v>1318</v>
      </c>
      <c r="C63" s="144" t="s">
        <v>1331</v>
      </c>
      <c r="D63" s="138"/>
    </row>
    <row r="64" spans="2:4" ht="21.75" customHeight="1">
      <c r="B64" s="136" t="s">
        <v>1332</v>
      </c>
      <c r="C64" s="144" t="s">
        <v>1333</v>
      </c>
      <c r="D64" s="138"/>
    </row>
    <row r="65" spans="1:4" ht="21.75" customHeight="1">
      <c r="B65" s="136" t="s">
        <v>1334</v>
      </c>
      <c r="C65" s="144" t="s">
        <v>1335</v>
      </c>
      <c r="D65" s="138"/>
    </row>
    <row r="66" spans="1:4" ht="21.75" customHeight="1">
      <c r="A66" s="140"/>
      <c r="B66" s="141" t="s">
        <v>1336</v>
      </c>
      <c r="C66" s="142"/>
      <c r="D66" s="138"/>
    </row>
    <row r="67" spans="1:4" ht="21.75" customHeight="1">
      <c r="B67" s="136" t="s">
        <v>1337</v>
      </c>
      <c r="C67" s="137">
        <v>30</v>
      </c>
      <c r="D67" s="138"/>
    </row>
    <row r="68" spans="1:4" ht="21.75" customHeight="1">
      <c r="B68" s="136" t="s">
        <v>1338</v>
      </c>
      <c r="C68" s="137">
        <v>31</v>
      </c>
      <c r="D68" s="138"/>
    </row>
    <row r="69" spans="1:4" ht="21.75" customHeight="1">
      <c r="B69" s="136" t="s">
        <v>1339</v>
      </c>
      <c r="C69" s="137">
        <v>32</v>
      </c>
      <c r="D69" s="138"/>
    </row>
    <row r="70" spans="1:4" ht="21.75" customHeight="1">
      <c r="B70" s="136" t="s">
        <v>1340</v>
      </c>
      <c r="C70" s="137">
        <v>33</v>
      </c>
      <c r="D70" s="138"/>
    </row>
    <row r="71" spans="1:4" ht="21.75" customHeight="1">
      <c r="B71" s="136" t="s">
        <v>1341</v>
      </c>
      <c r="C71" s="145" t="s">
        <v>1342</v>
      </c>
      <c r="D71" s="138"/>
    </row>
    <row r="72" spans="1:4" ht="21.75" customHeight="1">
      <c r="B72" s="136" t="s">
        <v>1341</v>
      </c>
      <c r="C72" s="145" t="s">
        <v>1343</v>
      </c>
      <c r="D72" s="138"/>
    </row>
    <row r="73" spans="1:4" ht="21.75" customHeight="1">
      <c r="B73" s="136" t="s">
        <v>1344</v>
      </c>
      <c r="C73" s="137">
        <v>35</v>
      </c>
      <c r="D73" s="138"/>
    </row>
    <row r="74" spans="1:4" ht="21.75" customHeight="1">
      <c r="B74" s="136" t="s">
        <v>1345</v>
      </c>
      <c r="C74" s="137">
        <v>36</v>
      </c>
      <c r="D74" s="138"/>
    </row>
    <row r="75" spans="1:4" ht="21.75" customHeight="1">
      <c r="B75" s="136" t="s">
        <v>1346</v>
      </c>
      <c r="C75" s="137">
        <v>37</v>
      </c>
      <c r="D75" s="138"/>
    </row>
    <row r="76" spans="1:4" ht="21.75" customHeight="1">
      <c r="B76" s="147" t="s">
        <v>1347</v>
      </c>
      <c r="C76" s="137"/>
      <c r="D76" s="138"/>
    </row>
    <row r="77" spans="1:4" ht="21.75" customHeight="1">
      <c r="B77" s="136" t="s">
        <v>1348</v>
      </c>
      <c r="C77" s="145" t="s">
        <v>1349</v>
      </c>
      <c r="D77" s="138"/>
    </row>
    <row r="78" spans="1:4" ht="21.75" customHeight="1">
      <c r="B78" s="136" t="s">
        <v>1350</v>
      </c>
      <c r="C78" s="145" t="s">
        <v>1351</v>
      </c>
      <c r="D78" s="138"/>
    </row>
    <row r="79" spans="1:4" ht="21.75" customHeight="1">
      <c r="B79" s="136" t="s">
        <v>1334</v>
      </c>
      <c r="C79" s="145" t="s">
        <v>1352</v>
      </c>
      <c r="D79" s="138"/>
    </row>
    <row r="80" spans="1:4" ht="21.75" customHeight="1">
      <c r="B80" s="136" t="s">
        <v>1353</v>
      </c>
      <c r="C80" s="148">
        <v>39</v>
      </c>
      <c r="D80" s="138"/>
    </row>
    <row r="81" spans="2:4" ht="21.75" customHeight="1">
      <c r="B81" s="136" t="s">
        <v>1354</v>
      </c>
      <c r="C81" s="148">
        <v>40</v>
      </c>
      <c r="D81" s="138"/>
    </row>
    <row r="82" spans="2:4" ht="21.75" customHeight="1">
      <c r="B82" s="136" t="s">
        <v>1355</v>
      </c>
      <c r="C82" s="148">
        <v>41</v>
      </c>
      <c r="D82" s="138"/>
    </row>
    <row r="83" spans="2:4" ht="21.75" customHeight="1">
      <c r="B83" s="136" t="s">
        <v>1356</v>
      </c>
      <c r="C83" s="148">
        <v>42</v>
      </c>
      <c r="D83" s="138"/>
    </row>
    <row r="84" spans="2:4" ht="21.75" customHeight="1">
      <c r="B84" s="136" t="s">
        <v>1357</v>
      </c>
      <c r="C84" s="149" t="s">
        <v>1358</v>
      </c>
      <c r="D84" s="138"/>
    </row>
    <row r="85" spans="2:4" ht="21.75" customHeight="1">
      <c r="B85" s="136" t="s">
        <v>1357</v>
      </c>
      <c r="C85" s="149" t="s">
        <v>1359</v>
      </c>
      <c r="D85" s="138"/>
    </row>
    <row r="86" spans="2:4" ht="21.75" customHeight="1">
      <c r="B86" s="136" t="s">
        <v>1360</v>
      </c>
      <c r="C86" s="149" t="s">
        <v>1361</v>
      </c>
      <c r="D86" s="138"/>
    </row>
    <row r="87" spans="2:4" ht="21.75" customHeight="1">
      <c r="B87" s="136" t="s">
        <v>1360</v>
      </c>
      <c r="C87" s="149" t="s">
        <v>1362</v>
      </c>
      <c r="D87" s="138"/>
    </row>
    <row r="88" spans="2:4" ht="21.75" customHeight="1">
      <c r="B88" s="136" t="s">
        <v>1363</v>
      </c>
      <c r="C88" s="149">
        <v>45</v>
      </c>
      <c r="D88" s="138"/>
    </row>
    <row r="89" spans="2:4" ht="21.75" customHeight="1">
      <c r="B89" s="136" t="s">
        <v>1364</v>
      </c>
      <c r="C89" s="149">
        <v>46</v>
      </c>
      <c r="D89" s="138"/>
    </row>
    <row r="90" spans="2:4" ht="21.75" customHeight="1">
      <c r="B90" s="147" t="s">
        <v>1365</v>
      </c>
      <c r="C90" s="148"/>
      <c r="D90" s="138"/>
    </row>
    <row r="91" spans="2:4" ht="21.75" customHeight="1">
      <c r="B91" s="136" t="s">
        <v>1366</v>
      </c>
      <c r="C91" s="149" t="s">
        <v>1367</v>
      </c>
      <c r="D91" s="138"/>
    </row>
    <row r="92" spans="2:4" ht="21.75" customHeight="1">
      <c r="B92" s="136" t="s">
        <v>1350</v>
      </c>
      <c r="C92" s="149" t="s">
        <v>1368</v>
      </c>
      <c r="D92" s="138"/>
    </row>
    <row r="93" spans="2:4" ht="21.75" customHeight="1">
      <c r="B93" s="136" t="s">
        <v>1334</v>
      </c>
      <c r="C93" s="149" t="s">
        <v>1369</v>
      </c>
      <c r="D93" s="138"/>
    </row>
    <row r="94" spans="2:4" ht="21.75" customHeight="1">
      <c r="B94" s="136" t="s">
        <v>1370</v>
      </c>
      <c r="C94" s="149">
        <v>48</v>
      </c>
      <c r="D94" s="138"/>
    </row>
    <row r="95" spans="2:4" ht="21.75" customHeight="1">
      <c r="B95" s="136" t="s">
        <v>1371</v>
      </c>
      <c r="C95" s="149">
        <v>49</v>
      </c>
      <c r="D95" s="138"/>
    </row>
    <row r="96" spans="2:4" ht="21.75" customHeight="1">
      <c r="B96" s="136" t="s">
        <v>1372</v>
      </c>
      <c r="C96" s="149">
        <v>50</v>
      </c>
      <c r="D96" s="138"/>
    </row>
    <row r="97" spans="2:4" ht="21.75" customHeight="1">
      <c r="B97" s="136" t="s">
        <v>1373</v>
      </c>
      <c r="C97" s="149">
        <v>51</v>
      </c>
      <c r="D97" s="138"/>
    </row>
    <row r="98" spans="2:4" ht="21.75" customHeight="1">
      <c r="B98" s="136" t="s">
        <v>1374</v>
      </c>
      <c r="C98" s="149" t="s">
        <v>1375</v>
      </c>
      <c r="D98" s="138"/>
    </row>
    <row r="99" spans="2:4" ht="21.75" customHeight="1">
      <c r="B99" s="136" t="s">
        <v>1374</v>
      </c>
      <c r="C99" s="149" t="s">
        <v>1376</v>
      </c>
      <c r="D99" s="138"/>
    </row>
    <row r="100" spans="2:4" ht="21.75" customHeight="1">
      <c r="B100" s="136" t="s">
        <v>1377</v>
      </c>
      <c r="C100" s="149">
        <v>53</v>
      </c>
      <c r="D100" s="138"/>
    </row>
    <row r="101" spans="2:4" ht="21.75" customHeight="1">
      <c r="B101" s="136" t="s">
        <v>1378</v>
      </c>
      <c r="C101" s="149">
        <v>54</v>
      </c>
      <c r="D101" s="138"/>
    </row>
    <row r="102" spans="2:4" ht="21.75" customHeight="1">
      <c r="B102" s="136" t="s">
        <v>1379</v>
      </c>
      <c r="C102" s="149">
        <v>55</v>
      </c>
      <c r="D102" s="138"/>
    </row>
    <row r="103" spans="2:4" ht="21.75" customHeight="1">
      <c r="B103" s="147" t="s">
        <v>1380</v>
      </c>
      <c r="C103" s="148"/>
      <c r="D103" s="138"/>
    </row>
    <row r="104" spans="2:4" ht="21.75" customHeight="1">
      <c r="B104" s="136" t="s">
        <v>1348</v>
      </c>
      <c r="C104" s="149" t="s">
        <v>1381</v>
      </c>
      <c r="D104" s="138"/>
    </row>
    <row r="105" spans="2:4" ht="21.75" customHeight="1">
      <c r="B105" s="136" t="s">
        <v>1350</v>
      </c>
      <c r="C105" s="149" t="s">
        <v>1382</v>
      </c>
      <c r="D105" s="138"/>
    </row>
    <row r="106" spans="2:4" ht="21.75" customHeight="1">
      <c r="B106" s="136" t="s">
        <v>1334</v>
      </c>
      <c r="C106" s="149" t="s">
        <v>1383</v>
      </c>
      <c r="D106" s="138"/>
    </row>
    <row r="107" spans="2:4" ht="21.75" customHeight="1">
      <c r="B107" s="136" t="s">
        <v>1384</v>
      </c>
      <c r="C107" s="149">
        <v>57</v>
      </c>
      <c r="D107" s="138"/>
    </row>
    <row r="108" spans="2:4" ht="21.75" customHeight="1">
      <c r="B108" s="136" t="s">
        <v>1385</v>
      </c>
      <c r="C108" s="149">
        <v>58</v>
      </c>
      <c r="D108" s="138"/>
    </row>
    <row r="109" spans="2:4" ht="21.75" customHeight="1">
      <c r="B109" s="136" t="s">
        <v>1386</v>
      </c>
      <c r="C109" s="149">
        <v>59</v>
      </c>
      <c r="D109" s="138"/>
    </row>
    <row r="110" spans="2:4" ht="21.75" customHeight="1">
      <c r="B110" s="136" t="s">
        <v>1387</v>
      </c>
      <c r="C110" s="149">
        <v>60</v>
      </c>
      <c r="D110" s="138"/>
    </row>
    <row r="111" spans="2:4" ht="21.75" customHeight="1">
      <c r="B111" s="146" t="s">
        <v>1388</v>
      </c>
      <c r="C111" s="148"/>
      <c r="D111" s="138"/>
    </row>
    <row r="112" spans="2:4" ht="21.75" customHeight="1">
      <c r="B112" s="136" t="s">
        <v>1389</v>
      </c>
      <c r="C112" s="137">
        <v>61</v>
      </c>
      <c r="D112" s="138"/>
    </row>
    <row r="113" spans="2:4" ht="21.75" customHeight="1">
      <c r="B113" s="146" t="s">
        <v>1390</v>
      </c>
      <c r="C113" s="137"/>
      <c r="D113" s="138"/>
    </row>
    <row r="114" spans="2:4" ht="21.75" customHeight="1">
      <c r="B114" s="136" t="s">
        <v>1391</v>
      </c>
      <c r="C114" s="137">
        <v>62</v>
      </c>
      <c r="D114" s="138"/>
    </row>
    <row r="115" spans="2:4" ht="21.75" customHeight="1">
      <c r="B115" s="136" t="s">
        <v>1392</v>
      </c>
      <c r="C115" s="137">
        <v>63</v>
      </c>
      <c r="D115" s="138"/>
    </row>
    <row r="116" spans="2:4" ht="21.75" customHeight="1">
      <c r="B116" s="136" t="s">
        <v>1393</v>
      </c>
      <c r="C116" s="137">
        <v>64</v>
      </c>
      <c r="D116" s="138"/>
    </row>
    <row r="117" spans="2:4" ht="21.75" customHeight="1">
      <c r="B117" s="136" t="s">
        <v>1394</v>
      </c>
      <c r="C117" s="137"/>
      <c r="D117" s="138"/>
    </row>
    <row r="118" spans="2:4" hidden="1">
      <c r="B118" s="143"/>
      <c r="C118" s="137"/>
      <c r="D118" s="138"/>
    </row>
    <row r="119" spans="2:4" hidden="1">
      <c r="B119" s="143"/>
      <c r="C119" s="137"/>
      <c r="D119" s="138"/>
    </row>
    <row r="120" spans="2:4" hidden="1">
      <c r="B120" s="143"/>
      <c r="C120" s="137"/>
      <c r="D120" s="138"/>
    </row>
    <row r="121" spans="2:4" hidden="1">
      <c r="B121" s="143"/>
      <c r="C121" s="137"/>
      <c r="D121" s="138"/>
    </row>
    <row r="122" spans="2:4" hidden="1">
      <c r="B122" s="143"/>
      <c r="C122" s="137"/>
      <c r="D122" s="138"/>
    </row>
    <row r="123" spans="2:4" hidden="1">
      <c r="B123" s="143"/>
      <c r="C123" s="137"/>
      <c r="D123" s="138"/>
    </row>
    <row r="124" spans="2:4" hidden="1">
      <c r="B124" s="143"/>
      <c r="C124" s="137"/>
      <c r="D124" s="138"/>
    </row>
    <row r="125" spans="2:4" hidden="1">
      <c r="B125" s="143"/>
      <c r="C125" s="137"/>
      <c r="D125" s="138"/>
    </row>
    <row r="126" spans="2:4" hidden="1">
      <c r="B126" s="143"/>
      <c r="C126" s="137"/>
      <c r="D126" s="138"/>
    </row>
    <row r="127" spans="2:4" hidden="1">
      <c r="B127" s="143"/>
      <c r="C127" s="137"/>
      <c r="D127" s="138"/>
    </row>
    <row r="128" spans="2: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customHeight="1"/>
  </sheetData>
  <mergeCells count="5">
    <mergeCell ref="B1:E1"/>
    <mergeCell ref="B2:E2"/>
    <mergeCell ref="B3:E3"/>
    <mergeCell ref="B4:E4"/>
    <mergeCell ref="B7:D7"/>
  </mergeCells>
  <hyperlinks>
    <hyperlink ref="B9" location="'1'!A1" display="Estados Financieros en miles de bolivianos"/>
    <hyperlink ref="B18" location="'5'!A1" display="Estado de situación patrimonial por moneda en miles de bolivianos"/>
    <hyperlink ref="B19" location="'5'!A1" display="Estado de ganancias y pérdidas por moneda en miles de bolivianos"/>
    <hyperlink ref="B20" location="'6'!A1" display="Estado de situación patrimonial por entidad en miles de bolivianos"/>
    <hyperlink ref="B21" location="'6'!A1" display="Estado de ganancias y pérdidas por entidad en miles de bolivianos"/>
    <hyperlink ref="B22" location="'7'!A1" display="Indicadores financieros por entidad"/>
    <hyperlink ref="B23" location="'8'!A1" display="Estados financieros, evolutivo por sistema en miles de dólares estadounidenses"/>
    <hyperlink ref="B25" location="'9'!A1" display="-  Banco Nacional de Bolivia S.A."/>
    <hyperlink ref="B26" location="'10'!A1" display="-  Banco Unión  S.A."/>
    <hyperlink ref="B27" location="'11'!A1" display="-  Banco Mercantil Santa Cruz S.A."/>
    <hyperlink ref="B28" location="'12'!A1" display="-  Banco BISA S.A."/>
    <hyperlink ref="B29" location="'13'!A1" display="-  Banco Crédito S.A."/>
    <hyperlink ref="B30" location="'14'!A1" display="-  Banco Ganadero  S.A."/>
    <hyperlink ref="B31" location="'15'!A1" display="-  Banco Económico S.A."/>
    <hyperlink ref="B32" location="'16'!A1" display="-  Banco Solidario S.A."/>
    <hyperlink ref="B33" location="'17'!A1" display="-  Banco Nación Argentina."/>
    <hyperlink ref="B34" location="'18'!A1" display="- Banco para el Fomento a Iniciativas Económicas S.A."/>
    <hyperlink ref="B35" location="'19'!A1" display="-  Banco Do Brasil S.A."/>
    <hyperlink ref="B37" location="'21'!A1" display="-  Banco Fortaleza S.A."/>
    <hyperlink ref="B38" location="'22-1'!A1" display="Indicadores financieros, evolutivo por sistema"/>
    <hyperlink ref="B39" location="'22-2'!A1" display="Indicadores financieros, evolutivo por sistema"/>
    <hyperlink ref="B40" location="'23'!A1" display="Ponderación de activos y suficiencia patrimonial"/>
    <hyperlink ref="B42" location="'25'!A1" display="Evolución de obligaciones con el público"/>
    <hyperlink ref="B43" location="'26'!A1" display="Depósitos del público por moneda"/>
    <hyperlink ref="B44" location="'27'!A1" display="Estratificación de depósitos"/>
    <hyperlink ref="B46" location="'28-1'!A1" display=" -  Estratificación de depósitos por departamento (resumen)"/>
    <hyperlink ref="B47" location="'28-2'!A1" display=" -  La Paz"/>
    <hyperlink ref="B48" location="'28-3'!A1" display=" -  Santa Cruz"/>
    <hyperlink ref="B49" location="'28-4'!A1" display=" -  Cochabamba"/>
    <hyperlink ref="B50" location="'28-5'!A1" display=" - Oruro"/>
    <hyperlink ref="B51" location="'28-6'!A1" display=" -  Potosí"/>
    <hyperlink ref="B52" location="'28-7'!A1" display=" -  Chuquisaca"/>
    <hyperlink ref="B53" location="'28-8'!A1" display=" -  Tarija"/>
    <hyperlink ref="B54" location="'28-9'!A1" display=" -  Beni y Pando"/>
    <hyperlink ref="B56" location="'29-1'!A1" display=" -  Obligaciones cartera y contingente por departamento (resumen)"/>
    <hyperlink ref="B57" location="'29-2'!A1" display=" -  La Paz"/>
    <hyperlink ref="B58" location="'29-3'!A1" display=" -  Santa Cruz"/>
    <hyperlink ref="B59" location="'29-4'!A1" display=" -  Cochabamba"/>
    <hyperlink ref="B60" location="'29-5'!A1" display=" - Oruro"/>
    <hyperlink ref="B61" location="'29-6'!A1" display=" -  Potosí"/>
    <hyperlink ref="B62" location="'29-7'!A1" display=" -  Chuquisaca"/>
    <hyperlink ref="B63" location="'29-8'!A1" display=" -  Tarija"/>
    <hyperlink ref="B64" location="'29-9'!A1" display=" -  Beni "/>
    <hyperlink ref="B65" location="'29-10'!A1" display=" -  Pando"/>
    <hyperlink ref="B117" location="Abreviaturas!A1" display="Abreviaturas"/>
    <hyperlink ref="B12" location="'2'!A1" display="Estados Financieros por moneda"/>
    <hyperlink ref="B13" location="'3-1'!A1" display="Depósitos del público por departamento"/>
    <hyperlink ref="B14" location="'3-2'!A1" display="Depósitos del público por departamento"/>
    <hyperlink ref="B41" location="'24'!A1" display="Encaje legal"/>
    <hyperlink ref="B68" location="'31'!A1" display="Estado de situación patrimonial por entidad Mutuales de A &amp; P "/>
    <hyperlink ref="B70" location="'33'!A1" display="Estados financieros, evolutivo por Sistema  Mutuales de A &amp; P"/>
    <hyperlink ref="B71" location="'34-1'!A1" display="Indicadores  financieros, evolutivo por Sistema  Mutuales de A &amp; P  "/>
    <hyperlink ref="B72" location="'34-2'!A1" display="Indicadores  financieros, evolutivo por Sistema  Mutuales de A &amp; P  "/>
    <hyperlink ref="B73" location="'35'!A1" display="Ponderación de activos y suficiencia patrimonial Mutuales de A &amp; P  "/>
    <hyperlink ref="B74" location="'36'!A1" display="Estratificación de depósitos Mutuales de A &amp; P"/>
    <hyperlink ref="B77" location="'38-1'!A1" display=" -  La Paz, Santa Cruz, Cochabamba y Oruro"/>
    <hyperlink ref="B78" location="'38-2'!A1" display=" -  Potosí, Chuquisaca, Tarija y Beni"/>
    <hyperlink ref="B79" location="'38-3'!A1" display=" -  Pando"/>
    <hyperlink ref="B75" location="'37'!A1" display="Estratificación de depósitos por departamento Mutuales de A &amp; P"/>
    <hyperlink ref="B69" location="'32'!A1" display="Indicadores financieros por entidad Mutuales de A &amp; P"/>
    <hyperlink ref="B67" location="'30'!A1" display="Estados financieros por sistema y moneda Mutuales de A &amp; P "/>
    <hyperlink ref="B81" location="'40'!A1" display="Estados financieros por entidad Cooperativas de Ahorro y Crédito Abiertas en bolivianos"/>
    <hyperlink ref="B86" location="'44-1'!A1" display="Ponderación de activos y suficiencia patrimonial Cooperativas de Ahorro y Crédito Abiertas"/>
    <hyperlink ref="B87" location="'44-2'!A1" display="Ponderación de activos y suficiencia patrimonial Cooperativas de Ahorro y Crédito Abiertas"/>
    <hyperlink ref="B88" location="'45'!A1" display="Estratificación de depósitos Cooperativas de Ahorro y Crédito Abiertas"/>
    <hyperlink ref="B83" location="'42'!A1" display="Estados financieros, evolutivo por Sistema  Cooperativas de Ahorro y Crédito Abiertas en dólares estadounidenses"/>
    <hyperlink ref="B91" location="'47-1'!A1" display=" -  Santa Cruz, Cochabamba, La Paz y Oruro"/>
    <hyperlink ref="B92" location="'47-2'!A1" display=" -  Potosí, Chuquisaca, Tarija y Beni"/>
    <hyperlink ref="B93" location="'47-3'!A1" display=" -  Pando"/>
    <hyperlink ref="B89" location="'46'!A1" display="Estratificación de depósitos por departamento Cooperativas de Ahorro y Crédito Abiertas"/>
    <hyperlink ref="B84" location="'43-1'!A1" display="Indicadores  financieros, evolutivo por Sistema  Cooperativas de Ahorro y Crédito Abiertas "/>
    <hyperlink ref="B85" location="'43-2'!A1" display="Indicadores  financieros, evolutivo por Sistema  Cooperativas de Ahorro y Crédito Abiertas "/>
    <hyperlink ref="B82" location="'41'!A1" display="Indicadores financieros por entidad Cooperativas de Ahorro y Crédito Abiertas"/>
    <hyperlink ref="B80" location="'39'!A1" display="Estados financieros por sistema y moneda Cooperativas de Ahorro y Crédito Abiertas en bolivianos"/>
    <hyperlink ref="B94" location="'48'!A1" display="Estados financieros por sistema y moneda FFP's"/>
    <hyperlink ref="B95" location="'49'!A1" display="Estados financieros por entidad FFP’s en bolivianos"/>
    <hyperlink ref="B97" location="'51'!A1" display="Estados financieros, evolutivo por Sistema  FFP’s en dólares estadounidenses"/>
    <hyperlink ref="B98" location="'52-1'!A1" display="Indicadores  financieros, evolutivo por Sistema  FFP’s  "/>
    <hyperlink ref="B99" location="'52-2'!A1" display="Indicadores  financieros, evolutivo por Sistema  FFP’s  "/>
    <hyperlink ref="B100" location="'53'!A1" display="Ponderación de activos y suficiencia patrimonial  FFP’s  "/>
    <hyperlink ref="B101" location="'54'!A1" display="Estratificación de depósitos FFP’s"/>
    <hyperlink ref="B104" location="'56-1'!A1" display=" -  La Paz, Santa Cruz, Cochabamba y Oruro"/>
    <hyperlink ref="B105" location="'56-2'!A1" display=" -  Potosí, Chuquisaca, Tarija y Beni"/>
    <hyperlink ref="B106" location="'56-3'!A1" display=" -  Pando"/>
    <hyperlink ref="B102" location="'55'!A1" display="Estratificación de depósitos por departamento FFP´s"/>
    <hyperlink ref="B96" location="'50'!A1" display="Indicadores financieros por entidad FFP's"/>
    <hyperlink ref="B107" location="'57'!A1" display="Encaje legal Sistema Financiero No Bancario  "/>
    <hyperlink ref="B108" location="'58'!A1" display="Estados financieros Empresas de Arrendamiento Financiero en bolivianos"/>
    <hyperlink ref="B109" location="'59'!A1" display="Estados financieros Almacenes Generales de Depósito en bolivianos"/>
    <hyperlink ref="B110" location="'60'!A1" display="Estados financieros Entidades de Segundo Piso en bolivianos"/>
    <hyperlink ref="B112" location="'61'!A1" display="Operaciones Interbancarias y Tasas Promedio Ponderadas por plazo y moneda"/>
    <hyperlink ref="B114" location="'62'!A1" display="- Depósitos"/>
    <hyperlink ref="B115" location="'63'!A1" display="-  Cartera"/>
    <hyperlink ref="B116" location="'64'!A1" display="-  Contingente"/>
    <hyperlink ref="B15" location="'4-1'!A1" display="Cartera por departamento"/>
    <hyperlink ref="B16" location="'4-2'!A1" display="Cartera por departamento"/>
    <hyperlink ref="B36" location="'20'!A1" display="-  Banco Los Andes Procredit S.A."/>
  </hyperlinks>
  <pageMargins left="0.7" right="0.7" top="0.75" bottom="0.75" header="0.3" footer="0.3"/>
  <pageSetup scale="60" fitToHeight="2" orientation="portrait" r:id="rId1"/>
</worksheet>
</file>

<file path=xl/worksheets/sheet2.xml><?xml version="1.0" encoding="utf-8"?>
<worksheet xmlns="http://schemas.openxmlformats.org/spreadsheetml/2006/main" xmlns:r="http://schemas.openxmlformats.org/officeDocument/2006/relationships">
  <sheetPr codeName="Sheet31">
    <pageSetUpPr fitToPage="1"/>
  </sheetPr>
  <dimension ref="A1:F192"/>
  <sheetViews>
    <sheetView showGridLines="0" zoomScale="70" zoomScaleNormal="70" workbookViewId="0">
      <selection activeCell="H7" sqref="H7"/>
    </sheetView>
  </sheetViews>
  <sheetFormatPr defaultColWidth="9.140625" defaultRowHeight="12.75"/>
  <cols>
    <col min="1" max="1" width="65" style="7" customWidth="1"/>
    <col min="2" max="2" width="17.7109375" style="8" customWidth="1"/>
    <col min="3" max="3" width="15" style="8" customWidth="1"/>
    <col min="4" max="4" width="72" style="8" customWidth="1"/>
    <col min="5" max="5" width="18.5703125" style="8" customWidth="1"/>
    <col min="6" max="6" width="3.7109375" style="9" customWidth="1"/>
    <col min="7" max="7" width="9.140625" style="8"/>
    <col min="8" max="8" width="12.42578125" style="8" bestFit="1" customWidth="1"/>
    <col min="9" max="256" width="9.140625" style="8"/>
    <col min="257" max="257" width="65" style="8" customWidth="1"/>
    <col min="258" max="258" width="17.7109375" style="8" customWidth="1"/>
    <col min="259" max="259" width="15" style="8" customWidth="1"/>
    <col min="260" max="260" width="72" style="8" customWidth="1"/>
    <col min="261" max="261" width="18.5703125" style="8" customWidth="1"/>
    <col min="262" max="262" width="3.7109375" style="8" customWidth="1"/>
    <col min="263" max="263" width="9.140625" style="8"/>
    <col min="264" max="264" width="12.42578125" style="8" bestFit="1" customWidth="1"/>
    <col min="265" max="512" width="9.140625" style="8"/>
    <col min="513" max="513" width="65" style="8" customWidth="1"/>
    <col min="514" max="514" width="17.7109375" style="8" customWidth="1"/>
    <col min="515" max="515" width="15" style="8" customWidth="1"/>
    <col min="516" max="516" width="72" style="8" customWidth="1"/>
    <col min="517" max="517" width="18.5703125" style="8" customWidth="1"/>
    <col min="518" max="518" width="3.7109375" style="8" customWidth="1"/>
    <col min="519" max="519" width="9.140625" style="8"/>
    <col min="520" max="520" width="12.42578125" style="8" bestFit="1" customWidth="1"/>
    <col min="521" max="768" width="9.140625" style="8"/>
    <col min="769" max="769" width="65" style="8" customWidth="1"/>
    <col min="770" max="770" width="17.7109375" style="8" customWidth="1"/>
    <col min="771" max="771" width="15" style="8" customWidth="1"/>
    <col min="772" max="772" width="72" style="8" customWidth="1"/>
    <col min="773" max="773" width="18.5703125" style="8" customWidth="1"/>
    <col min="774" max="774" width="3.7109375" style="8" customWidth="1"/>
    <col min="775" max="775" width="9.140625" style="8"/>
    <col min="776" max="776" width="12.42578125" style="8" bestFit="1" customWidth="1"/>
    <col min="777" max="1024" width="9.140625" style="8"/>
    <col min="1025" max="1025" width="65" style="8" customWidth="1"/>
    <col min="1026" max="1026" width="17.7109375" style="8" customWidth="1"/>
    <col min="1027" max="1027" width="15" style="8" customWidth="1"/>
    <col min="1028" max="1028" width="72" style="8" customWidth="1"/>
    <col min="1029" max="1029" width="18.5703125" style="8" customWidth="1"/>
    <col min="1030" max="1030" width="3.7109375" style="8" customWidth="1"/>
    <col min="1031" max="1031" width="9.140625" style="8"/>
    <col min="1032" max="1032" width="12.42578125" style="8" bestFit="1" customWidth="1"/>
    <col min="1033" max="1280" width="9.140625" style="8"/>
    <col min="1281" max="1281" width="65" style="8" customWidth="1"/>
    <col min="1282" max="1282" width="17.7109375" style="8" customWidth="1"/>
    <col min="1283" max="1283" width="15" style="8" customWidth="1"/>
    <col min="1284" max="1284" width="72" style="8" customWidth="1"/>
    <col min="1285" max="1285" width="18.5703125" style="8" customWidth="1"/>
    <col min="1286" max="1286" width="3.7109375" style="8" customWidth="1"/>
    <col min="1287" max="1287" width="9.140625" style="8"/>
    <col min="1288" max="1288" width="12.42578125" style="8" bestFit="1" customWidth="1"/>
    <col min="1289" max="1536" width="9.140625" style="8"/>
    <col min="1537" max="1537" width="65" style="8" customWidth="1"/>
    <col min="1538" max="1538" width="17.7109375" style="8" customWidth="1"/>
    <col min="1539" max="1539" width="15" style="8" customWidth="1"/>
    <col min="1540" max="1540" width="72" style="8" customWidth="1"/>
    <col min="1541" max="1541" width="18.5703125" style="8" customWidth="1"/>
    <col min="1542" max="1542" width="3.7109375" style="8" customWidth="1"/>
    <col min="1543" max="1543" width="9.140625" style="8"/>
    <col min="1544" max="1544" width="12.42578125" style="8" bestFit="1" customWidth="1"/>
    <col min="1545" max="1792" width="9.140625" style="8"/>
    <col min="1793" max="1793" width="65" style="8" customWidth="1"/>
    <col min="1794" max="1794" width="17.7109375" style="8" customWidth="1"/>
    <col min="1795" max="1795" width="15" style="8" customWidth="1"/>
    <col min="1796" max="1796" width="72" style="8" customWidth="1"/>
    <col min="1797" max="1797" width="18.5703125" style="8" customWidth="1"/>
    <col min="1798" max="1798" width="3.7109375" style="8" customWidth="1"/>
    <col min="1799" max="1799" width="9.140625" style="8"/>
    <col min="1800" max="1800" width="12.42578125" style="8" bestFit="1" customWidth="1"/>
    <col min="1801" max="2048" width="9.140625" style="8"/>
    <col min="2049" max="2049" width="65" style="8" customWidth="1"/>
    <col min="2050" max="2050" width="17.7109375" style="8" customWidth="1"/>
    <col min="2051" max="2051" width="15" style="8" customWidth="1"/>
    <col min="2052" max="2052" width="72" style="8" customWidth="1"/>
    <col min="2053" max="2053" width="18.5703125" style="8" customWidth="1"/>
    <col min="2054" max="2054" width="3.7109375" style="8" customWidth="1"/>
    <col min="2055" max="2055" width="9.140625" style="8"/>
    <col min="2056" max="2056" width="12.42578125" style="8" bestFit="1" customWidth="1"/>
    <col min="2057" max="2304" width="9.140625" style="8"/>
    <col min="2305" max="2305" width="65" style="8" customWidth="1"/>
    <col min="2306" max="2306" width="17.7109375" style="8" customWidth="1"/>
    <col min="2307" max="2307" width="15" style="8" customWidth="1"/>
    <col min="2308" max="2308" width="72" style="8" customWidth="1"/>
    <col min="2309" max="2309" width="18.5703125" style="8" customWidth="1"/>
    <col min="2310" max="2310" width="3.7109375" style="8" customWidth="1"/>
    <col min="2311" max="2311" width="9.140625" style="8"/>
    <col min="2312" max="2312" width="12.42578125" style="8" bestFit="1" customWidth="1"/>
    <col min="2313" max="2560" width="9.140625" style="8"/>
    <col min="2561" max="2561" width="65" style="8" customWidth="1"/>
    <col min="2562" max="2562" width="17.7109375" style="8" customWidth="1"/>
    <col min="2563" max="2563" width="15" style="8" customWidth="1"/>
    <col min="2564" max="2564" width="72" style="8" customWidth="1"/>
    <col min="2565" max="2565" width="18.5703125" style="8" customWidth="1"/>
    <col min="2566" max="2566" width="3.7109375" style="8" customWidth="1"/>
    <col min="2567" max="2567" width="9.140625" style="8"/>
    <col min="2568" max="2568" width="12.42578125" style="8" bestFit="1" customWidth="1"/>
    <col min="2569" max="2816" width="9.140625" style="8"/>
    <col min="2817" max="2817" width="65" style="8" customWidth="1"/>
    <col min="2818" max="2818" width="17.7109375" style="8" customWidth="1"/>
    <col min="2819" max="2819" width="15" style="8" customWidth="1"/>
    <col min="2820" max="2820" width="72" style="8" customWidth="1"/>
    <col min="2821" max="2821" width="18.5703125" style="8" customWidth="1"/>
    <col min="2822" max="2822" width="3.7109375" style="8" customWidth="1"/>
    <col min="2823" max="2823" width="9.140625" style="8"/>
    <col min="2824" max="2824" width="12.42578125" style="8" bestFit="1" customWidth="1"/>
    <col min="2825" max="3072" width="9.140625" style="8"/>
    <col min="3073" max="3073" width="65" style="8" customWidth="1"/>
    <col min="3074" max="3074" width="17.7109375" style="8" customWidth="1"/>
    <col min="3075" max="3075" width="15" style="8" customWidth="1"/>
    <col min="3076" max="3076" width="72" style="8" customWidth="1"/>
    <col min="3077" max="3077" width="18.5703125" style="8" customWidth="1"/>
    <col min="3078" max="3078" width="3.7109375" style="8" customWidth="1"/>
    <col min="3079" max="3079" width="9.140625" style="8"/>
    <col min="3080" max="3080" width="12.42578125" style="8" bestFit="1" customWidth="1"/>
    <col min="3081" max="3328" width="9.140625" style="8"/>
    <col min="3329" max="3329" width="65" style="8" customWidth="1"/>
    <col min="3330" max="3330" width="17.7109375" style="8" customWidth="1"/>
    <col min="3331" max="3331" width="15" style="8" customWidth="1"/>
    <col min="3332" max="3332" width="72" style="8" customWidth="1"/>
    <col min="3333" max="3333" width="18.5703125" style="8" customWidth="1"/>
    <col min="3334" max="3334" width="3.7109375" style="8" customWidth="1"/>
    <col min="3335" max="3335" width="9.140625" style="8"/>
    <col min="3336" max="3336" width="12.42578125" style="8" bestFit="1" customWidth="1"/>
    <col min="3337" max="3584" width="9.140625" style="8"/>
    <col min="3585" max="3585" width="65" style="8" customWidth="1"/>
    <col min="3586" max="3586" width="17.7109375" style="8" customWidth="1"/>
    <col min="3587" max="3587" width="15" style="8" customWidth="1"/>
    <col min="3588" max="3588" width="72" style="8" customWidth="1"/>
    <col min="3589" max="3589" width="18.5703125" style="8" customWidth="1"/>
    <col min="3590" max="3590" width="3.7109375" style="8" customWidth="1"/>
    <col min="3591" max="3591" width="9.140625" style="8"/>
    <col min="3592" max="3592" width="12.42578125" style="8" bestFit="1" customWidth="1"/>
    <col min="3593" max="3840" width="9.140625" style="8"/>
    <col min="3841" max="3841" width="65" style="8" customWidth="1"/>
    <col min="3842" max="3842" width="17.7109375" style="8" customWidth="1"/>
    <col min="3843" max="3843" width="15" style="8" customWidth="1"/>
    <col min="3844" max="3844" width="72" style="8" customWidth="1"/>
    <col min="3845" max="3845" width="18.5703125" style="8" customWidth="1"/>
    <col min="3846" max="3846" width="3.7109375" style="8" customWidth="1"/>
    <col min="3847" max="3847" width="9.140625" style="8"/>
    <col min="3848" max="3848" width="12.42578125" style="8" bestFit="1" customWidth="1"/>
    <col min="3849" max="4096" width="9.140625" style="8"/>
    <col min="4097" max="4097" width="65" style="8" customWidth="1"/>
    <col min="4098" max="4098" width="17.7109375" style="8" customWidth="1"/>
    <col min="4099" max="4099" width="15" style="8" customWidth="1"/>
    <col min="4100" max="4100" width="72" style="8" customWidth="1"/>
    <col min="4101" max="4101" width="18.5703125" style="8" customWidth="1"/>
    <col min="4102" max="4102" width="3.7109375" style="8" customWidth="1"/>
    <col min="4103" max="4103" width="9.140625" style="8"/>
    <col min="4104" max="4104" width="12.42578125" style="8" bestFit="1" customWidth="1"/>
    <col min="4105" max="4352" width="9.140625" style="8"/>
    <col min="4353" max="4353" width="65" style="8" customWidth="1"/>
    <col min="4354" max="4354" width="17.7109375" style="8" customWidth="1"/>
    <col min="4355" max="4355" width="15" style="8" customWidth="1"/>
    <col min="4356" max="4356" width="72" style="8" customWidth="1"/>
    <col min="4357" max="4357" width="18.5703125" style="8" customWidth="1"/>
    <col min="4358" max="4358" width="3.7109375" style="8" customWidth="1"/>
    <col min="4359" max="4359" width="9.140625" style="8"/>
    <col min="4360" max="4360" width="12.42578125" style="8" bestFit="1" customWidth="1"/>
    <col min="4361" max="4608" width="9.140625" style="8"/>
    <col min="4609" max="4609" width="65" style="8" customWidth="1"/>
    <col min="4610" max="4610" width="17.7109375" style="8" customWidth="1"/>
    <col min="4611" max="4611" width="15" style="8" customWidth="1"/>
    <col min="4612" max="4612" width="72" style="8" customWidth="1"/>
    <col min="4613" max="4613" width="18.5703125" style="8" customWidth="1"/>
    <col min="4614" max="4614" width="3.7109375" style="8" customWidth="1"/>
    <col min="4615" max="4615" width="9.140625" style="8"/>
    <col min="4616" max="4616" width="12.42578125" style="8" bestFit="1" customWidth="1"/>
    <col min="4617" max="4864" width="9.140625" style="8"/>
    <col min="4865" max="4865" width="65" style="8" customWidth="1"/>
    <col min="4866" max="4866" width="17.7109375" style="8" customWidth="1"/>
    <col min="4867" max="4867" width="15" style="8" customWidth="1"/>
    <col min="4868" max="4868" width="72" style="8" customWidth="1"/>
    <col min="4869" max="4869" width="18.5703125" style="8" customWidth="1"/>
    <col min="4870" max="4870" width="3.7109375" style="8" customWidth="1"/>
    <col min="4871" max="4871" width="9.140625" style="8"/>
    <col min="4872" max="4872" width="12.42578125" style="8" bestFit="1" customWidth="1"/>
    <col min="4873" max="5120" width="9.140625" style="8"/>
    <col min="5121" max="5121" width="65" style="8" customWidth="1"/>
    <col min="5122" max="5122" width="17.7109375" style="8" customWidth="1"/>
    <col min="5123" max="5123" width="15" style="8" customWidth="1"/>
    <col min="5124" max="5124" width="72" style="8" customWidth="1"/>
    <col min="5125" max="5125" width="18.5703125" style="8" customWidth="1"/>
    <col min="5126" max="5126" width="3.7109375" style="8" customWidth="1"/>
    <col min="5127" max="5127" width="9.140625" style="8"/>
    <col min="5128" max="5128" width="12.42578125" style="8" bestFit="1" customWidth="1"/>
    <col min="5129" max="5376" width="9.140625" style="8"/>
    <col min="5377" max="5377" width="65" style="8" customWidth="1"/>
    <col min="5378" max="5378" width="17.7109375" style="8" customWidth="1"/>
    <col min="5379" max="5379" width="15" style="8" customWidth="1"/>
    <col min="5380" max="5380" width="72" style="8" customWidth="1"/>
    <col min="5381" max="5381" width="18.5703125" style="8" customWidth="1"/>
    <col min="5382" max="5382" width="3.7109375" style="8" customWidth="1"/>
    <col min="5383" max="5383" width="9.140625" style="8"/>
    <col min="5384" max="5384" width="12.42578125" style="8" bestFit="1" customWidth="1"/>
    <col min="5385" max="5632" width="9.140625" style="8"/>
    <col min="5633" max="5633" width="65" style="8" customWidth="1"/>
    <col min="5634" max="5634" width="17.7109375" style="8" customWidth="1"/>
    <col min="5635" max="5635" width="15" style="8" customWidth="1"/>
    <col min="5636" max="5636" width="72" style="8" customWidth="1"/>
    <col min="5637" max="5637" width="18.5703125" style="8" customWidth="1"/>
    <col min="5638" max="5638" width="3.7109375" style="8" customWidth="1"/>
    <col min="5639" max="5639" width="9.140625" style="8"/>
    <col min="5640" max="5640" width="12.42578125" style="8" bestFit="1" customWidth="1"/>
    <col min="5641" max="5888" width="9.140625" style="8"/>
    <col min="5889" max="5889" width="65" style="8" customWidth="1"/>
    <col min="5890" max="5890" width="17.7109375" style="8" customWidth="1"/>
    <col min="5891" max="5891" width="15" style="8" customWidth="1"/>
    <col min="5892" max="5892" width="72" style="8" customWidth="1"/>
    <col min="5893" max="5893" width="18.5703125" style="8" customWidth="1"/>
    <col min="5894" max="5894" width="3.7109375" style="8" customWidth="1"/>
    <col min="5895" max="5895" width="9.140625" style="8"/>
    <col min="5896" max="5896" width="12.42578125" style="8" bestFit="1" customWidth="1"/>
    <col min="5897" max="6144" width="9.140625" style="8"/>
    <col min="6145" max="6145" width="65" style="8" customWidth="1"/>
    <col min="6146" max="6146" width="17.7109375" style="8" customWidth="1"/>
    <col min="6147" max="6147" width="15" style="8" customWidth="1"/>
    <col min="6148" max="6148" width="72" style="8" customWidth="1"/>
    <col min="6149" max="6149" width="18.5703125" style="8" customWidth="1"/>
    <col min="6150" max="6150" width="3.7109375" style="8" customWidth="1"/>
    <col min="6151" max="6151" width="9.140625" style="8"/>
    <col min="6152" max="6152" width="12.42578125" style="8" bestFit="1" customWidth="1"/>
    <col min="6153" max="6400" width="9.140625" style="8"/>
    <col min="6401" max="6401" width="65" style="8" customWidth="1"/>
    <col min="6402" max="6402" width="17.7109375" style="8" customWidth="1"/>
    <col min="6403" max="6403" width="15" style="8" customWidth="1"/>
    <col min="6404" max="6404" width="72" style="8" customWidth="1"/>
    <col min="6405" max="6405" width="18.5703125" style="8" customWidth="1"/>
    <col min="6406" max="6406" width="3.7109375" style="8" customWidth="1"/>
    <col min="6407" max="6407" width="9.140625" style="8"/>
    <col min="6408" max="6408" width="12.42578125" style="8" bestFit="1" customWidth="1"/>
    <col min="6409" max="6656" width="9.140625" style="8"/>
    <col min="6657" max="6657" width="65" style="8" customWidth="1"/>
    <col min="6658" max="6658" width="17.7109375" style="8" customWidth="1"/>
    <col min="6659" max="6659" width="15" style="8" customWidth="1"/>
    <col min="6660" max="6660" width="72" style="8" customWidth="1"/>
    <col min="6661" max="6661" width="18.5703125" style="8" customWidth="1"/>
    <col min="6662" max="6662" width="3.7109375" style="8" customWidth="1"/>
    <col min="6663" max="6663" width="9.140625" style="8"/>
    <col min="6664" max="6664" width="12.42578125" style="8" bestFit="1" customWidth="1"/>
    <col min="6665" max="6912" width="9.140625" style="8"/>
    <col min="6913" max="6913" width="65" style="8" customWidth="1"/>
    <col min="6914" max="6914" width="17.7109375" style="8" customWidth="1"/>
    <col min="6915" max="6915" width="15" style="8" customWidth="1"/>
    <col min="6916" max="6916" width="72" style="8" customWidth="1"/>
    <col min="6917" max="6917" width="18.5703125" style="8" customWidth="1"/>
    <col min="6918" max="6918" width="3.7109375" style="8" customWidth="1"/>
    <col min="6919" max="6919" width="9.140625" style="8"/>
    <col min="6920" max="6920" width="12.42578125" style="8" bestFit="1" customWidth="1"/>
    <col min="6921" max="7168" width="9.140625" style="8"/>
    <col min="7169" max="7169" width="65" style="8" customWidth="1"/>
    <col min="7170" max="7170" width="17.7109375" style="8" customWidth="1"/>
    <col min="7171" max="7171" width="15" style="8" customWidth="1"/>
    <col min="7172" max="7172" width="72" style="8" customWidth="1"/>
    <col min="7173" max="7173" width="18.5703125" style="8" customWidth="1"/>
    <col min="7174" max="7174" width="3.7109375" style="8" customWidth="1"/>
    <col min="7175" max="7175" width="9.140625" style="8"/>
    <col min="7176" max="7176" width="12.42578125" style="8" bestFit="1" customWidth="1"/>
    <col min="7177" max="7424" width="9.140625" style="8"/>
    <col min="7425" max="7425" width="65" style="8" customWidth="1"/>
    <col min="7426" max="7426" width="17.7109375" style="8" customWidth="1"/>
    <col min="7427" max="7427" width="15" style="8" customWidth="1"/>
    <col min="7428" max="7428" width="72" style="8" customWidth="1"/>
    <col min="7429" max="7429" width="18.5703125" style="8" customWidth="1"/>
    <col min="7430" max="7430" width="3.7109375" style="8" customWidth="1"/>
    <col min="7431" max="7431" width="9.140625" style="8"/>
    <col min="7432" max="7432" width="12.42578125" style="8" bestFit="1" customWidth="1"/>
    <col min="7433" max="7680" width="9.140625" style="8"/>
    <col min="7681" max="7681" width="65" style="8" customWidth="1"/>
    <col min="7682" max="7682" width="17.7109375" style="8" customWidth="1"/>
    <col min="7683" max="7683" width="15" style="8" customWidth="1"/>
    <col min="7684" max="7684" width="72" style="8" customWidth="1"/>
    <col min="7685" max="7685" width="18.5703125" style="8" customWidth="1"/>
    <col min="7686" max="7686" width="3.7109375" style="8" customWidth="1"/>
    <col min="7687" max="7687" width="9.140625" style="8"/>
    <col min="7688" max="7688" width="12.42578125" style="8" bestFit="1" customWidth="1"/>
    <col min="7689" max="7936" width="9.140625" style="8"/>
    <col min="7937" max="7937" width="65" style="8" customWidth="1"/>
    <col min="7938" max="7938" width="17.7109375" style="8" customWidth="1"/>
    <col min="7939" max="7939" width="15" style="8" customWidth="1"/>
    <col min="7940" max="7940" width="72" style="8" customWidth="1"/>
    <col min="7941" max="7941" width="18.5703125" style="8" customWidth="1"/>
    <col min="7942" max="7942" width="3.7109375" style="8" customWidth="1"/>
    <col min="7943" max="7943" width="9.140625" style="8"/>
    <col min="7944" max="7944" width="12.42578125" style="8" bestFit="1" customWidth="1"/>
    <col min="7945" max="8192" width="9.140625" style="8"/>
    <col min="8193" max="8193" width="65" style="8" customWidth="1"/>
    <col min="8194" max="8194" width="17.7109375" style="8" customWidth="1"/>
    <col min="8195" max="8195" width="15" style="8" customWidth="1"/>
    <col min="8196" max="8196" width="72" style="8" customWidth="1"/>
    <col min="8197" max="8197" width="18.5703125" style="8" customWidth="1"/>
    <col min="8198" max="8198" width="3.7109375" style="8" customWidth="1"/>
    <col min="8199" max="8199" width="9.140625" style="8"/>
    <col min="8200" max="8200" width="12.42578125" style="8" bestFit="1" customWidth="1"/>
    <col min="8201" max="8448" width="9.140625" style="8"/>
    <col min="8449" max="8449" width="65" style="8" customWidth="1"/>
    <col min="8450" max="8450" width="17.7109375" style="8" customWidth="1"/>
    <col min="8451" max="8451" width="15" style="8" customWidth="1"/>
    <col min="8452" max="8452" width="72" style="8" customWidth="1"/>
    <col min="8453" max="8453" width="18.5703125" style="8" customWidth="1"/>
    <col min="8454" max="8454" width="3.7109375" style="8" customWidth="1"/>
    <col min="8455" max="8455" width="9.140625" style="8"/>
    <col min="8456" max="8456" width="12.42578125" style="8" bestFit="1" customWidth="1"/>
    <col min="8457" max="8704" width="9.140625" style="8"/>
    <col min="8705" max="8705" width="65" style="8" customWidth="1"/>
    <col min="8706" max="8706" width="17.7109375" style="8" customWidth="1"/>
    <col min="8707" max="8707" width="15" style="8" customWidth="1"/>
    <col min="8708" max="8708" width="72" style="8" customWidth="1"/>
    <col min="8709" max="8709" width="18.5703125" style="8" customWidth="1"/>
    <col min="8710" max="8710" width="3.7109375" style="8" customWidth="1"/>
    <col min="8711" max="8711" width="9.140625" style="8"/>
    <col min="8712" max="8712" width="12.42578125" style="8" bestFit="1" customWidth="1"/>
    <col min="8713" max="8960" width="9.140625" style="8"/>
    <col min="8961" max="8961" width="65" style="8" customWidth="1"/>
    <col min="8962" max="8962" width="17.7109375" style="8" customWidth="1"/>
    <col min="8963" max="8963" width="15" style="8" customWidth="1"/>
    <col min="8964" max="8964" width="72" style="8" customWidth="1"/>
    <col min="8965" max="8965" width="18.5703125" style="8" customWidth="1"/>
    <col min="8966" max="8966" width="3.7109375" style="8" customWidth="1"/>
    <col min="8967" max="8967" width="9.140625" style="8"/>
    <col min="8968" max="8968" width="12.42578125" style="8" bestFit="1" customWidth="1"/>
    <col min="8969" max="9216" width="9.140625" style="8"/>
    <col min="9217" max="9217" width="65" style="8" customWidth="1"/>
    <col min="9218" max="9218" width="17.7109375" style="8" customWidth="1"/>
    <col min="9219" max="9219" width="15" style="8" customWidth="1"/>
    <col min="9220" max="9220" width="72" style="8" customWidth="1"/>
    <col min="9221" max="9221" width="18.5703125" style="8" customWidth="1"/>
    <col min="9222" max="9222" width="3.7109375" style="8" customWidth="1"/>
    <col min="9223" max="9223" width="9.140625" style="8"/>
    <col min="9224" max="9224" width="12.42578125" style="8" bestFit="1" customWidth="1"/>
    <col min="9225" max="9472" width="9.140625" style="8"/>
    <col min="9473" max="9473" width="65" style="8" customWidth="1"/>
    <col min="9474" max="9474" width="17.7109375" style="8" customWidth="1"/>
    <col min="9475" max="9475" width="15" style="8" customWidth="1"/>
    <col min="9476" max="9476" width="72" style="8" customWidth="1"/>
    <col min="9477" max="9477" width="18.5703125" style="8" customWidth="1"/>
    <col min="9478" max="9478" width="3.7109375" style="8" customWidth="1"/>
    <col min="9479" max="9479" width="9.140625" style="8"/>
    <col min="9480" max="9480" width="12.42578125" style="8" bestFit="1" customWidth="1"/>
    <col min="9481" max="9728" width="9.140625" style="8"/>
    <col min="9729" max="9729" width="65" style="8" customWidth="1"/>
    <col min="9730" max="9730" width="17.7109375" style="8" customWidth="1"/>
    <col min="9731" max="9731" width="15" style="8" customWidth="1"/>
    <col min="9732" max="9732" width="72" style="8" customWidth="1"/>
    <col min="9733" max="9733" width="18.5703125" style="8" customWidth="1"/>
    <col min="9734" max="9734" width="3.7109375" style="8" customWidth="1"/>
    <col min="9735" max="9735" width="9.140625" style="8"/>
    <col min="9736" max="9736" width="12.42578125" style="8" bestFit="1" customWidth="1"/>
    <col min="9737" max="9984" width="9.140625" style="8"/>
    <col min="9985" max="9985" width="65" style="8" customWidth="1"/>
    <col min="9986" max="9986" width="17.7109375" style="8" customWidth="1"/>
    <col min="9987" max="9987" width="15" style="8" customWidth="1"/>
    <col min="9988" max="9988" width="72" style="8" customWidth="1"/>
    <col min="9989" max="9989" width="18.5703125" style="8" customWidth="1"/>
    <col min="9990" max="9990" width="3.7109375" style="8" customWidth="1"/>
    <col min="9991" max="9991" width="9.140625" style="8"/>
    <col min="9992" max="9992" width="12.42578125" style="8" bestFit="1" customWidth="1"/>
    <col min="9993" max="10240" width="9.140625" style="8"/>
    <col min="10241" max="10241" width="65" style="8" customWidth="1"/>
    <col min="10242" max="10242" width="17.7109375" style="8" customWidth="1"/>
    <col min="10243" max="10243" width="15" style="8" customWidth="1"/>
    <col min="10244" max="10244" width="72" style="8" customWidth="1"/>
    <col min="10245" max="10245" width="18.5703125" style="8" customWidth="1"/>
    <col min="10246" max="10246" width="3.7109375" style="8" customWidth="1"/>
    <col min="10247" max="10247" width="9.140625" style="8"/>
    <col min="10248" max="10248" width="12.42578125" style="8" bestFit="1" customWidth="1"/>
    <col min="10249" max="10496" width="9.140625" style="8"/>
    <col min="10497" max="10497" width="65" style="8" customWidth="1"/>
    <col min="10498" max="10498" width="17.7109375" style="8" customWidth="1"/>
    <col min="10499" max="10499" width="15" style="8" customWidth="1"/>
    <col min="10500" max="10500" width="72" style="8" customWidth="1"/>
    <col min="10501" max="10501" width="18.5703125" style="8" customWidth="1"/>
    <col min="10502" max="10502" width="3.7109375" style="8" customWidth="1"/>
    <col min="10503" max="10503" width="9.140625" style="8"/>
    <col min="10504" max="10504" width="12.42578125" style="8" bestFit="1" customWidth="1"/>
    <col min="10505" max="10752" width="9.140625" style="8"/>
    <col min="10753" max="10753" width="65" style="8" customWidth="1"/>
    <col min="10754" max="10754" width="17.7109375" style="8" customWidth="1"/>
    <col min="10755" max="10755" width="15" style="8" customWidth="1"/>
    <col min="10756" max="10756" width="72" style="8" customWidth="1"/>
    <col min="10757" max="10757" width="18.5703125" style="8" customWidth="1"/>
    <col min="10758" max="10758" width="3.7109375" style="8" customWidth="1"/>
    <col min="10759" max="10759" width="9.140625" style="8"/>
    <col min="10760" max="10760" width="12.42578125" style="8" bestFit="1" customWidth="1"/>
    <col min="10761" max="11008" width="9.140625" style="8"/>
    <col min="11009" max="11009" width="65" style="8" customWidth="1"/>
    <col min="11010" max="11010" width="17.7109375" style="8" customWidth="1"/>
    <col min="11011" max="11011" width="15" style="8" customWidth="1"/>
    <col min="11012" max="11012" width="72" style="8" customWidth="1"/>
    <col min="11013" max="11013" width="18.5703125" style="8" customWidth="1"/>
    <col min="11014" max="11014" width="3.7109375" style="8" customWidth="1"/>
    <col min="11015" max="11015" width="9.140625" style="8"/>
    <col min="11016" max="11016" width="12.42578125" style="8" bestFit="1" customWidth="1"/>
    <col min="11017" max="11264" width="9.140625" style="8"/>
    <col min="11265" max="11265" width="65" style="8" customWidth="1"/>
    <col min="11266" max="11266" width="17.7109375" style="8" customWidth="1"/>
    <col min="11267" max="11267" width="15" style="8" customWidth="1"/>
    <col min="11268" max="11268" width="72" style="8" customWidth="1"/>
    <col min="11269" max="11269" width="18.5703125" style="8" customWidth="1"/>
    <col min="11270" max="11270" width="3.7109375" style="8" customWidth="1"/>
    <col min="11271" max="11271" width="9.140625" style="8"/>
    <col min="11272" max="11272" width="12.42578125" style="8" bestFit="1" customWidth="1"/>
    <col min="11273" max="11520" width="9.140625" style="8"/>
    <col min="11521" max="11521" width="65" style="8" customWidth="1"/>
    <col min="11522" max="11522" width="17.7109375" style="8" customWidth="1"/>
    <col min="11523" max="11523" width="15" style="8" customWidth="1"/>
    <col min="11524" max="11524" width="72" style="8" customWidth="1"/>
    <col min="11525" max="11525" width="18.5703125" style="8" customWidth="1"/>
    <col min="11526" max="11526" width="3.7109375" style="8" customWidth="1"/>
    <col min="11527" max="11527" width="9.140625" style="8"/>
    <col min="11528" max="11528" width="12.42578125" style="8" bestFit="1" customWidth="1"/>
    <col min="11529" max="11776" width="9.140625" style="8"/>
    <col min="11777" max="11777" width="65" style="8" customWidth="1"/>
    <col min="11778" max="11778" width="17.7109375" style="8" customWidth="1"/>
    <col min="11779" max="11779" width="15" style="8" customWidth="1"/>
    <col min="11780" max="11780" width="72" style="8" customWidth="1"/>
    <col min="11781" max="11781" width="18.5703125" style="8" customWidth="1"/>
    <col min="11782" max="11782" width="3.7109375" style="8" customWidth="1"/>
    <col min="11783" max="11783" width="9.140625" style="8"/>
    <col min="11784" max="11784" width="12.42578125" style="8" bestFit="1" customWidth="1"/>
    <col min="11785" max="12032" width="9.140625" style="8"/>
    <col min="12033" max="12033" width="65" style="8" customWidth="1"/>
    <col min="12034" max="12034" width="17.7109375" style="8" customWidth="1"/>
    <col min="12035" max="12035" width="15" style="8" customWidth="1"/>
    <col min="12036" max="12036" width="72" style="8" customWidth="1"/>
    <col min="12037" max="12037" width="18.5703125" style="8" customWidth="1"/>
    <col min="12038" max="12038" width="3.7109375" style="8" customWidth="1"/>
    <col min="12039" max="12039" width="9.140625" style="8"/>
    <col min="12040" max="12040" width="12.42578125" style="8" bestFit="1" customWidth="1"/>
    <col min="12041" max="12288" width="9.140625" style="8"/>
    <col min="12289" max="12289" width="65" style="8" customWidth="1"/>
    <col min="12290" max="12290" width="17.7109375" style="8" customWidth="1"/>
    <col min="12291" max="12291" width="15" style="8" customWidth="1"/>
    <col min="12292" max="12292" width="72" style="8" customWidth="1"/>
    <col min="12293" max="12293" width="18.5703125" style="8" customWidth="1"/>
    <col min="12294" max="12294" width="3.7109375" style="8" customWidth="1"/>
    <col min="12295" max="12295" width="9.140625" style="8"/>
    <col min="12296" max="12296" width="12.42578125" style="8" bestFit="1" customWidth="1"/>
    <col min="12297" max="12544" width="9.140625" style="8"/>
    <col min="12545" max="12545" width="65" style="8" customWidth="1"/>
    <col min="12546" max="12546" width="17.7109375" style="8" customWidth="1"/>
    <col min="12547" max="12547" width="15" style="8" customWidth="1"/>
    <col min="12548" max="12548" width="72" style="8" customWidth="1"/>
    <col min="12549" max="12549" width="18.5703125" style="8" customWidth="1"/>
    <col min="12550" max="12550" width="3.7109375" style="8" customWidth="1"/>
    <col min="12551" max="12551" width="9.140625" style="8"/>
    <col min="12552" max="12552" width="12.42578125" style="8" bestFit="1" customWidth="1"/>
    <col min="12553" max="12800" width="9.140625" style="8"/>
    <col min="12801" max="12801" width="65" style="8" customWidth="1"/>
    <col min="12802" max="12802" width="17.7109375" style="8" customWidth="1"/>
    <col min="12803" max="12803" width="15" style="8" customWidth="1"/>
    <col min="12804" max="12804" width="72" style="8" customWidth="1"/>
    <col min="12805" max="12805" width="18.5703125" style="8" customWidth="1"/>
    <col min="12806" max="12806" width="3.7109375" style="8" customWidth="1"/>
    <col min="12807" max="12807" width="9.140625" style="8"/>
    <col min="12808" max="12808" width="12.42578125" style="8" bestFit="1" customWidth="1"/>
    <col min="12809" max="13056" width="9.140625" style="8"/>
    <col min="13057" max="13057" width="65" style="8" customWidth="1"/>
    <col min="13058" max="13058" width="17.7109375" style="8" customWidth="1"/>
    <col min="13059" max="13059" width="15" style="8" customWidth="1"/>
    <col min="13060" max="13060" width="72" style="8" customWidth="1"/>
    <col min="13061" max="13061" width="18.5703125" style="8" customWidth="1"/>
    <col min="13062" max="13062" width="3.7109375" style="8" customWidth="1"/>
    <col min="13063" max="13063" width="9.140625" style="8"/>
    <col min="13064" max="13064" width="12.42578125" style="8" bestFit="1" customWidth="1"/>
    <col min="13065" max="13312" width="9.140625" style="8"/>
    <col min="13313" max="13313" width="65" style="8" customWidth="1"/>
    <col min="13314" max="13314" width="17.7109375" style="8" customWidth="1"/>
    <col min="13315" max="13315" width="15" style="8" customWidth="1"/>
    <col min="13316" max="13316" width="72" style="8" customWidth="1"/>
    <col min="13317" max="13317" width="18.5703125" style="8" customWidth="1"/>
    <col min="13318" max="13318" width="3.7109375" style="8" customWidth="1"/>
    <col min="13319" max="13319" width="9.140625" style="8"/>
    <col min="13320" max="13320" width="12.42578125" style="8" bestFit="1" customWidth="1"/>
    <col min="13321" max="13568" width="9.140625" style="8"/>
    <col min="13569" max="13569" width="65" style="8" customWidth="1"/>
    <col min="13570" max="13570" width="17.7109375" style="8" customWidth="1"/>
    <col min="13571" max="13571" width="15" style="8" customWidth="1"/>
    <col min="13572" max="13572" width="72" style="8" customWidth="1"/>
    <col min="13573" max="13573" width="18.5703125" style="8" customWidth="1"/>
    <col min="13574" max="13574" width="3.7109375" style="8" customWidth="1"/>
    <col min="13575" max="13575" width="9.140625" style="8"/>
    <col min="13576" max="13576" width="12.42578125" style="8" bestFit="1" customWidth="1"/>
    <col min="13577" max="13824" width="9.140625" style="8"/>
    <col min="13825" max="13825" width="65" style="8" customWidth="1"/>
    <col min="13826" max="13826" width="17.7109375" style="8" customWidth="1"/>
    <col min="13827" max="13827" width="15" style="8" customWidth="1"/>
    <col min="13828" max="13828" width="72" style="8" customWidth="1"/>
    <col min="13829" max="13829" width="18.5703125" style="8" customWidth="1"/>
    <col min="13830" max="13830" width="3.7109375" style="8" customWidth="1"/>
    <col min="13831" max="13831" width="9.140625" style="8"/>
    <col min="13832" max="13832" width="12.42578125" style="8" bestFit="1" customWidth="1"/>
    <col min="13833" max="14080" width="9.140625" style="8"/>
    <col min="14081" max="14081" width="65" style="8" customWidth="1"/>
    <col min="14082" max="14082" width="17.7109375" style="8" customWidth="1"/>
    <col min="14083" max="14083" width="15" style="8" customWidth="1"/>
    <col min="14084" max="14084" width="72" style="8" customWidth="1"/>
    <col min="14085" max="14085" width="18.5703125" style="8" customWidth="1"/>
    <col min="14086" max="14086" width="3.7109375" style="8" customWidth="1"/>
    <col min="14087" max="14087" width="9.140625" style="8"/>
    <col min="14088" max="14088" width="12.42578125" style="8" bestFit="1" customWidth="1"/>
    <col min="14089" max="14336" width="9.140625" style="8"/>
    <col min="14337" max="14337" width="65" style="8" customWidth="1"/>
    <col min="14338" max="14338" width="17.7109375" style="8" customWidth="1"/>
    <col min="14339" max="14339" width="15" style="8" customWidth="1"/>
    <col min="14340" max="14340" width="72" style="8" customWidth="1"/>
    <col min="14341" max="14341" width="18.5703125" style="8" customWidth="1"/>
    <col min="14342" max="14342" width="3.7109375" style="8" customWidth="1"/>
    <col min="14343" max="14343" width="9.140625" style="8"/>
    <col min="14344" max="14344" width="12.42578125" style="8" bestFit="1" customWidth="1"/>
    <col min="14345" max="14592" width="9.140625" style="8"/>
    <col min="14593" max="14593" width="65" style="8" customWidth="1"/>
    <col min="14594" max="14594" width="17.7109375" style="8" customWidth="1"/>
    <col min="14595" max="14595" width="15" style="8" customWidth="1"/>
    <col min="14596" max="14596" width="72" style="8" customWidth="1"/>
    <col min="14597" max="14597" width="18.5703125" style="8" customWidth="1"/>
    <col min="14598" max="14598" width="3.7109375" style="8" customWidth="1"/>
    <col min="14599" max="14599" width="9.140625" style="8"/>
    <col min="14600" max="14600" width="12.42578125" style="8" bestFit="1" customWidth="1"/>
    <col min="14601" max="14848" width="9.140625" style="8"/>
    <col min="14849" max="14849" width="65" style="8" customWidth="1"/>
    <col min="14850" max="14850" width="17.7109375" style="8" customWidth="1"/>
    <col min="14851" max="14851" width="15" style="8" customWidth="1"/>
    <col min="14852" max="14852" width="72" style="8" customWidth="1"/>
    <col min="14853" max="14853" width="18.5703125" style="8" customWidth="1"/>
    <col min="14854" max="14854" width="3.7109375" style="8" customWidth="1"/>
    <col min="14855" max="14855" width="9.140625" style="8"/>
    <col min="14856" max="14856" width="12.42578125" style="8" bestFit="1" customWidth="1"/>
    <col min="14857" max="15104" width="9.140625" style="8"/>
    <col min="15105" max="15105" width="65" style="8" customWidth="1"/>
    <col min="15106" max="15106" width="17.7109375" style="8" customWidth="1"/>
    <col min="15107" max="15107" width="15" style="8" customWidth="1"/>
    <col min="15108" max="15108" width="72" style="8" customWidth="1"/>
    <col min="15109" max="15109" width="18.5703125" style="8" customWidth="1"/>
    <col min="15110" max="15110" width="3.7109375" style="8" customWidth="1"/>
    <col min="15111" max="15111" width="9.140625" style="8"/>
    <col min="15112" max="15112" width="12.42578125" style="8" bestFit="1" customWidth="1"/>
    <col min="15113" max="15360" width="9.140625" style="8"/>
    <col min="15361" max="15361" width="65" style="8" customWidth="1"/>
    <col min="15362" max="15362" width="17.7109375" style="8" customWidth="1"/>
    <col min="15363" max="15363" width="15" style="8" customWidth="1"/>
    <col min="15364" max="15364" width="72" style="8" customWidth="1"/>
    <col min="15365" max="15365" width="18.5703125" style="8" customWidth="1"/>
    <col min="15366" max="15366" width="3.7109375" style="8" customWidth="1"/>
    <col min="15367" max="15367" width="9.140625" style="8"/>
    <col min="15368" max="15368" width="12.42578125" style="8" bestFit="1" customWidth="1"/>
    <col min="15369" max="15616" width="9.140625" style="8"/>
    <col min="15617" max="15617" width="65" style="8" customWidth="1"/>
    <col min="15618" max="15618" width="17.7109375" style="8" customWidth="1"/>
    <col min="15619" max="15619" width="15" style="8" customWidth="1"/>
    <col min="15620" max="15620" width="72" style="8" customWidth="1"/>
    <col min="15621" max="15621" width="18.5703125" style="8" customWidth="1"/>
    <col min="15622" max="15622" width="3.7109375" style="8" customWidth="1"/>
    <col min="15623" max="15623" width="9.140625" style="8"/>
    <col min="15624" max="15624" width="12.42578125" style="8" bestFit="1" customWidth="1"/>
    <col min="15625" max="15872" width="9.140625" style="8"/>
    <col min="15873" max="15873" width="65" style="8" customWidth="1"/>
    <col min="15874" max="15874" width="17.7109375" style="8" customWidth="1"/>
    <col min="15875" max="15875" width="15" style="8" customWidth="1"/>
    <col min="15876" max="15876" width="72" style="8" customWidth="1"/>
    <col min="15877" max="15877" width="18.5703125" style="8" customWidth="1"/>
    <col min="15878" max="15878" width="3.7109375" style="8" customWidth="1"/>
    <col min="15879" max="15879" width="9.140625" style="8"/>
    <col min="15880" max="15880" width="12.42578125" style="8" bestFit="1" customWidth="1"/>
    <col min="15881" max="16128" width="9.140625" style="8"/>
    <col min="16129" max="16129" width="65" style="8" customWidth="1"/>
    <col min="16130" max="16130" width="17.7109375" style="8" customWidth="1"/>
    <col min="16131" max="16131" width="15" style="8" customWidth="1"/>
    <col min="16132" max="16132" width="72" style="8" customWidth="1"/>
    <col min="16133" max="16133" width="18.5703125" style="8" customWidth="1"/>
    <col min="16134" max="16134" width="3.7109375" style="8" customWidth="1"/>
    <col min="16135" max="16135" width="9.140625" style="8"/>
    <col min="16136" max="16136" width="12.42578125" style="8" bestFit="1" customWidth="1"/>
    <col min="16137" max="16384" width="9.140625" style="8"/>
  </cols>
  <sheetData>
    <row r="1" spans="1:6" s="2" customFormat="1" ht="3.75" customHeight="1">
      <c r="A1" s="1116"/>
      <c r="B1" s="1116"/>
      <c r="C1" s="1116"/>
      <c r="D1" s="1116"/>
      <c r="E1" s="1116"/>
      <c r="F1" s="1"/>
    </row>
    <row r="2" spans="1:6" s="4" customFormat="1" ht="33.75" customHeight="1">
      <c r="A2" s="1118" t="s">
        <v>0</v>
      </c>
      <c r="B2" s="1118"/>
      <c r="C2" s="1118"/>
      <c r="D2" s="1118"/>
      <c r="E2" s="1118"/>
      <c r="F2" s="3"/>
    </row>
    <row r="3" spans="1:6" s="4" customFormat="1" ht="29.25" customHeight="1">
      <c r="A3" s="1118" t="s">
        <v>1</v>
      </c>
      <c r="B3" s="1118"/>
      <c r="C3" s="1118"/>
      <c r="D3" s="1118"/>
      <c r="E3" s="1118"/>
      <c r="F3" s="3"/>
    </row>
    <row r="4" spans="1:6" s="4" customFormat="1" ht="27.75" customHeight="1">
      <c r="A4" s="1118" t="str">
        <f>+[5]BALDET!A6</f>
        <v>AL 30 DE JUNIO DE 2014</v>
      </c>
      <c r="B4" s="1118"/>
      <c r="C4" s="1118"/>
      <c r="D4" s="1118"/>
      <c r="E4" s="1118"/>
      <c r="F4" s="3"/>
    </row>
    <row r="5" spans="1:6" s="6" customFormat="1" ht="41.25" customHeight="1">
      <c r="A5" s="1119" t="s">
        <v>2</v>
      </c>
      <c r="B5" s="1119"/>
      <c r="C5" s="1119"/>
      <c r="D5" s="1119"/>
      <c r="E5" s="1119"/>
      <c r="F5" s="5"/>
    </row>
    <row r="6" spans="1:6" ht="6" customHeight="1"/>
    <row r="7" spans="1:6" ht="42.75" customHeight="1">
      <c r="A7" s="1120" t="s">
        <v>3</v>
      </c>
      <c r="B7" s="1120"/>
      <c r="C7" s="1120"/>
      <c r="D7" s="1120"/>
      <c r="E7" s="1120"/>
      <c r="F7" s="1109"/>
    </row>
    <row r="8" spans="1:6" ht="9" customHeight="1">
      <c r="A8" s="11"/>
      <c r="B8" s="11"/>
      <c r="C8" s="11"/>
      <c r="D8" s="11"/>
      <c r="E8" s="11"/>
    </row>
    <row r="9" spans="1:6" ht="24.75" customHeight="1">
      <c r="A9" s="12" t="s">
        <v>1512</v>
      </c>
      <c r="B9" s="12">
        <v>106894095</v>
      </c>
      <c r="C9" s="11"/>
      <c r="D9" s="12" t="s">
        <v>1513</v>
      </c>
      <c r="E9" s="12">
        <v>4016397</v>
      </c>
      <c r="F9" s="1110"/>
    </row>
    <row r="10" spans="1:6" ht="9.75" customHeight="1">
      <c r="A10" s="11"/>
      <c r="B10" s="11"/>
      <c r="C10" s="11"/>
      <c r="D10" s="11"/>
      <c r="E10" s="11"/>
      <c r="F10" s="1110"/>
    </row>
    <row r="11" spans="1:6" ht="19.5" customHeight="1">
      <c r="A11" s="11" t="s">
        <v>1514</v>
      </c>
      <c r="B11" s="11">
        <v>101695765</v>
      </c>
      <c r="C11" s="11"/>
      <c r="D11" s="11" t="s">
        <v>1515</v>
      </c>
      <c r="E11" s="11">
        <v>0</v>
      </c>
      <c r="F11" s="1110"/>
    </row>
    <row r="12" spans="1:6" ht="19.5" customHeight="1">
      <c r="A12" s="11" t="s">
        <v>1516</v>
      </c>
      <c r="B12" s="11">
        <v>12488909</v>
      </c>
      <c r="C12" s="11"/>
      <c r="D12" s="11" t="s">
        <v>1517</v>
      </c>
      <c r="E12" s="11">
        <v>0</v>
      </c>
      <c r="F12" s="1110"/>
    </row>
    <row r="13" spans="1:6" ht="19.5" customHeight="1">
      <c r="A13" s="11" t="s">
        <v>1518</v>
      </c>
      <c r="B13" s="11">
        <v>15553433</v>
      </c>
      <c r="C13" s="11"/>
      <c r="D13" s="11" t="s">
        <v>1519</v>
      </c>
      <c r="E13" s="11">
        <v>0</v>
      </c>
      <c r="F13" s="1110"/>
    </row>
    <row r="14" spans="1:6" ht="19.5" customHeight="1">
      <c r="A14" s="11" t="s">
        <v>1520</v>
      </c>
      <c r="B14" s="11">
        <v>1859844</v>
      </c>
      <c r="C14" s="11"/>
      <c r="D14" s="11"/>
      <c r="E14" s="11"/>
      <c r="F14" s="1110"/>
    </row>
    <row r="15" spans="1:6" ht="19.5" customHeight="1">
      <c r="A15" s="11" t="s">
        <v>1521</v>
      </c>
      <c r="B15" s="11">
        <v>71791378</v>
      </c>
      <c r="C15" s="11"/>
      <c r="D15" s="11" t="s">
        <v>1522</v>
      </c>
      <c r="E15" s="11">
        <v>50481</v>
      </c>
      <c r="F15" s="1110"/>
    </row>
    <row r="16" spans="1:6" ht="19.5" customHeight="1">
      <c r="A16" s="11" t="s">
        <v>1523</v>
      </c>
      <c r="B16" s="11">
        <v>2201</v>
      </c>
      <c r="C16" s="11"/>
      <c r="D16" s="11" t="s">
        <v>1524</v>
      </c>
      <c r="E16" s="11">
        <v>50481</v>
      </c>
      <c r="F16" s="1110"/>
    </row>
    <row r="17" spans="1:6" ht="17.25" customHeight="1">
      <c r="A17" s="11"/>
      <c r="B17" s="11"/>
      <c r="C17" s="11"/>
      <c r="D17" s="11"/>
      <c r="E17" s="11"/>
      <c r="F17" s="1110"/>
    </row>
    <row r="18" spans="1:6" ht="11.25" hidden="1" customHeight="1">
      <c r="A18" s="11"/>
      <c r="B18" s="11"/>
      <c r="C18" s="11"/>
      <c r="D18" s="11"/>
      <c r="E18" s="11"/>
      <c r="F18" s="1110"/>
    </row>
    <row r="19" spans="1:6" ht="20.25" customHeight="1">
      <c r="A19" s="11" t="s">
        <v>1525</v>
      </c>
      <c r="B19" s="11">
        <v>5198330</v>
      </c>
      <c r="C19" s="11"/>
      <c r="D19" s="11" t="s">
        <v>1526</v>
      </c>
      <c r="E19" s="11">
        <v>3965916</v>
      </c>
      <c r="F19" s="1110"/>
    </row>
    <row r="20" spans="1:6" ht="20.25" customHeight="1">
      <c r="A20" s="11" t="s">
        <v>1527</v>
      </c>
      <c r="B20" s="11">
        <v>4675678</v>
      </c>
      <c r="C20" s="11"/>
      <c r="D20" s="11" t="s">
        <v>1528</v>
      </c>
      <c r="E20" s="11">
        <v>3965916</v>
      </c>
      <c r="F20" s="1110"/>
    </row>
    <row r="21" spans="1:6" ht="20.25" customHeight="1">
      <c r="A21" s="11" t="s">
        <v>1529</v>
      </c>
      <c r="B21" s="11">
        <v>522652</v>
      </c>
      <c r="C21" s="11"/>
      <c r="D21" s="11"/>
      <c r="E21" s="11"/>
      <c r="F21" s="1110"/>
    </row>
    <row r="22" spans="1:6" ht="12" customHeight="1">
      <c r="A22" s="11"/>
      <c r="B22" s="11"/>
      <c r="C22" s="11"/>
      <c r="D22" s="11"/>
      <c r="E22" s="11"/>
      <c r="F22" s="1110"/>
    </row>
    <row r="23" spans="1:6" ht="17.25" customHeight="1">
      <c r="A23" s="11"/>
      <c r="B23" s="11"/>
      <c r="C23" s="11"/>
      <c r="D23" s="11"/>
      <c r="E23" s="11"/>
      <c r="F23" s="1110"/>
    </row>
    <row r="24" spans="1:6" ht="21" customHeight="1">
      <c r="A24" s="12" t="s">
        <v>1530</v>
      </c>
      <c r="B24" s="12">
        <v>30416791</v>
      </c>
      <c r="C24" s="11"/>
      <c r="D24" s="12" t="s">
        <v>1531</v>
      </c>
      <c r="E24" s="12">
        <v>129327617</v>
      </c>
      <c r="F24" s="1110"/>
    </row>
    <row r="25" spans="1:6" ht="17.25" customHeight="1">
      <c r="A25" s="11"/>
      <c r="B25" s="11"/>
      <c r="C25" s="11"/>
      <c r="D25" s="11"/>
      <c r="E25" s="11"/>
      <c r="F25" s="1110"/>
    </row>
    <row r="26" spans="1:6" ht="17.25" customHeight="1">
      <c r="A26" s="11"/>
      <c r="B26" s="11"/>
      <c r="C26" s="11"/>
      <c r="D26" s="11" t="s">
        <v>1532</v>
      </c>
      <c r="E26" s="11">
        <v>35280659</v>
      </c>
      <c r="F26" s="1110"/>
    </row>
    <row r="27" spans="1:6" ht="17.25" customHeight="1">
      <c r="A27" s="11"/>
      <c r="B27" s="11"/>
      <c r="C27" s="11"/>
      <c r="D27" s="11" t="s">
        <v>1533</v>
      </c>
      <c r="E27" s="11">
        <v>35280659</v>
      </c>
      <c r="F27" s="1110"/>
    </row>
    <row r="28" spans="1:6" ht="17.25" customHeight="1">
      <c r="A28" s="11"/>
      <c r="B28" s="11"/>
      <c r="C28" s="11"/>
      <c r="D28" s="11"/>
      <c r="E28" s="11"/>
      <c r="F28" s="1110"/>
    </row>
    <row r="29" spans="1:6" ht="19.5" customHeight="1">
      <c r="A29" s="11" t="s">
        <v>1534</v>
      </c>
      <c r="B29" s="11">
        <v>21144133</v>
      </c>
      <c r="C29" s="11"/>
      <c r="D29" s="11" t="s">
        <v>1535</v>
      </c>
      <c r="E29" s="11">
        <v>22828016</v>
      </c>
      <c r="F29" s="1110"/>
    </row>
    <row r="30" spans="1:6" ht="19.5" customHeight="1">
      <c r="A30" s="11" t="s">
        <v>1536</v>
      </c>
      <c r="B30" s="11">
        <v>21144133</v>
      </c>
      <c r="C30" s="11"/>
      <c r="D30" s="11" t="s">
        <v>1537</v>
      </c>
      <c r="E30" s="11">
        <v>22828016</v>
      </c>
      <c r="F30" s="1110"/>
    </row>
    <row r="31" spans="1:6" ht="19.5" customHeight="1">
      <c r="A31" s="11" t="s">
        <v>1538</v>
      </c>
      <c r="B31" s="11">
        <v>0</v>
      </c>
      <c r="C31" s="11"/>
      <c r="D31" s="10"/>
      <c r="E31" s="10"/>
      <c r="F31" s="1110"/>
    </row>
    <row r="32" spans="1:6" ht="17.25" customHeight="1">
      <c r="A32" s="11"/>
      <c r="B32" s="11"/>
      <c r="C32" s="11"/>
      <c r="D32" s="11" t="s">
        <v>1539</v>
      </c>
      <c r="E32" s="11">
        <v>63521621</v>
      </c>
      <c r="F32" s="1110"/>
    </row>
    <row r="33" spans="1:6" ht="18" customHeight="1">
      <c r="A33" s="11" t="s">
        <v>1540</v>
      </c>
      <c r="B33" s="11">
        <v>1631854</v>
      </c>
      <c r="C33" s="11"/>
      <c r="D33" s="11" t="s">
        <v>1536</v>
      </c>
      <c r="E33" s="11">
        <v>63521621</v>
      </c>
      <c r="F33" s="1110"/>
    </row>
    <row r="34" spans="1:6" ht="18" customHeight="1">
      <c r="A34" s="11" t="s">
        <v>1541</v>
      </c>
      <c r="B34" s="11">
        <v>1631854</v>
      </c>
      <c r="C34" s="11"/>
      <c r="D34" s="11" t="s">
        <v>1538</v>
      </c>
      <c r="E34" s="11">
        <v>0</v>
      </c>
      <c r="F34" s="1110"/>
    </row>
    <row r="35" spans="1:6" ht="18" customHeight="1">
      <c r="A35" s="11"/>
      <c r="B35" s="11"/>
      <c r="C35" s="11"/>
      <c r="D35" s="11"/>
      <c r="E35" s="11"/>
      <c r="F35" s="1110"/>
    </row>
    <row r="36" spans="1:6" ht="19.5" customHeight="1">
      <c r="A36" s="11" t="s">
        <v>1542</v>
      </c>
      <c r="B36" s="11">
        <v>7640804</v>
      </c>
      <c r="C36" s="11"/>
      <c r="D36" s="11" t="s">
        <v>1543</v>
      </c>
      <c r="E36" s="11">
        <v>7396294</v>
      </c>
      <c r="F36" s="1110"/>
    </row>
    <row r="37" spans="1:6" ht="19.5" customHeight="1">
      <c r="A37" s="11" t="s">
        <v>1544</v>
      </c>
      <c r="B37" s="11">
        <v>7536313</v>
      </c>
      <c r="C37" s="11"/>
      <c r="D37" s="11" t="s">
        <v>1545</v>
      </c>
      <c r="E37" s="11">
        <v>7396294</v>
      </c>
      <c r="F37" s="1110"/>
    </row>
    <row r="38" spans="1:6" ht="19.5" customHeight="1">
      <c r="A38" s="11" t="s">
        <v>1546</v>
      </c>
      <c r="B38" s="11">
        <v>93953</v>
      </c>
      <c r="C38" s="11"/>
      <c r="D38" s="11"/>
      <c r="E38" s="11"/>
      <c r="F38" s="1110"/>
    </row>
    <row r="39" spans="1:6" ht="19.5" customHeight="1">
      <c r="A39" s="11" t="s">
        <v>1547</v>
      </c>
      <c r="B39" s="11">
        <v>1249</v>
      </c>
      <c r="C39" s="11"/>
      <c r="D39" s="11" t="s">
        <v>1548</v>
      </c>
      <c r="E39" s="11">
        <v>301027</v>
      </c>
      <c r="F39" s="1110"/>
    </row>
    <row r="40" spans="1:6" ht="19.5" customHeight="1">
      <c r="A40" s="11" t="s">
        <v>1549</v>
      </c>
      <c r="B40" s="11">
        <v>0</v>
      </c>
      <c r="C40" s="11"/>
      <c r="D40" s="11" t="s">
        <v>1550</v>
      </c>
      <c r="E40" s="11">
        <v>21261</v>
      </c>
      <c r="F40" s="1110"/>
    </row>
    <row r="41" spans="1:6" ht="19.5" customHeight="1">
      <c r="A41" s="11" t="s">
        <v>1551</v>
      </c>
      <c r="B41" s="11">
        <v>257</v>
      </c>
      <c r="C41" s="11"/>
      <c r="D41" s="11" t="s">
        <v>1552</v>
      </c>
      <c r="E41" s="11">
        <v>6651</v>
      </c>
      <c r="F41" s="1110"/>
    </row>
    <row r="42" spans="1:6" ht="19.5" customHeight="1">
      <c r="A42" s="11" t="s">
        <v>1553</v>
      </c>
      <c r="B42" s="11">
        <v>9032</v>
      </c>
      <c r="C42" s="11"/>
      <c r="D42" s="11" t="s">
        <v>1551</v>
      </c>
      <c r="E42" s="11">
        <v>192098</v>
      </c>
      <c r="F42" s="1110"/>
    </row>
    <row r="43" spans="1:6" ht="18" customHeight="1">
      <c r="A43" s="11"/>
      <c r="B43" s="11"/>
      <c r="C43" s="11"/>
      <c r="D43" s="11" t="s">
        <v>1554</v>
      </c>
      <c r="E43" s="11">
        <v>81017</v>
      </c>
      <c r="F43" s="1110"/>
    </row>
    <row r="44" spans="1:6" ht="18.75" customHeight="1">
      <c r="A44" s="11"/>
      <c r="B44" s="11"/>
      <c r="C44" s="11"/>
      <c r="D44" s="11"/>
      <c r="E44" s="11"/>
      <c r="F44" s="1110"/>
    </row>
    <row r="45" spans="1:6" ht="19.5" customHeight="1">
      <c r="A45" s="11"/>
      <c r="B45" s="11"/>
      <c r="C45" s="11"/>
      <c r="D45" s="12" t="s">
        <v>1555</v>
      </c>
      <c r="E45" s="12">
        <v>133344014</v>
      </c>
      <c r="F45" s="1110"/>
    </row>
    <row r="46" spans="1:6" ht="32.25" customHeight="1">
      <c r="A46" s="11"/>
      <c r="B46" s="11"/>
      <c r="C46" s="11"/>
      <c r="D46" s="12" t="s">
        <v>1556</v>
      </c>
      <c r="E46" s="12">
        <v>3966872</v>
      </c>
      <c r="F46" s="1110"/>
    </row>
    <row r="47" spans="1:6" ht="19.5" customHeight="1">
      <c r="A47" s="11"/>
      <c r="B47" s="11"/>
      <c r="C47" s="11"/>
      <c r="D47" s="11" t="s">
        <v>1557</v>
      </c>
      <c r="E47" s="11">
        <v>515756</v>
      </c>
      <c r="F47" s="1110"/>
    </row>
    <row r="48" spans="1:6" ht="18" customHeight="1">
      <c r="A48" s="11"/>
      <c r="B48" s="11"/>
      <c r="C48" s="11"/>
      <c r="D48" s="11" t="s">
        <v>4</v>
      </c>
      <c r="E48" s="11">
        <v>3342103</v>
      </c>
      <c r="F48" s="1110"/>
    </row>
    <row r="49" spans="1:6" ht="19.5" hidden="1" customHeight="1">
      <c r="A49" s="11"/>
      <c r="B49" s="11"/>
      <c r="C49" s="11"/>
      <c r="D49" s="11" t="s">
        <v>1558</v>
      </c>
      <c r="E49" s="11">
        <v>0</v>
      </c>
      <c r="F49" s="1110"/>
    </row>
    <row r="50" spans="1:6" ht="18" customHeight="1">
      <c r="A50" s="11"/>
      <c r="B50" s="11"/>
      <c r="C50" s="11"/>
      <c r="D50" s="11" t="s">
        <v>1559</v>
      </c>
      <c r="E50" s="11">
        <v>109013</v>
      </c>
      <c r="F50" s="1110"/>
    </row>
    <row r="51" spans="1:6" ht="9.75" customHeight="1">
      <c r="A51" s="11"/>
      <c r="B51" s="11"/>
      <c r="C51" s="11"/>
      <c r="D51" s="11"/>
      <c r="E51" s="11"/>
      <c r="F51" s="1110"/>
    </row>
    <row r="52" spans="1:6" ht="17.25" customHeight="1">
      <c r="A52" s="12" t="s">
        <v>5</v>
      </c>
      <c r="B52" s="12">
        <v>137310886</v>
      </c>
      <c r="C52" s="11"/>
      <c r="D52" s="12" t="s">
        <v>1560</v>
      </c>
      <c r="E52" s="12">
        <v>137310886</v>
      </c>
      <c r="F52" s="1110"/>
    </row>
    <row r="53" spans="1:6" ht="39" customHeight="1">
      <c r="A53" s="11"/>
      <c r="B53" s="11"/>
      <c r="C53" s="11"/>
      <c r="D53" s="11"/>
      <c r="E53" s="11"/>
      <c r="F53" s="1110"/>
    </row>
    <row r="54" spans="1:6" ht="17.25" customHeight="1">
      <c r="A54" s="11" t="s">
        <v>1561</v>
      </c>
      <c r="B54" s="11">
        <v>227376994</v>
      </c>
      <c r="C54" s="11"/>
      <c r="D54" s="11" t="s">
        <v>1562</v>
      </c>
      <c r="E54" s="11">
        <v>227376994</v>
      </c>
      <c r="F54" s="1110"/>
    </row>
    <row r="55" spans="1:6" ht="15">
      <c r="A55" s="11"/>
      <c r="B55" s="11"/>
      <c r="C55" s="11"/>
      <c r="D55" s="11"/>
      <c r="E55" s="11"/>
      <c r="F55" s="1110"/>
    </row>
    <row r="56" spans="1:6" s="13" customFormat="1" ht="35.25" customHeight="1">
      <c r="A56" s="1117" t="s">
        <v>1563</v>
      </c>
      <c r="B56" s="1117"/>
      <c r="C56" s="1117"/>
      <c r="D56" s="1117"/>
      <c r="E56" s="1117"/>
      <c r="F56" s="1111"/>
    </row>
    <row r="57" spans="1:6" s="15" customFormat="1" ht="15">
      <c r="A57" s="14"/>
      <c r="B57" s="14"/>
      <c r="C57" s="14"/>
      <c r="D57" s="14"/>
      <c r="E57" s="14"/>
      <c r="F57" s="1111"/>
    </row>
    <row r="58" spans="1:6" s="16" customFormat="1" ht="32.25" customHeight="1">
      <c r="A58" s="12" t="s">
        <v>1564</v>
      </c>
      <c r="B58" s="12"/>
      <c r="C58" s="12"/>
      <c r="D58" s="12" t="s">
        <v>1565</v>
      </c>
      <c r="E58" s="11"/>
      <c r="F58" s="1112"/>
    </row>
    <row r="59" spans="1:6" ht="15">
      <c r="A59" s="11"/>
      <c r="B59" s="11"/>
      <c r="C59" s="11"/>
      <c r="D59" s="11"/>
      <c r="E59" s="11"/>
      <c r="F59" s="1110"/>
    </row>
    <row r="60" spans="1:6" ht="21.75" customHeight="1">
      <c r="A60" s="11" t="s">
        <v>1566</v>
      </c>
      <c r="B60" s="11">
        <v>789033</v>
      </c>
      <c r="C60" s="11"/>
      <c r="D60" s="11" t="s">
        <v>1567</v>
      </c>
      <c r="E60" s="11">
        <v>34822</v>
      </c>
      <c r="F60" s="1110"/>
    </row>
    <row r="61" spans="1:6" ht="21.75" customHeight="1">
      <c r="A61" s="11" t="s">
        <v>1568</v>
      </c>
      <c r="B61" s="11">
        <v>3510</v>
      </c>
      <c r="C61" s="11"/>
      <c r="D61" s="11" t="s">
        <v>1569</v>
      </c>
      <c r="E61" s="11">
        <v>191621</v>
      </c>
      <c r="F61" s="1110"/>
    </row>
    <row r="62" spans="1:6" ht="21.75" customHeight="1">
      <c r="A62" s="11"/>
      <c r="B62" s="11"/>
      <c r="C62" s="11"/>
      <c r="D62" s="11" t="s">
        <v>1570</v>
      </c>
      <c r="E62" s="11">
        <v>365958</v>
      </c>
      <c r="F62" s="1110"/>
    </row>
    <row r="63" spans="1:6" ht="21.75" customHeight="1">
      <c r="A63" s="11"/>
      <c r="B63" s="11"/>
      <c r="C63" s="11"/>
      <c r="D63" s="11"/>
      <c r="E63" s="11"/>
      <c r="F63" s="1110"/>
    </row>
    <row r="64" spans="1:6" ht="21.75" customHeight="1">
      <c r="A64" s="12" t="s">
        <v>1571</v>
      </c>
      <c r="B64" s="12">
        <v>792543</v>
      </c>
      <c r="C64" s="11"/>
      <c r="D64" s="12" t="s">
        <v>1572</v>
      </c>
      <c r="E64" s="12">
        <v>592401</v>
      </c>
      <c r="F64" s="1110"/>
    </row>
    <row r="65" spans="1:6" ht="21.75" customHeight="1">
      <c r="A65" s="11"/>
      <c r="B65" s="11"/>
      <c r="C65" s="11"/>
      <c r="D65" s="11"/>
      <c r="E65" s="11"/>
      <c r="F65" s="1110"/>
    </row>
    <row r="66" spans="1:6" ht="35.1" customHeight="1">
      <c r="A66" s="17"/>
      <c r="B66" s="14"/>
      <c r="C66" s="14"/>
      <c r="D66" s="18" t="s">
        <v>1573</v>
      </c>
      <c r="E66" s="11">
        <v>200142</v>
      </c>
      <c r="F66" s="1110"/>
    </row>
    <row r="67" spans="1:6" ht="3" customHeight="1">
      <c r="A67" s="14"/>
      <c r="B67" s="14"/>
      <c r="C67" s="14"/>
      <c r="D67" s="11"/>
      <c r="E67" s="11"/>
      <c r="F67" s="1110"/>
    </row>
    <row r="68" spans="1:6" ht="21.75" customHeight="1">
      <c r="A68" s="14"/>
      <c r="B68" s="14"/>
      <c r="C68" s="14"/>
      <c r="D68" s="11" t="s">
        <v>1574</v>
      </c>
      <c r="E68" s="11">
        <v>47</v>
      </c>
      <c r="F68" s="1110"/>
    </row>
    <row r="69" spans="1:6" ht="21.75" customHeight="1">
      <c r="A69" s="14"/>
      <c r="B69" s="14"/>
      <c r="C69" s="14"/>
      <c r="D69" s="11" t="s">
        <v>1575</v>
      </c>
      <c r="E69" s="11">
        <v>-302</v>
      </c>
      <c r="F69" s="1110"/>
    </row>
    <row r="70" spans="1:6" ht="6" customHeight="1">
      <c r="A70" s="14"/>
      <c r="B70" s="14"/>
      <c r="C70" s="14"/>
      <c r="D70" s="11"/>
      <c r="E70" s="19"/>
      <c r="F70" s="1110"/>
    </row>
    <row r="71" spans="1:6" ht="31.5" customHeight="1">
      <c r="A71" s="17"/>
      <c r="B71" s="14"/>
      <c r="C71" s="14"/>
      <c r="D71" s="18" t="s">
        <v>1576</v>
      </c>
      <c r="E71" s="11">
        <v>199887</v>
      </c>
      <c r="F71" s="1110"/>
    </row>
    <row r="72" spans="1:6" ht="5.25" customHeight="1">
      <c r="A72" s="20"/>
      <c r="B72" s="14"/>
      <c r="C72" s="14"/>
      <c r="D72" s="21"/>
      <c r="E72" s="11"/>
      <c r="F72" s="1110"/>
    </row>
    <row r="73" spans="1:6" ht="18" customHeight="1">
      <c r="A73" s="14"/>
      <c r="B73" s="14"/>
      <c r="C73" s="14"/>
      <c r="D73" s="11" t="s">
        <v>1577</v>
      </c>
      <c r="E73" s="11">
        <v>-90874</v>
      </c>
      <c r="F73" s="1110"/>
    </row>
    <row r="74" spans="1:6" ht="6" customHeight="1">
      <c r="A74" s="14"/>
      <c r="B74" s="14"/>
      <c r="C74" s="14"/>
      <c r="D74" s="11"/>
      <c r="E74" s="19"/>
      <c r="F74" s="1110"/>
    </row>
    <row r="75" spans="1:6" ht="24.75" customHeight="1">
      <c r="A75" s="14"/>
      <c r="B75" s="14"/>
      <c r="C75" s="14"/>
      <c r="D75" s="12" t="s">
        <v>1578</v>
      </c>
      <c r="E75" s="12">
        <v>109013</v>
      </c>
      <c r="F75" s="1110"/>
    </row>
    <row r="76" spans="1:6" ht="13.5" customHeight="1">
      <c r="A76" s="22"/>
      <c r="B76" s="23"/>
      <c r="C76" s="22"/>
      <c r="D76" s="24"/>
      <c r="E76" s="25"/>
    </row>
    <row r="77" spans="1:6" ht="11.25" customHeight="1" thickBot="1">
      <c r="A77" s="26"/>
      <c r="B77" s="27"/>
      <c r="C77" s="28"/>
      <c r="D77" s="29"/>
      <c r="E77" s="29"/>
    </row>
    <row r="78" spans="1:6">
      <c r="A78" s="30"/>
      <c r="B78" s="10"/>
      <c r="C78" s="10"/>
      <c r="D78" s="10"/>
      <c r="E78" s="10"/>
    </row>
    <row r="79" spans="1:6" ht="15">
      <c r="A79" s="30"/>
      <c r="B79" s="10"/>
      <c r="C79" s="10"/>
      <c r="D79" s="18"/>
      <c r="E79" s="10"/>
    </row>
    <row r="80" spans="1:6">
      <c r="A80" s="30"/>
      <c r="B80" s="10"/>
      <c r="C80" s="10"/>
      <c r="D80" s="10"/>
      <c r="E80" s="10"/>
    </row>
    <row r="81" spans="1:5">
      <c r="A81" s="30"/>
      <c r="B81" s="10"/>
      <c r="C81" s="10"/>
      <c r="D81" s="10"/>
      <c r="E81" s="10"/>
    </row>
    <row r="82" spans="1:5">
      <c r="A82" s="30"/>
      <c r="B82" s="10"/>
      <c r="C82" s="10"/>
      <c r="D82" s="10"/>
      <c r="E82" s="10"/>
    </row>
    <row r="83" spans="1:5">
      <c r="A83" s="30"/>
      <c r="B83" s="10"/>
      <c r="C83" s="10"/>
      <c r="D83" s="10"/>
      <c r="E83" s="10"/>
    </row>
    <row r="84" spans="1:5">
      <c r="A84" s="30"/>
      <c r="B84" s="10"/>
      <c r="C84" s="10"/>
      <c r="D84" s="10"/>
      <c r="E84" s="10"/>
    </row>
    <row r="85" spans="1:5">
      <c r="A85" s="30"/>
      <c r="B85" s="10"/>
      <c r="C85" s="10"/>
      <c r="D85" s="10"/>
      <c r="E85" s="10"/>
    </row>
    <row r="86" spans="1:5">
      <c r="A86" s="30"/>
      <c r="B86" s="10"/>
      <c r="C86" s="10"/>
      <c r="D86" s="10"/>
      <c r="E86" s="10"/>
    </row>
    <row r="87" spans="1:5">
      <c r="A87" s="30"/>
      <c r="B87" s="10"/>
      <c r="C87" s="10"/>
      <c r="D87" s="10"/>
      <c r="E87" s="10"/>
    </row>
    <row r="88" spans="1:5">
      <c r="A88" s="30"/>
      <c r="B88" s="10"/>
      <c r="C88" s="10"/>
      <c r="D88" s="10"/>
      <c r="E88" s="10"/>
    </row>
    <row r="89" spans="1:5">
      <c r="A89" s="30"/>
      <c r="B89" s="10"/>
      <c r="C89" s="10"/>
      <c r="D89" s="10"/>
      <c r="E89" s="10"/>
    </row>
    <row r="90" spans="1:5">
      <c r="A90" s="30"/>
      <c r="B90" s="10"/>
      <c r="C90" s="10"/>
      <c r="D90" s="10"/>
      <c r="E90" s="10"/>
    </row>
    <row r="91" spans="1:5">
      <c r="A91" s="30"/>
      <c r="B91" s="10"/>
      <c r="C91" s="10"/>
      <c r="D91" s="10"/>
      <c r="E91" s="10"/>
    </row>
    <row r="92" spans="1:5">
      <c r="A92" s="30"/>
      <c r="B92" s="10"/>
      <c r="C92" s="10"/>
      <c r="D92" s="10"/>
      <c r="E92" s="10"/>
    </row>
    <row r="93" spans="1:5">
      <c r="A93" s="30"/>
      <c r="B93" s="10"/>
      <c r="C93" s="10"/>
      <c r="D93" s="10"/>
      <c r="E93" s="10"/>
    </row>
    <row r="94" spans="1:5">
      <c r="A94" s="30"/>
      <c r="B94" s="10"/>
      <c r="C94" s="10"/>
      <c r="D94" s="10"/>
      <c r="E94" s="10"/>
    </row>
    <row r="95" spans="1:5">
      <c r="A95" s="30"/>
      <c r="B95" s="10"/>
      <c r="C95" s="10"/>
      <c r="D95" s="10"/>
      <c r="E95" s="10"/>
    </row>
    <row r="96" spans="1:5">
      <c r="A96" s="30"/>
      <c r="B96" s="10"/>
      <c r="C96" s="10"/>
      <c r="D96" s="10"/>
      <c r="E96" s="10"/>
    </row>
    <row r="97" spans="1:5">
      <c r="A97" s="30"/>
      <c r="B97" s="10"/>
      <c r="C97" s="10"/>
      <c r="D97" s="10"/>
      <c r="E97" s="10"/>
    </row>
    <row r="98" spans="1:5">
      <c r="A98" s="30"/>
      <c r="B98" s="10"/>
      <c r="C98" s="10"/>
      <c r="D98" s="10"/>
      <c r="E98" s="10"/>
    </row>
    <row r="99" spans="1:5">
      <c r="A99" s="30"/>
      <c r="B99" s="10"/>
      <c r="C99" s="10"/>
      <c r="D99" s="10"/>
      <c r="E99" s="10"/>
    </row>
    <row r="100" spans="1:5">
      <c r="A100" s="30"/>
      <c r="B100" s="10"/>
      <c r="C100" s="10"/>
      <c r="D100" s="10"/>
      <c r="E100" s="10"/>
    </row>
    <row r="101" spans="1:5">
      <c r="A101" s="30"/>
      <c r="B101" s="10"/>
      <c r="C101" s="10"/>
      <c r="D101" s="10"/>
      <c r="E101" s="10"/>
    </row>
    <row r="102" spans="1:5">
      <c r="A102" s="30"/>
      <c r="B102" s="10"/>
      <c r="C102" s="10"/>
      <c r="D102" s="10"/>
      <c r="E102" s="10"/>
    </row>
    <row r="103" spans="1:5">
      <c r="A103" s="30"/>
      <c r="B103" s="10"/>
      <c r="C103" s="10"/>
      <c r="D103" s="10"/>
      <c r="E103" s="10"/>
    </row>
    <row r="104" spans="1:5">
      <c r="A104" s="30"/>
      <c r="B104" s="10"/>
      <c r="C104" s="10"/>
      <c r="D104" s="10"/>
      <c r="E104" s="10"/>
    </row>
    <row r="105" spans="1:5">
      <c r="A105" s="30"/>
      <c r="B105" s="10"/>
      <c r="C105" s="10"/>
      <c r="D105" s="10"/>
      <c r="E105" s="10"/>
    </row>
    <row r="106" spans="1:5">
      <c r="A106" s="30"/>
      <c r="B106" s="10"/>
      <c r="C106" s="10"/>
      <c r="D106" s="10"/>
      <c r="E106" s="10"/>
    </row>
    <row r="107" spans="1:5">
      <c r="A107" s="30"/>
      <c r="B107" s="10"/>
      <c r="C107" s="10"/>
      <c r="D107" s="10"/>
      <c r="E107" s="10"/>
    </row>
    <row r="108" spans="1:5">
      <c r="A108" s="30"/>
      <c r="B108" s="10"/>
      <c r="C108" s="10"/>
      <c r="D108" s="10"/>
      <c r="E108" s="10"/>
    </row>
    <row r="109" spans="1:5">
      <c r="A109" s="30"/>
      <c r="B109" s="10"/>
      <c r="C109" s="10"/>
      <c r="D109" s="10"/>
      <c r="E109" s="10"/>
    </row>
    <row r="110" spans="1:5">
      <c r="A110" s="30"/>
      <c r="B110" s="10"/>
      <c r="C110" s="10"/>
      <c r="D110" s="10"/>
      <c r="E110" s="10"/>
    </row>
    <row r="111" spans="1:5">
      <c r="A111" s="30"/>
      <c r="B111" s="10"/>
      <c r="C111" s="10"/>
      <c r="D111" s="10"/>
      <c r="E111" s="10"/>
    </row>
    <row r="112" spans="1:5">
      <c r="A112" s="30"/>
      <c r="B112" s="10"/>
      <c r="C112" s="10"/>
      <c r="D112" s="10"/>
      <c r="E112" s="10"/>
    </row>
    <row r="113" spans="1:5">
      <c r="A113" s="30"/>
      <c r="B113" s="10"/>
      <c r="C113" s="10"/>
      <c r="D113" s="10"/>
      <c r="E113" s="10"/>
    </row>
    <row r="114" spans="1:5">
      <c r="A114" s="30"/>
      <c r="B114" s="10"/>
      <c r="C114" s="10"/>
      <c r="D114" s="10"/>
      <c r="E114" s="10"/>
    </row>
    <row r="115" spans="1:5">
      <c r="A115" s="30"/>
      <c r="B115" s="10"/>
      <c r="C115" s="10"/>
      <c r="D115" s="10"/>
      <c r="E115" s="10"/>
    </row>
    <row r="116" spans="1:5">
      <c r="A116" s="30"/>
      <c r="B116" s="10"/>
      <c r="C116" s="10"/>
      <c r="D116" s="10"/>
      <c r="E116" s="10"/>
    </row>
    <row r="117" spans="1:5">
      <c r="A117" s="30"/>
      <c r="B117" s="10"/>
      <c r="C117" s="10"/>
      <c r="D117" s="10"/>
      <c r="E117" s="10"/>
    </row>
    <row r="118" spans="1:5">
      <c r="A118" s="30"/>
      <c r="B118" s="10"/>
      <c r="C118" s="10"/>
      <c r="D118" s="10"/>
      <c r="E118" s="10"/>
    </row>
    <row r="119" spans="1:5">
      <c r="A119" s="30"/>
      <c r="B119" s="10"/>
      <c r="C119" s="10"/>
      <c r="D119" s="10"/>
      <c r="E119" s="10"/>
    </row>
    <row r="120" spans="1:5">
      <c r="A120" s="30"/>
      <c r="B120" s="10"/>
      <c r="C120" s="10"/>
      <c r="D120" s="10"/>
      <c r="E120" s="10"/>
    </row>
    <row r="121" spans="1:5">
      <c r="A121" s="30"/>
      <c r="B121" s="10"/>
      <c r="C121" s="10"/>
      <c r="D121" s="10"/>
      <c r="E121" s="10"/>
    </row>
    <row r="122" spans="1:5">
      <c r="A122" s="30"/>
      <c r="B122" s="10"/>
      <c r="C122" s="10"/>
      <c r="D122" s="10"/>
      <c r="E122" s="10"/>
    </row>
    <row r="123" spans="1:5">
      <c r="A123" s="30"/>
      <c r="B123" s="10"/>
      <c r="C123" s="10"/>
      <c r="D123" s="10"/>
      <c r="E123" s="10"/>
    </row>
    <row r="124" spans="1:5">
      <c r="A124" s="30"/>
      <c r="B124" s="10"/>
      <c r="C124" s="10"/>
      <c r="D124" s="10"/>
      <c r="E124" s="10"/>
    </row>
    <row r="125" spans="1:5">
      <c r="A125" s="30"/>
      <c r="B125" s="10"/>
      <c r="C125" s="10"/>
      <c r="D125" s="10"/>
      <c r="E125" s="10"/>
    </row>
    <row r="126" spans="1:5">
      <c r="A126" s="30"/>
      <c r="B126" s="10"/>
      <c r="C126" s="10"/>
      <c r="D126" s="10"/>
      <c r="E126" s="10"/>
    </row>
    <row r="127" spans="1:5">
      <c r="A127" s="30"/>
      <c r="B127" s="10"/>
      <c r="C127" s="10"/>
      <c r="D127" s="10"/>
      <c r="E127" s="10"/>
    </row>
    <row r="128" spans="1:5">
      <c r="A128" s="30"/>
      <c r="B128" s="10"/>
      <c r="C128" s="10"/>
      <c r="D128" s="10"/>
      <c r="E128" s="10"/>
    </row>
    <row r="129" spans="1:5">
      <c r="A129" s="30"/>
      <c r="B129" s="10"/>
      <c r="C129" s="10"/>
      <c r="D129" s="10"/>
      <c r="E129" s="10"/>
    </row>
    <row r="130" spans="1:5">
      <c r="A130" s="30"/>
      <c r="B130" s="10"/>
      <c r="C130" s="10"/>
      <c r="D130" s="10"/>
      <c r="E130" s="10"/>
    </row>
    <row r="131" spans="1:5">
      <c r="A131" s="30"/>
      <c r="B131" s="10"/>
      <c r="C131" s="10"/>
      <c r="D131" s="10"/>
      <c r="E131" s="10"/>
    </row>
    <row r="132" spans="1:5">
      <c r="A132" s="30"/>
      <c r="B132" s="10"/>
      <c r="C132" s="10"/>
      <c r="D132" s="10"/>
      <c r="E132" s="10"/>
    </row>
    <row r="133" spans="1:5">
      <c r="A133" s="30"/>
      <c r="B133" s="10"/>
      <c r="C133" s="10"/>
      <c r="D133" s="10"/>
      <c r="E133" s="10"/>
    </row>
    <row r="134" spans="1:5">
      <c r="A134" s="30"/>
      <c r="B134" s="10"/>
      <c r="C134" s="10"/>
      <c r="D134" s="10"/>
      <c r="E134" s="10"/>
    </row>
    <row r="135" spans="1:5">
      <c r="A135" s="30"/>
      <c r="B135" s="10"/>
      <c r="C135" s="10"/>
      <c r="D135" s="10"/>
      <c r="E135" s="10"/>
    </row>
    <row r="136" spans="1:5">
      <c r="A136" s="30"/>
      <c r="B136" s="10"/>
      <c r="C136" s="10"/>
      <c r="D136" s="10"/>
      <c r="E136" s="10"/>
    </row>
    <row r="137" spans="1:5">
      <c r="A137" s="30"/>
      <c r="B137" s="10"/>
      <c r="C137" s="10"/>
      <c r="D137" s="10"/>
      <c r="E137" s="10"/>
    </row>
    <row r="138" spans="1:5">
      <c r="A138" s="30"/>
      <c r="B138" s="10"/>
      <c r="C138" s="10"/>
      <c r="D138" s="10"/>
      <c r="E138" s="10"/>
    </row>
    <row r="139" spans="1:5">
      <c r="A139" s="30"/>
      <c r="B139" s="10"/>
      <c r="C139" s="10"/>
      <c r="D139" s="10"/>
      <c r="E139" s="10"/>
    </row>
    <row r="140" spans="1:5">
      <c r="A140" s="30"/>
      <c r="B140" s="10"/>
      <c r="C140" s="10"/>
      <c r="D140" s="10"/>
      <c r="E140" s="10"/>
    </row>
    <row r="141" spans="1:5">
      <c r="A141" s="30"/>
      <c r="B141" s="10"/>
      <c r="C141" s="10"/>
      <c r="D141" s="10"/>
      <c r="E141" s="10"/>
    </row>
    <row r="142" spans="1:5">
      <c r="A142" s="30"/>
      <c r="B142" s="10"/>
      <c r="C142" s="10"/>
      <c r="D142" s="10"/>
      <c r="E142" s="10"/>
    </row>
    <row r="143" spans="1:5">
      <c r="A143" s="30"/>
      <c r="B143" s="10"/>
      <c r="C143" s="10"/>
      <c r="D143" s="10"/>
      <c r="E143" s="10"/>
    </row>
    <row r="144" spans="1:5">
      <c r="A144" s="30"/>
      <c r="B144" s="10"/>
      <c r="C144" s="10"/>
      <c r="D144" s="10"/>
      <c r="E144" s="10"/>
    </row>
    <row r="145" spans="1:5">
      <c r="A145" s="30"/>
      <c r="B145" s="10"/>
      <c r="C145" s="10"/>
      <c r="D145" s="10"/>
      <c r="E145" s="10"/>
    </row>
    <row r="146" spans="1:5">
      <c r="A146" s="30"/>
      <c r="B146" s="10"/>
      <c r="C146" s="10"/>
      <c r="D146" s="10"/>
      <c r="E146" s="10"/>
    </row>
    <row r="147" spans="1:5">
      <c r="A147" s="30"/>
      <c r="B147" s="10"/>
      <c r="C147" s="10"/>
      <c r="D147" s="10"/>
      <c r="E147" s="10"/>
    </row>
    <row r="148" spans="1:5">
      <c r="A148" s="30"/>
      <c r="B148" s="10"/>
      <c r="C148" s="10"/>
      <c r="D148" s="10"/>
      <c r="E148" s="10"/>
    </row>
    <row r="149" spans="1:5">
      <c r="A149" s="30"/>
      <c r="B149" s="10"/>
      <c r="C149" s="10"/>
      <c r="D149" s="10"/>
      <c r="E149" s="10"/>
    </row>
    <row r="150" spans="1:5">
      <c r="A150" s="30"/>
      <c r="B150" s="10"/>
      <c r="C150" s="10"/>
      <c r="D150" s="10"/>
      <c r="E150" s="10"/>
    </row>
    <row r="151" spans="1:5">
      <c r="A151" s="30"/>
      <c r="B151" s="10"/>
      <c r="C151" s="10"/>
      <c r="D151" s="10"/>
      <c r="E151" s="10"/>
    </row>
    <row r="152" spans="1:5">
      <c r="A152" s="30"/>
      <c r="B152" s="10"/>
      <c r="C152" s="10"/>
      <c r="D152" s="10"/>
      <c r="E152" s="10"/>
    </row>
    <row r="153" spans="1:5">
      <c r="A153" s="30"/>
      <c r="B153" s="10"/>
      <c r="C153" s="10"/>
      <c r="D153" s="10"/>
      <c r="E153" s="10"/>
    </row>
    <row r="154" spans="1:5">
      <c r="A154" s="30"/>
      <c r="B154" s="10"/>
      <c r="C154" s="10"/>
      <c r="D154" s="10"/>
      <c r="E154" s="10"/>
    </row>
    <row r="155" spans="1:5">
      <c r="A155" s="30"/>
      <c r="B155" s="10"/>
      <c r="C155" s="10"/>
      <c r="D155" s="10"/>
      <c r="E155" s="10"/>
    </row>
    <row r="156" spans="1:5">
      <c r="A156" s="30"/>
      <c r="B156" s="10"/>
      <c r="C156" s="10"/>
      <c r="D156" s="10"/>
      <c r="E156" s="10"/>
    </row>
    <row r="157" spans="1:5">
      <c r="A157" s="30"/>
      <c r="B157" s="10"/>
      <c r="C157" s="10"/>
      <c r="D157" s="10"/>
      <c r="E157" s="10"/>
    </row>
    <row r="158" spans="1:5">
      <c r="A158" s="30"/>
      <c r="B158" s="10"/>
      <c r="C158" s="10"/>
      <c r="D158" s="10"/>
      <c r="E158" s="10"/>
    </row>
    <row r="159" spans="1:5">
      <c r="A159" s="30"/>
      <c r="B159" s="10"/>
      <c r="C159" s="10"/>
      <c r="D159" s="10"/>
      <c r="E159" s="10"/>
    </row>
    <row r="160" spans="1:5">
      <c r="A160" s="30"/>
      <c r="B160" s="10"/>
      <c r="C160" s="10"/>
      <c r="D160" s="10"/>
      <c r="E160" s="10"/>
    </row>
    <row r="161" spans="1:5">
      <c r="A161" s="30"/>
      <c r="B161" s="10"/>
      <c r="C161" s="10"/>
      <c r="D161" s="10"/>
      <c r="E161" s="10"/>
    </row>
    <row r="162" spans="1:5">
      <c r="A162" s="30"/>
      <c r="B162" s="10"/>
      <c r="C162" s="10"/>
      <c r="D162" s="10"/>
      <c r="E162" s="10"/>
    </row>
    <row r="163" spans="1:5">
      <c r="A163" s="30"/>
      <c r="B163" s="10"/>
      <c r="C163" s="10"/>
      <c r="D163" s="10"/>
      <c r="E163" s="10"/>
    </row>
    <row r="164" spans="1:5">
      <c r="A164" s="30"/>
      <c r="B164" s="10"/>
      <c r="C164" s="10"/>
      <c r="D164" s="10"/>
      <c r="E164" s="10"/>
    </row>
    <row r="165" spans="1:5">
      <c r="A165" s="30"/>
      <c r="B165" s="10"/>
      <c r="C165" s="10"/>
      <c r="D165" s="10"/>
      <c r="E165" s="10"/>
    </row>
    <row r="166" spans="1:5">
      <c r="A166" s="30"/>
      <c r="B166" s="10"/>
      <c r="C166" s="10"/>
      <c r="D166" s="10"/>
      <c r="E166" s="10"/>
    </row>
    <row r="167" spans="1:5">
      <c r="A167" s="30"/>
      <c r="B167" s="10"/>
      <c r="C167" s="10"/>
      <c r="D167" s="10"/>
      <c r="E167" s="10"/>
    </row>
    <row r="168" spans="1:5">
      <c r="A168" s="30"/>
      <c r="B168" s="10"/>
      <c r="C168" s="10"/>
      <c r="D168" s="10"/>
      <c r="E168" s="10"/>
    </row>
    <row r="169" spans="1:5">
      <c r="A169" s="30"/>
      <c r="B169" s="10"/>
      <c r="C169" s="10"/>
      <c r="D169" s="10"/>
      <c r="E169" s="10"/>
    </row>
    <row r="170" spans="1:5">
      <c r="A170" s="30"/>
      <c r="B170" s="10"/>
      <c r="C170" s="10"/>
      <c r="D170" s="10"/>
      <c r="E170" s="10"/>
    </row>
    <row r="171" spans="1:5">
      <c r="A171" s="30"/>
      <c r="B171" s="10"/>
      <c r="C171" s="10"/>
      <c r="D171" s="10"/>
      <c r="E171" s="10"/>
    </row>
    <row r="172" spans="1:5">
      <c r="A172" s="30"/>
      <c r="B172" s="10"/>
      <c r="C172" s="10"/>
      <c r="D172" s="10"/>
      <c r="E172" s="10"/>
    </row>
    <row r="173" spans="1:5">
      <c r="A173" s="30"/>
      <c r="B173" s="10"/>
      <c r="C173" s="10"/>
      <c r="D173" s="10"/>
      <c r="E173" s="10"/>
    </row>
    <row r="174" spans="1:5">
      <c r="A174" s="30"/>
      <c r="B174" s="10"/>
      <c r="C174" s="10"/>
      <c r="D174" s="10"/>
      <c r="E174" s="10"/>
    </row>
    <row r="175" spans="1:5">
      <c r="A175" s="30"/>
      <c r="B175" s="10"/>
      <c r="C175" s="10"/>
      <c r="D175" s="10"/>
      <c r="E175" s="10"/>
    </row>
    <row r="176" spans="1:5">
      <c r="A176" s="30"/>
      <c r="B176" s="10"/>
      <c r="C176" s="10"/>
      <c r="D176" s="10"/>
      <c r="E176" s="10"/>
    </row>
    <row r="177" spans="1:5">
      <c r="A177" s="30"/>
      <c r="B177" s="10"/>
      <c r="C177" s="10"/>
      <c r="D177" s="10"/>
      <c r="E177" s="10"/>
    </row>
    <row r="178" spans="1:5">
      <c r="A178" s="30"/>
      <c r="B178" s="10"/>
      <c r="C178" s="10"/>
      <c r="D178" s="10"/>
      <c r="E178" s="10"/>
    </row>
    <row r="179" spans="1:5">
      <c r="A179" s="30"/>
      <c r="B179" s="10"/>
      <c r="C179" s="10"/>
      <c r="D179" s="10"/>
      <c r="E179" s="10"/>
    </row>
    <row r="180" spans="1:5">
      <c r="A180" s="30"/>
      <c r="B180" s="10"/>
      <c r="C180" s="10"/>
      <c r="D180" s="10"/>
      <c r="E180" s="10"/>
    </row>
    <row r="181" spans="1:5">
      <c r="A181" s="30"/>
      <c r="B181" s="10"/>
      <c r="C181" s="10"/>
      <c r="D181" s="10"/>
      <c r="E181" s="10"/>
    </row>
    <row r="182" spans="1:5">
      <c r="A182" s="30"/>
      <c r="B182" s="10"/>
      <c r="C182" s="10"/>
      <c r="D182" s="10"/>
      <c r="E182" s="10"/>
    </row>
    <row r="183" spans="1:5">
      <c r="A183" s="30"/>
      <c r="B183" s="10"/>
      <c r="C183" s="10"/>
      <c r="D183" s="10"/>
      <c r="E183" s="10"/>
    </row>
    <row r="184" spans="1:5">
      <c r="A184" s="30"/>
      <c r="B184" s="10"/>
      <c r="C184" s="10"/>
      <c r="D184" s="10"/>
      <c r="E184" s="10"/>
    </row>
    <row r="185" spans="1:5">
      <c r="A185" s="30"/>
      <c r="B185" s="10"/>
      <c r="C185" s="10"/>
      <c r="D185" s="10"/>
      <c r="E185" s="10"/>
    </row>
    <row r="186" spans="1:5">
      <c r="A186" s="30"/>
      <c r="B186" s="10"/>
      <c r="C186" s="10"/>
      <c r="D186" s="10"/>
      <c r="E186" s="10"/>
    </row>
    <row r="187" spans="1:5">
      <c r="A187" s="30"/>
      <c r="B187" s="10"/>
      <c r="C187" s="10"/>
      <c r="D187" s="10"/>
      <c r="E187" s="10"/>
    </row>
    <row r="188" spans="1:5">
      <c r="A188" s="30"/>
      <c r="B188" s="10"/>
      <c r="C188" s="10"/>
      <c r="D188" s="10"/>
      <c r="E188" s="10"/>
    </row>
    <row r="189" spans="1:5">
      <c r="A189" s="30"/>
      <c r="B189" s="10"/>
      <c r="C189" s="10"/>
      <c r="D189" s="10"/>
      <c r="E189" s="10"/>
    </row>
    <row r="190" spans="1:5">
      <c r="A190" s="30"/>
      <c r="B190" s="10"/>
      <c r="C190" s="10"/>
      <c r="D190" s="10"/>
      <c r="E190" s="10"/>
    </row>
    <row r="191" spans="1:5">
      <c r="A191" s="30"/>
      <c r="B191" s="10"/>
      <c r="C191" s="10"/>
      <c r="D191" s="10"/>
      <c r="E191" s="10"/>
    </row>
    <row r="192" spans="1:5">
      <c r="A192" s="30"/>
      <c r="B192" s="10"/>
      <c r="C192" s="10"/>
      <c r="D192" s="10"/>
      <c r="E192" s="10"/>
    </row>
  </sheetData>
  <mergeCells count="7">
    <mergeCell ref="A1:E1"/>
    <mergeCell ref="A56:E56"/>
    <mergeCell ref="A2:E2"/>
    <mergeCell ref="A3:E3"/>
    <mergeCell ref="A4:E4"/>
    <mergeCell ref="A5:E5"/>
    <mergeCell ref="A7:E7"/>
  </mergeCells>
  <pageMargins left="0.96" right="0.46" top="0.78" bottom="0.78" header="0.5" footer="0.5"/>
  <pageSetup scale="47" orientation="portrait" r:id="rId1"/>
  <headerFooter alignWithMargins="0"/>
</worksheet>
</file>

<file path=xl/worksheets/sheet3.xml><?xml version="1.0" encoding="utf-8"?>
<worksheet xmlns="http://schemas.openxmlformats.org/spreadsheetml/2006/main" xmlns:r="http://schemas.openxmlformats.org/officeDocument/2006/relationships">
  <sheetPr codeName="Sheet48"/>
  <dimension ref="A1:N86"/>
  <sheetViews>
    <sheetView zoomScale="70" zoomScaleNormal="70" workbookViewId="0">
      <selection sqref="A1:F4"/>
    </sheetView>
  </sheetViews>
  <sheetFormatPr defaultColWidth="9.140625" defaultRowHeight="18"/>
  <cols>
    <col min="1" max="1" width="86.7109375" style="31" customWidth="1"/>
    <col min="2" max="5" width="26.7109375" style="31" customWidth="1"/>
    <col min="6" max="6" width="19" style="31" customWidth="1"/>
    <col min="7" max="7" width="1.85546875" style="31" customWidth="1"/>
    <col min="8" max="8" width="20.140625" style="31" customWidth="1"/>
    <col min="9" max="9" width="15.5703125" style="31" customWidth="1"/>
    <col min="10" max="10" width="5.42578125" style="31" customWidth="1"/>
    <col min="11" max="11" width="15" style="31" customWidth="1"/>
    <col min="12" max="225" width="9.140625" style="31"/>
    <col min="226" max="226" width="109.42578125" style="31" customWidth="1"/>
    <col min="227" max="231" width="26.7109375" style="31" customWidth="1"/>
    <col min="232" max="232" width="3.42578125" style="31" customWidth="1"/>
    <col min="233" max="233" width="86.7109375" style="31" customWidth="1"/>
    <col min="234" max="236" width="26.7109375" style="31" customWidth="1"/>
    <col min="237" max="237" width="19.7109375" style="31" customWidth="1"/>
    <col min="238" max="238" width="22.42578125" style="31" customWidth="1"/>
    <col min="239" max="239" width="4.85546875" style="31" customWidth="1"/>
    <col min="240" max="240" width="86.7109375" style="31" customWidth="1"/>
    <col min="241" max="242" width="26.7109375" style="31" customWidth="1"/>
    <col min="243" max="243" width="20.85546875" style="31" customWidth="1"/>
    <col min="244" max="244" width="23.140625" style="31" customWidth="1"/>
    <col min="245" max="245" width="26.7109375" style="31" customWidth="1"/>
    <col min="246" max="246" width="3" style="31" customWidth="1"/>
    <col min="247" max="247" width="86.7109375" style="31" customWidth="1"/>
    <col min="248" max="252" width="26.7109375" style="31" customWidth="1"/>
    <col min="253" max="253" width="3.85546875" style="31" customWidth="1"/>
    <col min="254" max="254" width="86.7109375" style="31" customWidth="1"/>
    <col min="255" max="258" width="26.7109375" style="31" customWidth="1"/>
    <col min="259" max="259" width="19" style="31" customWidth="1"/>
    <col min="260" max="260" width="1.85546875" style="31" customWidth="1"/>
    <col min="261" max="261" width="26.7109375" style="31" customWidth="1"/>
    <col min="262" max="262" width="20.140625" style="31" customWidth="1"/>
    <col min="263" max="263" width="12.7109375" style="31" customWidth="1"/>
    <col min="264" max="264" width="20.140625" style="31" customWidth="1"/>
    <col min="265" max="265" width="15.5703125" style="31" customWidth="1"/>
    <col min="266" max="266" width="5.42578125" style="31" customWidth="1"/>
    <col min="267" max="267" width="15" style="31" customWidth="1"/>
    <col min="268" max="481" width="9.140625" style="31"/>
    <col min="482" max="482" width="109.42578125" style="31" customWidth="1"/>
    <col min="483" max="487" width="26.7109375" style="31" customWidth="1"/>
    <col min="488" max="488" width="3.42578125" style="31" customWidth="1"/>
    <col min="489" max="489" width="86.7109375" style="31" customWidth="1"/>
    <col min="490" max="492" width="26.7109375" style="31" customWidth="1"/>
    <col min="493" max="493" width="19.7109375" style="31" customWidth="1"/>
    <col min="494" max="494" width="22.42578125" style="31" customWidth="1"/>
    <col min="495" max="495" width="4.85546875" style="31" customWidth="1"/>
    <col min="496" max="496" width="86.7109375" style="31" customWidth="1"/>
    <col min="497" max="498" width="26.7109375" style="31" customWidth="1"/>
    <col min="499" max="499" width="20.85546875" style="31" customWidth="1"/>
    <col min="500" max="500" width="23.140625" style="31" customWidth="1"/>
    <col min="501" max="501" width="26.7109375" style="31" customWidth="1"/>
    <col min="502" max="502" width="3" style="31" customWidth="1"/>
    <col min="503" max="503" width="86.7109375" style="31" customWidth="1"/>
    <col min="504" max="508" width="26.7109375" style="31" customWidth="1"/>
    <col min="509" max="509" width="3.85546875" style="31" customWidth="1"/>
    <col min="510" max="510" width="86.7109375" style="31" customWidth="1"/>
    <col min="511" max="514" width="26.7109375" style="31" customWidth="1"/>
    <col min="515" max="515" width="19" style="31" customWidth="1"/>
    <col min="516" max="516" width="1.85546875" style="31" customWidth="1"/>
    <col min="517" max="517" width="26.7109375" style="31" customWidth="1"/>
    <col min="518" max="518" width="20.140625" style="31" customWidth="1"/>
    <col min="519" max="519" width="12.7109375" style="31" customWidth="1"/>
    <col min="520" max="520" width="20.140625" style="31" customWidth="1"/>
    <col min="521" max="521" width="15.5703125" style="31" customWidth="1"/>
    <col min="522" max="522" width="5.42578125" style="31" customWidth="1"/>
    <col min="523" max="523" width="15" style="31" customWidth="1"/>
    <col min="524" max="737" width="9.140625" style="31"/>
    <col min="738" max="738" width="109.42578125" style="31" customWidth="1"/>
    <col min="739" max="743" width="26.7109375" style="31" customWidth="1"/>
    <col min="744" max="744" width="3.42578125" style="31" customWidth="1"/>
    <col min="745" max="745" width="86.7109375" style="31" customWidth="1"/>
    <col min="746" max="748" width="26.7109375" style="31" customWidth="1"/>
    <col min="749" max="749" width="19.7109375" style="31" customWidth="1"/>
    <col min="750" max="750" width="22.42578125" style="31" customWidth="1"/>
    <col min="751" max="751" width="4.85546875" style="31" customWidth="1"/>
    <col min="752" max="752" width="86.7109375" style="31" customWidth="1"/>
    <col min="753" max="754" width="26.7109375" style="31" customWidth="1"/>
    <col min="755" max="755" width="20.85546875" style="31" customWidth="1"/>
    <col min="756" max="756" width="23.140625" style="31" customWidth="1"/>
    <col min="757" max="757" width="26.7109375" style="31" customWidth="1"/>
    <col min="758" max="758" width="3" style="31" customWidth="1"/>
    <col min="759" max="759" width="86.7109375" style="31" customWidth="1"/>
    <col min="760" max="764" width="26.7109375" style="31" customWidth="1"/>
    <col min="765" max="765" width="3.85546875" style="31" customWidth="1"/>
    <col min="766" max="766" width="86.7109375" style="31" customWidth="1"/>
    <col min="767" max="770" width="26.7109375" style="31" customWidth="1"/>
    <col min="771" max="771" width="19" style="31" customWidth="1"/>
    <col min="772" max="772" width="1.85546875" style="31" customWidth="1"/>
    <col min="773" max="773" width="26.7109375" style="31" customWidth="1"/>
    <col min="774" max="774" width="20.140625" style="31" customWidth="1"/>
    <col min="775" max="775" width="12.7109375" style="31" customWidth="1"/>
    <col min="776" max="776" width="20.140625" style="31" customWidth="1"/>
    <col min="777" max="777" width="15.5703125" style="31" customWidth="1"/>
    <col min="778" max="778" width="5.42578125" style="31" customWidth="1"/>
    <col min="779" max="779" width="15" style="31" customWidth="1"/>
    <col min="780" max="993" width="9.140625" style="31"/>
    <col min="994" max="994" width="109.42578125" style="31" customWidth="1"/>
    <col min="995" max="999" width="26.7109375" style="31" customWidth="1"/>
    <col min="1000" max="1000" width="3.42578125" style="31" customWidth="1"/>
    <col min="1001" max="1001" width="86.7109375" style="31" customWidth="1"/>
    <col min="1002" max="1004" width="26.7109375" style="31" customWidth="1"/>
    <col min="1005" max="1005" width="19.7109375" style="31" customWidth="1"/>
    <col min="1006" max="1006" width="22.42578125" style="31" customWidth="1"/>
    <col min="1007" max="1007" width="4.85546875" style="31" customWidth="1"/>
    <col min="1008" max="1008" width="86.7109375" style="31" customWidth="1"/>
    <col min="1009" max="1010" width="26.7109375" style="31" customWidth="1"/>
    <col min="1011" max="1011" width="20.85546875" style="31" customWidth="1"/>
    <col min="1012" max="1012" width="23.140625" style="31" customWidth="1"/>
    <col min="1013" max="1013" width="26.7109375" style="31" customWidth="1"/>
    <col min="1014" max="1014" width="3" style="31" customWidth="1"/>
    <col min="1015" max="1015" width="86.7109375" style="31" customWidth="1"/>
    <col min="1016" max="1020" width="26.7109375" style="31" customWidth="1"/>
    <col min="1021" max="1021" width="3.85546875" style="31" customWidth="1"/>
    <col min="1022" max="1022" width="86.7109375" style="31" customWidth="1"/>
    <col min="1023" max="1026" width="26.7109375" style="31" customWidth="1"/>
    <col min="1027" max="1027" width="19" style="31" customWidth="1"/>
    <col min="1028" max="1028" width="1.85546875" style="31" customWidth="1"/>
    <col min="1029" max="1029" width="26.7109375" style="31" customWidth="1"/>
    <col min="1030" max="1030" width="20.140625" style="31" customWidth="1"/>
    <col min="1031" max="1031" width="12.7109375" style="31" customWidth="1"/>
    <col min="1032" max="1032" width="20.140625" style="31" customWidth="1"/>
    <col min="1033" max="1033" width="15.5703125" style="31" customWidth="1"/>
    <col min="1034" max="1034" width="5.42578125" style="31" customWidth="1"/>
    <col min="1035" max="1035" width="15" style="31" customWidth="1"/>
    <col min="1036" max="1249" width="9.140625" style="31"/>
    <col min="1250" max="1250" width="109.42578125" style="31" customWidth="1"/>
    <col min="1251" max="1255" width="26.7109375" style="31" customWidth="1"/>
    <col min="1256" max="1256" width="3.42578125" style="31" customWidth="1"/>
    <col min="1257" max="1257" width="86.7109375" style="31" customWidth="1"/>
    <col min="1258" max="1260" width="26.7109375" style="31" customWidth="1"/>
    <col min="1261" max="1261" width="19.7109375" style="31" customWidth="1"/>
    <col min="1262" max="1262" width="22.42578125" style="31" customWidth="1"/>
    <col min="1263" max="1263" width="4.85546875" style="31" customWidth="1"/>
    <col min="1264" max="1264" width="86.7109375" style="31" customWidth="1"/>
    <col min="1265" max="1266" width="26.7109375" style="31" customWidth="1"/>
    <col min="1267" max="1267" width="20.85546875" style="31" customWidth="1"/>
    <col min="1268" max="1268" width="23.140625" style="31" customWidth="1"/>
    <col min="1269" max="1269" width="26.7109375" style="31" customWidth="1"/>
    <col min="1270" max="1270" width="3" style="31" customWidth="1"/>
    <col min="1271" max="1271" width="86.7109375" style="31" customWidth="1"/>
    <col min="1272" max="1276" width="26.7109375" style="31" customWidth="1"/>
    <col min="1277" max="1277" width="3.85546875" style="31" customWidth="1"/>
    <col min="1278" max="1278" width="86.7109375" style="31" customWidth="1"/>
    <col min="1279" max="1282" width="26.7109375" style="31" customWidth="1"/>
    <col min="1283" max="1283" width="19" style="31" customWidth="1"/>
    <col min="1284" max="1284" width="1.85546875" style="31" customWidth="1"/>
    <col min="1285" max="1285" width="26.7109375" style="31" customWidth="1"/>
    <col min="1286" max="1286" width="20.140625" style="31" customWidth="1"/>
    <col min="1287" max="1287" width="12.7109375" style="31" customWidth="1"/>
    <col min="1288" max="1288" width="20.140625" style="31" customWidth="1"/>
    <col min="1289" max="1289" width="15.5703125" style="31" customWidth="1"/>
    <col min="1290" max="1290" width="5.42578125" style="31" customWidth="1"/>
    <col min="1291" max="1291" width="15" style="31" customWidth="1"/>
    <col min="1292" max="1505" width="9.140625" style="31"/>
    <col min="1506" max="1506" width="109.42578125" style="31" customWidth="1"/>
    <col min="1507" max="1511" width="26.7109375" style="31" customWidth="1"/>
    <col min="1512" max="1512" width="3.42578125" style="31" customWidth="1"/>
    <col min="1513" max="1513" width="86.7109375" style="31" customWidth="1"/>
    <col min="1514" max="1516" width="26.7109375" style="31" customWidth="1"/>
    <col min="1517" max="1517" width="19.7109375" style="31" customWidth="1"/>
    <col min="1518" max="1518" width="22.42578125" style="31" customWidth="1"/>
    <col min="1519" max="1519" width="4.85546875" style="31" customWidth="1"/>
    <col min="1520" max="1520" width="86.7109375" style="31" customWidth="1"/>
    <col min="1521" max="1522" width="26.7109375" style="31" customWidth="1"/>
    <col min="1523" max="1523" width="20.85546875" style="31" customWidth="1"/>
    <col min="1524" max="1524" width="23.140625" style="31" customWidth="1"/>
    <col min="1525" max="1525" width="26.7109375" style="31" customWidth="1"/>
    <col min="1526" max="1526" width="3" style="31" customWidth="1"/>
    <col min="1527" max="1527" width="86.7109375" style="31" customWidth="1"/>
    <col min="1528" max="1532" width="26.7109375" style="31" customWidth="1"/>
    <col min="1533" max="1533" width="3.85546875" style="31" customWidth="1"/>
    <col min="1534" max="1534" width="86.7109375" style="31" customWidth="1"/>
    <col min="1535" max="1538" width="26.7109375" style="31" customWidth="1"/>
    <col min="1539" max="1539" width="19" style="31" customWidth="1"/>
    <col min="1540" max="1540" width="1.85546875" style="31" customWidth="1"/>
    <col min="1541" max="1541" width="26.7109375" style="31" customWidth="1"/>
    <col min="1542" max="1542" width="20.140625" style="31" customWidth="1"/>
    <col min="1543" max="1543" width="12.7109375" style="31" customWidth="1"/>
    <col min="1544" max="1544" width="20.140625" style="31" customWidth="1"/>
    <col min="1545" max="1545" width="15.5703125" style="31" customWidth="1"/>
    <col min="1546" max="1546" width="5.42578125" style="31" customWidth="1"/>
    <col min="1547" max="1547" width="15" style="31" customWidth="1"/>
    <col min="1548" max="1761" width="9.140625" style="31"/>
    <col min="1762" max="1762" width="109.42578125" style="31" customWidth="1"/>
    <col min="1763" max="1767" width="26.7109375" style="31" customWidth="1"/>
    <col min="1768" max="1768" width="3.42578125" style="31" customWidth="1"/>
    <col min="1769" max="1769" width="86.7109375" style="31" customWidth="1"/>
    <col min="1770" max="1772" width="26.7109375" style="31" customWidth="1"/>
    <col min="1773" max="1773" width="19.7109375" style="31" customWidth="1"/>
    <col min="1774" max="1774" width="22.42578125" style="31" customWidth="1"/>
    <col min="1775" max="1775" width="4.85546875" style="31" customWidth="1"/>
    <col min="1776" max="1776" width="86.7109375" style="31" customWidth="1"/>
    <col min="1777" max="1778" width="26.7109375" style="31" customWidth="1"/>
    <col min="1779" max="1779" width="20.85546875" style="31" customWidth="1"/>
    <col min="1780" max="1780" width="23.140625" style="31" customWidth="1"/>
    <col min="1781" max="1781" width="26.7109375" style="31" customWidth="1"/>
    <col min="1782" max="1782" width="3" style="31" customWidth="1"/>
    <col min="1783" max="1783" width="86.7109375" style="31" customWidth="1"/>
    <col min="1784" max="1788" width="26.7109375" style="31" customWidth="1"/>
    <col min="1789" max="1789" width="3.85546875" style="31" customWidth="1"/>
    <col min="1790" max="1790" width="86.7109375" style="31" customWidth="1"/>
    <col min="1791" max="1794" width="26.7109375" style="31" customWidth="1"/>
    <col min="1795" max="1795" width="19" style="31" customWidth="1"/>
    <col min="1796" max="1796" width="1.85546875" style="31" customWidth="1"/>
    <col min="1797" max="1797" width="26.7109375" style="31" customWidth="1"/>
    <col min="1798" max="1798" width="20.140625" style="31" customWidth="1"/>
    <col min="1799" max="1799" width="12.7109375" style="31" customWidth="1"/>
    <col min="1800" max="1800" width="20.140625" style="31" customWidth="1"/>
    <col min="1801" max="1801" width="15.5703125" style="31" customWidth="1"/>
    <col min="1802" max="1802" width="5.42578125" style="31" customWidth="1"/>
    <col min="1803" max="1803" width="15" style="31" customWidth="1"/>
    <col min="1804" max="2017" width="9.140625" style="31"/>
    <col min="2018" max="2018" width="109.42578125" style="31" customWidth="1"/>
    <col min="2019" max="2023" width="26.7109375" style="31" customWidth="1"/>
    <col min="2024" max="2024" width="3.42578125" style="31" customWidth="1"/>
    <col min="2025" max="2025" width="86.7109375" style="31" customWidth="1"/>
    <col min="2026" max="2028" width="26.7109375" style="31" customWidth="1"/>
    <col min="2029" max="2029" width="19.7109375" style="31" customWidth="1"/>
    <col min="2030" max="2030" width="22.42578125" style="31" customWidth="1"/>
    <col min="2031" max="2031" width="4.85546875" style="31" customWidth="1"/>
    <col min="2032" max="2032" width="86.7109375" style="31" customWidth="1"/>
    <col min="2033" max="2034" width="26.7109375" style="31" customWidth="1"/>
    <col min="2035" max="2035" width="20.85546875" style="31" customWidth="1"/>
    <col min="2036" max="2036" width="23.140625" style="31" customWidth="1"/>
    <col min="2037" max="2037" width="26.7109375" style="31" customWidth="1"/>
    <col min="2038" max="2038" width="3" style="31" customWidth="1"/>
    <col min="2039" max="2039" width="86.7109375" style="31" customWidth="1"/>
    <col min="2040" max="2044" width="26.7109375" style="31" customWidth="1"/>
    <col min="2045" max="2045" width="3.85546875" style="31" customWidth="1"/>
    <col min="2046" max="2046" width="86.7109375" style="31" customWidth="1"/>
    <col min="2047" max="2050" width="26.7109375" style="31" customWidth="1"/>
    <col min="2051" max="2051" width="19" style="31" customWidth="1"/>
    <col min="2052" max="2052" width="1.85546875" style="31" customWidth="1"/>
    <col min="2053" max="2053" width="26.7109375" style="31" customWidth="1"/>
    <col min="2054" max="2054" width="20.140625" style="31" customWidth="1"/>
    <col min="2055" max="2055" width="12.7109375" style="31" customWidth="1"/>
    <col min="2056" max="2056" width="20.140625" style="31" customWidth="1"/>
    <col min="2057" max="2057" width="15.5703125" style="31" customWidth="1"/>
    <col min="2058" max="2058" width="5.42578125" style="31" customWidth="1"/>
    <col min="2059" max="2059" width="15" style="31" customWidth="1"/>
    <col min="2060" max="2273" width="9.140625" style="31"/>
    <col min="2274" max="2274" width="109.42578125" style="31" customWidth="1"/>
    <col min="2275" max="2279" width="26.7109375" style="31" customWidth="1"/>
    <col min="2280" max="2280" width="3.42578125" style="31" customWidth="1"/>
    <col min="2281" max="2281" width="86.7109375" style="31" customWidth="1"/>
    <col min="2282" max="2284" width="26.7109375" style="31" customWidth="1"/>
    <col min="2285" max="2285" width="19.7109375" style="31" customWidth="1"/>
    <col min="2286" max="2286" width="22.42578125" style="31" customWidth="1"/>
    <col min="2287" max="2287" width="4.85546875" style="31" customWidth="1"/>
    <col min="2288" max="2288" width="86.7109375" style="31" customWidth="1"/>
    <col min="2289" max="2290" width="26.7109375" style="31" customWidth="1"/>
    <col min="2291" max="2291" width="20.85546875" style="31" customWidth="1"/>
    <col min="2292" max="2292" width="23.140625" style="31" customWidth="1"/>
    <col min="2293" max="2293" width="26.7109375" style="31" customWidth="1"/>
    <col min="2294" max="2294" width="3" style="31" customWidth="1"/>
    <col min="2295" max="2295" width="86.7109375" style="31" customWidth="1"/>
    <col min="2296" max="2300" width="26.7109375" style="31" customWidth="1"/>
    <col min="2301" max="2301" width="3.85546875" style="31" customWidth="1"/>
    <col min="2302" max="2302" width="86.7109375" style="31" customWidth="1"/>
    <col min="2303" max="2306" width="26.7109375" style="31" customWidth="1"/>
    <col min="2307" max="2307" width="19" style="31" customWidth="1"/>
    <col min="2308" max="2308" width="1.85546875" style="31" customWidth="1"/>
    <col min="2309" max="2309" width="26.7109375" style="31" customWidth="1"/>
    <col min="2310" max="2310" width="20.140625" style="31" customWidth="1"/>
    <col min="2311" max="2311" width="12.7109375" style="31" customWidth="1"/>
    <col min="2312" max="2312" width="20.140625" style="31" customWidth="1"/>
    <col min="2313" max="2313" width="15.5703125" style="31" customWidth="1"/>
    <col min="2314" max="2314" width="5.42578125" style="31" customWidth="1"/>
    <col min="2315" max="2315" width="15" style="31" customWidth="1"/>
    <col min="2316" max="2529" width="9.140625" style="31"/>
    <col min="2530" max="2530" width="109.42578125" style="31" customWidth="1"/>
    <col min="2531" max="2535" width="26.7109375" style="31" customWidth="1"/>
    <col min="2536" max="2536" width="3.42578125" style="31" customWidth="1"/>
    <col min="2537" max="2537" width="86.7109375" style="31" customWidth="1"/>
    <col min="2538" max="2540" width="26.7109375" style="31" customWidth="1"/>
    <col min="2541" max="2541" width="19.7109375" style="31" customWidth="1"/>
    <col min="2542" max="2542" width="22.42578125" style="31" customWidth="1"/>
    <col min="2543" max="2543" width="4.85546875" style="31" customWidth="1"/>
    <col min="2544" max="2544" width="86.7109375" style="31" customWidth="1"/>
    <col min="2545" max="2546" width="26.7109375" style="31" customWidth="1"/>
    <col min="2547" max="2547" width="20.85546875" style="31" customWidth="1"/>
    <col min="2548" max="2548" width="23.140625" style="31" customWidth="1"/>
    <col min="2549" max="2549" width="26.7109375" style="31" customWidth="1"/>
    <col min="2550" max="2550" width="3" style="31" customWidth="1"/>
    <col min="2551" max="2551" width="86.7109375" style="31" customWidth="1"/>
    <col min="2552" max="2556" width="26.7109375" style="31" customWidth="1"/>
    <col min="2557" max="2557" width="3.85546875" style="31" customWidth="1"/>
    <col min="2558" max="2558" width="86.7109375" style="31" customWidth="1"/>
    <col min="2559" max="2562" width="26.7109375" style="31" customWidth="1"/>
    <col min="2563" max="2563" width="19" style="31" customWidth="1"/>
    <col min="2564" max="2564" width="1.85546875" style="31" customWidth="1"/>
    <col min="2565" max="2565" width="26.7109375" style="31" customWidth="1"/>
    <col min="2566" max="2566" width="20.140625" style="31" customWidth="1"/>
    <col min="2567" max="2567" width="12.7109375" style="31" customWidth="1"/>
    <col min="2568" max="2568" width="20.140625" style="31" customWidth="1"/>
    <col min="2569" max="2569" width="15.5703125" style="31" customWidth="1"/>
    <col min="2570" max="2570" width="5.42578125" style="31" customWidth="1"/>
    <col min="2571" max="2571" width="15" style="31" customWidth="1"/>
    <col min="2572" max="2785" width="9.140625" style="31"/>
    <col min="2786" max="2786" width="109.42578125" style="31" customWidth="1"/>
    <col min="2787" max="2791" width="26.7109375" style="31" customWidth="1"/>
    <col min="2792" max="2792" width="3.42578125" style="31" customWidth="1"/>
    <col min="2793" max="2793" width="86.7109375" style="31" customWidth="1"/>
    <col min="2794" max="2796" width="26.7109375" style="31" customWidth="1"/>
    <col min="2797" max="2797" width="19.7109375" style="31" customWidth="1"/>
    <col min="2798" max="2798" width="22.42578125" style="31" customWidth="1"/>
    <col min="2799" max="2799" width="4.85546875" style="31" customWidth="1"/>
    <col min="2800" max="2800" width="86.7109375" style="31" customWidth="1"/>
    <col min="2801" max="2802" width="26.7109375" style="31" customWidth="1"/>
    <col min="2803" max="2803" width="20.85546875" style="31" customWidth="1"/>
    <col min="2804" max="2804" width="23.140625" style="31" customWidth="1"/>
    <col min="2805" max="2805" width="26.7109375" style="31" customWidth="1"/>
    <col min="2806" max="2806" width="3" style="31" customWidth="1"/>
    <col min="2807" max="2807" width="86.7109375" style="31" customWidth="1"/>
    <col min="2808" max="2812" width="26.7109375" style="31" customWidth="1"/>
    <col min="2813" max="2813" width="3.85546875" style="31" customWidth="1"/>
    <col min="2814" max="2814" width="86.7109375" style="31" customWidth="1"/>
    <col min="2815" max="2818" width="26.7109375" style="31" customWidth="1"/>
    <col min="2819" max="2819" width="19" style="31" customWidth="1"/>
    <col min="2820" max="2820" width="1.85546875" style="31" customWidth="1"/>
    <col min="2821" max="2821" width="26.7109375" style="31" customWidth="1"/>
    <col min="2822" max="2822" width="20.140625" style="31" customWidth="1"/>
    <col min="2823" max="2823" width="12.7109375" style="31" customWidth="1"/>
    <col min="2824" max="2824" width="20.140625" style="31" customWidth="1"/>
    <col min="2825" max="2825" width="15.5703125" style="31" customWidth="1"/>
    <col min="2826" max="2826" width="5.42578125" style="31" customWidth="1"/>
    <col min="2827" max="2827" width="15" style="31" customWidth="1"/>
    <col min="2828" max="3041" width="9.140625" style="31"/>
    <col min="3042" max="3042" width="109.42578125" style="31" customWidth="1"/>
    <col min="3043" max="3047" width="26.7109375" style="31" customWidth="1"/>
    <col min="3048" max="3048" width="3.42578125" style="31" customWidth="1"/>
    <col min="3049" max="3049" width="86.7109375" style="31" customWidth="1"/>
    <col min="3050" max="3052" width="26.7109375" style="31" customWidth="1"/>
    <col min="3053" max="3053" width="19.7109375" style="31" customWidth="1"/>
    <col min="3054" max="3054" width="22.42578125" style="31" customWidth="1"/>
    <col min="3055" max="3055" width="4.85546875" style="31" customWidth="1"/>
    <col min="3056" max="3056" width="86.7109375" style="31" customWidth="1"/>
    <col min="3057" max="3058" width="26.7109375" style="31" customWidth="1"/>
    <col min="3059" max="3059" width="20.85546875" style="31" customWidth="1"/>
    <col min="3060" max="3060" width="23.140625" style="31" customWidth="1"/>
    <col min="3061" max="3061" width="26.7109375" style="31" customWidth="1"/>
    <col min="3062" max="3062" width="3" style="31" customWidth="1"/>
    <col min="3063" max="3063" width="86.7109375" style="31" customWidth="1"/>
    <col min="3064" max="3068" width="26.7109375" style="31" customWidth="1"/>
    <col min="3069" max="3069" width="3.85546875" style="31" customWidth="1"/>
    <col min="3070" max="3070" width="86.7109375" style="31" customWidth="1"/>
    <col min="3071" max="3074" width="26.7109375" style="31" customWidth="1"/>
    <col min="3075" max="3075" width="19" style="31" customWidth="1"/>
    <col min="3076" max="3076" width="1.85546875" style="31" customWidth="1"/>
    <col min="3077" max="3077" width="26.7109375" style="31" customWidth="1"/>
    <col min="3078" max="3078" width="20.140625" style="31" customWidth="1"/>
    <col min="3079" max="3079" width="12.7109375" style="31" customWidth="1"/>
    <col min="3080" max="3080" width="20.140625" style="31" customWidth="1"/>
    <col min="3081" max="3081" width="15.5703125" style="31" customWidth="1"/>
    <col min="3082" max="3082" width="5.42578125" style="31" customWidth="1"/>
    <col min="3083" max="3083" width="15" style="31" customWidth="1"/>
    <col min="3084" max="3297" width="9.140625" style="31"/>
    <col min="3298" max="3298" width="109.42578125" style="31" customWidth="1"/>
    <col min="3299" max="3303" width="26.7109375" style="31" customWidth="1"/>
    <col min="3304" max="3304" width="3.42578125" style="31" customWidth="1"/>
    <col min="3305" max="3305" width="86.7109375" style="31" customWidth="1"/>
    <col min="3306" max="3308" width="26.7109375" style="31" customWidth="1"/>
    <col min="3309" max="3309" width="19.7109375" style="31" customWidth="1"/>
    <col min="3310" max="3310" width="22.42578125" style="31" customWidth="1"/>
    <col min="3311" max="3311" width="4.85546875" style="31" customWidth="1"/>
    <col min="3312" max="3312" width="86.7109375" style="31" customWidth="1"/>
    <col min="3313" max="3314" width="26.7109375" style="31" customWidth="1"/>
    <col min="3315" max="3315" width="20.85546875" style="31" customWidth="1"/>
    <col min="3316" max="3316" width="23.140625" style="31" customWidth="1"/>
    <col min="3317" max="3317" width="26.7109375" style="31" customWidth="1"/>
    <col min="3318" max="3318" width="3" style="31" customWidth="1"/>
    <col min="3319" max="3319" width="86.7109375" style="31" customWidth="1"/>
    <col min="3320" max="3324" width="26.7109375" style="31" customWidth="1"/>
    <col min="3325" max="3325" width="3.85546875" style="31" customWidth="1"/>
    <col min="3326" max="3326" width="86.7109375" style="31" customWidth="1"/>
    <col min="3327" max="3330" width="26.7109375" style="31" customWidth="1"/>
    <col min="3331" max="3331" width="19" style="31" customWidth="1"/>
    <col min="3332" max="3332" width="1.85546875" style="31" customWidth="1"/>
    <col min="3333" max="3333" width="26.7109375" style="31" customWidth="1"/>
    <col min="3334" max="3334" width="20.140625" style="31" customWidth="1"/>
    <col min="3335" max="3335" width="12.7109375" style="31" customWidth="1"/>
    <col min="3336" max="3336" width="20.140625" style="31" customWidth="1"/>
    <col min="3337" max="3337" width="15.5703125" style="31" customWidth="1"/>
    <col min="3338" max="3338" width="5.42578125" style="31" customWidth="1"/>
    <col min="3339" max="3339" width="15" style="31" customWidth="1"/>
    <col min="3340" max="3553" width="9.140625" style="31"/>
    <col min="3554" max="3554" width="109.42578125" style="31" customWidth="1"/>
    <col min="3555" max="3559" width="26.7109375" style="31" customWidth="1"/>
    <col min="3560" max="3560" width="3.42578125" style="31" customWidth="1"/>
    <col min="3561" max="3561" width="86.7109375" style="31" customWidth="1"/>
    <col min="3562" max="3564" width="26.7109375" style="31" customWidth="1"/>
    <col min="3565" max="3565" width="19.7109375" style="31" customWidth="1"/>
    <col min="3566" max="3566" width="22.42578125" style="31" customWidth="1"/>
    <col min="3567" max="3567" width="4.85546875" style="31" customWidth="1"/>
    <col min="3568" max="3568" width="86.7109375" style="31" customWidth="1"/>
    <col min="3569" max="3570" width="26.7109375" style="31" customWidth="1"/>
    <col min="3571" max="3571" width="20.85546875" style="31" customWidth="1"/>
    <col min="3572" max="3572" width="23.140625" style="31" customWidth="1"/>
    <col min="3573" max="3573" width="26.7109375" style="31" customWidth="1"/>
    <col min="3574" max="3574" width="3" style="31" customWidth="1"/>
    <col min="3575" max="3575" width="86.7109375" style="31" customWidth="1"/>
    <col min="3576" max="3580" width="26.7109375" style="31" customWidth="1"/>
    <col min="3581" max="3581" width="3.85546875" style="31" customWidth="1"/>
    <col min="3582" max="3582" width="86.7109375" style="31" customWidth="1"/>
    <col min="3583" max="3586" width="26.7109375" style="31" customWidth="1"/>
    <col min="3587" max="3587" width="19" style="31" customWidth="1"/>
    <col min="3588" max="3588" width="1.85546875" style="31" customWidth="1"/>
    <col min="3589" max="3589" width="26.7109375" style="31" customWidth="1"/>
    <col min="3590" max="3590" width="20.140625" style="31" customWidth="1"/>
    <col min="3591" max="3591" width="12.7109375" style="31" customWidth="1"/>
    <col min="3592" max="3592" width="20.140625" style="31" customWidth="1"/>
    <col min="3593" max="3593" width="15.5703125" style="31" customWidth="1"/>
    <col min="3594" max="3594" width="5.42578125" style="31" customWidth="1"/>
    <col min="3595" max="3595" width="15" style="31" customWidth="1"/>
    <col min="3596" max="3809" width="9.140625" style="31"/>
    <col min="3810" max="3810" width="109.42578125" style="31" customWidth="1"/>
    <col min="3811" max="3815" width="26.7109375" style="31" customWidth="1"/>
    <col min="3816" max="3816" width="3.42578125" style="31" customWidth="1"/>
    <col min="3817" max="3817" width="86.7109375" style="31" customWidth="1"/>
    <col min="3818" max="3820" width="26.7109375" style="31" customWidth="1"/>
    <col min="3821" max="3821" width="19.7109375" style="31" customWidth="1"/>
    <col min="3822" max="3822" width="22.42578125" style="31" customWidth="1"/>
    <col min="3823" max="3823" width="4.85546875" style="31" customWidth="1"/>
    <col min="3824" max="3824" width="86.7109375" style="31" customWidth="1"/>
    <col min="3825" max="3826" width="26.7109375" style="31" customWidth="1"/>
    <col min="3827" max="3827" width="20.85546875" style="31" customWidth="1"/>
    <col min="3828" max="3828" width="23.140625" style="31" customWidth="1"/>
    <col min="3829" max="3829" width="26.7109375" style="31" customWidth="1"/>
    <col min="3830" max="3830" width="3" style="31" customWidth="1"/>
    <col min="3831" max="3831" width="86.7109375" style="31" customWidth="1"/>
    <col min="3832" max="3836" width="26.7109375" style="31" customWidth="1"/>
    <col min="3837" max="3837" width="3.85546875" style="31" customWidth="1"/>
    <col min="3838" max="3838" width="86.7109375" style="31" customWidth="1"/>
    <col min="3839" max="3842" width="26.7109375" style="31" customWidth="1"/>
    <col min="3843" max="3843" width="19" style="31" customWidth="1"/>
    <col min="3844" max="3844" width="1.85546875" style="31" customWidth="1"/>
    <col min="3845" max="3845" width="26.7109375" style="31" customWidth="1"/>
    <col min="3846" max="3846" width="20.140625" style="31" customWidth="1"/>
    <col min="3847" max="3847" width="12.7109375" style="31" customWidth="1"/>
    <col min="3848" max="3848" width="20.140625" style="31" customWidth="1"/>
    <col min="3849" max="3849" width="15.5703125" style="31" customWidth="1"/>
    <col min="3850" max="3850" width="5.42578125" style="31" customWidth="1"/>
    <col min="3851" max="3851" width="15" style="31" customWidth="1"/>
    <col min="3852" max="4065" width="9.140625" style="31"/>
    <col min="4066" max="4066" width="109.42578125" style="31" customWidth="1"/>
    <col min="4067" max="4071" width="26.7109375" style="31" customWidth="1"/>
    <col min="4072" max="4072" width="3.42578125" style="31" customWidth="1"/>
    <col min="4073" max="4073" width="86.7109375" style="31" customWidth="1"/>
    <col min="4074" max="4076" width="26.7109375" style="31" customWidth="1"/>
    <col min="4077" max="4077" width="19.7109375" style="31" customWidth="1"/>
    <col min="4078" max="4078" width="22.42578125" style="31" customWidth="1"/>
    <col min="4079" max="4079" width="4.85546875" style="31" customWidth="1"/>
    <col min="4080" max="4080" width="86.7109375" style="31" customWidth="1"/>
    <col min="4081" max="4082" width="26.7109375" style="31" customWidth="1"/>
    <col min="4083" max="4083" width="20.85546875" style="31" customWidth="1"/>
    <col min="4084" max="4084" width="23.140625" style="31" customWidth="1"/>
    <col min="4085" max="4085" width="26.7109375" style="31" customWidth="1"/>
    <col min="4086" max="4086" width="3" style="31" customWidth="1"/>
    <col min="4087" max="4087" width="86.7109375" style="31" customWidth="1"/>
    <col min="4088" max="4092" width="26.7109375" style="31" customWidth="1"/>
    <col min="4093" max="4093" width="3.85546875" style="31" customWidth="1"/>
    <col min="4094" max="4094" width="86.7109375" style="31" customWidth="1"/>
    <col min="4095" max="4098" width="26.7109375" style="31" customWidth="1"/>
    <col min="4099" max="4099" width="19" style="31" customWidth="1"/>
    <col min="4100" max="4100" width="1.85546875" style="31" customWidth="1"/>
    <col min="4101" max="4101" width="26.7109375" style="31" customWidth="1"/>
    <col min="4102" max="4102" width="20.140625" style="31" customWidth="1"/>
    <col min="4103" max="4103" width="12.7109375" style="31" customWidth="1"/>
    <col min="4104" max="4104" width="20.140625" style="31" customWidth="1"/>
    <col min="4105" max="4105" width="15.5703125" style="31" customWidth="1"/>
    <col min="4106" max="4106" width="5.42578125" style="31" customWidth="1"/>
    <col min="4107" max="4107" width="15" style="31" customWidth="1"/>
    <col min="4108" max="4321" width="9.140625" style="31"/>
    <col min="4322" max="4322" width="109.42578125" style="31" customWidth="1"/>
    <col min="4323" max="4327" width="26.7109375" style="31" customWidth="1"/>
    <col min="4328" max="4328" width="3.42578125" style="31" customWidth="1"/>
    <col min="4329" max="4329" width="86.7109375" style="31" customWidth="1"/>
    <col min="4330" max="4332" width="26.7109375" style="31" customWidth="1"/>
    <col min="4333" max="4333" width="19.7109375" style="31" customWidth="1"/>
    <col min="4334" max="4334" width="22.42578125" style="31" customWidth="1"/>
    <col min="4335" max="4335" width="4.85546875" style="31" customWidth="1"/>
    <col min="4336" max="4336" width="86.7109375" style="31" customWidth="1"/>
    <col min="4337" max="4338" width="26.7109375" style="31" customWidth="1"/>
    <col min="4339" max="4339" width="20.85546875" style="31" customWidth="1"/>
    <col min="4340" max="4340" width="23.140625" style="31" customWidth="1"/>
    <col min="4341" max="4341" width="26.7109375" style="31" customWidth="1"/>
    <col min="4342" max="4342" width="3" style="31" customWidth="1"/>
    <col min="4343" max="4343" width="86.7109375" style="31" customWidth="1"/>
    <col min="4344" max="4348" width="26.7109375" style="31" customWidth="1"/>
    <col min="4349" max="4349" width="3.85546875" style="31" customWidth="1"/>
    <col min="4350" max="4350" width="86.7109375" style="31" customWidth="1"/>
    <col min="4351" max="4354" width="26.7109375" style="31" customWidth="1"/>
    <col min="4355" max="4355" width="19" style="31" customWidth="1"/>
    <col min="4356" max="4356" width="1.85546875" style="31" customWidth="1"/>
    <col min="4357" max="4357" width="26.7109375" style="31" customWidth="1"/>
    <col min="4358" max="4358" width="20.140625" style="31" customWidth="1"/>
    <col min="4359" max="4359" width="12.7109375" style="31" customWidth="1"/>
    <col min="4360" max="4360" width="20.140625" style="31" customWidth="1"/>
    <col min="4361" max="4361" width="15.5703125" style="31" customWidth="1"/>
    <col min="4362" max="4362" width="5.42578125" style="31" customWidth="1"/>
    <col min="4363" max="4363" width="15" style="31" customWidth="1"/>
    <col min="4364" max="4577" width="9.140625" style="31"/>
    <col min="4578" max="4578" width="109.42578125" style="31" customWidth="1"/>
    <col min="4579" max="4583" width="26.7109375" style="31" customWidth="1"/>
    <col min="4584" max="4584" width="3.42578125" style="31" customWidth="1"/>
    <col min="4585" max="4585" width="86.7109375" style="31" customWidth="1"/>
    <col min="4586" max="4588" width="26.7109375" style="31" customWidth="1"/>
    <col min="4589" max="4589" width="19.7109375" style="31" customWidth="1"/>
    <col min="4590" max="4590" width="22.42578125" style="31" customWidth="1"/>
    <col min="4591" max="4591" width="4.85546875" style="31" customWidth="1"/>
    <col min="4592" max="4592" width="86.7109375" style="31" customWidth="1"/>
    <col min="4593" max="4594" width="26.7109375" style="31" customWidth="1"/>
    <col min="4595" max="4595" width="20.85546875" style="31" customWidth="1"/>
    <col min="4596" max="4596" width="23.140625" style="31" customWidth="1"/>
    <col min="4597" max="4597" width="26.7109375" style="31" customWidth="1"/>
    <col min="4598" max="4598" width="3" style="31" customWidth="1"/>
    <col min="4599" max="4599" width="86.7109375" style="31" customWidth="1"/>
    <col min="4600" max="4604" width="26.7109375" style="31" customWidth="1"/>
    <col min="4605" max="4605" width="3.85546875" style="31" customWidth="1"/>
    <col min="4606" max="4606" width="86.7109375" style="31" customWidth="1"/>
    <col min="4607" max="4610" width="26.7109375" style="31" customWidth="1"/>
    <col min="4611" max="4611" width="19" style="31" customWidth="1"/>
    <col min="4612" max="4612" width="1.85546875" style="31" customWidth="1"/>
    <col min="4613" max="4613" width="26.7109375" style="31" customWidth="1"/>
    <col min="4614" max="4614" width="20.140625" style="31" customWidth="1"/>
    <col min="4615" max="4615" width="12.7109375" style="31" customWidth="1"/>
    <col min="4616" max="4616" width="20.140625" style="31" customWidth="1"/>
    <col min="4617" max="4617" width="15.5703125" style="31" customWidth="1"/>
    <col min="4618" max="4618" width="5.42578125" style="31" customWidth="1"/>
    <col min="4619" max="4619" width="15" style="31" customWidth="1"/>
    <col min="4620" max="4833" width="9.140625" style="31"/>
    <col min="4834" max="4834" width="109.42578125" style="31" customWidth="1"/>
    <col min="4835" max="4839" width="26.7109375" style="31" customWidth="1"/>
    <col min="4840" max="4840" width="3.42578125" style="31" customWidth="1"/>
    <col min="4841" max="4841" width="86.7109375" style="31" customWidth="1"/>
    <col min="4842" max="4844" width="26.7109375" style="31" customWidth="1"/>
    <col min="4845" max="4845" width="19.7109375" style="31" customWidth="1"/>
    <col min="4846" max="4846" width="22.42578125" style="31" customWidth="1"/>
    <col min="4847" max="4847" width="4.85546875" style="31" customWidth="1"/>
    <col min="4848" max="4848" width="86.7109375" style="31" customWidth="1"/>
    <col min="4849" max="4850" width="26.7109375" style="31" customWidth="1"/>
    <col min="4851" max="4851" width="20.85546875" style="31" customWidth="1"/>
    <col min="4852" max="4852" width="23.140625" style="31" customWidth="1"/>
    <col min="4853" max="4853" width="26.7109375" style="31" customWidth="1"/>
    <col min="4854" max="4854" width="3" style="31" customWidth="1"/>
    <col min="4855" max="4855" width="86.7109375" style="31" customWidth="1"/>
    <col min="4856" max="4860" width="26.7109375" style="31" customWidth="1"/>
    <col min="4861" max="4861" width="3.85546875" style="31" customWidth="1"/>
    <col min="4862" max="4862" width="86.7109375" style="31" customWidth="1"/>
    <col min="4863" max="4866" width="26.7109375" style="31" customWidth="1"/>
    <col min="4867" max="4867" width="19" style="31" customWidth="1"/>
    <col min="4868" max="4868" width="1.85546875" style="31" customWidth="1"/>
    <col min="4869" max="4869" width="26.7109375" style="31" customWidth="1"/>
    <col min="4870" max="4870" width="20.140625" style="31" customWidth="1"/>
    <col min="4871" max="4871" width="12.7109375" style="31" customWidth="1"/>
    <col min="4872" max="4872" width="20.140625" style="31" customWidth="1"/>
    <col min="4873" max="4873" width="15.5703125" style="31" customWidth="1"/>
    <col min="4874" max="4874" width="5.42578125" style="31" customWidth="1"/>
    <col min="4875" max="4875" width="15" style="31" customWidth="1"/>
    <col min="4876" max="5089" width="9.140625" style="31"/>
    <col min="5090" max="5090" width="109.42578125" style="31" customWidth="1"/>
    <col min="5091" max="5095" width="26.7109375" style="31" customWidth="1"/>
    <col min="5096" max="5096" width="3.42578125" style="31" customWidth="1"/>
    <col min="5097" max="5097" width="86.7109375" style="31" customWidth="1"/>
    <col min="5098" max="5100" width="26.7109375" style="31" customWidth="1"/>
    <col min="5101" max="5101" width="19.7109375" style="31" customWidth="1"/>
    <col min="5102" max="5102" width="22.42578125" style="31" customWidth="1"/>
    <col min="5103" max="5103" width="4.85546875" style="31" customWidth="1"/>
    <col min="5104" max="5104" width="86.7109375" style="31" customWidth="1"/>
    <col min="5105" max="5106" width="26.7109375" style="31" customWidth="1"/>
    <col min="5107" max="5107" width="20.85546875" style="31" customWidth="1"/>
    <col min="5108" max="5108" width="23.140625" style="31" customWidth="1"/>
    <col min="5109" max="5109" width="26.7109375" style="31" customWidth="1"/>
    <col min="5110" max="5110" width="3" style="31" customWidth="1"/>
    <col min="5111" max="5111" width="86.7109375" style="31" customWidth="1"/>
    <col min="5112" max="5116" width="26.7109375" style="31" customWidth="1"/>
    <col min="5117" max="5117" width="3.85546875" style="31" customWidth="1"/>
    <col min="5118" max="5118" width="86.7109375" style="31" customWidth="1"/>
    <col min="5119" max="5122" width="26.7109375" style="31" customWidth="1"/>
    <col min="5123" max="5123" width="19" style="31" customWidth="1"/>
    <col min="5124" max="5124" width="1.85546875" style="31" customWidth="1"/>
    <col min="5125" max="5125" width="26.7109375" style="31" customWidth="1"/>
    <col min="5126" max="5126" width="20.140625" style="31" customWidth="1"/>
    <col min="5127" max="5127" width="12.7109375" style="31" customWidth="1"/>
    <col min="5128" max="5128" width="20.140625" style="31" customWidth="1"/>
    <col min="5129" max="5129" width="15.5703125" style="31" customWidth="1"/>
    <col min="5130" max="5130" width="5.42578125" style="31" customWidth="1"/>
    <col min="5131" max="5131" width="15" style="31" customWidth="1"/>
    <col min="5132" max="5345" width="9.140625" style="31"/>
    <col min="5346" max="5346" width="109.42578125" style="31" customWidth="1"/>
    <col min="5347" max="5351" width="26.7109375" style="31" customWidth="1"/>
    <col min="5352" max="5352" width="3.42578125" style="31" customWidth="1"/>
    <col min="5353" max="5353" width="86.7109375" style="31" customWidth="1"/>
    <col min="5354" max="5356" width="26.7109375" style="31" customWidth="1"/>
    <col min="5357" max="5357" width="19.7109375" style="31" customWidth="1"/>
    <col min="5358" max="5358" width="22.42578125" style="31" customWidth="1"/>
    <col min="5359" max="5359" width="4.85546875" style="31" customWidth="1"/>
    <col min="5360" max="5360" width="86.7109375" style="31" customWidth="1"/>
    <col min="5361" max="5362" width="26.7109375" style="31" customWidth="1"/>
    <col min="5363" max="5363" width="20.85546875" style="31" customWidth="1"/>
    <col min="5364" max="5364" width="23.140625" style="31" customWidth="1"/>
    <col min="5365" max="5365" width="26.7109375" style="31" customWidth="1"/>
    <col min="5366" max="5366" width="3" style="31" customWidth="1"/>
    <col min="5367" max="5367" width="86.7109375" style="31" customWidth="1"/>
    <col min="5368" max="5372" width="26.7109375" style="31" customWidth="1"/>
    <col min="5373" max="5373" width="3.85546875" style="31" customWidth="1"/>
    <col min="5374" max="5374" width="86.7109375" style="31" customWidth="1"/>
    <col min="5375" max="5378" width="26.7109375" style="31" customWidth="1"/>
    <col min="5379" max="5379" width="19" style="31" customWidth="1"/>
    <col min="5380" max="5380" width="1.85546875" style="31" customWidth="1"/>
    <col min="5381" max="5381" width="26.7109375" style="31" customWidth="1"/>
    <col min="5382" max="5382" width="20.140625" style="31" customWidth="1"/>
    <col min="5383" max="5383" width="12.7109375" style="31" customWidth="1"/>
    <col min="5384" max="5384" width="20.140625" style="31" customWidth="1"/>
    <col min="5385" max="5385" width="15.5703125" style="31" customWidth="1"/>
    <col min="5386" max="5386" width="5.42578125" style="31" customWidth="1"/>
    <col min="5387" max="5387" width="15" style="31" customWidth="1"/>
    <col min="5388" max="5601" width="9.140625" style="31"/>
    <col min="5602" max="5602" width="109.42578125" style="31" customWidth="1"/>
    <col min="5603" max="5607" width="26.7109375" style="31" customWidth="1"/>
    <col min="5608" max="5608" width="3.42578125" style="31" customWidth="1"/>
    <col min="5609" max="5609" width="86.7109375" style="31" customWidth="1"/>
    <col min="5610" max="5612" width="26.7109375" style="31" customWidth="1"/>
    <col min="5613" max="5613" width="19.7109375" style="31" customWidth="1"/>
    <col min="5614" max="5614" width="22.42578125" style="31" customWidth="1"/>
    <col min="5615" max="5615" width="4.85546875" style="31" customWidth="1"/>
    <col min="5616" max="5616" width="86.7109375" style="31" customWidth="1"/>
    <col min="5617" max="5618" width="26.7109375" style="31" customWidth="1"/>
    <col min="5619" max="5619" width="20.85546875" style="31" customWidth="1"/>
    <col min="5620" max="5620" width="23.140625" style="31" customWidth="1"/>
    <col min="5621" max="5621" width="26.7109375" style="31" customWidth="1"/>
    <col min="5622" max="5622" width="3" style="31" customWidth="1"/>
    <col min="5623" max="5623" width="86.7109375" style="31" customWidth="1"/>
    <col min="5624" max="5628" width="26.7109375" style="31" customWidth="1"/>
    <col min="5629" max="5629" width="3.85546875" style="31" customWidth="1"/>
    <col min="5630" max="5630" width="86.7109375" style="31" customWidth="1"/>
    <col min="5631" max="5634" width="26.7109375" style="31" customWidth="1"/>
    <col min="5635" max="5635" width="19" style="31" customWidth="1"/>
    <col min="5636" max="5636" width="1.85546875" style="31" customWidth="1"/>
    <col min="5637" max="5637" width="26.7109375" style="31" customWidth="1"/>
    <col min="5638" max="5638" width="20.140625" style="31" customWidth="1"/>
    <col min="5639" max="5639" width="12.7109375" style="31" customWidth="1"/>
    <col min="5640" max="5640" width="20.140625" style="31" customWidth="1"/>
    <col min="5641" max="5641" width="15.5703125" style="31" customWidth="1"/>
    <col min="5642" max="5642" width="5.42578125" style="31" customWidth="1"/>
    <col min="5643" max="5643" width="15" style="31" customWidth="1"/>
    <col min="5644" max="5857" width="9.140625" style="31"/>
    <col min="5858" max="5858" width="109.42578125" style="31" customWidth="1"/>
    <col min="5859" max="5863" width="26.7109375" style="31" customWidth="1"/>
    <col min="5864" max="5864" width="3.42578125" style="31" customWidth="1"/>
    <col min="5865" max="5865" width="86.7109375" style="31" customWidth="1"/>
    <col min="5866" max="5868" width="26.7109375" style="31" customWidth="1"/>
    <col min="5869" max="5869" width="19.7109375" style="31" customWidth="1"/>
    <col min="5870" max="5870" width="22.42578125" style="31" customWidth="1"/>
    <col min="5871" max="5871" width="4.85546875" style="31" customWidth="1"/>
    <col min="5872" max="5872" width="86.7109375" style="31" customWidth="1"/>
    <col min="5873" max="5874" width="26.7109375" style="31" customWidth="1"/>
    <col min="5875" max="5875" width="20.85546875" style="31" customWidth="1"/>
    <col min="5876" max="5876" width="23.140625" style="31" customWidth="1"/>
    <col min="5877" max="5877" width="26.7109375" style="31" customWidth="1"/>
    <col min="5878" max="5878" width="3" style="31" customWidth="1"/>
    <col min="5879" max="5879" width="86.7109375" style="31" customWidth="1"/>
    <col min="5880" max="5884" width="26.7109375" style="31" customWidth="1"/>
    <col min="5885" max="5885" width="3.85546875" style="31" customWidth="1"/>
    <col min="5886" max="5886" width="86.7109375" style="31" customWidth="1"/>
    <col min="5887" max="5890" width="26.7109375" style="31" customWidth="1"/>
    <col min="5891" max="5891" width="19" style="31" customWidth="1"/>
    <col min="5892" max="5892" width="1.85546875" style="31" customWidth="1"/>
    <col min="5893" max="5893" width="26.7109375" style="31" customWidth="1"/>
    <col min="5894" max="5894" width="20.140625" style="31" customWidth="1"/>
    <col min="5895" max="5895" width="12.7109375" style="31" customWidth="1"/>
    <col min="5896" max="5896" width="20.140625" style="31" customWidth="1"/>
    <col min="5897" max="5897" width="15.5703125" style="31" customWidth="1"/>
    <col min="5898" max="5898" width="5.42578125" style="31" customWidth="1"/>
    <col min="5899" max="5899" width="15" style="31" customWidth="1"/>
    <col min="5900" max="6113" width="9.140625" style="31"/>
    <col min="6114" max="6114" width="109.42578125" style="31" customWidth="1"/>
    <col min="6115" max="6119" width="26.7109375" style="31" customWidth="1"/>
    <col min="6120" max="6120" width="3.42578125" style="31" customWidth="1"/>
    <col min="6121" max="6121" width="86.7109375" style="31" customWidth="1"/>
    <col min="6122" max="6124" width="26.7109375" style="31" customWidth="1"/>
    <col min="6125" max="6125" width="19.7109375" style="31" customWidth="1"/>
    <col min="6126" max="6126" width="22.42578125" style="31" customWidth="1"/>
    <col min="6127" max="6127" width="4.85546875" style="31" customWidth="1"/>
    <col min="6128" max="6128" width="86.7109375" style="31" customWidth="1"/>
    <col min="6129" max="6130" width="26.7109375" style="31" customWidth="1"/>
    <col min="6131" max="6131" width="20.85546875" style="31" customWidth="1"/>
    <col min="6132" max="6132" width="23.140625" style="31" customWidth="1"/>
    <col min="6133" max="6133" width="26.7109375" style="31" customWidth="1"/>
    <col min="6134" max="6134" width="3" style="31" customWidth="1"/>
    <col min="6135" max="6135" width="86.7109375" style="31" customWidth="1"/>
    <col min="6136" max="6140" width="26.7109375" style="31" customWidth="1"/>
    <col min="6141" max="6141" width="3.85546875" style="31" customWidth="1"/>
    <col min="6142" max="6142" width="86.7109375" style="31" customWidth="1"/>
    <col min="6143" max="6146" width="26.7109375" style="31" customWidth="1"/>
    <col min="6147" max="6147" width="19" style="31" customWidth="1"/>
    <col min="6148" max="6148" width="1.85546875" style="31" customWidth="1"/>
    <col min="6149" max="6149" width="26.7109375" style="31" customWidth="1"/>
    <col min="6150" max="6150" width="20.140625" style="31" customWidth="1"/>
    <col min="6151" max="6151" width="12.7109375" style="31" customWidth="1"/>
    <col min="6152" max="6152" width="20.140625" style="31" customWidth="1"/>
    <col min="6153" max="6153" width="15.5703125" style="31" customWidth="1"/>
    <col min="6154" max="6154" width="5.42578125" style="31" customWidth="1"/>
    <col min="6155" max="6155" width="15" style="31" customWidth="1"/>
    <col min="6156" max="6369" width="9.140625" style="31"/>
    <col min="6370" max="6370" width="109.42578125" style="31" customWidth="1"/>
    <col min="6371" max="6375" width="26.7109375" style="31" customWidth="1"/>
    <col min="6376" max="6376" width="3.42578125" style="31" customWidth="1"/>
    <col min="6377" max="6377" width="86.7109375" style="31" customWidth="1"/>
    <col min="6378" max="6380" width="26.7109375" style="31" customWidth="1"/>
    <col min="6381" max="6381" width="19.7109375" style="31" customWidth="1"/>
    <col min="6382" max="6382" width="22.42578125" style="31" customWidth="1"/>
    <col min="6383" max="6383" width="4.85546875" style="31" customWidth="1"/>
    <col min="6384" max="6384" width="86.7109375" style="31" customWidth="1"/>
    <col min="6385" max="6386" width="26.7109375" style="31" customWidth="1"/>
    <col min="6387" max="6387" width="20.85546875" style="31" customWidth="1"/>
    <col min="6388" max="6388" width="23.140625" style="31" customWidth="1"/>
    <col min="6389" max="6389" width="26.7109375" style="31" customWidth="1"/>
    <col min="6390" max="6390" width="3" style="31" customWidth="1"/>
    <col min="6391" max="6391" width="86.7109375" style="31" customWidth="1"/>
    <col min="6392" max="6396" width="26.7109375" style="31" customWidth="1"/>
    <col min="6397" max="6397" width="3.85546875" style="31" customWidth="1"/>
    <col min="6398" max="6398" width="86.7109375" style="31" customWidth="1"/>
    <col min="6399" max="6402" width="26.7109375" style="31" customWidth="1"/>
    <col min="6403" max="6403" width="19" style="31" customWidth="1"/>
    <col min="6404" max="6404" width="1.85546875" style="31" customWidth="1"/>
    <col min="6405" max="6405" width="26.7109375" style="31" customWidth="1"/>
    <col min="6406" max="6406" width="20.140625" style="31" customWidth="1"/>
    <col min="6407" max="6407" width="12.7109375" style="31" customWidth="1"/>
    <col min="6408" max="6408" width="20.140625" style="31" customWidth="1"/>
    <col min="6409" max="6409" width="15.5703125" style="31" customWidth="1"/>
    <col min="6410" max="6410" width="5.42578125" style="31" customWidth="1"/>
    <col min="6411" max="6411" width="15" style="31" customWidth="1"/>
    <col min="6412" max="6625" width="9.140625" style="31"/>
    <col min="6626" max="6626" width="109.42578125" style="31" customWidth="1"/>
    <col min="6627" max="6631" width="26.7109375" style="31" customWidth="1"/>
    <col min="6632" max="6632" width="3.42578125" style="31" customWidth="1"/>
    <col min="6633" max="6633" width="86.7109375" style="31" customWidth="1"/>
    <col min="6634" max="6636" width="26.7109375" style="31" customWidth="1"/>
    <col min="6637" max="6637" width="19.7109375" style="31" customWidth="1"/>
    <col min="6638" max="6638" width="22.42578125" style="31" customWidth="1"/>
    <col min="6639" max="6639" width="4.85546875" style="31" customWidth="1"/>
    <col min="6640" max="6640" width="86.7109375" style="31" customWidth="1"/>
    <col min="6641" max="6642" width="26.7109375" style="31" customWidth="1"/>
    <col min="6643" max="6643" width="20.85546875" style="31" customWidth="1"/>
    <col min="6644" max="6644" width="23.140625" style="31" customWidth="1"/>
    <col min="6645" max="6645" width="26.7109375" style="31" customWidth="1"/>
    <col min="6646" max="6646" width="3" style="31" customWidth="1"/>
    <col min="6647" max="6647" width="86.7109375" style="31" customWidth="1"/>
    <col min="6648" max="6652" width="26.7109375" style="31" customWidth="1"/>
    <col min="6653" max="6653" width="3.85546875" style="31" customWidth="1"/>
    <col min="6654" max="6654" width="86.7109375" style="31" customWidth="1"/>
    <col min="6655" max="6658" width="26.7109375" style="31" customWidth="1"/>
    <col min="6659" max="6659" width="19" style="31" customWidth="1"/>
    <col min="6660" max="6660" width="1.85546875" style="31" customWidth="1"/>
    <col min="6661" max="6661" width="26.7109375" style="31" customWidth="1"/>
    <col min="6662" max="6662" width="20.140625" style="31" customWidth="1"/>
    <col min="6663" max="6663" width="12.7109375" style="31" customWidth="1"/>
    <col min="6664" max="6664" width="20.140625" style="31" customWidth="1"/>
    <col min="6665" max="6665" width="15.5703125" style="31" customWidth="1"/>
    <col min="6666" max="6666" width="5.42578125" style="31" customWidth="1"/>
    <col min="6667" max="6667" width="15" style="31" customWidth="1"/>
    <col min="6668" max="6881" width="9.140625" style="31"/>
    <col min="6882" max="6882" width="109.42578125" style="31" customWidth="1"/>
    <col min="6883" max="6887" width="26.7109375" style="31" customWidth="1"/>
    <col min="6888" max="6888" width="3.42578125" style="31" customWidth="1"/>
    <col min="6889" max="6889" width="86.7109375" style="31" customWidth="1"/>
    <col min="6890" max="6892" width="26.7109375" style="31" customWidth="1"/>
    <col min="6893" max="6893" width="19.7109375" style="31" customWidth="1"/>
    <col min="6894" max="6894" width="22.42578125" style="31" customWidth="1"/>
    <col min="6895" max="6895" width="4.85546875" style="31" customWidth="1"/>
    <col min="6896" max="6896" width="86.7109375" style="31" customWidth="1"/>
    <col min="6897" max="6898" width="26.7109375" style="31" customWidth="1"/>
    <col min="6899" max="6899" width="20.85546875" style="31" customWidth="1"/>
    <col min="6900" max="6900" width="23.140625" style="31" customWidth="1"/>
    <col min="6901" max="6901" width="26.7109375" style="31" customWidth="1"/>
    <col min="6902" max="6902" width="3" style="31" customWidth="1"/>
    <col min="6903" max="6903" width="86.7109375" style="31" customWidth="1"/>
    <col min="6904" max="6908" width="26.7109375" style="31" customWidth="1"/>
    <col min="6909" max="6909" width="3.85546875" style="31" customWidth="1"/>
    <col min="6910" max="6910" width="86.7109375" style="31" customWidth="1"/>
    <col min="6911" max="6914" width="26.7109375" style="31" customWidth="1"/>
    <col min="6915" max="6915" width="19" style="31" customWidth="1"/>
    <col min="6916" max="6916" width="1.85546875" style="31" customWidth="1"/>
    <col min="6917" max="6917" width="26.7109375" style="31" customWidth="1"/>
    <col min="6918" max="6918" width="20.140625" style="31" customWidth="1"/>
    <col min="6919" max="6919" width="12.7109375" style="31" customWidth="1"/>
    <col min="6920" max="6920" width="20.140625" style="31" customWidth="1"/>
    <col min="6921" max="6921" width="15.5703125" style="31" customWidth="1"/>
    <col min="6922" max="6922" width="5.42578125" style="31" customWidth="1"/>
    <col min="6923" max="6923" width="15" style="31" customWidth="1"/>
    <col min="6924" max="7137" width="9.140625" style="31"/>
    <col min="7138" max="7138" width="109.42578125" style="31" customWidth="1"/>
    <col min="7139" max="7143" width="26.7109375" style="31" customWidth="1"/>
    <col min="7144" max="7144" width="3.42578125" style="31" customWidth="1"/>
    <col min="7145" max="7145" width="86.7109375" style="31" customWidth="1"/>
    <col min="7146" max="7148" width="26.7109375" style="31" customWidth="1"/>
    <col min="7149" max="7149" width="19.7109375" style="31" customWidth="1"/>
    <col min="7150" max="7150" width="22.42578125" style="31" customWidth="1"/>
    <col min="7151" max="7151" width="4.85546875" style="31" customWidth="1"/>
    <col min="7152" max="7152" width="86.7109375" style="31" customWidth="1"/>
    <col min="7153" max="7154" width="26.7109375" style="31" customWidth="1"/>
    <col min="7155" max="7155" width="20.85546875" style="31" customWidth="1"/>
    <col min="7156" max="7156" width="23.140625" style="31" customWidth="1"/>
    <col min="7157" max="7157" width="26.7109375" style="31" customWidth="1"/>
    <col min="7158" max="7158" width="3" style="31" customWidth="1"/>
    <col min="7159" max="7159" width="86.7109375" style="31" customWidth="1"/>
    <col min="7160" max="7164" width="26.7109375" style="31" customWidth="1"/>
    <col min="7165" max="7165" width="3.85546875" style="31" customWidth="1"/>
    <col min="7166" max="7166" width="86.7109375" style="31" customWidth="1"/>
    <col min="7167" max="7170" width="26.7109375" style="31" customWidth="1"/>
    <col min="7171" max="7171" width="19" style="31" customWidth="1"/>
    <col min="7172" max="7172" width="1.85546875" style="31" customWidth="1"/>
    <col min="7173" max="7173" width="26.7109375" style="31" customWidth="1"/>
    <col min="7174" max="7174" width="20.140625" style="31" customWidth="1"/>
    <col min="7175" max="7175" width="12.7109375" style="31" customWidth="1"/>
    <col min="7176" max="7176" width="20.140625" style="31" customWidth="1"/>
    <col min="7177" max="7177" width="15.5703125" style="31" customWidth="1"/>
    <col min="7178" max="7178" width="5.42578125" style="31" customWidth="1"/>
    <col min="7179" max="7179" width="15" style="31" customWidth="1"/>
    <col min="7180" max="7393" width="9.140625" style="31"/>
    <col min="7394" max="7394" width="109.42578125" style="31" customWidth="1"/>
    <col min="7395" max="7399" width="26.7109375" style="31" customWidth="1"/>
    <col min="7400" max="7400" width="3.42578125" style="31" customWidth="1"/>
    <col min="7401" max="7401" width="86.7109375" style="31" customWidth="1"/>
    <col min="7402" max="7404" width="26.7109375" style="31" customWidth="1"/>
    <col min="7405" max="7405" width="19.7109375" style="31" customWidth="1"/>
    <col min="7406" max="7406" width="22.42578125" style="31" customWidth="1"/>
    <col min="7407" max="7407" width="4.85546875" style="31" customWidth="1"/>
    <col min="7408" max="7408" width="86.7109375" style="31" customWidth="1"/>
    <col min="7409" max="7410" width="26.7109375" style="31" customWidth="1"/>
    <col min="7411" max="7411" width="20.85546875" style="31" customWidth="1"/>
    <col min="7412" max="7412" width="23.140625" style="31" customWidth="1"/>
    <col min="7413" max="7413" width="26.7109375" style="31" customWidth="1"/>
    <col min="7414" max="7414" width="3" style="31" customWidth="1"/>
    <col min="7415" max="7415" width="86.7109375" style="31" customWidth="1"/>
    <col min="7416" max="7420" width="26.7109375" style="31" customWidth="1"/>
    <col min="7421" max="7421" width="3.85546875" style="31" customWidth="1"/>
    <col min="7422" max="7422" width="86.7109375" style="31" customWidth="1"/>
    <col min="7423" max="7426" width="26.7109375" style="31" customWidth="1"/>
    <col min="7427" max="7427" width="19" style="31" customWidth="1"/>
    <col min="7428" max="7428" width="1.85546875" style="31" customWidth="1"/>
    <col min="7429" max="7429" width="26.7109375" style="31" customWidth="1"/>
    <col min="7430" max="7430" width="20.140625" style="31" customWidth="1"/>
    <col min="7431" max="7431" width="12.7109375" style="31" customWidth="1"/>
    <col min="7432" max="7432" width="20.140625" style="31" customWidth="1"/>
    <col min="7433" max="7433" width="15.5703125" style="31" customWidth="1"/>
    <col min="7434" max="7434" width="5.42578125" style="31" customWidth="1"/>
    <col min="7435" max="7435" width="15" style="31" customWidth="1"/>
    <col min="7436" max="7649" width="9.140625" style="31"/>
    <col min="7650" max="7650" width="109.42578125" style="31" customWidth="1"/>
    <col min="7651" max="7655" width="26.7109375" style="31" customWidth="1"/>
    <col min="7656" max="7656" width="3.42578125" style="31" customWidth="1"/>
    <col min="7657" max="7657" width="86.7109375" style="31" customWidth="1"/>
    <col min="7658" max="7660" width="26.7109375" style="31" customWidth="1"/>
    <col min="7661" max="7661" width="19.7109375" style="31" customWidth="1"/>
    <col min="7662" max="7662" width="22.42578125" style="31" customWidth="1"/>
    <col min="7663" max="7663" width="4.85546875" style="31" customWidth="1"/>
    <col min="7664" max="7664" width="86.7109375" style="31" customWidth="1"/>
    <col min="7665" max="7666" width="26.7109375" style="31" customWidth="1"/>
    <col min="7667" max="7667" width="20.85546875" style="31" customWidth="1"/>
    <col min="7668" max="7668" width="23.140625" style="31" customWidth="1"/>
    <col min="7669" max="7669" width="26.7109375" style="31" customWidth="1"/>
    <col min="7670" max="7670" width="3" style="31" customWidth="1"/>
    <col min="7671" max="7671" width="86.7109375" style="31" customWidth="1"/>
    <col min="7672" max="7676" width="26.7109375" style="31" customWidth="1"/>
    <col min="7677" max="7677" width="3.85546875" style="31" customWidth="1"/>
    <col min="7678" max="7678" width="86.7109375" style="31" customWidth="1"/>
    <col min="7679" max="7682" width="26.7109375" style="31" customWidth="1"/>
    <col min="7683" max="7683" width="19" style="31" customWidth="1"/>
    <col min="7684" max="7684" width="1.85546875" style="31" customWidth="1"/>
    <col min="7685" max="7685" width="26.7109375" style="31" customWidth="1"/>
    <col min="7686" max="7686" width="20.140625" style="31" customWidth="1"/>
    <col min="7687" max="7687" width="12.7109375" style="31" customWidth="1"/>
    <col min="7688" max="7688" width="20.140625" style="31" customWidth="1"/>
    <col min="7689" max="7689" width="15.5703125" style="31" customWidth="1"/>
    <col min="7690" max="7690" width="5.42578125" style="31" customWidth="1"/>
    <col min="7691" max="7691" width="15" style="31" customWidth="1"/>
    <col min="7692" max="7905" width="9.140625" style="31"/>
    <col min="7906" max="7906" width="109.42578125" style="31" customWidth="1"/>
    <col min="7907" max="7911" width="26.7109375" style="31" customWidth="1"/>
    <col min="7912" max="7912" width="3.42578125" style="31" customWidth="1"/>
    <col min="7913" max="7913" width="86.7109375" style="31" customWidth="1"/>
    <col min="7914" max="7916" width="26.7109375" style="31" customWidth="1"/>
    <col min="7917" max="7917" width="19.7109375" style="31" customWidth="1"/>
    <col min="7918" max="7918" width="22.42578125" style="31" customWidth="1"/>
    <col min="7919" max="7919" width="4.85546875" style="31" customWidth="1"/>
    <col min="7920" max="7920" width="86.7109375" style="31" customWidth="1"/>
    <col min="7921" max="7922" width="26.7109375" style="31" customWidth="1"/>
    <col min="7923" max="7923" width="20.85546875" style="31" customWidth="1"/>
    <col min="7924" max="7924" width="23.140625" style="31" customWidth="1"/>
    <col min="7925" max="7925" width="26.7109375" style="31" customWidth="1"/>
    <col min="7926" max="7926" width="3" style="31" customWidth="1"/>
    <col min="7927" max="7927" width="86.7109375" style="31" customWidth="1"/>
    <col min="7928" max="7932" width="26.7109375" style="31" customWidth="1"/>
    <col min="7933" max="7933" width="3.85546875" style="31" customWidth="1"/>
    <col min="7934" max="7934" width="86.7109375" style="31" customWidth="1"/>
    <col min="7935" max="7938" width="26.7109375" style="31" customWidth="1"/>
    <col min="7939" max="7939" width="19" style="31" customWidth="1"/>
    <col min="7940" max="7940" width="1.85546875" style="31" customWidth="1"/>
    <col min="7941" max="7941" width="26.7109375" style="31" customWidth="1"/>
    <col min="7942" max="7942" width="20.140625" style="31" customWidth="1"/>
    <col min="7943" max="7943" width="12.7109375" style="31" customWidth="1"/>
    <col min="7944" max="7944" width="20.140625" style="31" customWidth="1"/>
    <col min="7945" max="7945" width="15.5703125" style="31" customWidth="1"/>
    <col min="7946" max="7946" width="5.42578125" style="31" customWidth="1"/>
    <col min="7947" max="7947" width="15" style="31" customWidth="1"/>
    <col min="7948" max="8161" width="9.140625" style="31"/>
    <col min="8162" max="8162" width="109.42578125" style="31" customWidth="1"/>
    <col min="8163" max="8167" width="26.7109375" style="31" customWidth="1"/>
    <col min="8168" max="8168" width="3.42578125" style="31" customWidth="1"/>
    <col min="8169" max="8169" width="86.7109375" style="31" customWidth="1"/>
    <col min="8170" max="8172" width="26.7109375" style="31" customWidth="1"/>
    <col min="8173" max="8173" width="19.7109375" style="31" customWidth="1"/>
    <col min="8174" max="8174" width="22.42578125" style="31" customWidth="1"/>
    <col min="8175" max="8175" width="4.85546875" style="31" customWidth="1"/>
    <col min="8176" max="8176" width="86.7109375" style="31" customWidth="1"/>
    <col min="8177" max="8178" width="26.7109375" style="31" customWidth="1"/>
    <col min="8179" max="8179" width="20.85546875" style="31" customWidth="1"/>
    <col min="8180" max="8180" width="23.140625" style="31" customWidth="1"/>
    <col min="8181" max="8181" width="26.7109375" style="31" customWidth="1"/>
    <col min="8182" max="8182" width="3" style="31" customWidth="1"/>
    <col min="8183" max="8183" width="86.7109375" style="31" customWidth="1"/>
    <col min="8184" max="8188" width="26.7109375" style="31" customWidth="1"/>
    <col min="8189" max="8189" width="3.85546875" style="31" customWidth="1"/>
    <col min="8190" max="8190" width="86.7109375" style="31" customWidth="1"/>
    <col min="8191" max="8194" width="26.7109375" style="31" customWidth="1"/>
    <col min="8195" max="8195" width="19" style="31" customWidth="1"/>
    <col min="8196" max="8196" width="1.85546875" style="31" customWidth="1"/>
    <col min="8197" max="8197" width="26.7109375" style="31" customWidth="1"/>
    <col min="8198" max="8198" width="20.140625" style="31" customWidth="1"/>
    <col min="8199" max="8199" width="12.7109375" style="31" customWidth="1"/>
    <col min="8200" max="8200" width="20.140625" style="31" customWidth="1"/>
    <col min="8201" max="8201" width="15.5703125" style="31" customWidth="1"/>
    <col min="8202" max="8202" width="5.42578125" style="31" customWidth="1"/>
    <col min="8203" max="8203" width="15" style="31" customWidth="1"/>
    <col min="8204" max="8417" width="9.140625" style="31"/>
    <col min="8418" max="8418" width="109.42578125" style="31" customWidth="1"/>
    <col min="8419" max="8423" width="26.7109375" style="31" customWidth="1"/>
    <col min="8424" max="8424" width="3.42578125" style="31" customWidth="1"/>
    <col min="8425" max="8425" width="86.7109375" style="31" customWidth="1"/>
    <col min="8426" max="8428" width="26.7109375" style="31" customWidth="1"/>
    <col min="8429" max="8429" width="19.7109375" style="31" customWidth="1"/>
    <col min="8430" max="8430" width="22.42578125" style="31" customWidth="1"/>
    <col min="8431" max="8431" width="4.85546875" style="31" customWidth="1"/>
    <col min="8432" max="8432" width="86.7109375" style="31" customWidth="1"/>
    <col min="8433" max="8434" width="26.7109375" style="31" customWidth="1"/>
    <col min="8435" max="8435" width="20.85546875" style="31" customWidth="1"/>
    <col min="8436" max="8436" width="23.140625" style="31" customWidth="1"/>
    <col min="8437" max="8437" width="26.7109375" style="31" customWidth="1"/>
    <col min="8438" max="8438" width="3" style="31" customWidth="1"/>
    <col min="8439" max="8439" width="86.7109375" style="31" customWidth="1"/>
    <col min="8440" max="8444" width="26.7109375" style="31" customWidth="1"/>
    <col min="8445" max="8445" width="3.85546875" style="31" customWidth="1"/>
    <col min="8446" max="8446" width="86.7109375" style="31" customWidth="1"/>
    <col min="8447" max="8450" width="26.7109375" style="31" customWidth="1"/>
    <col min="8451" max="8451" width="19" style="31" customWidth="1"/>
    <col min="8452" max="8452" width="1.85546875" style="31" customWidth="1"/>
    <col min="8453" max="8453" width="26.7109375" style="31" customWidth="1"/>
    <col min="8454" max="8454" width="20.140625" style="31" customWidth="1"/>
    <col min="8455" max="8455" width="12.7109375" style="31" customWidth="1"/>
    <col min="8456" max="8456" width="20.140625" style="31" customWidth="1"/>
    <col min="8457" max="8457" width="15.5703125" style="31" customWidth="1"/>
    <col min="8458" max="8458" width="5.42578125" style="31" customWidth="1"/>
    <col min="8459" max="8459" width="15" style="31" customWidth="1"/>
    <col min="8460" max="8673" width="9.140625" style="31"/>
    <col min="8674" max="8674" width="109.42578125" style="31" customWidth="1"/>
    <col min="8675" max="8679" width="26.7109375" style="31" customWidth="1"/>
    <col min="8680" max="8680" width="3.42578125" style="31" customWidth="1"/>
    <col min="8681" max="8681" width="86.7109375" style="31" customWidth="1"/>
    <col min="8682" max="8684" width="26.7109375" style="31" customWidth="1"/>
    <col min="8685" max="8685" width="19.7109375" style="31" customWidth="1"/>
    <col min="8686" max="8686" width="22.42578125" style="31" customWidth="1"/>
    <col min="8687" max="8687" width="4.85546875" style="31" customWidth="1"/>
    <col min="8688" max="8688" width="86.7109375" style="31" customWidth="1"/>
    <col min="8689" max="8690" width="26.7109375" style="31" customWidth="1"/>
    <col min="8691" max="8691" width="20.85546875" style="31" customWidth="1"/>
    <col min="8692" max="8692" width="23.140625" style="31" customWidth="1"/>
    <col min="8693" max="8693" width="26.7109375" style="31" customWidth="1"/>
    <col min="8694" max="8694" width="3" style="31" customWidth="1"/>
    <col min="8695" max="8695" width="86.7109375" style="31" customWidth="1"/>
    <col min="8696" max="8700" width="26.7109375" style="31" customWidth="1"/>
    <col min="8701" max="8701" width="3.85546875" style="31" customWidth="1"/>
    <col min="8702" max="8702" width="86.7109375" style="31" customWidth="1"/>
    <col min="8703" max="8706" width="26.7109375" style="31" customWidth="1"/>
    <col min="8707" max="8707" width="19" style="31" customWidth="1"/>
    <col min="8708" max="8708" width="1.85546875" style="31" customWidth="1"/>
    <col min="8709" max="8709" width="26.7109375" style="31" customWidth="1"/>
    <col min="8710" max="8710" width="20.140625" style="31" customWidth="1"/>
    <col min="8711" max="8711" width="12.7109375" style="31" customWidth="1"/>
    <col min="8712" max="8712" width="20.140625" style="31" customWidth="1"/>
    <col min="8713" max="8713" width="15.5703125" style="31" customWidth="1"/>
    <col min="8714" max="8714" width="5.42578125" style="31" customWidth="1"/>
    <col min="8715" max="8715" width="15" style="31" customWidth="1"/>
    <col min="8716" max="8929" width="9.140625" style="31"/>
    <col min="8930" max="8930" width="109.42578125" style="31" customWidth="1"/>
    <col min="8931" max="8935" width="26.7109375" style="31" customWidth="1"/>
    <col min="8936" max="8936" width="3.42578125" style="31" customWidth="1"/>
    <col min="8937" max="8937" width="86.7109375" style="31" customWidth="1"/>
    <col min="8938" max="8940" width="26.7109375" style="31" customWidth="1"/>
    <col min="8941" max="8941" width="19.7109375" style="31" customWidth="1"/>
    <col min="8942" max="8942" width="22.42578125" style="31" customWidth="1"/>
    <col min="8943" max="8943" width="4.85546875" style="31" customWidth="1"/>
    <col min="8944" max="8944" width="86.7109375" style="31" customWidth="1"/>
    <col min="8945" max="8946" width="26.7109375" style="31" customWidth="1"/>
    <col min="8947" max="8947" width="20.85546875" style="31" customWidth="1"/>
    <col min="8948" max="8948" width="23.140625" style="31" customWidth="1"/>
    <col min="8949" max="8949" width="26.7109375" style="31" customWidth="1"/>
    <col min="8950" max="8950" width="3" style="31" customWidth="1"/>
    <col min="8951" max="8951" width="86.7109375" style="31" customWidth="1"/>
    <col min="8952" max="8956" width="26.7109375" style="31" customWidth="1"/>
    <col min="8957" max="8957" width="3.85546875" style="31" customWidth="1"/>
    <col min="8958" max="8958" width="86.7109375" style="31" customWidth="1"/>
    <col min="8959" max="8962" width="26.7109375" style="31" customWidth="1"/>
    <col min="8963" max="8963" width="19" style="31" customWidth="1"/>
    <col min="8964" max="8964" width="1.85546875" style="31" customWidth="1"/>
    <col min="8965" max="8965" width="26.7109375" style="31" customWidth="1"/>
    <col min="8966" max="8966" width="20.140625" style="31" customWidth="1"/>
    <col min="8967" max="8967" width="12.7109375" style="31" customWidth="1"/>
    <col min="8968" max="8968" width="20.140625" style="31" customWidth="1"/>
    <col min="8969" max="8969" width="15.5703125" style="31" customWidth="1"/>
    <col min="8970" max="8970" width="5.42578125" style="31" customWidth="1"/>
    <col min="8971" max="8971" width="15" style="31" customWidth="1"/>
    <col min="8972" max="9185" width="9.140625" style="31"/>
    <col min="9186" max="9186" width="109.42578125" style="31" customWidth="1"/>
    <col min="9187" max="9191" width="26.7109375" style="31" customWidth="1"/>
    <col min="9192" max="9192" width="3.42578125" style="31" customWidth="1"/>
    <col min="9193" max="9193" width="86.7109375" style="31" customWidth="1"/>
    <col min="9194" max="9196" width="26.7109375" style="31" customWidth="1"/>
    <col min="9197" max="9197" width="19.7109375" style="31" customWidth="1"/>
    <col min="9198" max="9198" width="22.42578125" style="31" customWidth="1"/>
    <col min="9199" max="9199" width="4.85546875" style="31" customWidth="1"/>
    <col min="9200" max="9200" width="86.7109375" style="31" customWidth="1"/>
    <col min="9201" max="9202" width="26.7109375" style="31" customWidth="1"/>
    <col min="9203" max="9203" width="20.85546875" style="31" customWidth="1"/>
    <col min="9204" max="9204" width="23.140625" style="31" customWidth="1"/>
    <col min="9205" max="9205" width="26.7109375" style="31" customWidth="1"/>
    <col min="9206" max="9206" width="3" style="31" customWidth="1"/>
    <col min="9207" max="9207" width="86.7109375" style="31" customWidth="1"/>
    <col min="9208" max="9212" width="26.7109375" style="31" customWidth="1"/>
    <col min="9213" max="9213" width="3.85546875" style="31" customWidth="1"/>
    <col min="9214" max="9214" width="86.7109375" style="31" customWidth="1"/>
    <col min="9215" max="9218" width="26.7109375" style="31" customWidth="1"/>
    <col min="9219" max="9219" width="19" style="31" customWidth="1"/>
    <col min="9220" max="9220" width="1.85546875" style="31" customWidth="1"/>
    <col min="9221" max="9221" width="26.7109375" style="31" customWidth="1"/>
    <col min="9222" max="9222" width="20.140625" style="31" customWidth="1"/>
    <col min="9223" max="9223" width="12.7109375" style="31" customWidth="1"/>
    <col min="9224" max="9224" width="20.140625" style="31" customWidth="1"/>
    <col min="9225" max="9225" width="15.5703125" style="31" customWidth="1"/>
    <col min="9226" max="9226" width="5.42578125" style="31" customWidth="1"/>
    <col min="9227" max="9227" width="15" style="31" customWidth="1"/>
    <col min="9228" max="9441" width="9.140625" style="31"/>
    <col min="9442" max="9442" width="109.42578125" style="31" customWidth="1"/>
    <col min="9443" max="9447" width="26.7109375" style="31" customWidth="1"/>
    <col min="9448" max="9448" width="3.42578125" style="31" customWidth="1"/>
    <col min="9449" max="9449" width="86.7109375" style="31" customWidth="1"/>
    <col min="9450" max="9452" width="26.7109375" style="31" customWidth="1"/>
    <col min="9453" max="9453" width="19.7109375" style="31" customWidth="1"/>
    <col min="9454" max="9454" width="22.42578125" style="31" customWidth="1"/>
    <col min="9455" max="9455" width="4.85546875" style="31" customWidth="1"/>
    <col min="9456" max="9456" width="86.7109375" style="31" customWidth="1"/>
    <col min="9457" max="9458" width="26.7109375" style="31" customWidth="1"/>
    <col min="9459" max="9459" width="20.85546875" style="31" customWidth="1"/>
    <col min="9460" max="9460" width="23.140625" style="31" customWidth="1"/>
    <col min="9461" max="9461" width="26.7109375" style="31" customWidth="1"/>
    <col min="9462" max="9462" width="3" style="31" customWidth="1"/>
    <col min="9463" max="9463" width="86.7109375" style="31" customWidth="1"/>
    <col min="9464" max="9468" width="26.7109375" style="31" customWidth="1"/>
    <col min="9469" max="9469" width="3.85546875" style="31" customWidth="1"/>
    <col min="9470" max="9470" width="86.7109375" style="31" customWidth="1"/>
    <col min="9471" max="9474" width="26.7109375" style="31" customWidth="1"/>
    <col min="9475" max="9475" width="19" style="31" customWidth="1"/>
    <col min="9476" max="9476" width="1.85546875" style="31" customWidth="1"/>
    <col min="9477" max="9477" width="26.7109375" style="31" customWidth="1"/>
    <col min="9478" max="9478" width="20.140625" style="31" customWidth="1"/>
    <col min="9479" max="9479" width="12.7109375" style="31" customWidth="1"/>
    <col min="9480" max="9480" width="20.140625" style="31" customWidth="1"/>
    <col min="9481" max="9481" width="15.5703125" style="31" customWidth="1"/>
    <col min="9482" max="9482" width="5.42578125" style="31" customWidth="1"/>
    <col min="9483" max="9483" width="15" style="31" customWidth="1"/>
    <col min="9484" max="9697" width="9.140625" style="31"/>
    <col min="9698" max="9698" width="109.42578125" style="31" customWidth="1"/>
    <col min="9699" max="9703" width="26.7109375" style="31" customWidth="1"/>
    <col min="9704" max="9704" width="3.42578125" style="31" customWidth="1"/>
    <col min="9705" max="9705" width="86.7109375" style="31" customWidth="1"/>
    <col min="9706" max="9708" width="26.7109375" style="31" customWidth="1"/>
    <col min="9709" max="9709" width="19.7109375" style="31" customWidth="1"/>
    <col min="9710" max="9710" width="22.42578125" style="31" customWidth="1"/>
    <col min="9711" max="9711" width="4.85546875" style="31" customWidth="1"/>
    <col min="9712" max="9712" width="86.7109375" style="31" customWidth="1"/>
    <col min="9713" max="9714" width="26.7109375" style="31" customWidth="1"/>
    <col min="9715" max="9715" width="20.85546875" style="31" customWidth="1"/>
    <col min="9716" max="9716" width="23.140625" style="31" customWidth="1"/>
    <col min="9717" max="9717" width="26.7109375" style="31" customWidth="1"/>
    <col min="9718" max="9718" width="3" style="31" customWidth="1"/>
    <col min="9719" max="9719" width="86.7109375" style="31" customWidth="1"/>
    <col min="9720" max="9724" width="26.7109375" style="31" customWidth="1"/>
    <col min="9725" max="9725" width="3.85546875" style="31" customWidth="1"/>
    <col min="9726" max="9726" width="86.7109375" style="31" customWidth="1"/>
    <col min="9727" max="9730" width="26.7109375" style="31" customWidth="1"/>
    <col min="9731" max="9731" width="19" style="31" customWidth="1"/>
    <col min="9732" max="9732" width="1.85546875" style="31" customWidth="1"/>
    <col min="9733" max="9733" width="26.7109375" style="31" customWidth="1"/>
    <col min="9734" max="9734" width="20.140625" style="31" customWidth="1"/>
    <col min="9735" max="9735" width="12.7109375" style="31" customWidth="1"/>
    <col min="9736" max="9736" width="20.140625" style="31" customWidth="1"/>
    <col min="9737" max="9737" width="15.5703125" style="31" customWidth="1"/>
    <col min="9738" max="9738" width="5.42578125" style="31" customWidth="1"/>
    <col min="9739" max="9739" width="15" style="31" customWidth="1"/>
    <col min="9740" max="9953" width="9.140625" style="31"/>
    <col min="9954" max="9954" width="109.42578125" style="31" customWidth="1"/>
    <col min="9955" max="9959" width="26.7109375" style="31" customWidth="1"/>
    <col min="9960" max="9960" width="3.42578125" style="31" customWidth="1"/>
    <col min="9961" max="9961" width="86.7109375" style="31" customWidth="1"/>
    <col min="9962" max="9964" width="26.7109375" style="31" customWidth="1"/>
    <col min="9965" max="9965" width="19.7109375" style="31" customWidth="1"/>
    <col min="9966" max="9966" width="22.42578125" style="31" customWidth="1"/>
    <col min="9967" max="9967" width="4.85546875" style="31" customWidth="1"/>
    <col min="9968" max="9968" width="86.7109375" style="31" customWidth="1"/>
    <col min="9969" max="9970" width="26.7109375" style="31" customWidth="1"/>
    <col min="9971" max="9971" width="20.85546875" style="31" customWidth="1"/>
    <col min="9972" max="9972" width="23.140625" style="31" customWidth="1"/>
    <col min="9973" max="9973" width="26.7109375" style="31" customWidth="1"/>
    <col min="9974" max="9974" width="3" style="31" customWidth="1"/>
    <col min="9975" max="9975" width="86.7109375" style="31" customWidth="1"/>
    <col min="9976" max="9980" width="26.7109375" style="31" customWidth="1"/>
    <col min="9981" max="9981" width="3.85546875" style="31" customWidth="1"/>
    <col min="9982" max="9982" width="86.7109375" style="31" customWidth="1"/>
    <col min="9983" max="9986" width="26.7109375" style="31" customWidth="1"/>
    <col min="9987" max="9987" width="19" style="31" customWidth="1"/>
    <col min="9988" max="9988" width="1.85546875" style="31" customWidth="1"/>
    <col min="9989" max="9989" width="26.7109375" style="31" customWidth="1"/>
    <col min="9990" max="9990" width="20.140625" style="31" customWidth="1"/>
    <col min="9991" max="9991" width="12.7109375" style="31" customWidth="1"/>
    <col min="9992" max="9992" width="20.140625" style="31" customWidth="1"/>
    <col min="9993" max="9993" width="15.5703125" style="31" customWidth="1"/>
    <col min="9994" max="9994" width="5.42578125" style="31" customWidth="1"/>
    <col min="9995" max="9995" width="15" style="31" customWidth="1"/>
    <col min="9996" max="10209" width="9.140625" style="31"/>
    <col min="10210" max="10210" width="109.42578125" style="31" customWidth="1"/>
    <col min="10211" max="10215" width="26.7109375" style="31" customWidth="1"/>
    <col min="10216" max="10216" width="3.42578125" style="31" customWidth="1"/>
    <col min="10217" max="10217" width="86.7109375" style="31" customWidth="1"/>
    <col min="10218" max="10220" width="26.7109375" style="31" customWidth="1"/>
    <col min="10221" max="10221" width="19.7109375" style="31" customWidth="1"/>
    <col min="10222" max="10222" width="22.42578125" style="31" customWidth="1"/>
    <col min="10223" max="10223" width="4.85546875" style="31" customWidth="1"/>
    <col min="10224" max="10224" width="86.7109375" style="31" customWidth="1"/>
    <col min="10225" max="10226" width="26.7109375" style="31" customWidth="1"/>
    <col min="10227" max="10227" width="20.85546875" style="31" customWidth="1"/>
    <col min="10228" max="10228" width="23.140625" style="31" customWidth="1"/>
    <col min="10229" max="10229" width="26.7109375" style="31" customWidth="1"/>
    <col min="10230" max="10230" width="3" style="31" customWidth="1"/>
    <col min="10231" max="10231" width="86.7109375" style="31" customWidth="1"/>
    <col min="10232" max="10236" width="26.7109375" style="31" customWidth="1"/>
    <col min="10237" max="10237" width="3.85546875" style="31" customWidth="1"/>
    <col min="10238" max="10238" width="86.7109375" style="31" customWidth="1"/>
    <col min="10239" max="10242" width="26.7109375" style="31" customWidth="1"/>
    <col min="10243" max="10243" width="19" style="31" customWidth="1"/>
    <col min="10244" max="10244" width="1.85546875" style="31" customWidth="1"/>
    <col min="10245" max="10245" width="26.7109375" style="31" customWidth="1"/>
    <col min="10246" max="10246" width="20.140625" style="31" customWidth="1"/>
    <col min="10247" max="10247" width="12.7109375" style="31" customWidth="1"/>
    <col min="10248" max="10248" width="20.140625" style="31" customWidth="1"/>
    <col min="10249" max="10249" width="15.5703125" style="31" customWidth="1"/>
    <col min="10250" max="10250" width="5.42578125" style="31" customWidth="1"/>
    <col min="10251" max="10251" width="15" style="31" customWidth="1"/>
    <col min="10252" max="10465" width="9.140625" style="31"/>
    <col min="10466" max="10466" width="109.42578125" style="31" customWidth="1"/>
    <col min="10467" max="10471" width="26.7109375" style="31" customWidth="1"/>
    <col min="10472" max="10472" width="3.42578125" style="31" customWidth="1"/>
    <col min="10473" max="10473" width="86.7109375" style="31" customWidth="1"/>
    <col min="10474" max="10476" width="26.7109375" style="31" customWidth="1"/>
    <col min="10477" max="10477" width="19.7109375" style="31" customWidth="1"/>
    <col min="10478" max="10478" width="22.42578125" style="31" customWidth="1"/>
    <col min="10479" max="10479" width="4.85546875" style="31" customWidth="1"/>
    <col min="10480" max="10480" width="86.7109375" style="31" customWidth="1"/>
    <col min="10481" max="10482" width="26.7109375" style="31" customWidth="1"/>
    <col min="10483" max="10483" width="20.85546875" style="31" customWidth="1"/>
    <col min="10484" max="10484" width="23.140625" style="31" customWidth="1"/>
    <col min="10485" max="10485" width="26.7109375" style="31" customWidth="1"/>
    <col min="10486" max="10486" width="3" style="31" customWidth="1"/>
    <col min="10487" max="10487" width="86.7109375" style="31" customWidth="1"/>
    <col min="10488" max="10492" width="26.7109375" style="31" customWidth="1"/>
    <col min="10493" max="10493" width="3.85546875" style="31" customWidth="1"/>
    <col min="10494" max="10494" width="86.7109375" style="31" customWidth="1"/>
    <col min="10495" max="10498" width="26.7109375" style="31" customWidth="1"/>
    <col min="10499" max="10499" width="19" style="31" customWidth="1"/>
    <col min="10500" max="10500" width="1.85546875" style="31" customWidth="1"/>
    <col min="10501" max="10501" width="26.7109375" style="31" customWidth="1"/>
    <col min="10502" max="10502" width="20.140625" style="31" customWidth="1"/>
    <col min="10503" max="10503" width="12.7109375" style="31" customWidth="1"/>
    <col min="10504" max="10504" width="20.140625" style="31" customWidth="1"/>
    <col min="10505" max="10505" width="15.5703125" style="31" customWidth="1"/>
    <col min="10506" max="10506" width="5.42578125" style="31" customWidth="1"/>
    <col min="10507" max="10507" width="15" style="31" customWidth="1"/>
    <col min="10508" max="10721" width="9.140625" style="31"/>
    <col min="10722" max="10722" width="109.42578125" style="31" customWidth="1"/>
    <col min="10723" max="10727" width="26.7109375" style="31" customWidth="1"/>
    <col min="10728" max="10728" width="3.42578125" style="31" customWidth="1"/>
    <col min="10729" max="10729" width="86.7109375" style="31" customWidth="1"/>
    <col min="10730" max="10732" width="26.7109375" style="31" customWidth="1"/>
    <col min="10733" max="10733" width="19.7109375" style="31" customWidth="1"/>
    <col min="10734" max="10734" width="22.42578125" style="31" customWidth="1"/>
    <col min="10735" max="10735" width="4.85546875" style="31" customWidth="1"/>
    <col min="10736" max="10736" width="86.7109375" style="31" customWidth="1"/>
    <col min="10737" max="10738" width="26.7109375" style="31" customWidth="1"/>
    <col min="10739" max="10739" width="20.85546875" style="31" customWidth="1"/>
    <col min="10740" max="10740" width="23.140625" style="31" customWidth="1"/>
    <col min="10741" max="10741" width="26.7109375" style="31" customWidth="1"/>
    <col min="10742" max="10742" width="3" style="31" customWidth="1"/>
    <col min="10743" max="10743" width="86.7109375" style="31" customWidth="1"/>
    <col min="10744" max="10748" width="26.7109375" style="31" customWidth="1"/>
    <col min="10749" max="10749" width="3.85546875" style="31" customWidth="1"/>
    <col min="10750" max="10750" width="86.7109375" style="31" customWidth="1"/>
    <col min="10751" max="10754" width="26.7109375" style="31" customWidth="1"/>
    <col min="10755" max="10755" width="19" style="31" customWidth="1"/>
    <col min="10756" max="10756" width="1.85546875" style="31" customWidth="1"/>
    <col min="10757" max="10757" width="26.7109375" style="31" customWidth="1"/>
    <col min="10758" max="10758" width="20.140625" style="31" customWidth="1"/>
    <col min="10759" max="10759" width="12.7109375" style="31" customWidth="1"/>
    <col min="10760" max="10760" width="20.140625" style="31" customWidth="1"/>
    <col min="10761" max="10761" width="15.5703125" style="31" customWidth="1"/>
    <col min="10762" max="10762" width="5.42578125" style="31" customWidth="1"/>
    <col min="10763" max="10763" width="15" style="31" customWidth="1"/>
    <col min="10764" max="10977" width="9.140625" style="31"/>
    <col min="10978" max="10978" width="109.42578125" style="31" customWidth="1"/>
    <col min="10979" max="10983" width="26.7109375" style="31" customWidth="1"/>
    <col min="10984" max="10984" width="3.42578125" style="31" customWidth="1"/>
    <col min="10985" max="10985" width="86.7109375" style="31" customWidth="1"/>
    <col min="10986" max="10988" width="26.7109375" style="31" customWidth="1"/>
    <col min="10989" max="10989" width="19.7109375" style="31" customWidth="1"/>
    <col min="10990" max="10990" width="22.42578125" style="31" customWidth="1"/>
    <col min="10991" max="10991" width="4.85546875" style="31" customWidth="1"/>
    <col min="10992" max="10992" width="86.7109375" style="31" customWidth="1"/>
    <col min="10993" max="10994" width="26.7109375" style="31" customWidth="1"/>
    <col min="10995" max="10995" width="20.85546875" style="31" customWidth="1"/>
    <col min="10996" max="10996" width="23.140625" style="31" customWidth="1"/>
    <col min="10997" max="10997" width="26.7109375" style="31" customWidth="1"/>
    <col min="10998" max="10998" width="3" style="31" customWidth="1"/>
    <col min="10999" max="10999" width="86.7109375" style="31" customWidth="1"/>
    <col min="11000" max="11004" width="26.7109375" style="31" customWidth="1"/>
    <col min="11005" max="11005" width="3.85546875" style="31" customWidth="1"/>
    <col min="11006" max="11006" width="86.7109375" style="31" customWidth="1"/>
    <col min="11007" max="11010" width="26.7109375" style="31" customWidth="1"/>
    <col min="11011" max="11011" width="19" style="31" customWidth="1"/>
    <col min="11012" max="11012" width="1.85546875" style="31" customWidth="1"/>
    <col min="11013" max="11013" width="26.7109375" style="31" customWidth="1"/>
    <col min="11014" max="11014" width="20.140625" style="31" customWidth="1"/>
    <col min="11015" max="11015" width="12.7109375" style="31" customWidth="1"/>
    <col min="11016" max="11016" width="20.140625" style="31" customWidth="1"/>
    <col min="11017" max="11017" width="15.5703125" style="31" customWidth="1"/>
    <col min="11018" max="11018" width="5.42578125" style="31" customWidth="1"/>
    <col min="11019" max="11019" width="15" style="31" customWidth="1"/>
    <col min="11020" max="11233" width="9.140625" style="31"/>
    <col min="11234" max="11234" width="109.42578125" style="31" customWidth="1"/>
    <col min="11235" max="11239" width="26.7109375" style="31" customWidth="1"/>
    <col min="11240" max="11240" width="3.42578125" style="31" customWidth="1"/>
    <col min="11241" max="11241" width="86.7109375" style="31" customWidth="1"/>
    <col min="11242" max="11244" width="26.7109375" style="31" customWidth="1"/>
    <col min="11245" max="11245" width="19.7109375" style="31" customWidth="1"/>
    <col min="11246" max="11246" width="22.42578125" style="31" customWidth="1"/>
    <col min="11247" max="11247" width="4.85546875" style="31" customWidth="1"/>
    <col min="11248" max="11248" width="86.7109375" style="31" customWidth="1"/>
    <col min="11249" max="11250" width="26.7109375" style="31" customWidth="1"/>
    <col min="11251" max="11251" width="20.85546875" style="31" customWidth="1"/>
    <col min="11252" max="11252" width="23.140625" style="31" customWidth="1"/>
    <col min="11253" max="11253" width="26.7109375" style="31" customWidth="1"/>
    <col min="11254" max="11254" width="3" style="31" customWidth="1"/>
    <col min="11255" max="11255" width="86.7109375" style="31" customWidth="1"/>
    <col min="11256" max="11260" width="26.7109375" style="31" customWidth="1"/>
    <col min="11261" max="11261" width="3.85546875" style="31" customWidth="1"/>
    <col min="11262" max="11262" width="86.7109375" style="31" customWidth="1"/>
    <col min="11263" max="11266" width="26.7109375" style="31" customWidth="1"/>
    <col min="11267" max="11267" width="19" style="31" customWidth="1"/>
    <col min="11268" max="11268" width="1.85546875" style="31" customWidth="1"/>
    <col min="11269" max="11269" width="26.7109375" style="31" customWidth="1"/>
    <col min="11270" max="11270" width="20.140625" style="31" customWidth="1"/>
    <col min="11271" max="11271" width="12.7109375" style="31" customWidth="1"/>
    <col min="11272" max="11272" width="20.140625" style="31" customWidth="1"/>
    <col min="11273" max="11273" width="15.5703125" style="31" customWidth="1"/>
    <col min="11274" max="11274" width="5.42578125" style="31" customWidth="1"/>
    <col min="11275" max="11275" width="15" style="31" customWidth="1"/>
    <col min="11276" max="11489" width="9.140625" style="31"/>
    <col min="11490" max="11490" width="109.42578125" style="31" customWidth="1"/>
    <col min="11491" max="11495" width="26.7109375" style="31" customWidth="1"/>
    <col min="11496" max="11496" width="3.42578125" style="31" customWidth="1"/>
    <col min="11497" max="11497" width="86.7109375" style="31" customWidth="1"/>
    <col min="11498" max="11500" width="26.7109375" style="31" customWidth="1"/>
    <col min="11501" max="11501" width="19.7109375" style="31" customWidth="1"/>
    <col min="11502" max="11502" width="22.42578125" style="31" customWidth="1"/>
    <col min="11503" max="11503" width="4.85546875" style="31" customWidth="1"/>
    <col min="11504" max="11504" width="86.7109375" style="31" customWidth="1"/>
    <col min="11505" max="11506" width="26.7109375" style="31" customWidth="1"/>
    <col min="11507" max="11507" width="20.85546875" style="31" customWidth="1"/>
    <col min="11508" max="11508" width="23.140625" style="31" customWidth="1"/>
    <col min="11509" max="11509" width="26.7109375" style="31" customWidth="1"/>
    <col min="11510" max="11510" width="3" style="31" customWidth="1"/>
    <col min="11511" max="11511" width="86.7109375" style="31" customWidth="1"/>
    <col min="11512" max="11516" width="26.7109375" style="31" customWidth="1"/>
    <col min="11517" max="11517" width="3.85546875" style="31" customWidth="1"/>
    <col min="11518" max="11518" width="86.7109375" style="31" customWidth="1"/>
    <col min="11519" max="11522" width="26.7109375" style="31" customWidth="1"/>
    <col min="11523" max="11523" width="19" style="31" customWidth="1"/>
    <col min="11524" max="11524" width="1.85546875" style="31" customWidth="1"/>
    <col min="11525" max="11525" width="26.7109375" style="31" customWidth="1"/>
    <col min="11526" max="11526" width="20.140625" style="31" customWidth="1"/>
    <col min="11527" max="11527" width="12.7109375" style="31" customWidth="1"/>
    <col min="11528" max="11528" width="20.140625" style="31" customWidth="1"/>
    <col min="11529" max="11529" width="15.5703125" style="31" customWidth="1"/>
    <col min="11530" max="11530" width="5.42578125" style="31" customWidth="1"/>
    <col min="11531" max="11531" width="15" style="31" customWidth="1"/>
    <col min="11532" max="11745" width="9.140625" style="31"/>
    <col min="11746" max="11746" width="109.42578125" style="31" customWidth="1"/>
    <col min="11747" max="11751" width="26.7109375" style="31" customWidth="1"/>
    <col min="11752" max="11752" width="3.42578125" style="31" customWidth="1"/>
    <col min="11753" max="11753" width="86.7109375" style="31" customWidth="1"/>
    <col min="11754" max="11756" width="26.7109375" style="31" customWidth="1"/>
    <col min="11757" max="11757" width="19.7109375" style="31" customWidth="1"/>
    <col min="11758" max="11758" width="22.42578125" style="31" customWidth="1"/>
    <col min="11759" max="11759" width="4.85546875" style="31" customWidth="1"/>
    <col min="11760" max="11760" width="86.7109375" style="31" customWidth="1"/>
    <col min="11761" max="11762" width="26.7109375" style="31" customWidth="1"/>
    <col min="11763" max="11763" width="20.85546875" style="31" customWidth="1"/>
    <col min="11764" max="11764" width="23.140625" style="31" customWidth="1"/>
    <col min="11765" max="11765" width="26.7109375" style="31" customWidth="1"/>
    <col min="11766" max="11766" width="3" style="31" customWidth="1"/>
    <col min="11767" max="11767" width="86.7109375" style="31" customWidth="1"/>
    <col min="11768" max="11772" width="26.7109375" style="31" customWidth="1"/>
    <col min="11773" max="11773" width="3.85546875" style="31" customWidth="1"/>
    <col min="11774" max="11774" width="86.7109375" style="31" customWidth="1"/>
    <col min="11775" max="11778" width="26.7109375" style="31" customWidth="1"/>
    <col min="11779" max="11779" width="19" style="31" customWidth="1"/>
    <col min="11780" max="11780" width="1.85546875" style="31" customWidth="1"/>
    <col min="11781" max="11781" width="26.7109375" style="31" customWidth="1"/>
    <col min="11782" max="11782" width="20.140625" style="31" customWidth="1"/>
    <col min="11783" max="11783" width="12.7109375" style="31" customWidth="1"/>
    <col min="11784" max="11784" width="20.140625" style="31" customWidth="1"/>
    <col min="11785" max="11785" width="15.5703125" style="31" customWidth="1"/>
    <col min="11786" max="11786" width="5.42578125" style="31" customWidth="1"/>
    <col min="11787" max="11787" width="15" style="31" customWidth="1"/>
    <col min="11788" max="12001" width="9.140625" style="31"/>
    <col min="12002" max="12002" width="109.42578125" style="31" customWidth="1"/>
    <col min="12003" max="12007" width="26.7109375" style="31" customWidth="1"/>
    <col min="12008" max="12008" width="3.42578125" style="31" customWidth="1"/>
    <col min="12009" max="12009" width="86.7109375" style="31" customWidth="1"/>
    <col min="12010" max="12012" width="26.7109375" style="31" customWidth="1"/>
    <col min="12013" max="12013" width="19.7109375" style="31" customWidth="1"/>
    <col min="12014" max="12014" width="22.42578125" style="31" customWidth="1"/>
    <col min="12015" max="12015" width="4.85546875" style="31" customWidth="1"/>
    <col min="12016" max="12016" width="86.7109375" style="31" customWidth="1"/>
    <col min="12017" max="12018" width="26.7109375" style="31" customWidth="1"/>
    <col min="12019" max="12019" width="20.85546875" style="31" customWidth="1"/>
    <col min="12020" max="12020" width="23.140625" style="31" customWidth="1"/>
    <col min="12021" max="12021" width="26.7109375" style="31" customWidth="1"/>
    <col min="12022" max="12022" width="3" style="31" customWidth="1"/>
    <col min="12023" max="12023" width="86.7109375" style="31" customWidth="1"/>
    <col min="12024" max="12028" width="26.7109375" style="31" customWidth="1"/>
    <col min="12029" max="12029" width="3.85546875" style="31" customWidth="1"/>
    <col min="12030" max="12030" width="86.7109375" style="31" customWidth="1"/>
    <col min="12031" max="12034" width="26.7109375" style="31" customWidth="1"/>
    <col min="12035" max="12035" width="19" style="31" customWidth="1"/>
    <col min="12036" max="12036" width="1.85546875" style="31" customWidth="1"/>
    <col min="12037" max="12037" width="26.7109375" style="31" customWidth="1"/>
    <col min="12038" max="12038" width="20.140625" style="31" customWidth="1"/>
    <col min="12039" max="12039" width="12.7109375" style="31" customWidth="1"/>
    <col min="12040" max="12040" width="20.140625" style="31" customWidth="1"/>
    <col min="12041" max="12041" width="15.5703125" style="31" customWidth="1"/>
    <col min="12042" max="12042" width="5.42578125" style="31" customWidth="1"/>
    <col min="12043" max="12043" width="15" style="31" customWidth="1"/>
    <col min="12044" max="12257" width="9.140625" style="31"/>
    <col min="12258" max="12258" width="109.42578125" style="31" customWidth="1"/>
    <col min="12259" max="12263" width="26.7109375" style="31" customWidth="1"/>
    <col min="12264" max="12264" width="3.42578125" style="31" customWidth="1"/>
    <col min="12265" max="12265" width="86.7109375" style="31" customWidth="1"/>
    <col min="12266" max="12268" width="26.7109375" style="31" customWidth="1"/>
    <col min="12269" max="12269" width="19.7109375" style="31" customWidth="1"/>
    <col min="12270" max="12270" width="22.42578125" style="31" customWidth="1"/>
    <col min="12271" max="12271" width="4.85546875" style="31" customWidth="1"/>
    <col min="12272" max="12272" width="86.7109375" style="31" customWidth="1"/>
    <col min="12273" max="12274" width="26.7109375" style="31" customWidth="1"/>
    <col min="12275" max="12275" width="20.85546875" style="31" customWidth="1"/>
    <col min="12276" max="12276" width="23.140625" style="31" customWidth="1"/>
    <col min="12277" max="12277" width="26.7109375" style="31" customWidth="1"/>
    <col min="12278" max="12278" width="3" style="31" customWidth="1"/>
    <col min="12279" max="12279" width="86.7109375" style="31" customWidth="1"/>
    <col min="12280" max="12284" width="26.7109375" style="31" customWidth="1"/>
    <col min="12285" max="12285" width="3.85546875" style="31" customWidth="1"/>
    <col min="12286" max="12286" width="86.7109375" style="31" customWidth="1"/>
    <col min="12287" max="12290" width="26.7109375" style="31" customWidth="1"/>
    <col min="12291" max="12291" width="19" style="31" customWidth="1"/>
    <col min="12292" max="12292" width="1.85546875" style="31" customWidth="1"/>
    <col min="12293" max="12293" width="26.7109375" style="31" customWidth="1"/>
    <col min="12294" max="12294" width="20.140625" style="31" customWidth="1"/>
    <col min="12295" max="12295" width="12.7109375" style="31" customWidth="1"/>
    <col min="12296" max="12296" width="20.140625" style="31" customWidth="1"/>
    <col min="12297" max="12297" width="15.5703125" style="31" customWidth="1"/>
    <col min="12298" max="12298" width="5.42578125" style="31" customWidth="1"/>
    <col min="12299" max="12299" width="15" style="31" customWidth="1"/>
    <col min="12300" max="12513" width="9.140625" style="31"/>
    <col min="12514" max="12514" width="109.42578125" style="31" customWidth="1"/>
    <col min="12515" max="12519" width="26.7109375" style="31" customWidth="1"/>
    <col min="12520" max="12520" width="3.42578125" style="31" customWidth="1"/>
    <col min="12521" max="12521" width="86.7109375" style="31" customWidth="1"/>
    <col min="12522" max="12524" width="26.7109375" style="31" customWidth="1"/>
    <col min="12525" max="12525" width="19.7109375" style="31" customWidth="1"/>
    <col min="12526" max="12526" width="22.42578125" style="31" customWidth="1"/>
    <col min="12527" max="12527" width="4.85546875" style="31" customWidth="1"/>
    <col min="12528" max="12528" width="86.7109375" style="31" customWidth="1"/>
    <col min="12529" max="12530" width="26.7109375" style="31" customWidth="1"/>
    <col min="12531" max="12531" width="20.85546875" style="31" customWidth="1"/>
    <col min="12532" max="12532" width="23.140625" style="31" customWidth="1"/>
    <col min="12533" max="12533" width="26.7109375" style="31" customWidth="1"/>
    <col min="12534" max="12534" width="3" style="31" customWidth="1"/>
    <col min="12535" max="12535" width="86.7109375" style="31" customWidth="1"/>
    <col min="12536" max="12540" width="26.7109375" style="31" customWidth="1"/>
    <col min="12541" max="12541" width="3.85546875" style="31" customWidth="1"/>
    <col min="12542" max="12542" width="86.7109375" style="31" customWidth="1"/>
    <col min="12543" max="12546" width="26.7109375" style="31" customWidth="1"/>
    <col min="12547" max="12547" width="19" style="31" customWidth="1"/>
    <col min="12548" max="12548" width="1.85546875" style="31" customWidth="1"/>
    <col min="12549" max="12549" width="26.7109375" style="31" customWidth="1"/>
    <col min="12550" max="12550" width="20.140625" style="31" customWidth="1"/>
    <col min="12551" max="12551" width="12.7109375" style="31" customWidth="1"/>
    <col min="12552" max="12552" width="20.140625" style="31" customWidth="1"/>
    <col min="12553" max="12553" width="15.5703125" style="31" customWidth="1"/>
    <col min="12554" max="12554" width="5.42578125" style="31" customWidth="1"/>
    <col min="12555" max="12555" width="15" style="31" customWidth="1"/>
    <col min="12556" max="12769" width="9.140625" style="31"/>
    <col min="12770" max="12770" width="109.42578125" style="31" customWidth="1"/>
    <col min="12771" max="12775" width="26.7109375" style="31" customWidth="1"/>
    <col min="12776" max="12776" width="3.42578125" style="31" customWidth="1"/>
    <col min="12777" max="12777" width="86.7109375" style="31" customWidth="1"/>
    <col min="12778" max="12780" width="26.7109375" style="31" customWidth="1"/>
    <col min="12781" max="12781" width="19.7109375" style="31" customWidth="1"/>
    <col min="12782" max="12782" width="22.42578125" style="31" customWidth="1"/>
    <col min="12783" max="12783" width="4.85546875" style="31" customWidth="1"/>
    <col min="12784" max="12784" width="86.7109375" style="31" customWidth="1"/>
    <col min="12785" max="12786" width="26.7109375" style="31" customWidth="1"/>
    <col min="12787" max="12787" width="20.85546875" style="31" customWidth="1"/>
    <col min="12788" max="12788" width="23.140625" style="31" customWidth="1"/>
    <col min="12789" max="12789" width="26.7109375" style="31" customWidth="1"/>
    <col min="12790" max="12790" width="3" style="31" customWidth="1"/>
    <col min="12791" max="12791" width="86.7109375" style="31" customWidth="1"/>
    <col min="12792" max="12796" width="26.7109375" style="31" customWidth="1"/>
    <col min="12797" max="12797" width="3.85546875" style="31" customWidth="1"/>
    <col min="12798" max="12798" width="86.7109375" style="31" customWidth="1"/>
    <col min="12799" max="12802" width="26.7109375" style="31" customWidth="1"/>
    <col min="12803" max="12803" width="19" style="31" customWidth="1"/>
    <col min="12804" max="12804" width="1.85546875" style="31" customWidth="1"/>
    <col min="12805" max="12805" width="26.7109375" style="31" customWidth="1"/>
    <col min="12806" max="12806" width="20.140625" style="31" customWidth="1"/>
    <col min="12807" max="12807" width="12.7109375" style="31" customWidth="1"/>
    <col min="12808" max="12808" width="20.140625" style="31" customWidth="1"/>
    <col min="12809" max="12809" width="15.5703125" style="31" customWidth="1"/>
    <col min="12810" max="12810" width="5.42578125" style="31" customWidth="1"/>
    <col min="12811" max="12811" width="15" style="31" customWidth="1"/>
    <col min="12812" max="13025" width="9.140625" style="31"/>
    <col min="13026" max="13026" width="109.42578125" style="31" customWidth="1"/>
    <col min="13027" max="13031" width="26.7109375" style="31" customWidth="1"/>
    <col min="13032" max="13032" width="3.42578125" style="31" customWidth="1"/>
    <col min="13033" max="13033" width="86.7109375" style="31" customWidth="1"/>
    <col min="13034" max="13036" width="26.7109375" style="31" customWidth="1"/>
    <col min="13037" max="13037" width="19.7109375" style="31" customWidth="1"/>
    <col min="13038" max="13038" width="22.42578125" style="31" customWidth="1"/>
    <col min="13039" max="13039" width="4.85546875" style="31" customWidth="1"/>
    <col min="13040" max="13040" width="86.7109375" style="31" customWidth="1"/>
    <col min="13041" max="13042" width="26.7109375" style="31" customWidth="1"/>
    <col min="13043" max="13043" width="20.85546875" style="31" customWidth="1"/>
    <col min="13044" max="13044" width="23.140625" style="31" customWidth="1"/>
    <col min="13045" max="13045" width="26.7109375" style="31" customWidth="1"/>
    <col min="13046" max="13046" width="3" style="31" customWidth="1"/>
    <col min="13047" max="13047" width="86.7109375" style="31" customWidth="1"/>
    <col min="13048" max="13052" width="26.7109375" style="31" customWidth="1"/>
    <col min="13053" max="13053" width="3.85546875" style="31" customWidth="1"/>
    <col min="13054" max="13054" width="86.7109375" style="31" customWidth="1"/>
    <col min="13055" max="13058" width="26.7109375" style="31" customWidth="1"/>
    <col min="13059" max="13059" width="19" style="31" customWidth="1"/>
    <col min="13060" max="13060" width="1.85546875" style="31" customWidth="1"/>
    <col min="13061" max="13061" width="26.7109375" style="31" customWidth="1"/>
    <col min="13062" max="13062" width="20.140625" style="31" customWidth="1"/>
    <col min="13063" max="13063" width="12.7109375" style="31" customWidth="1"/>
    <col min="13064" max="13064" width="20.140625" style="31" customWidth="1"/>
    <col min="13065" max="13065" width="15.5703125" style="31" customWidth="1"/>
    <col min="13066" max="13066" width="5.42578125" style="31" customWidth="1"/>
    <col min="13067" max="13067" width="15" style="31" customWidth="1"/>
    <col min="13068" max="13281" width="9.140625" style="31"/>
    <col min="13282" max="13282" width="109.42578125" style="31" customWidth="1"/>
    <col min="13283" max="13287" width="26.7109375" style="31" customWidth="1"/>
    <col min="13288" max="13288" width="3.42578125" style="31" customWidth="1"/>
    <col min="13289" max="13289" width="86.7109375" style="31" customWidth="1"/>
    <col min="13290" max="13292" width="26.7109375" style="31" customWidth="1"/>
    <col min="13293" max="13293" width="19.7109375" style="31" customWidth="1"/>
    <col min="13294" max="13294" width="22.42578125" style="31" customWidth="1"/>
    <col min="13295" max="13295" width="4.85546875" style="31" customWidth="1"/>
    <col min="13296" max="13296" width="86.7109375" style="31" customWidth="1"/>
    <col min="13297" max="13298" width="26.7109375" style="31" customWidth="1"/>
    <col min="13299" max="13299" width="20.85546875" style="31" customWidth="1"/>
    <col min="13300" max="13300" width="23.140625" style="31" customWidth="1"/>
    <col min="13301" max="13301" width="26.7109375" style="31" customWidth="1"/>
    <col min="13302" max="13302" width="3" style="31" customWidth="1"/>
    <col min="13303" max="13303" width="86.7109375" style="31" customWidth="1"/>
    <col min="13304" max="13308" width="26.7109375" style="31" customWidth="1"/>
    <col min="13309" max="13309" width="3.85546875" style="31" customWidth="1"/>
    <col min="13310" max="13310" width="86.7109375" style="31" customWidth="1"/>
    <col min="13311" max="13314" width="26.7109375" style="31" customWidth="1"/>
    <col min="13315" max="13315" width="19" style="31" customWidth="1"/>
    <col min="13316" max="13316" width="1.85546875" style="31" customWidth="1"/>
    <col min="13317" max="13317" width="26.7109375" style="31" customWidth="1"/>
    <col min="13318" max="13318" width="20.140625" style="31" customWidth="1"/>
    <col min="13319" max="13319" width="12.7109375" style="31" customWidth="1"/>
    <col min="13320" max="13320" width="20.140625" style="31" customWidth="1"/>
    <col min="13321" max="13321" width="15.5703125" style="31" customWidth="1"/>
    <col min="13322" max="13322" width="5.42578125" style="31" customWidth="1"/>
    <col min="13323" max="13323" width="15" style="31" customWidth="1"/>
    <col min="13324" max="13537" width="9.140625" style="31"/>
    <col min="13538" max="13538" width="109.42578125" style="31" customWidth="1"/>
    <col min="13539" max="13543" width="26.7109375" style="31" customWidth="1"/>
    <col min="13544" max="13544" width="3.42578125" style="31" customWidth="1"/>
    <col min="13545" max="13545" width="86.7109375" style="31" customWidth="1"/>
    <col min="13546" max="13548" width="26.7109375" style="31" customWidth="1"/>
    <col min="13549" max="13549" width="19.7109375" style="31" customWidth="1"/>
    <col min="13550" max="13550" width="22.42578125" style="31" customWidth="1"/>
    <col min="13551" max="13551" width="4.85546875" style="31" customWidth="1"/>
    <col min="13552" max="13552" width="86.7109375" style="31" customWidth="1"/>
    <col min="13553" max="13554" width="26.7109375" style="31" customWidth="1"/>
    <col min="13555" max="13555" width="20.85546875" style="31" customWidth="1"/>
    <col min="13556" max="13556" width="23.140625" style="31" customWidth="1"/>
    <col min="13557" max="13557" width="26.7109375" style="31" customWidth="1"/>
    <col min="13558" max="13558" width="3" style="31" customWidth="1"/>
    <col min="13559" max="13559" width="86.7109375" style="31" customWidth="1"/>
    <col min="13560" max="13564" width="26.7109375" style="31" customWidth="1"/>
    <col min="13565" max="13565" width="3.85546875" style="31" customWidth="1"/>
    <col min="13566" max="13566" width="86.7109375" style="31" customWidth="1"/>
    <col min="13567" max="13570" width="26.7109375" style="31" customWidth="1"/>
    <col min="13571" max="13571" width="19" style="31" customWidth="1"/>
    <col min="13572" max="13572" width="1.85546875" style="31" customWidth="1"/>
    <col min="13573" max="13573" width="26.7109375" style="31" customWidth="1"/>
    <col min="13574" max="13574" width="20.140625" style="31" customWidth="1"/>
    <col min="13575" max="13575" width="12.7109375" style="31" customWidth="1"/>
    <col min="13576" max="13576" width="20.140625" style="31" customWidth="1"/>
    <col min="13577" max="13577" width="15.5703125" style="31" customWidth="1"/>
    <col min="13578" max="13578" width="5.42578125" style="31" customWidth="1"/>
    <col min="13579" max="13579" width="15" style="31" customWidth="1"/>
    <col min="13580" max="13793" width="9.140625" style="31"/>
    <col min="13794" max="13794" width="109.42578125" style="31" customWidth="1"/>
    <col min="13795" max="13799" width="26.7109375" style="31" customWidth="1"/>
    <col min="13800" max="13800" width="3.42578125" style="31" customWidth="1"/>
    <col min="13801" max="13801" width="86.7109375" style="31" customWidth="1"/>
    <col min="13802" max="13804" width="26.7109375" style="31" customWidth="1"/>
    <col min="13805" max="13805" width="19.7109375" style="31" customWidth="1"/>
    <col min="13806" max="13806" width="22.42578125" style="31" customWidth="1"/>
    <col min="13807" max="13807" width="4.85546875" style="31" customWidth="1"/>
    <col min="13808" max="13808" width="86.7109375" style="31" customWidth="1"/>
    <col min="13809" max="13810" width="26.7109375" style="31" customWidth="1"/>
    <col min="13811" max="13811" width="20.85546875" style="31" customWidth="1"/>
    <col min="13812" max="13812" width="23.140625" style="31" customWidth="1"/>
    <col min="13813" max="13813" width="26.7109375" style="31" customWidth="1"/>
    <col min="13814" max="13814" width="3" style="31" customWidth="1"/>
    <col min="13815" max="13815" width="86.7109375" style="31" customWidth="1"/>
    <col min="13816" max="13820" width="26.7109375" style="31" customWidth="1"/>
    <col min="13821" max="13821" width="3.85546875" style="31" customWidth="1"/>
    <col min="13822" max="13822" width="86.7109375" style="31" customWidth="1"/>
    <col min="13823" max="13826" width="26.7109375" style="31" customWidth="1"/>
    <col min="13827" max="13827" width="19" style="31" customWidth="1"/>
    <col min="13828" max="13828" width="1.85546875" style="31" customWidth="1"/>
    <col min="13829" max="13829" width="26.7109375" style="31" customWidth="1"/>
    <col min="13830" max="13830" width="20.140625" style="31" customWidth="1"/>
    <col min="13831" max="13831" width="12.7109375" style="31" customWidth="1"/>
    <col min="13832" max="13832" width="20.140625" style="31" customWidth="1"/>
    <col min="13833" max="13833" width="15.5703125" style="31" customWidth="1"/>
    <col min="13834" max="13834" width="5.42578125" style="31" customWidth="1"/>
    <col min="13835" max="13835" width="15" style="31" customWidth="1"/>
    <col min="13836" max="14049" width="9.140625" style="31"/>
    <col min="14050" max="14050" width="109.42578125" style="31" customWidth="1"/>
    <col min="14051" max="14055" width="26.7109375" style="31" customWidth="1"/>
    <col min="14056" max="14056" width="3.42578125" style="31" customWidth="1"/>
    <col min="14057" max="14057" width="86.7109375" style="31" customWidth="1"/>
    <col min="14058" max="14060" width="26.7109375" style="31" customWidth="1"/>
    <col min="14061" max="14061" width="19.7109375" style="31" customWidth="1"/>
    <col min="14062" max="14062" width="22.42578125" style="31" customWidth="1"/>
    <col min="14063" max="14063" width="4.85546875" style="31" customWidth="1"/>
    <col min="14064" max="14064" width="86.7109375" style="31" customWidth="1"/>
    <col min="14065" max="14066" width="26.7109375" style="31" customWidth="1"/>
    <col min="14067" max="14067" width="20.85546875" style="31" customWidth="1"/>
    <col min="14068" max="14068" width="23.140625" style="31" customWidth="1"/>
    <col min="14069" max="14069" width="26.7109375" style="31" customWidth="1"/>
    <col min="14070" max="14070" width="3" style="31" customWidth="1"/>
    <col min="14071" max="14071" width="86.7109375" style="31" customWidth="1"/>
    <col min="14072" max="14076" width="26.7109375" style="31" customWidth="1"/>
    <col min="14077" max="14077" width="3.85546875" style="31" customWidth="1"/>
    <col min="14078" max="14078" width="86.7109375" style="31" customWidth="1"/>
    <col min="14079" max="14082" width="26.7109375" style="31" customWidth="1"/>
    <col min="14083" max="14083" width="19" style="31" customWidth="1"/>
    <col min="14084" max="14084" width="1.85546875" style="31" customWidth="1"/>
    <col min="14085" max="14085" width="26.7109375" style="31" customWidth="1"/>
    <col min="14086" max="14086" width="20.140625" style="31" customWidth="1"/>
    <col min="14087" max="14087" width="12.7109375" style="31" customWidth="1"/>
    <col min="14088" max="14088" width="20.140625" style="31" customWidth="1"/>
    <col min="14089" max="14089" width="15.5703125" style="31" customWidth="1"/>
    <col min="14090" max="14090" width="5.42578125" style="31" customWidth="1"/>
    <col min="14091" max="14091" width="15" style="31" customWidth="1"/>
    <col min="14092" max="14305" width="9.140625" style="31"/>
    <col min="14306" max="14306" width="109.42578125" style="31" customWidth="1"/>
    <col min="14307" max="14311" width="26.7109375" style="31" customWidth="1"/>
    <col min="14312" max="14312" width="3.42578125" style="31" customWidth="1"/>
    <col min="14313" max="14313" width="86.7109375" style="31" customWidth="1"/>
    <col min="14314" max="14316" width="26.7109375" style="31" customWidth="1"/>
    <col min="14317" max="14317" width="19.7109375" style="31" customWidth="1"/>
    <col min="14318" max="14318" width="22.42578125" style="31" customWidth="1"/>
    <col min="14319" max="14319" width="4.85546875" style="31" customWidth="1"/>
    <col min="14320" max="14320" width="86.7109375" style="31" customWidth="1"/>
    <col min="14321" max="14322" width="26.7109375" style="31" customWidth="1"/>
    <col min="14323" max="14323" width="20.85546875" style="31" customWidth="1"/>
    <col min="14324" max="14324" width="23.140625" style="31" customWidth="1"/>
    <col min="14325" max="14325" width="26.7109375" style="31" customWidth="1"/>
    <col min="14326" max="14326" width="3" style="31" customWidth="1"/>
    <col min="14327" max="14327" width="86.7109375" style="31" customWidth="1"/>
    <col min="14328" max="14332" width="26.7109375" style="31" customWidth="1"/>
    <col min="14333" max="14333" width="3.85546875" style="31" customWidth="1"/>
    <col min="14334" max="14334" width="86.7109375" style="31" customWidth="1"/>
    <col min="14335" max="14338" width="26.7109375" style="31" customWidth="1"/>
    <col min="14339" max="14339" width="19" style="31" customWidth="1"/>
    <col min="14340" max="14340" width="1.85546875" style="31" customWidth="1"/>
    <col min="14341" max="14341" width="26.7109375" style="31" customWidth="1"/>
    <col min="14342" max="14342" width="20.140625" style="31" customWidth="1"/>
    <col min="14343" max="14343" width="12.7109375" style="31" customWidth="1"/>
    <col min="14344" max="14344" width="20.140625" style="31" customWidth="1"/>
    <col min="14345" max="14345" width="15.5703125" style="31" customWidth="1"/>
    <col min="14346" max="14346" width="5.42578125" style="31" customWidth="1"/>
    <col min="14347" max="14347" width="15" style="31" customWidth="1"/>
    <col min="14348" max="14561" width="9.140625" style="31"/>
    <col min="14562" max="14562" width="109.42578125" style="31" customWidth="1"/>
    <col min="14563" max="14567" width="26.7109375" style="31" customWidth="1"/>
    <col min="14568" max="14568" width="3.42578125" style="31" customWidth="1"/>
    <col min="14569" max="14569" width="86.7109375" style="31" customWidth="1"/>
    <col min="14570" max="14572" width="26.7109375" style="31" customWidth="1"/>
    <col min="14573" max="14573" width="19.7109375" style="31" customWidth="1"/>
    <col min="14574" max="14574" width="22.42578125" style="31" customWidth="1"/>
    <col min="14575" max="14575" width="4.85546875" style="31" customWidth="1"/>
    <col min="14576" max="14576" width="86.7109375" style="31" customWidth="1"/>
    <col min="14577" max="14578" width="26.7109375" style="31" customWidth="1"/>
    <col min="14579" max="14579" width="20.85546875" style="31" customWidth="1"/>
    <col min="14580" max="14580" width="23.140625" style="31" customWidth="1"/>
    <col min="14581" max="14581" width="26.7109375" style="31" customWidth="1"/>
    <col min="14582" max="14582" width="3" style="31" customWidth="1"/>
    <col min="14583" max="14583" width="86.7109375" style="31" customWidth="1"/>
    <col min="14584" max="14588" width="26.7109375" style="31" customWidth="1"/>
    <col min="14589" max="14589" width="3.85546875" style="31" customWidth="1"/>
    <col min="14590" max="14590" width="86.7109375" style="31" customWidth="1"/>
    <col min="14591" max="14594" width="26.7109375" style="31" customWidth="1"/>
    <col min="14595" max="14595" width="19" style="31" customWidth="1"/>
    <col min="14596" max="14596" width="1.85546875" style="31" customWidth="1"/>
    <col min="14597" max="14597" width="26.7109375" style="31" customWidth="1"/>
    <col min="14598" max="14598" width="20.140625" style="31" customWidth="1"/>
    <col min="14599" max="14599" width="12.7109375" style="31" customWidth="1"/>
    <col min="14600" max="14600" width="20.140625" style="31" customWidth="1"/>
    <col min="14601" max="14601" width="15.5703125" style="31" customWidth="1"/>
    <col min="14602" max="14602" width="5.42578125" style="31" customWidth="1"/>
    <col min="14603" max="14603" width="15" style="31" customWidth="1"/>
    <col min="14604" max="14817" width="9.140625" style="31"/>
    <col min="14818" max="14818" width="109.42578125" style="31" customWidth="1"/>
    <col min="14819" max="14823" width="26.7109375" style="31" customWidth="1"/>
    <col min="14824" max="14824" width="3.42578125" style="31" customWidth="1"/>
    <col min="14825" max="14825" width="86.7109375" style="31" customWidth="1"/>
    <col min="14826" max="14828" width="26.7109375" style="31" customWidth="1"/>
    <col min="14829" max="14829" width="19.7109375" style="31" customWidth="1"/>
    <col min="14830" max="14830" width="22.42578125" style="31" customWidth="1"/>
    <col min="14831" max="14831" width="4.85546875" style="31" customWidth="1"/>
    <col min="14832" max="14832" width="86.7109375" style="31" customWidth="1"/>
    <col min="14833" max="14834" width="26.7109375" style="31" customWidth="1"/>
    <col min="14835" max="14835" width="20.85546875" style="31" customWidth="1"/>
    <col min="14836" max="14836" width="23.140625" style="31" customWidth="1"/>
    <col min="14837" max="14837" width="26.7109375" style="31" customWidth="1"/>
    <col min="14838" max="14838" width="3" style="31" customWidth="1"/>
    <col min="14839" max="14839" width="86.7109375" style="31" customWidth="1"/>
    <col min="14840" max="14844" width="26.7109375" style="31" customWidth="1"/>
    <col min="14845" max="14845" width="3.85546875" style="31" customWidth="1"/>
    <col min="14846" max="14846" width="86.7109375" style="31" customWidth="1"/>
    <col min="14847" max="14850" width="26.7109375" style="31" customWidth="1"/>
    <col min="14851" max="14851" width="19" style="31" customWidth="1"/>
    <col min="14852" max="14852" width="1.85546875" style="31" customWidth="1"/>
    <col min="14853" max="14853" width="26.7109375" style="31" customWidth="1"/>
    <col min="14854" max="14854" width="20.140625" style="31" customWidth="1"/>
    <col min="14855" max="14855" width="12.7109375" style="31" customWidth="1"/>
    <col min="14856" max="14856" width="20.140625" style="31" customWidth="1"/>
    <col min="14857" max="14857" width="15.5703125" style="31" customWidth="1"/>
    <col min="14858" max="14858" width="5.42578125" style="31" customWidth="1"/>
    <col min="14859" max="14859" width="15" style="31" customWidth="1"/>
    <col min="14860" max="15073" width="9.140625" style="31"/>
    <col min="15074" max="15074" width="109.42578125" style="31" customWidth="1"/>
    <col min="15075" max="15079" width="26.7109375" style="31" customWidth="1"/>
    <col min="15080" max="15080" width="3.42578125" style="31" customWidth="1"/>
    <col min="15081" max="15081" width="86.7109375" style="31" customWidth="1"/>
    <col min="15082" max="15084" width="26.7109375" style="31" customWidth="1"/>
    <col min="15085" max="15085" width="19.7109375" style="31" customWidth="1"/>
    <col min="15086" max="15086" width="22.42578125" style="31" customWidth="1"/>
    <col min="15087" max="15087" width="4.85546875" style="31" customWidth="1"/>
    <col min="15088" max="15088" width="86.7109375" style="31" customWidth="1"/>
    <col min="15089" max="15090" width="26.7109375" style="31" customWidth="1"/>
    <col min="15091" max="15091" width="20.85546875" style="31" customWidth="1"/>
    <col min="15092" max="15092" width="23.140625" style="31" customWidth="1"/>
    <col min="15093" max="15093" width="26.7109375" style="31" customWidth="1"/>
    <col min="15094" max="15094" width="3" style="31" customWidth="1"/>
    <col min="15095" max="15095" width="86.7109375" style="31" customWidth="1"/>
    <col min="15096" max="15100" width="26.7109375" style="31" customWidth="1"/>
    <col min="15101" max="15101" width="3.85546875" style="31" customWidth="1"/>
    <col min="15102" max="15102" width="86.7109375" style="31" customWidth="1"/>
    <col min="15103" max="15106" width="26.7109375" style="31" customWidth="1"/>
    <col min="15107" max="15107" width="19" style="31" customWidth="1"/>
    <col min="15108" max="15108" width="1.85546875" style="31" customWidth="1"/>
    <col min="15109" max="15109" width="26.7109375" style="31" customWidth="1"/>
    <col min="15110" max="15110" width="20.140625" style="31" customWidth="1"/>
    <col min="15111" max="15111" width="12.7109375" style="31" customWidth="1"/>
    <col min="15112" max="15112" width="20.140625" style="31" customWidth="1"/>
    <col min="15113" max="15113" width="15.5703125" style="31" customWidth="1"/>
    <col min="15114" max="15114" width="5.42578125" style="31" customWidth="1"/>
    <col min="15115" max="15115" width="15" style="31" customWidth="1"/>
    <col min="15116" max="15329" width="9.140625" style="31"/>
    <col min="15330" max="15330" width="109.42578125" style="31" customWidth="1"/>
    <col min="15331" max="15335" width="26.7109375" style="31" customWidth="1"/>
    <col min="15336" max="15336" width="3.42578125" style="31" customWidth="1"/>
    <col min="15337" max="15337" width="86.7109375" style="31" customWidth="1"/>
    <col min="15338" max="15340" width="26.7109375" style="31" customWidth="1"/>
    <col min="15341" max="15341" width="19.7109375" style="31" customWidth="1"/>
    <col min="15342" max="15342" width="22.42578125" style="31" customWidth="1"/>
    <col min="15343" max="15343" width="4.85546875" style="31" customWidth="1"/>
    <col min="15344" max="15344" width="86.7109375" style="31" customWidth="1"/>
    <col min="15345" max="15346" width="26.7109375" style="31" customWidth="1"/>
    <col min="15347" max="15347" width="20.85546875" style="31" customWidth="1"/>
    <col min="15348" max="15348" width="23.140625" style="31" customWidth="1"/>
    <col min="15349" max="15349" width="26.7109375" style="31" customWidth="1"/>
    <col min="15350" max="15350" width="3" style="31" customWidth="1"/>
    <col min="15351" max="15351" width="86.7109375" style="31" customWidth="1"/>
    <col min="15352" max="15356" width="26.7109375" style="31" customWidth="1"/>
    <col min="15357" max="15357" width="3.85546875" style="31" customWidth="1"/>
    <col min="15358" max="15358" width="86.7109375" style="31" customWidth="1"/>
    <col min="15359" max="15362" width="26.7109375" style="31" customWidth="1"/>
    <col min="15363" max="15363" width="19" style="31" customWidth="1"/>
    <col min="15364" max="15364" width="1.85546875" style="31" customWidth="1"/>
    <col min="15365" max="15365" width="26.7109375" style="31" customWidth="1"/>
    <col min="15366" max="15366" width="20.140625" style="31" customWidth="1"/>
    <col min="15367" max="15367" width="12.7109375" style="31" customWidth="1"/>
    <col min="15368" max="15368" width="20.140625" style="31" customWidth="1"/>
    <col min="15369" max="15369" width="15.5703125" style="31" customWidth="1"/>
    <col min="15370" max="15370" width="5.42578125" style="31" customWidth="1"/>
    <col min="15371" max="15371" width="15" style="31" customWidth="1"/>
    <col min="15372" max="15585" width="9.140625" style="31"/>
    <col min="15586" max="15586" width="109.42578125" style="31" customWidth="1"/>
    <col min="15587" max="15591" width="26.7109375" style="31" customWidth="1"/>
    <col min="15592" max="15592" width="3.42578125" style="31" customWidth="1"/>
    <col min="15593" max="15593" width="86.7109375" style="31" customWidth="1"/>
    <col min="15594" max="15596" width="26.7109375" style="31" customWidth="1"/>
    <col min="15597" max="15597" width="19.7109375" style="31" customWidth="1"/>
    <col min="15598" max="15598" width="22.42578125" style="31" customWidth="1"/>
    <col min="15599" max="15599" width="4.85546875" style="31" customWidth="1"/>
    <col min="15600" max="15600" width="86.7109375" style="31" customWidth="1"/>
    <col min="15601" max="15602" width="26.7109375" style="31" customWidth="1"/>
    <col min="15603" max="15603" width="20.85546875" style="31" customWidth="1"/>
    <col min="15604" max="15604" width="23.140625" style="31" customWidth="1"/>
    <col min="15605" max="15605" width="26.7109375" style="31" customWidth="1"/>
    <col min="15606" max="15606" width="3" style="31" customWidth="1"/>
    <col min="15607" max="15607" width="86.7109375" style="31" customWidth="1"/>
    <col min="15608" max="15612" width="26.7109375" style="31" customWidth="1"/>
    <col min="15613" max="15613" width="3.85546875" style="31" customWidth="1"/>
    <col min="15614" max="15614" width="86.7109375" style="31" customWidth="1"/>
    <col min="15615" max="15618" width="26.7109375" style="31" customWidth="1"/>
    <col min="15619" max="15619" width="19" style="31" customWidth="1"/>
    <col min="15620" max="15620" width="1.85546875" style="31" customWidth="1"/>
    <col min="15621" max="15621" width="26.7109375" style="31" customWidth="1"/>
    <col min="15622" max="15622" width="20.140625" style="31" customWidth="1"/>
    <col min="15623" max="15623" width="12.7109375" style="31" customWidth="1"/>
    <col min="15624" max="15624" width="20.140625" style="31" customWidth="1"/>
    <col min="15625" max="15625" width="15.5703125" style="31" customWidth="1"/>
    <col min="15626" max="15626" width="5.42578125" style="31" customWidth="1"/>
    <col min="15627" max="15627" width="15" style="31" customWidth="1"/>
    <col min="15628" max="15841" width="9.140625" style="31"/>
    <col min="15842" max="15842" width="109.42578125" style="31" customWidth="1"/>
    <col min="15843" max="15847" width="26.7109375" style="31" customWidth="1"/>
    <col min="15848" max="15848" width="3.42578125" style="31" customWidth="1"/>
    <col min="15849" max="15849" width="86.7109375" style="31" customWidth="1"/>
    <col min="15850" max="15852" width="26.7109375" style="31" customWidth="1"/>
    <col min="15853" max="15853" width="19.7109375" style="31" customWidth="1"/>
    <col min="15854" max="15854" width="22.42578125" style="31" customWidth="1"/>
    <col min="15855" max="15855" width="4.85546875" style="31" customWidth="1"/>
    <col min="15856" max="15856" width="86.7109375" style="31" customWidth="1"/>
    <col min="15857" max="15858" width="26.7109375" style="31" customWidth="1"/>
    <col min="15859" max="15859" width="20.85546875" style="31" customWidth="1"/>
    <col min="15860" max="15860" width="23.140625" style="31" customWidth="1"/>
    <col min="15861" max="15861" width="26.7109375" style="31" customWidth="1"/>
    <col min="15862" max="15862" width="3" style="31" customWidth="1"/>
    <col min="15863" max="15863" width="86.7109375" style="31" customWidth="1"/>
    <col min="15864" max="15868" width="26.7109375" style="31" customWidth="1"/>
    <col min="15869" max="15869" width="3.85546875" style="31" customWidth="1"/>
    <col min="15870" max="15870" width="86.7109375" style="31" customWidth="1"/>
    <col min="15871" max="15874" width="26.7109375" style="31" customWidth="1"/>
    <col min="15875" max="15875" width="19" style="31" customWidth="1"/>
    <col min="15876" max="15876" width="1.85546875" style="31" customWidth="1"/>
    <col min="15877" max="15877" width="26.7109375" style="31" customWidth="1"/>
    <col min="15878" max="15878" width="20.140625" style="31" customWidth="1"/>
    <col min="15879" max="15879" width="12.7109375" style="31" customWidth="1"/>
    <col min="15880" max="15880" width="20.140625" style="31" customWidth="1"/>
    <col min="15881" max="15881" width="15.5703125" style="31" customWidth="1"/>
    <col min="15882" max="15882" width="5.42578125" style="31" customWidth="1"/>
    <col min="15883" max="15883" width="15" style="31" customWidth="1"/>
    <col min="15884" max="16097" width="9.140625" style="31"/>
    <col min="16098" max="16098" width="109.42578125" style="31" customWidth="1"/>
    <col min="16099" max="16103" width="26.7109375" style="31" customWidth="1"/>
    <col min="16104" max="16104" width="3.42578125" style="31" customWidth="1"/>
    <col min="16105" max="16105" width="86.7109375" style="31" customWidth="1"/>
    <col min="16106" max="16108" width="26.7109375" style="31" customWidth="1"/>
    <col min="16109" max="16109" width="19.7109375" style="31" customWidth="1"/>
    <col min="16110" max="16110" width="22.42578125" style="31" customWidth="1"/>
    <col min="16111" max="16111" width="4.85546875" style="31" customWidth="1"/>
    <col min="16112" max="16112" width="86.7109375" style="31" customWidth="1"/>
    <col min="16113" max="16114" width="26.7109375" style="31" customWidth="1"/>
    <col min="16115" max="16115" width="20.85546875" style="31" customWidth="1"/>
    <col min="16116" max="16116" width="23.140625" style="31" customWidth="1"/>
    <col min="16117" max="16117" width="26.7109375" style="31" customWidth="1"/>
    <col min="16118" max="16118" width="3" style="31" customWidth="1"/>
    <col min="16119" max="16119" width="86.7109375" style="31" customWidth="1"/>
    <col min="16120" max="16124" width="26.7109375" style="31" customWidth="1"/>
    <col min="16125" max="16125" width="3.85546875" style="31" customWidth="1"/>
    <col min="16126" max="16126" width="86.7109375" style="31" customWidth="1"/>
    <col min="16127" max="16130" width="26.7109375" style="31" customWidth="1"/>
    <col min="16131" max="16131" width="19" style="31" customWidth="1"/>
    <col min="16132" max="16132" width="1.85546875" style="31" customWidth="1"/>
    <col min="16133" max="16133" width="26.7109375" style="31" customWidth="1"/>
    <col min="16134" max="16134" width="20.140625" style="31" customWidth="1"/>
    <col min="16135" max="16135" width="12.7109375" style="31" customWidth="1"/>
    <col min="16136" max="16136" width="20.140625" style="31" customWidth="1"/>
    <col min="16137" max="16137" width="15.5703125" style="31" customWidth="1"/>
    <col min="16138" max="16138" width="5.42578125" style="31" customWidth="1"/>
    <col min="16139" max="16139" width="15" style="31" customWidth="1"/>
    <col min="16140" max="16384" width="9.140625" style="31"/>
  </cols>
  <sheetData>
    <row r="1" spans="1:14" ht="40.5" customHeight="1">
      <c r="A1" s="1121" t="s">
        <v>1501</v>
      </c>
      <c r="B1" s="1121"/>
      <c r="C1" s="1121"/>
      <c r="D1" s="1121"/>
      <c r="E1" s="1121"/>
      <c r="F1" s="1121"/>
    </row>
    <row r="2" spans="1:14" ht="42" customHeight="1">
      <c r="A2" s="1121" t="s">
        <v>6</v>
      </c>
      <c r="B2" s="1121"/>
      <c r="C2" s="1121"/>
      <c r="D2" s="1121"/>
      <c r="E2" s="1121"/>
      <c r="F2" s="1121"/>
    </row>
    <row r="3" spans="1:14" ht="40.5" customHeight="1">
      <c r="A3" s="1121" t="s">
        <v>1500</v>
      </c>
      <c r="B3" s="1121"/>
      <c r="C3" s="1121"/>
      <c r="D3" s="1121"/>
      <c r="E3" s="1121"/>
      <c r="F3" s="1121"/>
    </row>
    <row r="4" spans="1:14" ht="36" customHeight="1">
      <c r="A4" s="1122" t="s">
        <v>2</v>
      </c>
      <c r="B4" s="1122"/>
      <c r="C4" s="1122"/>
      <c r="D4" s="1122"/>
      <c r="E4" s="1122"/>
      <c r="F4" s="1122"/>
    </row>
    <row r="5" spans="1:14" ht="10.5" customHeight="1" thickBot="1">
      <c r="A5" s="1123"/>
      <c r="B5" s="1123"/>
      <c r="C5" s="1123"/>
      <c r="D5" s="1123"/>
      <c r="E5" s="1123"/>
      <c r="F5" s="1123"/>
    </row>
    <row r="6" spans="1:14" s="34" customFormat="1" ht="23.25" customHeight="1" thickTop="1" thickBot="1">
      <c r="A6" s="32" t="s">
        <v>3</v>
      </c>
      <c r="B6" s="207" t="s">
        <v>7</v>
      </c>
      <c r="C6" s="33" t="s">
        <v>8</v>
      </c>
      <c r="D6" s="207" t="s">
        <v>9</v>
      </c>
      <c r="E6" s="207" t="s">
        <v>10</v>
      </c>
      <c r="F6" s="33" t="s">
        <v>11</v>
      </c>
      <c r="H6" s="31"/>
      <c r="I6" s="31"/>
      <c r="J6" s="31"/>
      <c r="K6" s="31"/>
      <c r="L6" s="31"/>
      <c r="M6" s="31"/>
      <c r="N6" s="31"/>
    </row>
    <row r="7" spans="1:14" ht="3" customHeight="1" thickTop="1" thickBot="1">
      <c r="A7" s="35"/>
      <c r="B7" s="36"/>
      <c r="C7" s="36"/>
      <c r="D7" s="36"/>
      <c r="E7" s="36"/>
      <c r="F7" s="36"/>
    </row>
    <row r="8" spans="1:14" s="39" customFormat="1" ht="26.25" customHeight="1" thickTop="1" thickBot="1">
      <c r="A8" s="37" t="s">
        <v>5</v>
      </c>
      <c r="B8" s="38">
        <v>110897862.376</v>
      </c>
      <c r="C8" s="38">
        <v>26851531.920329999</v>
      </c>
      <c r="D8" s="38">
        <v>139637.45587000001</v>
      </c>
      <c r="E8" s="38">
        <v>140878.33316000004</v>
      </c>
      <c r="F8" s="38">
        <v>138029910.08536002</v>
      </c>
      <c r="H8" s="31"/>
      <c r="I8" s="31"/>
      <c r="J8" s="31"/>
      <c r="K8" s="31"/>
      <c r="L8" s="31"/>
      <c r="M8" s="31"/>
      <c r="N8" s="31"/>
    </row>
    <row r="9" spans="1:14" s="39" customFormat="1" ht="18.75" thickTop="1">
      <c r="A9" s="40" t="s">
        <v>12</v>
      </c>
      <c r="B9" s="41">
        <v>9494248.4185699988</v>
      </c>
      <c r="C9" s="41">
        <v>7412418.7842500005</v>
      </c>
      <c r="D9" s="41">
        <v>2148.4488300000003</v>
      </c>
      <c r="E9" s="41">
        <v>30664.644350000002</v>
      </c>
      <c r="F9" s="41">
        <v>16939480.296</v>
      </c>
      <c r="H9" s="31"/>
      <c r="I9" s="31"/>
      <c r="J9" s="31"/>
      <c r="K9" s="31"/>
      <c r="L9" s="31"/>
      <c r="M9" s="31"/>
      <c r="N9" s="31"/>
    </row>
    <row r="10" spans="1:14" s="39" customFormat="1">
      <c r="A10" s="40" t="s">
        <v>13</v>
      </c>
      <c r="B10" s="41">
        <v>15913954.21985</v>
      </c>
      <c r="C10" s="41">
        <v>10228791.621059999</v>
      </c>
      <c r="D10" s="41">
        <v>135174.96871000002</v>
      </c>
      <c r="E10" s="41">
        <v>106999.15359</v>
      </c>
      <c r="F10" s="41">
        <v>26384919.963210002</v>
      </c>
      <c r="H10" s="31"/>
      <c r="I10" s="31"/>
      <c r="J10" s="31"/>
      <c r="K10" s="31"/>
      <c r="L10" s="31"/>
      <c r="M10" s="31"/>
      <c r="N10" s="31"/>
    </row>
    <row r="11" spans="1:14" s="39" customFormat="1">
      <c r="A11" s="40" t="s">
        <v>14</v>
      </c>
      <c r="B11" s="41">
        <v>79780474.688279986</v>
      </c>
      <c r="C11" s="41">
        <v>7798431.7111200001</v>
      </c>
      <c r="D11" s="41">
        <v>1965.1482100000003</v>
      </c>
      <c r="E11" s="41">
        <v>2991.1636399999998</v>
      </c>
      <c r="F11" s="41">
        <v>87583862.711249992</v>
      </c>
      <c r="H11" s="31"/>
      <c r="I11" s="31"/>
      <c r="J11" s="31"/>
      <c r="K11" s="31"/>
      <c r="L11" s="31"/>
      <c r="M11" s="31"/>
      <c r="N11" s="31"/>
    </row>
    <row r="12" spans="1:14" s="39" customFormat="1">
      <c r="A12" s="42" t="s">
        <v>15</v>
      </c>
      <c r="B12" s="41">
        <v>79906398.552699998</v>
      </c>
      <c r="C12" s="41">
        <v>8338068.9418599997</v>
      </c>
      <c r="D12" s="41">
        <v>270.46303</v>
      </c>
      <c r="E12" s="41">
        <v>2871.6873999999998</v>
      </c>
      <c r="F12" s="41">
        <v>88247609.644989997</v>
      </c>
      <c r="H12" s="31"/>
      <c r="I12" s="31"/>
      <c r="J12" s="31"/>
      <c r="K12" s="31"/>
      <c r="L12" s="31"/>
      <c r="M12" s="31"/>
      <c r="N12" s="31"/>
    </row>
    <row r="13" spans="1:14" s="39" customFormat="1">
      <c r="A13" s="42" t="s">
        <v>16</v>
      </c>
      <c r="B13" s="41">
        <v>79287846.407319993</v>
      </c>
      <c r="C13" s="41">
        <v>8085027.8794</v>
      </c>
      <c r="D13" s="41">
        <v>270.46303</v>
      </c>
      <c r="E13" s="41">
        <v>2723.9146199999996</v>
      </c>
      <c r="F13" s="41">
        <v>87375868.664369985</v>
      </c>
      <c r="H13" s="31"/>
      <c r="I13" s="31"/>
      <c r="J13" s="31"/>
      <c r="K13" s="31"/>
      <c r="L13" s="31"/>
      <c r="M13" s="31"/>
      <c r="N13" s="31"/>
    </row>
    <row r="14" spans="1:14" s="39" customFormat="1">
      <c r="A14" s="42" t="s">
        <v>17</v>
      </c>
      <c r="B14" s="41">
        <v>618552.14538</v>
      </c>
      <c r="C14" s="41">
        <v>253041.06245999999</v>
      </c>
      <c r="D14" s="41">
        <v>0</v>
      </c>
      <c r="E14" s="41">
        <v>147.77278000000001</v>
      </c>
      <c r="F14" s="41">
        <v>871740.98062000005</v>
      </c>
      <c r="H14" s="31"/>
      <c r="I14" s="31"/>
      <c r="J14" s="31"/>
      <c r="K14" s="31"/>
      <c r="L14" s="31"/>
      <c r="M14" s="31"/>
      <c r="N14" s="31"/>
    </row>
    <row r="15" spans="1:14" s="39" customFormat="1">
      <c r="A15" s="42" t="s">
        <v>18</v>
      </c>
      <c r="B15" s="41">
        <v>394339.77463999996</v>
      </c>
      <c r="C15" s="41">
        <v>68228.15122</v>
      </c>
      <c r="D15" s="41">
        <v>54.413520000000005</v>
      </c>
      <c r="E15" s="41">
        <v>137.69922</v>
      </c>
      <c r="F15" s="41">
        <v>462760.03859999997</v>
      </c>
      <c r="H15" s="31"/>
      <c r="I15" s="31"/>
      <c r="J15" s="31"/>
      <c r="K15" s="31"/>
      <c r="L15" s="31"/>
      <c r="M15" s="31"/>
      <c r="N15" s="31"/>
    </row>
    <row r="16" spans="1:14" s="39" customFormat="1">
      <c r="A16" s="42" t="s">
        <v>19</v>
      </c>
      <c r="B16" s="41">
        <v>380977.22538999998</v>
      </c>
      <c r="C16" s="41">
        <v>57603.737840000002</v>
      </c>
      <c r="D16" s="41">
        <v>54.091440000000006</v>
      </c>
      <c r="E16" s="41">
        <v>137.69922</v>
      </c>
      <c r="F16" s="41">
        <v>438772.75388999999</v>
      </c>
      <c r="H16" s="31"/>
      <c r="I16" s="31"/>
      <c r="J16" s="31"/>
      <c r="K16" s="31"/>
      <c r="L16" s="31"/>
      <c r="M16" s="31"/>
      <c r="N16" s="31"/>
    </row>
    <row r="17" spans="1:14" s="39" customFormat="1">
      <c r="A17" s="42" t="s">
        <v>20</v>
      </c>
      <c r="B17" s="41">
        <v>13362.54925</v>
      </c>
      <c r="C17" s="41">
        <v>10624.413380000002</v>
      </c>
      <c r="D17" s="41">
        <v>0.32207999999999998</v>
      </c>
      <c r="E17" s="41">
        <v>0</v>
      </c>
      <c r="F17" s="41">
        <v>23987.284710000004</v>
      </c>
      <c r="H17" s="31"/>
      <c r="I17" s="31"/>
      <c r="J17" s="31"/>
      <c r="K17" s="31"/>
      <c r="L17" s="31"/>
      <c r="M17" s="31"/>
      <c r="N17" s="31"/>
    </row>
    <row r="18" spans="1:14" s="39" customFormat="1">
      <c r="A18" s="42" t="s">
        <v>21</v>
      </c>
      <c r="B18" s="41">
        <v>456293.44809999998</v>
      </c>
      <c r="C18" s="41">
        <v>444201.20919999998</v>
      </c>
      <c r="D18" s="41">
        <v>3700.5434800000003</v>
      </c>
      <c r="E18" s="41">
        <v>450.30489999999998</v>
      </c>
      <c r="F18" s="41">
        <v>904645.50567999994</v>
      </c>
      <c r="H18" s="31"/>
      <c r="I18" s="31"/>
      <c r="J18" s="31"/>
      <c r="K18" s="31"/>
      <c r="L18" s="31"/>
      <c r="M18" s="31"/>
      <c r="N18" s="31"/>
    </row>
    <row r="19" spans="1:14" s="39" customFormat="1">
      <c r="A19" s="42" t="s">
        <v>22</v>
      </c>
      <c r="B19" s="41">
        <v>410157.67239999998</v>
      </c>
      <c r="C19" s="41">
        <v>274259.74605999998</v>
      </c>
      <c r="D19" s="41">
        <v>2898.2292300000004</v>
      </c>
      <c r="E19" s="41">
        <v>303.31885999999997</v>
      </c>
      <c r="F19" s="41">
        <v>687618.96655000001</v>
      </c>
      <c r="H19" s="31"/>
      <c r="I19" s="31"/>
      <c r="J19" s="31"/>
      <c r="K19" s="31"/>
      <c r="L19" s="31"/>
      <c r="M19" s="31"/>
      <c r="N19" s="31"/>
    </row>
    <row r="20" spans="1:14" s="39" customFormat="1">
      <c r="A20" s="42" t="s">
        <v>23</v>
      </c>
      <c r="B20" s="41">
        <v>46135.775699999998</v>
      </c>
      <c r="C20" s="41">
        <v>169941.46314000001</v>
      </c>
      <c r="D20" s="41">
        <v>802.31425000000002</v>
      </c>
      <c r="E20" s="41">
        <v>146.98604</v>
      </c>
      <c r="F20" s="41">
        <v>217026.53912999999</v>
      </c>
      <c r="H20" s="31"/>
      <c r="I20" s="31"/>
      <c r="J20" s="31"/>
      <c r="K20" s="31"/>
      <c r="L20" s="31"/>
      <c r="M20" s="31"/>
      <c r="N20" s="31"/>
    </row>
    <row r="21" spans="1:14" s="39" customFormat="1">
      <c r="A21" s="42" t="s">
        <v>24</v>
      </c>
      <c r="B21" s="41">
        <v>738483.84782999998</v>
      </c>
      <c r="C21" s="41">
        <v>61472.464219999994</v>
      </c>
      <c r="D21" s="41">
        <v>1.1420400000000002</v>
      </c>
      <c r="E21" s="41">
        <v>8.4581999999999997</v>
      </c>
      <c r="F21" s="41">
        <v>799965.91228999989</v>
      </c>
      <c r="H21" s="31"/>
      <c r="I21" s="31"/>
      <c r="J21" s="31"/>
      <c r="K21" s="31"/>
      <c r="L21" s="31"/>
      <c r="M21" s="31"/>
      <c r="N21" s="31"/>
    </row>
    <row r="22" spans="1:14" s="39" customFormat="1">
      <c r="A22" s="42" t="s">
        <v>25</v>
      </c>
      <c r="B22" s="41">
        <v>-1715040.93499</v>
      </c>
      <c r="C22" s="41">
        <v>-1113539.05538</v>
      </c>
      <c r="D22" s="41">
        <v>-2061.4138600000001</v>
      </c>
      <c r="E22" s="41">
        <v>-476.98607999999996</v>
      </c>
      <c r="F22" s="41">
        <v>-2831118.3903100002</v>
      </c>
      <c r="H22" s="31"/>
      <c r="I22" s="31"/>
      <c r="J22" s="31"/>
      <c r="K22" s="31"/>
      <c r="L22" s="31"/>
      <c r="M22" s="31"/>
      <c r="N22" s="31"/>
    </row>
    <row r="23" spans="1:14" s="39" customFormat="1">
      <c r="A23" s="40" t="s">
        <v>26</v>
      </c>
      <c r="B23" s="41">
        <v>661683.32544000004</v>
      </c>
      <c r="C23" s="41">
        <v>180176.21479999999</v>
      </c>
      <c r="D23" s="41">
        <v>300.87018999999998</v>
      </c>
      <c r="E23" s="41">
        <v>223.37158000000002</v>
      </c>
      <c r="F23" s="41">
        <v>842383.78201000008</v>
      </c>
      <c r="H23" s="31"/>
      <c r="I23" s="31"/>
      <c r="J23" s="31"/>
      <c r="K23" s="31"/>
      <c r="L23" s="31"/>
      <c r="M23" s="31"/>
      <c r="N23" s="31"/>
    </row>
    <row r="24" spans="1:14" s="39" customFormat="1">
      <c r="A24" s="40" t="s">
        <v>27</v>
      </c>
      <c r="B24" s="41">
        <v>29527.95405</v>
      </c>
      <c r="C24" s="41">
        <v>0</v>
      </c>
      <c r="D24" s="41">
        <v>0</v>
      </c>
      <c r="E24" s="41">
        <v>0</v>
      </c>
      <c r="F24" s="41">
        <v>29527.95405</v>
      </c>
      <c r="H24" s="31"/>
      <c r="I24" s="31"/>
      <c r="J24" s="31"/>
      <c r="K24" s="31"/>
      <c r="L24" s="31"/>
      <c r="M24" s="31"/>
      <c r="N24" s="31"/>
    </row>
    <row r="25" spans="1:14" s="39" customFormat="1">
      <c r="A25" s="40" t="s">
        <v>28</v>
      </c>
      <c r="B25" s="41">
        <v>2270648.0434999997</v>
      </c>
      <c r="C25" s="41">
        <v>1185075.41019</v>
      </c>
      <c r="D25" s="41">
        <v>48.02</v>
      </c>
      <c r="E25" s="41">
        <v>0</v>
      </c>
      <c r="F25" s="41">
        <v>3455771.4736899999</v>
      </c>
      <c r="H25" s="31"/>
      <c r="I25" s="31"/>
      <c r="J25" s="31"/>
      <c r="K25" s="31"/>
      <c r="L25" s="31"/>
      <c r="M25" s="31"/>
      <c r="N25" s="31"/>
    </row>
    <row r="26" spans="1:14" s="39" customFormat="1">
      <c r="A26" s="40" t="s">
        <v>29</v>
      </c>
      <c r="B26" s="41">
        <v>2362965.75587</v>
      </c>
      <c r="C26" s="41">
        <v>0</v>
      </c>
      <c r="D26" s="41">
        <v>0</v>
      </c>
      <c r="E26" s="41">
        <v>0</v>
      </c>
      <c r="F26" s="41">
        <v>2362965.75587</v>
      </c>
      <c r="H26" s="31"/>
      <c r="I26" s="31"/>
      <c r="J26" s="31"/>
      <c r="K26" s="31"/>
      <c r="L26" s="31"/>
      <c r="M26" s="31"/>
      <c r="N26" s="31"/>
    </row>
    <row r="27" spans="1:14" s="39" customFormat="1" ht="18.75" thickBot="1">
      <c r="A27" s="40" t="s">
        <v>30</v>
      </c>
      <c r="B27" s="41">
        <v>384359.97044</v>
      </c>
      <c r="C27" s="41">
        <v>46638.178910000002</v>
      </c>
      <c r="D27" s="41">
        <v>-7.0000000000000007E-5</v>
      </c>
      <c r="E27" s="41">
        <v>0</v>
      </c>
      <c r="F27" s="41">
        <v>430998.14928000001</v>
      </c>
      <c r="H27" s="31"/>
      <c r="I27" s="31"/>
      <c r="J27" s="31"/>
      <c r="K27" s="31"/>
      <c r="L27" s="31"/>
      <c r="M27" s="31"/>
      <c r="N27" s="31"/>
    </row>
    <row r="28" spans="1:14" s="39" customFormat="1" ht="17.25" customHeight="1" thickTop="1" thickBot="1">
      <c r="A28" s="37" t="s">
        <v>31</v>
      </c>
      <c r="B28" s="38">
        <v>97848552.405799985</v>
      </c>
      <c r="C28" s="38">
        <v>27970617.072460003</v>
      </c>
      <c r="D28" s="38">
        <v>4549.3658099999993</v>
      </c>
      <c r="E28" s="38">
        <v>39769.460650000001</v>
      </c>
      <c r="F28" s="38">
        <v>125863488.30472</v>
      </c>
      <c r="G28" s="41">
        <v>0</v>
      </c>
      <c r="H28" s="31"/>
      <c r="I28" s="31"/>
      <c r="J28" s="31"/>
      <c r="K28" s="31"/>
      <c r="L28" s="31"/>
      <c r="M28" s="31"/>
      <c r="N28" s="31"/>
    </row>
    <row r="29" spans="1:14" s="39" customFormat="1" ht="18.75" thickTop="1">
      <c r="A29" s="40" t="s">
        <v>32</v>
      </c>
      <c r="B29" s="41">
        <v>81807667.972449988</v>
      </c>
      <c r="C29" s="41">
        <v>23792581.536170002</v>
      </c>
      <c r="D29" s="41">
        <v>144.16034999999999</v>
      </c>
      <c r="E29" s="41">
        <v>37080.936099999999</v>
      </c>
      <c r="F29" s="41">
        <v>105637474.60506999</v>
      </c>
      <c r="H29" s="31"/>
      <c r="I29" s="31"/>
      <c r="J29" s="31"/>
      <c r="K29" s="31"/>
      <c r="L29" s="31"/>
      <c r="M29" s="31"/>
      <c r="N29" s="31"/>
    </row>
    <row r="30" spans="1:14" s="39" customFormat="1">
      <c r="A30" s="42" t="s">
        <v>33</v>
      </c>
      <c r="B30" s="41">
        <v>15347825.54857</v>
      </c>
      <c r="C30" s="41">
        <v>7512069.0266800011</v>
      </c>
      <c r="D30" s="41">
        <v>46.891529999999996</v>
      </c>
      <c r="E30" s="41">
        <v>519.26959999999997</v>
      </c>
      <c r="F30" s="41">
        <v>22860460.73638</v>
      </c>
      <c r="H30" s="31"/>
      <c r="I30" s="31"/>
      <c r="J30" s="31"/>
      <c r="K30" s="31"/>
      <c r="L30" s="31"/>
      <c r="M30" s="31"/>
      <c r="N30" s="31"/>
    </row>
    <row r="31" spans="1:14" s="39" customFormat="1">
      <c r="A31" s="42" t="s">
        <v>34</v>
      </c>
      <c r="B31" s="41">
        <v>25662562.186069999</v>
      </c>
      <c r="C31" s="41">
        <v>10339965.438170001</v>
      </c>
      <c r="D31" s="41">
        <v>0</v>
      </c>
      <c r="E31" s="41">
        <v>10149.78636</v>
      </c>
      <c r="F31" s="41">
        <v>36012677.410599999</v>
      </c>
      <c r="H31" s="31"/>
      <c r="I31" s="31"/>
      <c r="J31" s="31"/>
      <c r="K31" s="31"/>
      <c r="L31" s="31"/>
      <c r="M31" s="31"/>
      <c r="N31" s="31"/>
    </row>
    <row r="32" spans="1:14" s="39" customFormat="1">
      <c r="A32" s="42" t="s">
        <v>35</v>
      </c>
      <c r="B32" s="41">
        <v>6198288.9677600004</v>
      </c>
      <c r="C32" s="41">
        <v>3001618.3955800002</v>
      </c>
      <c r="D32" s="41">
        <v>9.4409899999999993</v>
      </c>
      <c r="E32" s="41">
        <v>5127.3531300000004</v>
      </c>
      <c r="F32" s="41">
        <v>9205044.1574600004</v>
      </c>
      <c r="H32" s="31"/>
      <c r="I32" s="31"/>
      <c r="J32" s="31"/>
      <c r="K32" s="31"/>
      <c r="L32" s="31"/>
      <c r="M32" s="31"/>
      <c r="N32" s="31"/>
    </row>
    <row r="33" spans="1:14" s="39" customFormat="1">
      <c r="A33" s="42" t="s">
        <v>36</v>
      </c>
      <c r="B33" s="41">
        <v>2780607.7785999998</v>
      </c>
      <c r="C33" s="41">
        <v>821076.17645000003</v>
      </c>
      <c r="D33" s="41">
        <v>87.827830000000006</v>
      </c>
      <c r="E33" s="41">
        <v>20667.618069999997</v>
      </c>
      <c r="F33" s="41">
        <v>3622439.4009499997</v>
      </c>
      <c r="H33" s="31"/>
      <c r="I33" s="31"/>
      <c r="J33" s="31"/>
      <c r="K33" s="31"/>
      <c r="L33" s="31"/>
      <c r="M33" s="31"/>
      <c r="N33" s="31"/>
    </row>
    <row r="34" spans="1:14" s="39" customFormat="1">
      <c r="A34" s="42" t="s">
        <v>37</v>
      </c>
      <c r="B34" s="41">
        <v>29797473.40814</v>
      </c>
      <c r="C34" s="41">
        <v>1889872.3490500001</v>
      </c>
      <c r="D34" s="41">
        <v>0</v>
      </c>
      <c r="E34" s="41">
        <v>614.80432999999994</v>
      </c>
      <c r="F34" s="41">
        <v>31687960.561519999</v>
      </c>
      <c r="H34" s="31"/>
      <c r="I34" s="31"/>
      <c r="J34" s="31"/>
      <c r="K34" s="31"/>
      <c r="L34" s="31"/>
      <c r="M34" s="31"/>
      <c r="N34" s="31"/>
    </row>
    <row r="35" spans="1:14" s="39" customFormat="1">
      <c r="A35" s="42" t="s">
        <v>38</v>
      </c>
      <c r="B35" s="41">
        <v>2020910.0833100001</v>
      </c>
      <c r="C35" s="41">
        <v>227980.15023999999</v>
      </c>
      <c r="D35" s="41">
        <v>0</v>
      </c>
      <c r="E35" s="41">
        <v>2.1046100000000001</v>
      </c>
      <c r="F35" s="41">
        <v>2248892.3381599998</v>
      </c>
      <c r="H35" s="31"/>
      <c r="I35" s="31"/>
      <c r="J35" s="31"/>
      <c r="K35" s="31"/>
      <c r="L35" s="31"/>
      <c r="M35" s="31"/>
      <c r="N35" s="31"/>
    </row>
    <row r="36" spans="1:14" s="39" customFormat="1">
      <c r="A36" s="40" t="s">
        <v>39</v>
      </c>
      <c r="B36" s="41">
        <v>159977.43285000001</v>
      </c>
      <c r="C36" s="41">
        <v>1325.7581300000002</v>
      </c>
      <c r="D36" s="41">
        <v>0</v>
      </c>
      <c r="E36" s="41">
        <v>0</v>
      </c>
      <c r="F36" s="41">
        <v>161303.19098000001</v>
      </c>
      <c r="H36" s="31"/>
      <c r="I36" s="31"/>
      <c r="J36" s="31"/>
      <c r="K36" s="31"/>
      <c r="L36" s="31"/>
      <c r="M36" s="31"/>
      <c r="N36" s="31"/>
    </row>
    <row r="37" spans="1:14" s="39" customFormat="1">
      <c r="A37" s="40" t="s">
        <v>40</v>
      </c>
      <c r="B37" s="41">
        <v>4767658.1287000002</v>
      </c>
      <c r="C37" s="41">
        <v>1466862.4870499999</v>
      </c>
      <c r="D37" s="41">
        <v>4366.8291200000003</v>
      </c>
      <c r="E37" s="41">
        <v>1317.47039</v>
      </c>
      <c r="F37" s="41">
        <v>6240204.9152600002</v>
      </c>
      <c r="H37" s="31"/>
      <c r="I37" s="31"/>
      <c r="J37" s="31"/>
      <c r="K37" s="31"/>
      <c r="L37" s="31"/>
      <c r="M37" s="31"/>
      <c r="N37" s="31"/>
    </row>
    <row r="38" spans="1:14" s="39" customFormat="1">
      <c r="A38" s="40" t="s">
        <v>41</v>
      </c>
      <c r="B38" s="41">
        <v>2226330.7540000002</v>
      </c>
      <c r="C38" s="41">
        <v>415185.29593999998</v>
      </c>
      <c r="D38" s="41">
        <v>1.6774</v>
      </c>
      <c r="E38" s="41">
        <v>20.0776</v>
      </c>
      <c r="F38" s="41">
        <v>2641537.8049400002</v>
      </c>
      <c r="H38" s="31"/>
      <c r="I38" s="31"/>
      <c r="J38" s="31"/>
      <c r="K38" s="31"/>
      <c r="L38" s="31"/>
      <c r="M38" s="31"/>
      <c r="N38" s="31"/>
    </row>
    <row r="39" spans="1:14" s="39" customFormat="1">
      <c r="A39" s="40" t="s">
        <v>42</v>
      </c>
      <c r="B39" s="41">
        <v>1324843.6833899999</v>
      </c>
      <c r="C39" s="41">
        <v>600043.90204999992</v>
      </c>
      <c r="D39" s="41">
        <v>7.7450800000000006</v>
      </c>
      <c r="E39" s="41">
        <v>1350.9765600000001</v>
      </c>
      <c r="F39" s="41">
        <v>1926246.3070799999</v>
      </c>
      <c r="H39" s="31"/>
      <c r="I39" s="31"/>
      <c r="J39" s="31"/>
      <c r="K39" s="31"/>
      <c r="L39" s="31"/>
      <c r="M39" s="31"/>
      <c r="N39" s="31"/>
    </row>
    <row r="40" spans="1:14" s="39" customFormat="1">
      <c r="A40" s="40" t="s">
        <v>43</v>
      </c>
      <c r="B40" s="41">
        <v>1213476.3333800002</v>
      </c>
      <c r="C40" s="41">
        <v>654092.4299300001</v>
      </c>
      <c r="D40" s="41">
        <v>0</v>
      </c>
      <c r="E40" s="41">
        <v>0</v>
      </c>
      <c r="F40" s="41">
        <v>1867568.7633100003</v>
      </c>
      <c r="H40" s="31"/>
      <c r="I40" s="31"/>
      <c r="J40" s="31"/>
      <c r="K40" s="31"/>
      <c r="L40" s="31"/>
      <c r="M40" s="31"/>
      <c r="N40" s="31"/>
    </row>
    <row r="41" spans="1:14" s="39" customFormat="1">
      <c r="A41" s="40" t="s">
        <v>44</v>
      </c>
      <c r="B41" s="41">
        <v>582065.20629</v>
      </c>
      <c r="C41" s="41">
        <v>664366.72626999998</v>
      </c>
      <c r="D41" s="41">
        <v>0</v>
      </c>
      <c r="E41" s="41">
        <v>0</v>
      </c>
      <c r="F41" s="41">
        <v>1246431.9325600001</v>
      </c>
      <c r="H41" s="31"/>
      <c r="I41" s="31"/>
      <c r="J41" s="31"/>
      <c r="K41" s="31"/>
      <c r="L41" s="31"/>
      <c r="M41" s="31"/>
      <c r="N41" s="31"/>
    </row>
    <row r="42" spans="1:14" s="39" customFormat="1" ht="18.75" thickBot="1">
      <c r="A42" s="40" t="s">
        <v>45</v>
      </c>
      <c r="B42" s="41">
        <v>5766532.8947400004</v>
      </c>
      <c r="C42" s="41">
        <v>376158.93692000007</v>
      </c>
      <c r="D42" s="41">
        <v>28.953859999999999</v>
      </c>
      <c r="E42" s="41">
        <v>0</v>
      </c>
      <c r="F42" s="41">
        <v>6142720.7855200004</v>
      </c>
      <c r="H42" s="31"/>
      <c r="I42" s="31"/>
      <c r="J42" s="31"/>
      <c r="K42" s="31"/>
      <c r="L42" s="31"/>
      <c r="M42" s="31"/>
      <c r="N42" s="31"/>
    </row>
    <row r="43" spans="1:14" s="39" customFormat="1" ht="18.75" customHeight="1" thickTop="1" thickBot="1">
      <c r="A43" s="37" t="s">
        <v>46</v>
      </c>
      <c r="B43" s="38">
        <v>12166421.780390002</v>
      </c>
      <c r="C43" s="38">
        <v>0</v>
      </c>
      <c r="D43" s="38">
        <v>0</v>
      </c>
      <c r="E43" s="38">
        <v>0</v>
      </c>
      <c r="F43" s="38">
        <v>12166421.780390002</v>
      </c>
      <c r="H43" s="31"/>
      <c r="I43" s="31"/>
      <c r="J43" s="31"/>
      <c r="K43" s="31"/>
      <c r="L43" s="31"/>
      <c r="M43" s="31"/>
      <c r="N43" s="31"/>
    </row>
    <row r="44" spans="1:14" s="39" customFormat="1" ht="18.75" thickTop="1">
      <c r="A44" s="40" t="s">
        <v>47</v>
      </c>
      <c r="B44" s="41">
        <v>7013874.8625800004</v>
      </c>
      <c r="C44" s="41">
        <v>0</v>
      </c>
      <c r="D44" s="41">
        <v>0</v>
      </c>
      <c r="E44" s="41">
        <v>0</v>
      </c>
      <c r="F44" s="41">
        <v>7013874.8625800004</v>
      </c>
      <c r="H44" s="31"/>
      <c r="I44" s="31"/>
      <c r="J44" s="31"/>
      <c r="K44" s="31"/>
      <c r="L44" s="31"/>
      <c r="M44" s="31"/>
      <c r="N44" s="31"/>
    </row>
    <row r="45" spans="1:14" s="39" customFormat="1">
      <c r="A45" s="40" t="s">
        <v>48</v>
      </c>
      <c r="B45" s="41">
        <v>861212.89714000002</v>
      </c>
      <c r="C45" s="41">
        <v>0</v>
      </c>
      <c r="D45" s="41">
        <v>0</v>
      </c>
      <c r="E45" s="41">
        <v>0</v>
      </c>
      <c r="F45" s="41">
        <v>861212.89714000002</v>
      </c>
      <c r="H45" s="31"/>
      <c r="I45" s="31"/>
      <c r="J45" s="31"/>
      <c r="K45" s="31"/>
      <c r="L45" s="31"/>
      <c r="M45" s="31"/>
      <c r="N45" s="31"/>
    </row>
    <row r="46" spans="1:14" s="39" customFormat="1">
      <c r="A46" s="40" t="s">
        <v>49</v>
      </c>
      <c r="B46" s="41">
        <v>0</v>
      </c>
      <c r="C46" s="41">
        <v>0</v>
      </c>
      <c r="D46" s="41">
        <v>0</v>
      </c>
      <c r="E46" s="41">
        <v>0</v>
      </c>
      <c r="F46" s="41">
        <v>0</v>
      </c>
      <c r="H46" s="31"/>
      <c r="I46" s="31"/>
      <c r="J46" s="31"/>
      <c r="K46" s="31"/>
      <c r="L46" s="31"/>
      <c r="M46" s="31"/>
      <c r="N46" s="31"/>
    </row>
    <row r="47" spans="1:14" s="39" customFormat="1">
      <c r="A47" s="40" t="s">
        <v>50</v>
      </c>
      <c r="B47" s="41">
        <v>3378434.8771700002</v>
      </c>
      <c r="C47" s="41">
        <v>0</v>
      </c>
      <c r="D47" s="41">
        <v>0</v>
      </c>
      <c r="E47" s="41">
        <v>0</v>
      </c>
      <c r="F47" s="41">
        <v>3378434.8771700002</v>
      </c>
      <c r="H47" s="31"/>
      <c r="I47" s="31"/>
      <c r="J47" s="31"/>
      <c r="K47" s="31"/>
      <c r="L47" s="31"/>
      <c r="M47" s="31"/>
      <c r="N47" s="31"/>
    </row>
    <row r="48" spans="1:14" s="39" customFormat="1">
      <c r="A48" s="40" t="s">
        <v>51</v>
      </c>
      <c r="B48" s="41">
        <v>912899.14349999989</v>
      </c>
      <c r="C48" s="41">
        <v>0</v>
      </c>
      <c r="D48" s="41">
        <v>0</v>
      </c>
      <c r="E48" s="41">
        <v>0</v>
      </c>
      <c r="F48" s="41">
        <v>912899.14349999989</v>
      </c>
      <c r="H48" s="31"/>
      <c r="I48" s="31"/>
      <c r="J48" s="31"/>
      <c r="K48" s="31"/>
      <c r="L48" s="31"/>
      <c r="M48" s="31"/>
      <c r="N48" s="31"/>
    </row>
    <row r="49" spans="1:14" s="39" customFormat="1">
      <c r="A49" s="42" t="s">
        <v>52</v>
      </c>
      <c r="B49" s="41">
        <v>40071.849050000004</v>
      </c>
      <c r="C49" s="41">
        <v>0</v>
      </c>
      <c r="D49" s="41">
        <v>0</v>
      </c>
      <c r="E49" s="41">
        <v>0</v>
      </c>
      <c r="F49" s="41">
        <v>40071.849050000004</v>
      </c>
      <c r="H49" s="31"/>
      <c r="I49" s="31"/>
      <c r="J49" s="31"/>
      <c r="K49" s="31"/>
      <c r="L49" s="31"/>
      <c r="M49" s="31"/>
      <c r="N49" s="31"/>
    </row>
    <row r="50" spans="1:14" s="39" customFormat="1" ht="18.75" thickBot="1">
      <c r="A50" s="42" t="s">
        <v>53</v>
      </c>
      <c r="B50" s="41">
        <v>872827.29444999993</v>
      </c>
      <c r="C50" s="41">
        <v>0</v>
      </c>
      <c r="D50" s="41">
        <v>0</v>
      </c>
      <c r="E50" s="41">
        <v>0</v>
      </c>
      <c r="F50" s="41">
        <v>872827.29444999993</v>
      </c>
      <c r="H50" s="31"/>
      <c r="I50" s="31"/>
      <c r="J50" s="31"/>
      <c r="K50" s="31"/>
      <c r="L50" s="31"/>
      <c r="M50" s="31"/>
      <c r="N50" s="31"/>
    </row>
    <row r="51" spans="1:14" s="39" customFormat="1" ht="26.25" customHeight="1" thickTop="1" thickBot="1">
      <c r="A51" s="43" t="s">
        <v>54</v>
      </c>
      <c r="B51" s="44">
        <v>110014974.18618998</v>
      </c>
      <c r="C51" s="44">
        <v>27970617.072460003</v>
      </c>
      <c r="D51" s="44">
        <v>4549.3658099999993</v>
      </c>
      <c r="E51" s="44">
        <v>39769.460650000001</v>
      </c>
      <c r="F51" s="44">
        <v>138029910.08510998</v>
      </c>
      <c r="H51" s="31"/>
      <c r="I51" s="31"/>
      <c r="J51" s="31"/>
      <c r="K51" s="31"/>
      <c r="L51" s="31"/>
      <c r="M51" s="31"/>
      <c r="N51" s="31"/>
    </row>
    <row r="52" spans="1:14" s="39" customFormat="1" ht="15" customHeight="1" thickTop="1" thickBot="1">
      <c r="A52" s="43" t="s">
        <v>55</v>
      </c>
      <c r="B52" s="44">
        <v>6426118.7227099985</v>
      </c>
      <c r="C52" s="44">
        <v>5861527.6677399995</v>
      </c>
      <c r="D52" s="44">
        <v>0</v>
      </c>
      <c r="E52" s="44">
        <v>580775.17356000002</v>
      </c>
      <c r="F52" s="44">
        <v>12868421.564009998</v>
      </c>
      <c r="H52" s="31"/>
      <c r="I52" s="31"/>
      <c r="J52" s="31"/>
      <c r="K52" s="31"/>
      <c r="L52" s="31"/>
      <c r="M52" s="31"/>
      <c r="N52" s="31"/>
    </row>
    <row r="53" spans="1:14" s="39" customFormat="1" ht="18.75" thickTop="1">
      <c r="A53" s="42" t="s">
        <v>56</v>
      </c>
      <c r="B53" s="41">
        <v>645.06299999999999</v>
      </c>
      <c r="C53" s="41">
        <v>872212.1767999999</v>
      </c>
      <c r="D53" s="41">
        <v>0</v>
      </c>
      <c r="E53" s="41">
        <v>0</v>
      </c>
      <c r="F53" s="41">
        <v>872857.23979999986</v>
      </c>
      <c r="H53" s="31"/>
      <c r="I53" s="31"/>
      <c r="J53" s="31"/>
      <c r="K53" s="31"/>
      <c r="L53" s="31"/>
      <c r="M53" s="31"/>
      <c r="N53" s="31"/>
    </row>
    <row r="54" spans="1:14" s="39" customFormat="1">
      <c r="A54" s="42" t="s">
        <v>57</v>
      </c>
      <c r="B54" s="41">
        <v>5474231.4435899993</v>
      </c>
      <c r="C54" s="41">
        <v>4888164.8780500004</v>
      </c>
      <c r="D54" s="41">
        <v>0</v>
      </c>
      <c r="E54" s="41">
        <v>580775.17356000002</v>
      </c>
      <c r="F54" s="41">
        <v>10943171.495200001</v>
      </c>
      <c r="H54" s="31"/>
      <c r="I54" s="31"/>
      <c r="J54" s="31"/>
      <c r="K54" s="31"/>
      <c r="L54" s="31"/>
      <c r="M54" s="31"/>
      <c r="N54" s="31"/>
    </row>
    <row r="55" spans="1:14" s="39" customFormat="1">
      <c r="A55" s="42" t="s">
        <v>58</v>
      </c>
      <c r="B55" s="41">
        <v>0</v>
      </c>
      <c r="C55" s="41">
        <v>0</v>
      </c>
      <c r="D55" s="41">
        <v>0</v>
      </c>
      <c r="E55" s="41">
        <v>0</v>
      </c>
      <c r="F55" s="41">
        <v>0</v>
      </c>
      <c r="H55" s="31"/>
      <c r="I55" s="31"/>
      <c r="J55" s="31"/>
      <c r="K55" s="31"/>
      <c r="L55" s="31"/>
      <c r="M55" s="31"/>
      <c r="N55" s="31"/>
    </row>
    <row r="56" spans="1:14" s="39" customFormat="1">
      <c r="A56" s="42" t="s">
        <v>59</v>
      </c>
      <c r="B56" s="41">
        <v>943655.14540999988</v>
      </c>
      <c r="C56" s="41">
        <v>65246.559249999998</v>
      </c>
      <c r="D56" s="41">
        <v>0</v>
      </c>
      <c r="E56" s="41">
        <v>0</v>
      </c>
      <c r="F56" s="41">
        <v>1008901.7046599999</v>
      </c>
      <c r="H56" s="31"/>
      <c r="I56" s="31"/>
      <c r="J56" s="31"/>
      <c r="K56" s="31"/>
      <c r="L56" s="31"/>
      <c r="M56" s="31"/>
      <c r="N56" s="31"/>
    </row>
    <row r="57" spans="1:14" s="39" customFormat="1" ht="18.75" thickBot="1">
      <c r="A57" s="42" t="s">
        <v>60</v>
      </c>
      <c r="B57" s="41">
        <v>7587.07071</v>
      </c>
      <c r="C57" s="41">
        <v>35904.053639999998</v>
      </c>
      <c r="D57" s="41">
        <v>0</v>
      </c>
      <c r="E57" s="41">
        <v>0</v>
      </c>
      <c r="F57" s="41">
        <v>43491.124349999998</v>
      </c>
      <c r="H57" s="31"/>
      <c r="I57" s="31"/>
      <c r="J57" s="31"/>
      <c r="K57" s="31"/>
      <c r="L57" s="31"/>
      <c r="M57" s="31"/>
      <c r="N57" s="31"/>
    </row>
    <row r="58" spans="1:14" s="39" customFormat="1" ht="21.75" customHeight="1" thickTop="1" thickBot="1">
      <c r="A58" s="43" t="s">
        <v>61</v>
      </c>
      <c r="B58" s="44">
        <v>78124108.239100009</v>
      </c>
      <c r="C58" s="44">
        <v>177896285.07890001</v>
      </c>
      <c r="D58" s="44">
        <v>120863.62709000001</v>
      </c>
      <c r="E58" s="44">
        <v>54816.953229999999</v>
      </c>
      <c r="F58" s="44">
        <v>256196073.89832002</v>
      </c>
      <c r="H58" s="31"/>
      <c r="I58" s="31"/>
      <c r="J58" s="31"/>
      <c r="K58" s="31"/>
      <c r="L58" s="31"/>
      <c r="M58" s="31"/>
      <c r="N58" s="31"/>
    </row>
    <row r="59" spans="1:14" s="39" customFormat="1" ht="23.25" customHeight="1" thickTop="1" thickBot="1">
      <c r="A59" s="43" t="s">
        <v>62</v>
      </c>
      <c r="B59" s="44"/>
      <c r="C59" s="44"/>
      <c r="D59" s="44"/>
      <c r="E59" s="44"/>
      <c r="F59" s="44"/>
      <c r="H59" s="31"/>
      <c r="I59" s="31"/>
      <c r="J59" s="31"/>
      <c r="K59" s="31"/>
      <c r="L59" s="31"/>
      <c r="M59" s="31"/>
      <c r="N59" s="31"/>
    </row>
    <row r="60" spans="1:14" s="39" customFormat="1" ht="24" customHeight="1" thickTop="1">
      <c r="A60" s="45" t="s">
        <v>63</v>
      </c>
      <c r="B60" s="41">
        <v>4984663.6327400003</v>
      </c>
      <c r="C60" s="41">
        <v>484436.89601999999</v>
      </c>
      <c r="D60" s="41">
        <v>1653.6329499999999</v>
      </c>
      <c r="E60" s="41">
        <v>2416.4333700000002</v>
      </c>
      <c r="F60" s="41">
        <v>5473170.5950800003</v>
      </c>
      <c r="H60" s="31"/>
      <c r="I60" s="31"/>
      <c r="J60" s="31"/>
      <c r="K60" s="31"/>
      <c r="L60" s="31"/>
      <c r="M60" s="31"/>
      <c r="N60" s="31"/>
    </row>
    <row r="61" spans="1:14" s="39" customFormat="1" ht="19.5" customHeight="1">
      <c r="A61" s="42" t="s">
        <v>64</v>
      </c>
      <c r="B61" s="41">
        <v>-892269.33944000001</v>
      </c>
      <c r="C61" s="41">
        <v>-114671.49008</v>
      </c>
      <c r="D61" s="41">
        <v>-45.673749999999998</v>
      </c>
      <c r="E61" s="41">
        <v>-2.5532599999999999</v>
      </c>
      <c r="F61" s="41">
        <v>-1006989.0565299999</v>
      </c>
      <c r="H61" s="31"/>
      <c r="I61" s="31"/>
      <c r="J61" s="31"/>
      <c r="K61" s="31"/>
      <c r="L61" s="31"/>
      <c r="M61" s="31"/>
      <c r="N61" s="31"/>
    </row>
    <row r="62" spans="1:14" s="39" customFormat="1" ht="21.75" customHeight="1">
      <c r="A62" s="40" t="s">
        <v>65</v>
      </c>
      <c r="B62" s="41">
        <v>4092394.2933</v>
      </c>
      <c r="C62" s="41">
        <v>369765.40593999997</v>
      </c>
      <c r="D62" s="41">
        <v>1607.9592</v>
      </c>
      <c r="E62" s="41">
        <v>2413.8801100000001</v>
      </c>
      <c r="F62" s="41">
        <v>4466181.5385500006</v>
      </c>
      <c r="H62" s="31"/>
      <c r="I62" s="31"/>
      <c r="J62" s="31"/>
      <c r="K62" s="31"/>
      <c r="L62" s="31"/>
      <c r="M62" s="31"/>
      <c r="N62" s="31"/>
    </row>
    <row r="63" spans="1:14" s="39" customFormat="1">
      <c r="A63" s="45" t="s">
        <v>66</v>
      </c>
      <c r="B63" s="41">
        <v>687775.92644000007</v>
      </c>
      <c r="C63" s="41">
        <v>564710.72837000003</v>
      </c>
      <c r="D63" s="41">
        <v>4.1149500000000003</v>
      </c>
      <c r="E63" s="41">
        <v>11.63575</v>
      </c>
      <c r="F63" s="41">
        <v>1252502.4055100002</v>
      </c>
      <c r="H63" s="31"/>
      <c r="I63" s="31"/>
      <c r="J63" s="31"/>
      <c r="K63" s="31"/>
      <c r="L63" s="31"/>
      <c r="M63" s="31"/>
      <c r="N63" s="31"/>
    </row>
    <row r="64" spans="1:14" s="39" customFormat="1">
      <c r="A64" s="42" t="s">
        <v>67</v>
      </c>
      <c r="B64" s="41">
        <v>-237078.36103</v>
      </c>
      <c r="C64" s="41">
        <v>-155437.68909999999</v>
      </c>
      <c r="D64" s="41">
        <v>-1.6200000000000001E-3</v>
      </c>
      <c r="E64" s="41">
        <v>-197.38132999999999</v>
      </c>
      <c r="F64" s="41">
        <v>-392713.43307999999</v>
      </c>
      <c r="H64" s="31"/>
      <c r="I64" s="31"/>
      <c r="J64" s="31"/>
      <c r="K64" s="31"/>
      <c r="L64" s="31"/>
      <c r="M64" s="31"/>
      <c r="N64" s="31"/>
    </row>
    <row r="65" spans="1:14" s="39" customFormat="1">
      <c r="A65" s="46" t="s">
        <v>68</v>
      </c>
      <c r="B65" s="41">
        <v>4543091.8587099994</v>
      </c>
      <c r="C65" s="41">
        <v>779038.44521000003</v>
      </c>
      <c r="D65" s="41">
        <v>1612.0725299999999</v>
      </c>
      <c r="E65" s="41">
        <v>2228.1345299999998</v>
      </c>
      <c r="F65" s="41">
        <v>5325970.5109799989</v>
      </c>
      <c r="H65" s="31"/>
      <c r="I65" s="31"/>
      <c r="J65" s="31"/>
      <c r="K65" s="31"/>
      <c r="L65" s="31"/>
      <c r="M65" s="31"/>
      <c r="N65" s="31"/>
    </row>
    <row r="66" spans="1:14" s="39" customFormat="1">
      <c r="A66" s="45" t="s">
        <v>69</v>
      </c>
      <c r="B66" s="41">
        <v>712590.15680999996</v>
      </c>
      <c r="C66" s="41">
        <v>311947.20746999996</v>
      </c>
      <c r="D66" s="41">
        <v>5227.5953499999996</v>
      </c>
      <c r="E66" s="41">
        <v>2231.4727999999996</v>
      </c>
      <c r="F66" s="41">
        <v>1031996.4324299998</v>
      </c>
      <c r="H66" s="31"/>
      <c r="I66" s="31"/>
      <c r="J66" s="31"/>
      <c r="K66" s="31"/>
      <c r="L66" s="31"/>
      <c r="M66" s="31"/>
      <c r="N66" s="31"/>
    </row>
    <row r="67" spans="1:14" s="39" customFormat="1">
      <c r="A67" s="45" t="s">
        <v>70</v>
      </c>
      <c r="B67" s="41">
        <v>-1187276.7288500001</v>
      </c>
      <c r="C67" s="41">
        <v>-326972.30679</v>
      </c>
      <c r="D67" s="41">
        <v>-19.038169999999997</v>
      </c>
      <c r="E67" s="41">
        <v>-1443.09466</v>
      </c>
      <c r="F67" s="41">
        <v>-1515711.1684700001</v>
      </c>
      <c r="H67" s="31"/>
      <c r="I67" s="31"/>
      <c r="J67" s="31"/>
      <c r="K67" s="31"/>
      <c r="L67" s="31"/>
      <c r="M67" s="31"/>
      <c r="N67" s="31"/>
    </row>
    <row r="68" spans="1:14" s="39" customFormat="1">
      <c r="A68" s="40" t="s">
        <v>71</v>
      </c>
      <c r="B68" s="41">
        <v>4068405.2866699989</v>
      </c>
      <c r="C68" s="41">
        <v>764013.34589</v>
      </c>
      <c r="D68" s="41">
        <v>6820.6297099999992</v>
      </c>
      <c r="E68" s="41">
        <v>3016.5126699999992</v>
      </c>
      <c r="F68" s="41">
        <v>4842255.774939999</v>
      </c>
      <c r="H68" s="31"/>
      <c r="I68" s="31"/>
      <c r="J68" s="31"/>
      <c r="K68" s="31"/>
      <c r="L68" s="31"/>
      <c r="M68" s="31"/>
      <c r="N68" s="31"/>
    </row>
    <row r="69" spans="1:14" s="39" customFormat="1">
      <c r="A69" s="42" t="s">
        <v>72</v>
      </c>
      <c r="B69" s="41">
        <v>-3326319.6181200007</v>
      </c>
      <c r="C69" s="41">
        <v>-321536.01181</v>
      </c>
      <c r="D69" s="41">
        <v>-194.34477999999999</v>
      </c>
      <c r="E69" s="41">
        <v>-161.42539000000002</v>
      </c>
      <c r="F69" s="41">
        <v>-3648211.4001000007</v>
      </c>
      <c r="H69" s="31"/>
      <c r="I69" s="31"/>
      <c r="J69" s="31"/>
      <c r="K69" s="31"/>
      <c r="L69" s="31"/>
      <c r="M69" s="31"/>
      <c r="N69" s="31"/>
    </row>
    <row r="70" spans="1:14" s="39" customFormat="1">
      <c r="A70" s="46" t="s">
        <v>73</v>
      </c>
      <c r="B70" s="41">
        <v>742085.6685499982</v>
      </c>
      <c r="C70" s="41">
        <v>442477.33408</v>
      </c>
      <c r="D70" s="41">
        <v>6626.2849299999989</v>
      </c>
      <c r="E70" s="41">
        <v>2855.0872799999993</v>
      </c>
      <c r="F70" s="41">
        <v>1194044.3748399983</v>
      </c>
      <c r="H70" s="31"/>
      <c r="I70" s="31"/>
      <c r="J70" s="31"/>
      <c r="K70" s="31"/>
      <c r="L70" s="31"/>
      <c r="M70" s="31"/>
      <c r="N70" s="31"/>
    </row>
    <row r="71" spans="1:14" s="39" customFormat="1">
      <c r="A71" s="46" t="s">
        <v>74</v>
      </c>
      <c r="B71" s="41">
        <v>12155.01563</v>
      </c>
      <c r="C71" s="41">
        <v>14243.852430000001</v>
      </c>
      <c r="D71" s="41">
        <v>-444.93876000000006</v>
      </c>
      <c r="E71" s="41">
        <v>5341.6574100000007</v>
      </c>
      <c r="F71" s="41">
        <v>31295.58671</v>
      </c>
      <c r="H71" s="31"/>
      <c r="I71" s="31"/>
      <c r="J71" s="31"/>
      <c r="K71" s="31"/>
      <c r="L71" s="31"/>
      <c r="M71" s="31"/>
      <c r="N71" s="31"/>
    </row>
    <row r="72" spans="1:14" s="39" customFormat="1">
      <c r="A72" s="47" t="s">
        <v>75</v>
      </c>
      <c r="B72" s="41">
        <v>9774.5419000000002</v>
      </c>
      <c r="C72" s="41">
        <v>14243.852430000001</v>
      </c>
      <c r="D72" s="41">
        <v>0</v>
      </c>
      <c r="E72" s="41">
        <v>10.093639999999999</v>
      </c>
      <c r="F72" s="41">
        <v>24028.487970000002</v>
      </c>
      <c r="H72" s="31"/>
      <c r="I72" s="31"/>
      <c r="J72" s="31"/>
      <c r="K72" s="31"/>
      <c r="L72" s="31"/>
      <c r="M72" s="31"/>
      <c r="N72" s="31"/>
    </row>
    <row r="73" spans="1:14" s="39" customFormat="1">
      <c r="A73" s="47" t="s">
        <v>76</v>
      </c>
      <c r="B73" s="41">
        <v>2380.4737299999997</v>
      </c>
      <c r="C73" s="41">
        <v>0</v>
      </c>
      <c r="D73" s="41">
        <v>-444.93876000000006</v>
      </c>
      <c r="E73" s="41">
        <v>5331.5637700000007</v>
      </c>
      <c r="F73" s="41">
        <v>7267.0987400000004</v>
      </c>
      <c r="H73" s="31"/>
      <c r="I73" s="31"/>
      <c r="J73" s="31"/>
      <c r="K73" s="31"/>
      <c r="L73" s="31"/>
      <c r="M73" s="31"/>
      <c r="N73" s="31"/>
    </row>
    <row r="74" spans="1:14" s="39" customFormat="1">
      <c r="A74" s="40" t="s">
        <v>77</v>
      </c>
      <c r="B74" s="41">
        <v>-12368.452229999999</v>
      </c>
      <c r="C74" s="41">
        <v>-14496.098199999999</v>
      </c>
      <c r="D74" s="41">
        <v>-8.8999999999999995E-4</v>
      </c>
      <c r="E74" s="41">
        <v>-846.79775000000006</v>
      </c>
      <c r="F74" s="41">
        <v>-27711.349069999997</v>
      </c>
      <c r="H74" s="31"/>
      <c r="I74" s="31"/>
      <c r="J74" s="31"/>
      <c r="K74" s="31"/>
      <c r="L74" s="31"/>
      <c r="M74" s="31"/>
      <c r="N74" s="31"/>
    </row>
    <row r="75" spans="1:14" s="39" customFormat="1">
      <c r="A75" s="40" t="s">
        <v>78</v>
      </c>
      <c r="B75" s="41">
        <v>-9837.5333199999986</v>
      </c>
      <c r="C75" s="41">
        <v>-14496.104919999998</v>
      </c>
      <c r="D75" s="41">
        <v>0</v>
      </c>
      <c r="E75" s="41">
        <v>0</v>
      </c>
      <c r="F75" s="41">
        <v>-24333.638239999997</v>
      </c>
      <c r="H75" s="31"/>
      <c r="I75" s="31"/>
      <c r="J75" s="31"/>
      <c r="K75" s="31"/>
      <c r="L75" s="31"/>
      <c r="M75" s="31"/>
      <c r="N75" s="31"/>
    </row>
    <row r="76" spans="1:14" s="39" customFormat="1">
      <c r="A76" s="42" t="s">
        <v>79</v>
      </c>
      <c r="B76" s="41">
        <v>-2530.9189099999994</v>
      </c>
      <c r="C76" s="41">
        <v>6.7199999999999994E-3</v>
      </c>
      <c r="D76" s="41">
        <v>-8.8999999999999995E-4</v>
      </c>
      <c r="E76" s="41">
        <v>-846.79775000000006</v>
      </c>
      <c r="F76" s="41">
        <v>-3377.7108299999995</v>
      </c>
      <c r="H76" s="31"/>
      <c r="I76" s="31"/>
      <c r="J76" s="31"/>
      <c r="K76" s="31"/>
      <c r="L76" s="31"/>
      <c r="M76" s="31"/>
      <c r="N76" s="31"/>
    </row>
    <row r="77" spans="1:14" s="39" customFormat="1">
      <c r="A77" s="40" t="s">
        <v>80</v>
      </c>
      <c r="B77" s="41">
        <v>741872.23194999818</v>
      </c>
      <c r="C77" s="41">
        <v>442225.08831000002</v>
      </c>
      <c r="D77" s="41">
        <v>6181.3452799999986</v>
      </c>
      <c r="E77" s="41">
        <v>7349.9469399999998</v>
      </c>
      <c r="F77" s="41">
        <v>1197628.612479998</v>
      </c>
      <c r="H77" s="31"/>
      <c r="I77" s="31"/>
      <c r="J77" s="31"/>
      <c r="K77" s="31"/>
      <c r="L77" s="31"/>
      <c r="M77" s="31"/>
      <c r="N77" s="31"/>
    </row>
    <row r="78" spans="1:14" s="39" customFormat="1">
      <c r="A78" s="48" t="s">
        <v>81</v>
      </c>
      <c r="B78" s="41">
        <v>3678.84292</v>
      </c>
      <c r="C78" s="41">
        <v>527.90149999999994</v>
      </c>
      <c r="D78" s="41">
        <v>0</v>
      </c>
      <c r="E78" s="41">
        <v>0</v>
      </c>
      <c r="F78" s="41">
        <v>4206.74442</v>
      </c>
      <c r="H78" s="31"/>
      <c r="I78" s="31"/>
      <c r="J78" s="31"/>
      <c r="K78" s="31"/>
      <c r="L78" s="31"/>
      <c r="M78" s="31"/>
      <c r="N78" s="31"/>
    </row>
    <row r="79" spans="1:14" s="39" customFormat="1">
      <c r="A79" s="46" t="s">
        <v>82</v>
      </c>
      <c r="B79" s="41">
        <v>745551.07486999815</v>
      </c>
      <c r="C79" s="41">
        <v>442752.98981</v>
      </c>
      <c r="D79" s="41">
        <v>6181.3452799999986</v>
      </c>
      <c r="E79" s="41">
        <v>7349.9469399999998</v>
      </c>
      <c r="F79" s="41">
        <v>1201835.3568999982</v>
      </c>
      <c r="H79" s="31"/>
      <c r="I79" s="31"/>
      <c r="J79" s="31"/>
      <c r="K79" s="31"/>
      <c r="L79" s="31"/>
      <c r="M79" s="31"/>
      <c r="N79" s="31"/>
    </row>
    <row r="80" spans="1:14" s="39" customFormat="1">
      <c r="A80" s="45" t="s">
        <v>83</v>
      </c>
      <c r="B80" s="41">
        <v>2410.38141</v>
      </c>
      <c r="C80" s="41">
        <v>-167.98947000000001</v>
      </c>
      <c r="D80" s="41">
        <v>0</v>
      </c>
      <c r="E80" s="41">
        <v>0</v>
      </c>
      <c r="F80" s="41">
        <v>2242.39194</v>
      </c>
      <c r="H80" s="31"/>
      <c r="I80" s="31"/>
      <c r="J80" s="31"/>
      <c r="K80" s="31"/>
      <c r="L80" s="31"/>
      <c r="M80" s="31"/>
      <c r="N80" s="31"/>
    </row>
    <row r="81" spans="1:14" s="39" customFormat="1" ht="21" customHeight="1">
      <c r="A81" s="40" t="s">
        <v>84</v>
      </c>
      <c r="B81" s="41">
        <v>747961.45627999818</v>
      </c>
      <c r="C81" s="41">
        <v>442585.00034000003</v>
      </c>
      <c r="D81" s="41">
        <v>6181.3452799999986</v>
      </c>
      <c r="E81" s="41">
        <v>7349.9469399999998</v>
      </c>
      <c r="F81" s="41">
        <v>1204077.7488399982</v>
      </c>
      <c r="H81" s="31"/>
      <c r="I81" s="31"/>
      <c r="J81" s="31"/>
      <c r="K81" s="31"/>
      <c r="L81" s="31"/>
      <c r="M81" s="31"/>
      <c r="N81" s="31"/>
    </row>
    <row r="82" spans="1:14" s="39" customFormat="1" ht="18" customHeight="1">
      <c r="A82" s="45" t="s">
        <v>85</v>
      </c>
      <c r="B82" s="41">
        <v>1E-4</v>
      </c>
      <c r="C82" s="41">
        <v>0</v>
      </c>
      <c r="D82" s="41">
        <v>0</v>
      </c>
      <c r="E82" s="41">
        <v>0</v>
      </c>
      <c r="F82" s="41">
        <v>1E-4</v>
      </c>
      <c r="H82" s="31"/>
      <c r="I82" s="31"/>
      <c r="J82" s="31"/>
      <c r="K82" s="31"/>
      <c r="L82" s="31"/>
      <c r="M82" s="31"/>
      <c r="N82" s="31"/>
    </row>
    <row r="83" spans="1:14" s="39" customFormat="1" ht="21" customHeight="1">
      <c r="A83" s="40" t="s">
        <v>86</v>
      </c>
      <c r="B83" s="41">
        <v>747961.45637999813</v>
      </c>
      <c r="C83" s="41">
        <v>442585.00034000003</v>
      </c>
      <c r="D83" s="41">
        <v>6181.3452799999986</v>
      </c>
      <c r="E83" s="41">
        <v>7349.9469399999998</v>
      </c>
      <c r="F83" s="41">
        <v>1204077.7489399982</v>
      </c>
      <c r="H83" s="31"/>
      <c r="I83" s="31"/>
      <c r="J83" s="31"/>
      <c r="K83" s="31"/>
      <c r="L83" s="31"/>
      <c r="M83" s="31"/>
      <c r="N83" s="31"/>
    </row>
    <row r="84" spans="1:14" s="39" customFormat="1" ht="18.75" thickBot="1">
      <c r="A84" s="45" t="s">
        <v>87</v>
      </c>
      <c r="B84" s="41">
        <v>-331250.4546</v>
      </c>
      <c r="C84" s="41">
        <v>0</v>
      </c>
      <c r="D84" s="41">
        <v>0</v>
      </c>
      <c r="E84" s="41">
        <v>0</v>
      </c>
      <c r="F84" s="41">
        <v>-331250.4546</v>
      </c>
      <c r="H84" s="31"/>
      <c r="I84" s="31"/>
      <c r="J84" s="31"/>
      <c r="K84" s="31"/>
      <c r="L84" s="31"/>
      <c r="M84" s="31"/>
      <c r="N84" s="31"/>
    </row>
    <row r="85" spans="1:14" s="39" customFormat="1" ht="19.5" customHeight="1" thickTop="1" thickBot="1">
      <c r="A85" s="37" t="s">
        <v>88</v>
      </c>
      <c r="B85" s="38">
        <v>416711.00177999813</v>
      </c>
      <c r="C85" s="38">
        <v>442585.00034000003</v>
      </c>
      <c r="D85" s="38">
        <v>6181.3452799999986</v>
      </c>
      <c r="E85" s="38">
        <v>7349.9469399999998</v>
      </c>
      <c r="F85" s="38">
        <v>872827.29433999828</v>
      </c>
      <c r="H85" s="31"/>
      <c r="I85" s="31"/>
      <c r="J85" s="31"/>
      <c r="K85" s="31"/>
      <c r="L85" s="31"/>
      <c r="M85" s="31"/>
      <c r="N85" s="31"/>
    </row>
    <row r="86" spans="1:14" ht="18.75" thickTop="1"/>
  </sheetData>
  <mergeCells count="5">
    <mergeCell ref="A1:F1"/>
    <mergeCell ref="A2:F2"/>
    <mergeCell ref="A3:F3"/>
    <mergeCell ref="A4:F4"/>
    <mergeCell ref="A5:F5"/>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sheetPr codeName="Sheet64"/>
  <dimension ref="A1:F72"/>
  <sheetViews>
    <sheetView workbookViewId="0">
      <selection activeCell="I9" sqref="I9"/>
    </sheetView>
  </sheetViews>
  <sheetFormatPr defaultColWidth="9.140625" defaultRowHeight="15"/>
  <cols>
    <col min="1" max="1" width="21.28515625" style="49" customWidth="1"/>
    <col min="2" max="2" width="24.28515625" style="49" customWidth="1"/>
    <col min="3" max="3" width="25.42578125" style="49" customWidth="1"/>
    <col min="4" max="4" width="29.42578125" style="49" customWidth="1"/>
    <col min="5" max="5" width="21.42578125" style="49" customWidth="1"/>
    <col min="6" max="6" width="22.28515625" style="49" customWidth="1"/>
    <col min="7" max="238" width="9.140625" style="49"/>
    <col min="239" max="239" width="21.28515625" style="49" customWidth="1"/>
    <col min="240" max="240" width="24.28515625" style="49" customWidth="1"/>
    <col min="241" max="241" width="25.42578125" style="49" customWidth="1"/>
    <col min="242" max="242" width="29.42578125" style="49" customWidth="1"/>
    <col min="243" max="243" width="21.42578125" style="49" customWidth="1"/>
    <col min="244" max="244" width="22.28515625" style="49" customWidth="1"/>
    <col min="245" max="245" width="26.85546875" style="49" customWidth="1"/>
    <col min="246" max="246" width="21.28515625" style="49" customWidth="1"/>
    <col min="247" max="247" width="27.140625" style="49" customWidth="1"/>
    <col min="248" max="248" width="25.42578125" style="49" customWidth="1"/>
    <col min="249" max="249" width="27.28515625" style="49" customWidth="1"/>
    <col min="250" max="494" width="9.140625" style="49"/>
    <col min="495" max="495" width="21.28515625" style="49" customWidth="1"/>
    <col min="496" max="496" width="24.28515625" style="49" customWidth="1"/>
    <col min="497" max="497" width="25.42578125" style="49" customWidth="1"/>
    <col min="498" max="498" width="29.42578125" style="49" customWidth="1"/>
    <col min="499" max="499" width="21.42578125" style="49" customWidth="1"/>
    <col min="500" max="500" width="22.28515625" style="49" customWidth="1"/>
    <col min="501" max="501" width="26.85546875" style="49" customWidth="1"/>
    <col min="502" max="502" width="21.28515625" style="49" customWidth="1"/>
    <col min="503" max="503" width="27.140625" style="49" customWidth="1"/>
    <col min="504" max="504" width="25.42578125" style="49" customWidth="1"/>
    <col min="505" max="505" width="27.28515625" style="49" customWidth="1"/>
    <col min="506" max="750" width="9.140625" style="49"/>
    <col min="751" max="751" width="21.28515625" style="49" customWidth="1"/>
    <col min="752" max="752" width="24.28515625" style="49" customWidth="1"/>
    <col min="753" max="753" width="25.42578125" style="49" customWidth="1"/>
    <col min="754" max="754" width="29.42578125" style="49" customWidth="1"/>
    <col min="755" max="755" width="21.42578125" style="49" customWidth="1"/>
    <col min="756" max="756" width="22.28515625" style="49" customWidth="1"/>
    <col min="757" max="757" width="26.85546875" style="49" customWidth="1"/>
    <col min="758" max="758" width="21.28515625" style="49" customWidth="1"/>
    <col min="759" max="759" width="27.140625" style="49" customWidth="1"/>
    <col min="760" max="760" width="25.42578125" style="49" customWidth="1"/>
    <col min="761" max="761" width="27.28515625" style="49" customWidth="1"/>
    <col min="762" max="1006" width="9.140625" style="49"/>
    <col min="1007" max="1007" width="21.28515625" style="49" customWidth="1"/>
    <col min="1008" max="1008" width="24.28515625" style="49" customWidth="1"/>
    <col min="1009" max="1009" width="25.42578125" style="49" customWidth="1"/>
    <col min="1010" max="1010" width="29.42578125" style="49" customWidth="1"/>
    <col min="1011" max="1011" width="21.42578125" style="49" customWidth="1"/>
    <col min="1012" max="1012" width="22.28515625" style="49" customWidth="1"/>
    <col min="1013" max="1013" width="26.85546875" style="49" customWidth="1"/>
    <col min="1014" max="1014" width="21.28515625" style="49" customWidth="1"/>
    <col min="1015" max="1015" width="27.140625" style="49" customWidth="1"/>
    <col min="1016" max="1016" width="25.42578125" style="49" customWidth="1"/>
    <col min="1017" max="1017" width="27.28515625" style="49" customWidth="1"/>
    <col min="1018" max="1262" width="9.140625" style="49"/>
    <col min="1263" max="1263" width="21.28515625" style="49" customWidth="1"/>
    <col min="1264" max="1264" width="24.28515625" style="49" customWidth="1"/>
    <col min="1265" max="1265" width="25.42578125" style="49" customWidth="1"/>
    <col min="1266" max="1266" width="29.42578125" style="49" customWidth="1"/>
    <col min="1267" max="1267" width="21.42578125" style="49" customWidth="1"/>
    <col min="1268" max="1268" width="22.28515625" style="49" customWidth="1"/>
    <col min="1269" max="1269" width="26.85546875" style="49" customWidth="1"/>
    <col min="1270" max="1270" width="21.28515625" style="49" customWidth="1"/>
    <col min="1271" max="1271" width="27.140625" style="49" customWidth="1"/>
    <col min="1272" max="1272" width="25.42578125" style="49" customWidth="1"/>
    <col min="1273" max="1273" width="27.28515625" style="49" customWidth="1"/>
    <col min="1274" max="1518" width="9.140625" style="49"/>
    <col min="1519" max="1519" width="21.28515625" style="49" customWidth="1"/>
    <col min="1520" max="1520" width="24.28515625" style="49" customWidth="1"/>
    <col min="1521" max="1521" width="25.42578125" style="49" customWidth="1"/>
    <col min="1522" max="1522" width="29.42578125" style="49" customWidth="1"/>
    <col min="1523" max="1523" width="21.42578125" style="49" customWidth="1"/>
    <col min="1524" max="1524" width="22.28515625" style="49" customWidth="1"/>
    <col min="1525" max="1525" width="26.85546875" style="49" customWidth="1"/>
    <col min="1526" max="1526" width="21.28515625" style="49" customWidth="1"/>
    <col min="1527" max="1527" width="27.140625" style="49" customWidth="1"/>
    <col min="1528" max="1528" width="25.42578125" style="49" customWidth="1"/>
    <col min="1529" max="1529" width="27.28515625" style="49" customWidth="1"/>
    <col min="1530" max="1774" width="9.140625" style="49"/>
    <col min="1775" max="1775" width="21.28515625" style="49" customWidth="1"/>
    <col min="1776" max="1776" width="24.28515625" style="49" customWidth="1"/>
    <col min="1777" max="1777" width="25.42578125" style="49" customWidth="1"/>
    <col min="1778" max="1778" width="29.42578125" style="49" customWidth="1"/>
    <col min="1779" max="1779" width="21.42578125" style="49" customWidth="1"/>
    <col min="1780" max="1780" width="22.28515625" style="49" customWidth="1"/>
    <col min="1781" max="1781" width="26.85546875" style="49" customWidth="1"/>
    <col min="1782" max="1782" width="21.28515625" style="49" customWidth="1"/>
    <col min="1783" max="1783" width="27.140625" style="49" customWidth="1"/>
    <col min="1784" max="1784" width="25.42578125" style="49" customWidth="1"/>
    <col min="1785" max="1785" width="27.28515625" style="49" customWidth="1"/>
    <col min="1786" max="2030" width="9.140625" style="49"/>
    <col min="2031" max="2031" width="21.28515625" style="49" customWidth="1"/>
    <col min="2032" max="2032" width="24.28515625" style="49" customWidth="1"/>
    <col min="2033" max="2033" width="25.42578125" style="49" customWidth="1"/>
    <col min="2034" max="2034" width="29.42578125" style="49" customWidth="1"/>
    <col min="2035" max="2035" width="21.42578125" style="49" customWidth="1"/>
    <col min="2036" max="2036" width="22.28515625" style="49" customWidth="1"/>
    <col min="2037" max="2037" width="26.85546875" style="49" customWidth="1"/>
    <col min="2038" max="2038" width="21.28515625" style="49" customWidth="1"/>
    <col min="2039" max="2039" width="27.140625" style="49" customWidth="1"/>
    <col min="2040" max="2040" width="25.42578125" style="49" customWidth="1"/>
    <col min="2041" max="2041" width="27.28515625" style="49" customWidth="1"/>
    <col min="2042" max="2286" width="9.140625" style="49"/>
    <col min="2287" max="2287" width="21.28515625" style="49" customWidth="1"/>
    <col min="2288" max="2288" width="24.28515625" style="49" customWidth="1"/>
    <col min="2289" max="2289" width="25.42578125" style="49" customWidth="1"/>
    <col min="2290" max="2290" width="29.42578125" style="49" customWidth="1"/>
    <col min="2291" max="2291" width="21.42578125" style="49" customWidth="1"/>
    <col min="2292" max="2292" width="22.28515625" style="49" customWidth="1"/>
    <col min="2293" max="2293" width="26.85546875" style="49" customWidth="1"/>
    <col min="2294" max="2294" width="21.28515625" style="49" customWidth="1"/>
    <col min="2295" max="2295" width="27.140625" style="49" customWidth="1"/>
    <col min="2296" max="2296" width="25.42578125" style="49" customWidth="1"/>
    <col min="2297" max="2297" width="27.28515625" style="49" customWidth="1"/>
    <col min="2298" max="2542" width="9.140625" style="49"/>
    <col min="2543" max="2543" width="21.28515625" style="49" customWidth="1"/>
    <col min="2544" max="2544" width="24.28515625" style="49" customWidth="1"/>
    <col min="2545" max="2545" width="25.42578125" style="49" customWidth="1"/>
    <col min="2546" max="2546" width="29.42578125" style="49" customWidth="1"/>
    <col min="2547" max="2547" width="21.42578125" style="49" customWidth="1"/>
    <col min="2548" max="2548" width="22.28515625" style="49" customWidth="1"/>
    <col min="2549" max="2549" width="26.85546875" style="49" customWidth="1"/>
    <col min="2550" max="2550" width="21.28515625" style="49" customWidth="1"/>
    <col min="2551" max="2551" width="27.140625" style="49" customWidth="1"/>
    <col min="2552" max="2552" width="25.42578125" style="49" customWidth="1"/>
    <col min="2553" max="2553" width="27.28515625" style="49" customWidth="1"/>
    <col min="2554" max="2798" width="9.140625" style="49"/>
    <col min="2799" max="2799" width="21.28515625" style="49" customWidth="1"/>
    <col min="2800" max="2800" width="24.28515625" style="49" customWidth="1"/>
    <col min="2801" max="2801" width="25.42578125" style="49" customWidth="1"/>
    <col min="2802" max="2802" width="29.42578125" style="49" customWidth="1"/>
    <col min="2803" max="2803" width="21.42578125" style="49" customWidth="1"/>
    <col min="2804" max="2804" width="22.28515625" style="49" customWidth="1"/>
    <col min="2805" max="2805" width="26.85546875" style="49" customWidth="1"/>
    <col min="2806" max="2806" width="21.28515625" style="49" customWidth="1"/>
    <col min="2807" max="2807" width="27.140625" style="49" customWidth="1"/>
    <col min="2808" max="2808" width="25.42578125" style="49" customWidth="1"/>
    <col min="2809" max="2809" width="27.28515625" style="49" customWidth="1"/>
    <col min="2810" max="3054" width="9.140625" style="49"/>
    <col min="3055" max="3055" width="21.28515625" style="49" customWidth="1"/>
    <col min="3056" max="3056" width="24.28515625" style="49" customWidth="1"/>
    <col min="3057" max="3057" width="25.42578125" style="49" customWidth="1"/>
    <col min="3058" max="3058" width="29.42578125" style="49" customWidth="1"/>
    <col min="3059" max="3059" width="21.42578125" style="49" customWidth="1"/>
    <col min="3060" max="3060" width="22.28515625" style="49" customWidth="1"/>
    <col min="3061" max="3061" width="26.85546875" style="49" customWidth="1"/>
    <col min="3062" max="3062" width="21.28515625" style="49" customWidth="1"/>
    <col min="3063" max="3063" width="27.140625" style="49" customWidth="1"/>
    <col min="3064" max="3064" width="25.42578125" style="49" customWidth="1"/>
    <col min="3065" max="3065" width="27.28515625" style="49" customWidth="1"/>
    <col min="3066" max="3310" width="9.140625" style="49"/>
    <col min="3311" max="3311" width="21.28515625" style="49" customWidth="1"/>
    <col min="3312" max="3312" width="24.28515625" style="49" customWidth="1"/>
    <col min="3313" max="3313" width="25.42578125" style="49" customWidth="1"/>
    <col min="3314" max="3314" width="29.42578125" style="49" customWidth="1"/>
    <col min="3315" max="3315" width="21.42578125" style="49" customWidth="1"/>
    <col min="3316" max="3316" width="22.28515625" style="49" customWidth="1"/>
    <col min="3317" max="3317" width="26.85546875" style="49" customWidth="1"/>
    <col min="3318" max="3318" width="21.28515625" style="49" customWidth="1"/>
    <col min="3319" max="3319" width="27.140625" style="49" customWidth="1"/>
    <col min="3320" max="3320" width="25.42578125" style="49" customWidth="1"/>
    <col min="3321" max="3321" width="27.28515625" style="49" customWidth="1"/>
    <col min="3322" max="3566" width="9.140625" style="49"/>
    <col min="3567" max="3567" width="21.28515625" style="49" customWidth="1"/>
    <col min="3568" max="3568" width="24.28515625" style="49" customWidth="1"/>
    <col min="3569" max="3569" width="25.42578125" style="49" customWidth="1"/>
    <col min="3570" max="3570" width="29.42578125" style="49" customWidth="1"/>
    <col min="3571" max="3571" width="21.42578125" style="49" customWidth="1"/>
    <col min="3572" max="3572" width="22.28515625" style="49" customWidth="1"/>
    <col min="3573" max="3573" width="26.85546875" style="49" customWidth="1"/>
    <col min="3574" max="3574" width="21.28515625" style="49" customWidth="1"/>
    <col min="3575" max="3575" width="27.140625" style="49" customWidth="1"/>
    <col min="3576" max="3576" width="25.42578125" style="49" customWidth="1"/>
    <col min="3577" max="3577" width="27.28515625" style="49" customWidth="1"/>
    <col min="3578" max="3822" width="9.140625" style="49"/>
    <col min="3823" max="3823" width="21.28515625" style="49" customWidth="1"/>
    <col min="3824" max="3824" width="24.28515625" style="49" customWidth="1"/>
    <col min="3825" max="3825" width="25.42578125" style="49" customWidth="1"/>
    <col min="3826" max="3826" width="29.42578125" style="49" customWidth="1"/>
    <col min="3827" max="3827" width="21.42578125" style="49" customWidth="1"/>
    <col min="3828" max="3828" width="22.28515625" style="49" customWidth="1"/>
    <col min="3829" max="3829" width="26.85546875" style="49" customWidth="1"/>
    <col min="3830" max="3830" width="21.28515625" style="49" customWidth="1"/>
    <col min="3831" max="3831" width="27.140625" style="49" customWidth="1"/>
    <col min="3832" max="3832" width="25.42578125" style="49" customWidth="1"/>
    <col min="3833" max="3833" width="27.28515625" style="49" customWidth="1"/>
    <col min="3834" max="4078" width="9.140625" style="49"/>
    <col min="4079" max="4079" width="21.28515625" style="49" customWidth="1"/>
    <col min="4080" max="4080" width="24.28515625" style="49" customWidth="1"/>
    <col min="4081" max="4081" width="25.42578125" style="49" customWidth="1"/>
    <col min="4082" max="4082" width="29.42578125" style="49" customWidth="1"/>
    <col min="4083" max="4083" width="21.42578125" style="49" customWidth="1"/>
    <col min="4084" max="4084" width="22.28515625" style="49" customWidth="1"/>
    <col min="4085" max="4085" width="26.85546875" style="49" customWidth="1"/>
    <col min="4086" max="4086" width="21.28515625" style="49" customWidth="1"/>
    <col min="4087" max="4087" width="27.140625" style="49" customWidth="1"/>
    <col min="4088" max="4088" width="25.42578125" style="49" customWidth="1"/>
    <col min="4089" max="4089" width="27.28515625" style="49" customWidth="1"/>
    <col min="4090" max="4334" width="9.140625" style="49"/>
    <col min="4335" max="4335" width="21.28515625" style="49" customWidth="1"/>
    <col min="4336" max="4336" width="24.28515625" style="49" customWidth="1"/>
    <col min="4337" max="4337" width="25.42578125" style="49" customWidth="1"/>
    <col min="4338" max="4338" width="29.42578125" style="49" customWidth="1"/>
    <col min="4339" max="4339" width="21.42578125" style="49" customWidth="1"/>
    <col min="4340" max="4340" width="22.28515625" style="49" customWidth="1"/>
    <col min="4341" max="4341" width="26.85546875" style="49" customWidth="1"/>
    <col min="4342" max="4342" width="21.28515625" style="49" customWidth="1"/>
    <col min="4343" max="4343" width="27.140625" style="49" customWidth="1"/>
    <col min="4344" max="4344" width="25.42578125" style="49" customWidth="1"/>
    <col min="4345" max="4345" width="27.28515625" style="49" customWidth="1"/>
    <col min="4346" max="4590" width="9.140625" style="49"/>
    <col min="4591" max="4591" width="21.28515625" style="49" customWidth="1"/>
    <col min="4592" max="4592" width="24.28515625" style="49" customWidth="1"/>
    <col min="4593" max="4593" width="25.42578125" style="49" customWidth="1"/>
    <col min="4594" max="4594" width="29.42578125" style="49" customWidth="1"/>
    <col min="4595" max="4595" width="21.42578125" style="49" customWidth="1"/>
    <col min="4596" max="4596" width="22.28515625" style="49" customWidth="1"/>
    <col min="4597" max="4597" width="26.85546875" style="49" customWidth="1"/>
    <col min="4598" max="4598" width="21.28515625" style="49" customWidth="1"/>
    <col min="4599" max="4599" width="27.140625" style="49" customWidth="1"/>
    <col min="4600" max="4600" width="25.42578125" style="49" customWidth="1"/>
    <col min="4601" max="4601" width="27.28515625" style="49" customWidth="1"/>
    <col min="4602" max="4846" width="9.140625" style="49"/>
    <col min="4847" max="4847" width="21.28515625" style="49" customWidth="1"/>
    <col min="4848" max="4848" width="24.28515625" style="49" customWidth="1"/>
    <col min="4849" max="4849" width="25.42578125" style="49" customWidth="1"/>
    <col min="4850" max="4850" width="29.42578125" style="49" customWidth="1"/>
    <col min="4851" max="4851" width="21.42578125" style="49" customWidth="1"/>
    <col min="4852" max="4852" width="22.28515625" style="49" customWidth="1"/>
    <col min="4853" max="4853" width="26.85546875" style="49" customWidth="1"/>
    <col min="4854" max="4854" width="21.28515625" style="49" customWidth="1"/>
    <col min="4855" max="4855" width="27.140625" style="49" customWidth="1"/>
    <col min="4856" max="4856" width="25.42578125" style="49" customWidth="1"/>
    <col min="4857" max="4857" width="27.28515625" style="49" customWidth="1"/>
    <col min="4858" max="5102" width="9.140625" style="49"/>
    <col min="5103" max="5103" width="21.28515625" style="49" customWidth="1"/>
    <col min="5104" max="5104" width="24.28515625" style="49" customWidth="1"/>
    <col min="5105" max="5105" width="25.42578125" style="49" customWidth="1"/>
    <col min="5106" max="5106" width="29.42578125" style="49" customWidth="1"/>
    <col min="5107" max="5107" width="21.42578125" style="49" customWidth="1"/>
    <col min="5108" max="5108" width="22.28515625" style="49" customWidth="1"/>
    <col min="5109" max="5109" width="26.85546875" style="49" customWidth="1"/>
    <col min="5110" max="5110" width="21.28515625" style="49" customWidth="1"/>
    <col min="5111" max="5111" width="27.140625" style="49" customWidth="1"/>
    <col min="5112" max="5112" width="25.42578125" style="49" customWidth="1"/>
    <col min="5113" max="5113" width="27.28515625" style="49" customWidth="1"/>
    <col min="5114" max="5358" width="9.140625" style="49"/>
    <col min="5359" max="5359" width="21.28515625" style="49" customWidth="1"/>
    <col min="5360" max="5360" width="24.28515625" style="49" customWidth="1"/>
    <col min="5361" max="5361" width="25.42578125" style="49" customWidth="1"/>
    <col min="5362" max="5362" width="29.42578125" style="49" customWidth="1"/>
    <col min="5363" max="5363" width="21.42578125" style="49" customWidth="1"/>
    <col min="5364" max="5364" width="22.28515625" style="49" customWidth="1"/>
    <col min="5365" max="5365" width="26.85546875" style="49" customWidth="1"/>
    <col min="5366" max="5366" width="21.28515625" style="49" customWidth="1"/>
    <col min="5367" max="5367" width="27.140625" style="49" customWidth="1"/>
    <col min="5368" max="5368" width="25.42578125" style="49" customWidth="1"/>
    <col min="5369" max="5369" width="27.28515625" style="49" customWidth="1"/>
    <col min="5370" max="5614" width="9.140625" style="49"/>
    <col min="5615" max="5615" width="21.28515625" style="49" customWidth="1"/>
    <col min="5616" max="5616" width="24.28515625" style="49" customWidth="1"/>
    <col min="5617" max="5617" width="25.42578125" style="49" customWidth="1"/>
    <col min="5618" max="5618" width="29.42578125" style="49" customWidth="1"/>
    <col min="5619" max="5619" width="21.42578125" style="49" customWidth="1"/>
    <col min="5620" max="5620" width="22.28515625" style="49" customWidth="1"/>
    <col min="5621" max="5621" width="26.85546875" style="49" customWidth="1"/>
    <col min="5622" max="5622" width="21.28515625" style="49" customWidth="1"/>
    <col min="5623" max="5623" width="27.140625" style="49" customWidth="1"/>
    <col min="5624" max="5624" width="25.42578125" style="49" customWidth="1"/>
    <col min="5625" max="5625" width="27.28515625" style="49" customWidth="1"/>
    <col min="5626" max="5870" width="9.140625" style="49"/>
    <col min="5871" max="5871" width="21.28515625" style="49" customWidth="1"/>
    <col min="5872" max="5872" width="24.28515625" style="49" customWidth="1"/>
    <col min="5873" max="5873" width="25.42578125" style="49" customWidth="1"/>
    <col min="5874" max="5874" width="29.42578125" style="49" customWidth="1"/>
    <col min="5875" max="5875" width="21.42578125" style="49" customWidth="1"/>
    <col min="5876" max="5876" width="22.28515625" style="49" customWidth="1"/>
    <col min="5877" max="5877" width="26.85546875" style="49" customWidth="1"/>
    <col min="5878" max="5878" width="21.28515625" style="49" customWidth="1"/>
    <col min="5879" max="5879" width="27.140625" style="49" customWidth="1"/>
    <col min="5880" max="5880" width="25.42578125" style="49" customWidth="1"/>
    <col min="5881" max="5881" width="27.28515625" style="49" customWidth="1"/>
    <col min="5882" max="6126" width="9.140625" style="49"/>
    <col min="6127" max="6127" width="21.28515625" style="49" customWidth="1"/>
    <col min="6128" max="6128" width="24.28515625" style="49" customWidth="1"/>
    <col min="6129" max="6129" width="25.42578125" style="49" customWidth="1"/>
    <col min="6130" max="6130" width="29.42578125" style="49" customWidth="1"/>
    <col min="6131" max="6131" width="21.42578125" style="49" customWidth="1"/>
    <col min="6132" max="6132" width="22.28515625" style="49" customWidth="1"/>
    <col min="6133" max="6133" width="26.85546875" style="49" customWidth="1"/>
    <col min="6134" max="6134" width="21.28515625" style="49" customWidth="1"/>
    <col min="6135" max="6135" width="27.140625" style="49" customWidth="1"/>
    <col min="6136" max="6136" width="25.42578125" style="49" customWidth="1"/>
    <col min="6137" max="6137" width="27.28515625" style="49" customWidth="1"/>
    <col min="6138" max="6382" width="9.140625" style="49"/>
    <col min="6383" max="6383" width="21.28515625" style="49" customWidth="1"/>
    <col min="6384" max="6384" width="24.28515625" style="49" customWidth="1"/>
    <col min="6385" max="6385" width="25.42578125" style="49" customWidth="1"/>
    <col min="6386" max="6386" width="29.42578125" style="49" customWidth="1"/>
    <col min="6387" max="6387" width="21.42578125" style="49" customWidth="1"/>
    <col min="6388" max="6388" width="22.28515625" style="49" customWidth="1"/>
    <col min="6389" max="6389" width="26.85546875" style="49" customWidth="1"/>
    <col min="6390" max="6390" width="21.28515625" style="49" customWidth="1"/>
    <col min="6391" max="6391" width="27.140625" style="49" customWidth="1"/>
    <col min="6392" max="6392" width="25.42578125" style="49" customWidth="1"/>
    <col min="6393" max="6393" width="27.28515625" style="49" customWidth="1"/>
    <col min="6394" max="6638" width="9.140625" style="49"/>
    <col min="6639" max="6639" width="21.28515625" style="49" customWidth="1"/>
    <col min="6640" max="6640" width="24.28515625" style="49" customWidth="1"/>
    <col min="6641" max="6641" width="25.42578125" style="49" customWidth="1"/>
    <col min="6642" max="6642" width="29.42578125" style="49" customWidth="1"/>
    <col min="6643" max="6643" width="21.42578125" style="49" customWidth="1"/>
    <col min="6644" max="6644" width="22.28515625" style="49" customWidth="1"/>
    <col min="6645" max="6645" width="26.85546875" style="49" customWidth="1"/>
    <col min="6646" max="6646" width="21.28515625" style="49" customWidth="1"/>
    <col min="6647" max="6647" width="27.140625" style="49" customWidth="1"/>
    <col min="6648" max="6648" width="25.42578125" style="49" customWidth="1"/>
    <col min="6649" max="6649" width="27.28515625" style="49" customWidth="1"/>
    <col min="6650" max="6894" width="9.140625" style="49"/>
    <col min="6895" max="6895" width="21.28515625" style="49" customWidth="1"/>
    <col min="6896" max="6896" width="24.28515625" style="49" customWidth="1"/>
    <col min="6897" max="6897" width="25.42578125" style="49" customWidth="1"/>
    <col min="6898" max="6898" width="29.42578125" style="49" customWidth="1"/>
    <col min="6899" max="6899" width="21.42578125" style="49" customWidth="1"/>
    <col min="6900" max="6900" width="22.28515625" style="49" customWidth="1"/>
    <col min="6901" max="6901" width="26.85546875" style="49" customWidth="1"/>
    <col min="6902" max="6902" width="21.28515625" style="49" customWidth="1"/>
    <col min="6903" max="6903" width="27.140625" style="49" customWidth="1"/>
    <col min="6904" max="6904" width="25.42578125" style="49" customWidth="1"/>
    <col min="6905" max="6905" width="27.28515625" style="49" customWidth="1"/>
    <col min="6906" max="7150" width="9.140625" style="49"/>
    <col min="7151" max="7151" width="21.28515625" style="49" customWidth="1"/>
    <col min="7152" max="7152" width="24.28515625" style="49" customWidth="1"/>
    <col min="7153" max="7153" width="25.42578125" style="49" customWidth="1"/>
    <col min="7154" max="7154" width="29.42578125" style="49" customWidth="1"/>
    <col min="7155" max="7155" width="21.42578125" style="49" customWidth="1"/>
    <col min="7156" max="7156" width="22.28515625" style="49" customWidth="1"/>
    <col min="7157" max="7157" width="26.85546875" style="49" customWidth="1"/>
    <col min="7158" max="7158" width="21.28515625" style="49" customWidth="1"/>
    <col min="7159" max="7159" width="27.140625" style="49" customWidth="1"/>
    <col min="7160" max="7160" width="25.42578125" style="49" customWidth="1"/>
    <col min="7161" max="7161" width="27.28515625" style="49" customWidth="1"/>
    <col min="7162" max="7406" width="9.140625" style="49"/>
    <col min="7407" max="7407" width="21.28515625" style="49" customWidth="1"/>
    <col min="7408" max="7408" width="24.28515625" style="49" customWidth="1"/>
    <col min="7409" max="7409" width="25.42578125" style="49" customWidth="1"/>
    <col min="7410" max="7410" width="29.42578125" style="49" customWidth="1"/>
    <col min="7411" max="7411" width="21.42578125" style="49" customWidth="1"/>
    <col min="7412" max="7412" width="22.28515625" style="49" customWidth="1"/>
    <col min="7413" max="7413" width="26.85546875" style="49" customWidth="1"/>
    <col min="7414" max="7414" width="21.28515625" style="49" customWidth="1"/>
    <col min="7415" max="7415" width="27.140625" style="49" customWidth="1"/>
    <col min="7416" max="7416" width="25.42578125" style="49" customWidth="1"/>
    <col min="7417" max="7417" width="27.28515625" style="49" customWidth="1"/>
    <col min="7418" max="7662" width="9.140625" style="49"/>
    <col min="7663" max="7663" width="21.28515625" style="49" customWidth="1"/>
    <col min="7664" max="7664" width="24.28515625" style="49" customWidth="1"/>
    <col min="7665" max="7665" width="25.42578125" style="49" customWidth="1"/>
    <col min="7666" max="7666" width="29.42578125" style="49" customWidth="1"/>
    <col min="7667" max="7667" width="21.42578125" style="49" customWidth="1"/>
    <col min="7668" max="7668" width="22.28515625" style="49" customWidth="1"/>
    <col min="7669" max="7669" width="26.85546875" style="49" customWidth="1"/>
    <col min="7670" max="7670" width="21.28515625" style="49" customWidth="1"/>
    <col min="7671" max="7671" width="27.140625" style="49" customWidth="1"/>
    <col min="7672" max="7672" width="25.42578125" style="49" customWidth="1"/>
    <col min="7673" max="7673" width="27.28515625" style="49" customWidth="1"/>
    <col min="7674" max="7918" width="9.140625" style="49"/>
    <col min="7919" max="7919" width="21.28515625" style="49" customWidth="1"/>
    <col min="7920" max="7920" width="24.28515625" style="49" customWidth="1"/>
    <col min="7921" max="7921" width="25.42578125" style="49" customWidth="1"/>
    <col min="7922" max="7922" width="29.42578125" style="49" customWidth="1"/>
    <col min="7923" max="7923" width="21.42578125" style="49" customWidth="1"/>
    <col min="7924" max="7924" width="22.28515625" style="49" customWidth="1"/>
    <col min="7925" max="7925" width="26.85546875" style="49" customWidth="1"/>
    <col min="7926" max="7926" width="21.28515625" style="49" customWidth="1"/>
    <col min="7927" max="7927" width="27.140625" style="49" customWidth="1"/>
    <col min="7928" max="7928" width="25.42578125" style="49" customWidth="1"/>
    <col min="7929" max="7929" width="27.28515625" style="49" customWidth="1"/>
    <col min="7930" max="8174" width="9.140625" style="49"/>
    <col min="8175" max="8175" width="21.28515625" style="49" customWidth="1"/>
    <col min="8176" max="8176" width="24.28515625" style="49" customWidth="1"/>
    <col min="8177" max="8177" width="25.42578125" style="49" customWidth="1"/>
    <col min="8178" max="8178" width="29.42578125" style="49" customWidth="1"/>
    <col min="8179" max="8179" width="21.42578125" style="49" customWidth="1"/>
    <col min="8180" max="8180" width="22.28515625" style="49" customWidth="1"/>
    <col min="8181" max="8181" width="26.85546875" style="49" customWidth="1"/>
    <col min="8182" max="8182" width="21.28515625" style="49" customWidth="1"/>
    <col min="8183" max="8183" width="27.140625" style="49" customWidth="1"/>
    <col min="8184" max="8184" width="25.42578125" style="49" customWidth="1"/>
    <col min="8185" max="8185" width="27.28515625" style="49" customWidth="1"/>
    <col min="8186" max="8430" width="9.140625" style="49"/>
    <col min="8431" max="8431" width="21.28515625" style="49" customWidth="1"/>
    <col min="8432" max="8432" width="24.28515625" style="49" customWidth="1"/>
    <col min="8433" max="8433" width="25.42578125" style="49" customWidth="1"/>
    <col min="8434" max="8434" width="29.42578125" style="49" customWidth="1"/>
    <col min="8435" max="8435" width="21.42578125" style="49" customWidth="1"/>
    <col min="8436" max="8436" width="22.28515625" style="49" customWidth="1"/>
    <col min="8437" max="8437" width="26.85546875" style="49" customWidth="1"/>
    <col min="8438" max="8438" width="21.28515625" style="49" customWidth="1"/>
    <col min="8439" max="8439" width="27.140625" style="49" customWidth="1"/>
    <col min="8440" max="8440" width="25.42578125" style="49" customWidth="1"/>
    <col min="8441" max="8441" width="27.28515625" style="49" customWidth="1"/>
    <col min="8442" max="8686" width="9.140625" style="49"/>
    <col min="8687" max="8687" width="21.28515625" style="49" customWidth="1"/>
    <col min="8688" max="8688" width="24.28515625" style="49" customWidth="1"/>
    <col min="8689" max="8689" width="25.42578125" style="49" customWidth="1"/>
    <col min="8690" max="8690" width="29.42578125" style="49" customWidth="1"/>
    <col min="8691" max="8691" width="21.42578125" style="49" customWidth="1"/>
    <col min="8692" max="8692" width="22.28515625" style="49" customWidth="1"/>
    <col min="8693" max="8693" width="26.85546875" style="49" customWidth="1"/>
    <col min="8694" max="8694" width="21.28515625" style="49" customWidth="1"/>
    <col min="8695" max="8695" width="27.140625" style="49" customWidth="1"/>
    <col min="8696" max="8696" width="25.42578125" style="49" customWidth="1"/>
    <col min="8697" max="8697" width="27.28515625" style="49" customWidth="1"/>
    <col min="8698" max="8942" width="9.140625" style="49"/>
    <col min="8943" max="8943" width="21.28515625" style="49" customWidth="1"/>
    <col min="8944" max="8944" width="24.28515625" style="49" customWidth="1"/>
    <col min="8945" max="8945" width="25.42578125" style="49" customWidth="1"/>
    <col min="8946" max="8946" width="29.42578125" style="49" customWidth="1"/>
    <col min="8947" max="8947" width="21.42578125" style="49" customWidth="1"/>
    <col min="8948" max="8948" width="22.28515625" style="49" customWidth="1"/>
    <col min="8949" max="8949" width="26.85546875" style="49" customWidth="1"/>
    <col min="8950" max="8950" width="21.28515625" style="49" customWidth="1"/>
    <col min="8951" max="8951" width="27.140625" style="49" customWidth="1"/>
    <col min="8952" max="8952" width="25.42578125" style="49" customWidth="1"/>
    <col min="8953" max="8953" width="27.28515625" style="49" customWidth="1"/>
    <col min="8954" max="9198" width="9.140625" style="49"/>
    <col min="9199" max="9199" width="21.28515625" style="49" customWidth="1"/>
    <col min="9200" max="9200" width="24.28515625" style="49" customWidth="1"/>
    <col min="9201" max="9201" width="25.42578125" style="49" customWidth="1"/>
    <col min="9202" max="9202" width="29.42578125" style="49" customWidth="1"/>
    <col min="9203" max="9203" width="21.42578125" style="49" customWidth="1"/>
    <col min="9204" max="9204" width="22.28515625" style="49" customWidth="1"/>
    <col min="9205" max="9205" width="26.85546875" style="49" customWidth="1"/>
    <col min="9206" max="9206" width="21.28515625" style="49" customWidth="1"/>
    <col min="9207" max="9207" width="27.140625" style="49" customWidth="1"/>
    <col min="9208" max="9208" width="25.42578125" style="49" customWidth="1"/>
    <col min="9209" max="9209" width="27.28515625" style="49" customWidth="1"/>
    <col min="9210" max="9454" width="9.140625" style="49"/>
    <col min="9455" max="9455" width="21.28515625" style="49" customWidth="1"/>
    <col min="9456" max="9456" width="24.28515625" style="49" customWidth="1"/>
    <col min="9457" max="9457" width="25.42578125" style="49" customWidth="1"/>
    <col min="9458" max="9458" width="29.42578125" style="49" customWidth="1"/>
    <col min="9459" max="9459" width="21.42578125" style="49" customWidth="1"/>
    <col min="9460" max="9460" width="22.28515625" style="49" customWidth="1"/>
    <col min="9461" max="9461" width="26.85546875" style="49" customWidth="1"/>
    <col min="9462" max="9462" width="21.28515625" style="49" customWidth="1"/>
    <col min="9463" max="9463" width="27.140625" style="49" customWidth="1"/>
    <col min="9464" max="9464" width="25.42578125" style="49" customWidth="1"/>
    <col min="9465" max="9465" width="27.28515625" style="49" customWidth="1"/>
    <col min="9466" max="9710" width="9.140625" style="49"/>
    <col min="9711" max="9711" width="21.28515625" style="49" customWidth="1"/>
    <col min="9712" max="9712" width="24.28515625" style="49" customWidth="1"/>
    <col min="9713" max="9713" width="25.42578125" style="49" customWidth="1"/>
    <col min="9714" max="9714" width="29.42578125" style="49" customWidth="1"/>
    <col min="9715" max="9715" width="21.42578125" style="49" customWidth="1"/>
    <col min="9716" max="9716" width="22.28515625" style="49" customWidth="1"/>
    <col min="9717" max="9717" width="26.85546875" style="49" customWidth="1"/>
    <col min="9718" max="9718" width="21.28515625" style="49" customWidth="1"/>
    <col min="9719" max="9719" width="27.140625" style="49" customWidth="1"/>
    <col min="9720" max="9720" width="25.42578125" style="49" customWidth="1"/>
    <col min="9721" max="9721" width="27.28515625" style="49" customWidth="1"/>
    <col min="9722" max="9966" width="9.140625" style="49"/>
    <col min="9967" max="9967" width="21.28515625" style="49" customWidth="1"/>
    <col min="9968" max="9968" width="24.28515625" style="49" customWidth="1"/>
    <col min="9969" max="9969" width="25.42578125" style="49" customWidth="1"/>
    <col min="9970" max="9970" width="29.42578125" style="49" customWidth="1"/>
    <col min="9971" max="9971" width="21.42578125" style="49" customWidth="1"/>
    <col min="9972" max="9972" width="22.28515625" style="49" customWidth="1"/>
    <col min="9973" max="9973" width="26.85546875" style="49" customWidth="1"/>
    <col min="9974" max="9974" width="21.28515625" style="49" customWidth="1"/>
    <col min="9975" max="9975" width="27.140625" style="49" customWidth="1"/>
    <col min="9976" max="9976" width="25.42578125" style="49" customWidth="1"/>
    <col min="9977" max="9977" width="27.28515625" style="49" customWidth="1"/>
    <col min="9978" max="10222" width="9.140625" style="49"/>
    <col min="10223" max="10223" width="21.28515625" style="49" customWidth="1"/>
    <col min="10224" max="10224" width="24.28515625" style="49" customWidth="1"/>
    <col min="10225" max="10225" width="25.42578125" style="49" customWidth="1"/>
    <col min="10226" max="10226" width="29.42578125" style="49" customWidth="1"/>
    <col min="10227" max="10227" width="21.42578125" style="49" customWidth="1"/>
    <col min="10228" max="10228" width="22.28515625" style="49" customWidth="1"/>
    <col min="10229" max="10229" width="26.85546875" style="49" customWidth="1"/>
    <col min="10230" max="10230" width="21.28515625" style="49" customWidth="1"/>
    <col min="10231" max="10231" width="27.140625" style="49" customWidth="1"/>
    <col min="10232" max="10232" width="25.42578125" style="49" customWidth="1"/>
    <col min="10233" max="10233" width="27.28515625" style="49" customWidth="1"/>
    <col min="10234" max="10478" width="9.140625" style="49"/>
    <col min="10479" max="10479" width="21.28515625" style="49" customWidth="1"/>
    <col min="10480" max="10480" width="24.28515625" style="49" customWidth="1"/>
    <col min="10481" max="10481" width="25.42578125" style="49" customWidth="1"/>
    <col min="10482" max="10482" width="29.42578125" style="49" customWidth="1"/>
    <col min="10483" max="10483" width="21.42578125" style="49" customWidth="1"/>
    <col min="10484" max="10484" width="22.28515625" style="49" customWidth="1"/>
    <col min="10485" max="10485" width="26.85546875" style="49" customWidth="1"/>
    <col min="10486" max="10486" width="21.28515625" style="49" customWidth="1"/>
    <col min="10487" max="10487" width="27.140625" style="49" customWidth="1"/>
    <col min="10488" max="10488" width="25.42578125" style="49" customWidth="1"/>
    <col min="10489" max="10489" width="27.28515625" style="49" customWidth="1"/>
    <col min="10490" max="10734" width="9.140625" style="49"/>
    <col min="10735" max="10735" width="21.28515625" style="49" customWidth="1"/>
    <col min="10736" max="10736" width="24.28515625" style="49" customWidth="1"/>
    <col min="10737" max="10737" width="25.42578125" style="49" customWidth="1"/>
    <col min="10738" max="10738" width="29.42578125" style="49" customWidth="1"/>
    <col min="10739" max="10739" width="21.42578125" style="49" customWidth="1"/>
    <col min="10740" max="10740" width="22.28515625" style="49" customWidth="1"/>
    <col min="10741" max="10741" width="26.85546875" style="49" customWidth="1"/>
    <col min="10742" max="10742" width="21.28515625" style="49" customWidth="1"/>
    <col min="10743" max="10743" width="27.140625" style="49" customWidth="1"/>
    <col min="10744" max="10744" width="25.42578125" style="49" customWidth="1"/>
    <col min="10745" max="10745" width="27.28515625" style="49" customWidth="1"/>
    <col min="10746" max="10990" width="9.140625" style="49"/>
    <col min="10991" max="10991" width="21.28515625" style="49" customWidth="1"/>
    <col min="10992" max="10992" width="24.28515625" style="49" customWidth="1"/>
    <col min="10993" max="10993" width="25.42578125" style="49" customWidth="1"/>
    <col min="10994" max="10994" width="29.42578125" style="49" customWidth="1"/>
    <col min="10995" max="10995" width="21.42578125" style="49" customWidth="1"/>
    <col min="10996" max="10996" width="22.28515625" style="49" customWidth="1"/>
    <col min="10997" max="10997" width="26.85546875" style="49" customWidth="1"/>
    <col min="10998" max="10998" width="21.28515625" style="49" customWidth="1"/>
    <col min="10999" max="10999" width="27.140625" style="49" customWidth="1"/>
    <col min="11000" max="11000" width="25.42578125" style="49" customWidth="1"/>
    <col min="11001" max="11001" width="27.28515625" style="49" customWidth="1"/>
    <col min="11002" max="11246" width="9.140625" style="49"/>
    <col min="11247" max="11247" width="21.28515625" style="49" customWidth="1"/>
    <col min="11248" max="11248" width="24.28515625" style="49" customWidth="1"/>
    <col min="11249" max="11249" width="25.42578125" style="49" customWidth="1"/>
    <col min="11250" max="11250" width="29.42578125" style="49" customWidth="1"/>
    <col min="11251" max="11251" width="21.42578125" style="49" customWidth="1"/>
    <col min="11252" max="11252" width="22.28515625" style="49" customWidth="1"/>
    <col min="11253" max="11253" width="26.85546875" style="49" customWidth="1"/>
    <col min="11254" max="11254" width="21.28515625" style="49" customWidth="1"/>
    <col min="11255" max="11255" width="27.140625" style="49" customWidth="1"/>
    <col min="11256" max="11256" width="25.42578125" style="49" customWidth="1"/>
    <col min="11257" max="11257" width="27.28515625" style="49" customWidth="1"/>
    <col min="11258" max="11502" width="9.140625" style="49"/>
    <col min="11503" max="11503" width="21.28515625" style="49" customWidth="1"/>
    <col min="11504" max="11504" width="24.28515625" style="49" customWidth="1"/>
    <col min="11505" max="11505" width="25.42578125" style="49" customWidth="1"/>
    <col min="11506" max="11506" width="29.42578125" style="49" customWidth="1"/>
    <col min="11507" max="11507" width="21.42578125" style="49" customWidth="1"/>
    <col min="11508" max="11508" width="22.28515625" style="49" customWidth="1"/>
    <col min="11509" max="11509" width="26.85546875" style="49" customWidth="1"/>
    <col min="11510" max="11510" width="21.28515625" style="49" customWidth="1"/>
    <col min="11511" max="11511" width="27.140625" style="49" customWidth="1"/>
    <col min="11512" max="11512" width="25.42578125" style="49" customWidth="1"/>
    <col min="11513" max="11513" width="27.28515625" style="49" customWidth="1"/>
    <col min="11514" max="11758" width="9.140625" style="49"/>
    <col min="11759" max="11759" width="21.28515625" style="49" customWidth="1"/>
    <col min="11760" max="11760" width="24.28515625" style="49" customWidth="1"/>
    <col min="11761" max="11761" width="25.42578125" style="49" customWidth="1"/>
    <col min="11762" max="11762" width="29.42578125" style="49" customWidth="1"/>
    <col min="11763" max="11763" width="21.42578125" style="49" customWidth="1"/>
    <col min="11764" max="11764" width="22.28515625" style="49" customWidth="1"/>
    <col min="11765" max="11765" width="26.85546875" style="49" customWidth="1"/>
    <col min="11766" max="11766" width="21.28515625" style="49" customWidth="1"/>
    <col min="11767" max="11767" width="27.140625" style="49" customWidth="1"/>
    <col min="11768" max="11768" width="25.42578125" style="49" customWidth="1"/>
    <col min="11769" max="11769" width="27.28515625" style="49" customWidth="1"/>
    <col min="11770" max="12014" width="9.140625" style="49"/>
    <col min="12015" max="12015" width="21.28515625" style="49" customWidth="1"/>
    <col min="12016" max="12016" width="24.28515625" style="49" customWidth="1"/>
    <col min="12017" max="12017" width="25.42578125" style="49" customWidth="1"/>
    <col min="12018" max="12018" width="29.42578125" style="49" customWidth="1"/>
    <col min="12019" max="12019" width="21.42578125" style="49" customWidth="1"/>
    <col min="12020" max="12020" width="22.28515625" style="49" customWidth="1"/>
    <col min="12021" max="12021" width="26.85546875" style="49" customWidth="1"/>
    <col min="12022" max="12022" width="21.28515625" style="49" customWidth="1"/>
    <col min="12023" max="12023" width="27.140625" style="49" customWidth="1"/>
    <col min="12024" max="12024" width="25.42578125" style="49" customWidth="1"/>
    <col min="12025" max="12025" width="27.28515625" style="49" customWidth="1"/>
    <col min="12026" max="12270" width="9.140625" style="49"/>
    <col min="12271" max="12271" width="21.28515625" style="49" customWidth="1"/>
    <col min="12272" max="12272" width="24.28515625" style="49" customWidth="1"/>
    <col min="12273" max="12273" width="25.42578125" style="49" customWidth="1"/>
    <col min="12274" max="12274" width="29.42578125" style="49" customWidth="1"/>
    <col min="12275" max="12275" width="21.42578125" style="49" customWidth="1"/>
    <col min="12276" max="12276" width="22.28515625" style="49" customWidth="1"/>
    <col min="12277" max="12277" width="26.85546875" style="49" customWidth="1"/>
    <col min="12278" max="12278" width="21.28515625" style="49" customWidth="1"/>
    <col min="12279" max="12279" width="27.140625" style="49" customWidth="1"/>
    <col min="12280" max="12280" width="25.42578125" style="49" customWidth="1"/>
    <col min="12281" max="12281" width="27.28515625" style="49" customWidth="1"/>
    <col min="12282" max="12526" width="9.140625" style="49"/>
    <col min="12527" max="12527" width="21.28515625" style="49" customWidth="1"/>
    <col min="12528" max="12528" width="24.28515625" style="49" customWidth="1"/>
    <col min="12529" max="12529" width="25.42578125" style="49" customWidth="1"/>
    <col min="12530" max="12530" width="29.42578125" style="49" customWidth="1"/>
    <col min="12531" max="12531" width="21.42578125" style="49" customWidth="1"/>
    <col min="12532" max="12532" width="22.28515625" style="49" customWidth="1"/>
    <col min="12533" max="12533" width="26.85546875" style="49" customWidth="1"/>
    <col min="12534" max="12534" width="21.28515625" style="49" customWidth="1"/>
    <col min="12535" max="12535" width="27.140625" style="49" customWidth="1"/>
    <col min="12536" max="12536" width="25.42578125" style="49" customWidth="1"/>
    <col min="12537" max="12537" width="27.28515625" style="49" customWidth="1"/>
    <col min="12538" max="12782" width="9.140625" style="49"/>
    <col min="12783" max="12783" width="21.28515625" style="49" customWidth="1"/>
    <col min="12784" max="12784" width="24.28515625" style="49" customWidth="1"/>
    <col min="12785" max="12785" width="25.42578125" style="49" customWidth="1"/>
    <col min="12786" max="12786" width="29.42578125" style="49" customWidth="1"/>
    <col min="12787" max="12787" width="21.42578125" style="49" customWidth="1"/>
    <col min="12788" max="12788" width="22.28515625" style="49" customWidth="1"/>
    <col min="12789" max="12789" width="26.85546875" style="49" customWidth="1"/>
    <col min="12790" max="12790" width="21.28515625" style="49" customWidth="1"/>
    <col min="12791" max="12791" width="27.140625" style="49" customWidth="1"/>
    <col min="12792" max="12792" width="25.42578125" style="49" customWidth="1"/>
    <col min="12793" max="12793" width="27.28515625" style="49" customWidth="1"/>
    <col min="12794" max="13038" width="9.140625" style="49"/>
    <col min="13039" max="13039" width="21.28515625" style="49" customWidth="1"/>
    <col min="13040" max="13040" width="24.28515625" style="49" customWidth="1"/>
    <col min="13041" max="13041" width="25.42578125" style="49" customWidth="1"/>
    <col min="13042" max="13042" width="29.42578125" style="49" customWidth="1"/>
    <col min="13043" max="13043" width="21.42578125" style="49" customWidth="1"/>
    <col min="13044" max="13044" width="22.28515625" style="49" customWidth="1"/>
    <col min="13045" max="13045" width="26.85546875" style="49" customWidth="1"/>
    <col min="13046" max="13046" width="21.28515625" style="49" customWidth="1"/>
    <col min="13047" max="13047" width="27.140625" style="49" customWidth="1"/>
    <col min="13048" max="13048" width="25.42578125" style="49" customWidth="1"/>
    <col min="13049" max="13049" width="27.28515625" style="49" customWidth="1"/>
    <col min="13050" max="13294" width="9.140625" style="49"/>
    <col min="13295" max="13295" width="21.28515625" style="49" customWidth="1"/>
    <col min="13296" max="13296" width="24.28515625" style="49" customWidth="1"/>
    <col min="13297" max="13297" width="25.42578125" style="49" customWidth="1"/>
    <col min="13298" max="13298" width="29.42578125" style="49" customWidth="1"/>
    <col min="13299" max="13299" width="21.42578125" style="49" customWidth="1"/>
    <col min="13300" max="13300" width="22.28515625" style="49" customWidth="1"/>
    <col min="13301" max="13301" width="26.85546875" style="49" customWidth="1"/>
    <col min="13302" max="13302" width="21.28515625" style="49" customWidth="1"/>
    <col min="13303" max="13303" width="27.140625" style="49" customWidth="1"/>
    <col min="13304" max="13304" width="25.42578125" style="49" customWidth="1"/>
    <col min="13305" max="13305" width="27.28515625" style="49" customWidth="1"/>
    <col min="13306" max="13550" width="9.140625" style="49"/>
    <col min="13551" max="13551" width="21.28515625" style="49" customWidth="1"/>
    <col min="13552" max="13552" width="24.28515625" style="49" customWidth="1"/>
    <col min="13553" max="13553" width="25.42578125" style="49" customWidth="1"/>
    <col min="13554" max="13554" width="29.42578125" style="49" customWidth="1"/>
    <col min="13555" max="13555" width="21.42578125" style="49" customWidth="1"/>
    <col min="13556" max="13556" width="22.28515625" style="49" customWidth="1"/>
    <col min="13557" max="13557" width="26.85546875" style="49" customWidth="1"/>
    <col min="13558" max="13558" width="21.28515625" style="49" customWidth="1"/>
    <col min="13559" max="13559" width="27.140625" style="49" customWidth="1"/>
    <col min="13560" max="13560" width="25.42578125" style="49" customWidth="1"/>
    <col min="13561" max="13561" width="27.28515625" style="49" customWidth="1"/>
    <col min="13562" max="13806" width="9.140625" style="49"/>
    <col min="13807" max="13807" width="21.28515625" style="49" customWidth="1"/>
    <col min="13808" max="13808" width="24.28515625" style="49" customWidth="1"/>
    <col min="13809" max="13809" width="25.42578125" style="49" customWidth="1"/>
    <col min="13810" max="13810" width="29.42578125" style="49" customWidth="1"/>
    <col min="13811" max="13811" width="21.42578125" style="49" customWidth="1"/>
    <col min="13812" max="13812" width="22.28515625" style="49" customWidth="1"/>
    <col min="13813" max="13813" width="26.85546875" style="49" customWidth="1"/>
    <col min="13814" max="13814" width="21.28515625" style="49" customWidth="1"/>
    <col min="13815" max="13815" width="27.140625" style="49" customWidth="1"/>
    <col min="13816" max="13816" width="25.42578125" style="49" customWidth="1"/>
    <col min="13817" max="13817" width="27.28515625" style="49" customWidth="1"/>
    <col min="13818" max="14062" width="9.140625" style="49"/>
    <col min="14063" max="14063" width="21.28515625" style="49" customWidth="1"/>
    <col min="14064" max="14064" width="24.28515625" style="49" customWidth="1"/>
    <col min="14065" max="14065" width="25.42578125" style="49" customWidth="1"/>
    <col min="14066" max="14066" width="29.42578125" style="49" customWidth="1"/>
    <col min="14067" max="14067" width="21.42578125" style="49" customWidth="1"/>
    <col min="14068" max="14068" width="22.28515625" style="49" customWidth="1"/>
    <col min="14069" max="14069" width="26.85546875" style="49" customWidth="1"/>
    <col min="14070" max="14070" width="21.28515625" style="49" customWidth="1"/>
    <col min="14071" max="14071" width="27.140625" style="49" customWidth="1"/>
    <col min="14072" max="14072" width="25.42578125" style="49" customWidth="1"/>
    <col min="14073" max="14073" width="27.28515625" style="49" customWidth="1"/>
    <col min="14074" max="14318" width="9.140625" style="49"/>
    <col min="14319" max="14319" width="21.28515625" style="49" customWidth="1"/>
    <col min="14320" max="14320" width="24.28515625" style="49" customWidth="1"/>
    <col min="14321" max="14321" width="25.42578125" style="49" customWidth="1"/>
    <col min="14322" max="14322" width="29.42578125" style="49" customWidth="1"/>
    <col min="14323" max="14323" width="21.42578125" style="49" customWidth="1"/>
    <col min="14324" max="14324" width="22.28515625" style="49" customWidth="1"/>
    <col min="14325" max="14325" width="26.85546875" style="49" customWidth="1"/>
    <col min="14326" max="14326" width="21.28515625" style="49" customWidth="1"/>
    <col min="14327" max="14327" width="27.140625" style="49" customWidth="1"/>
    <col min="14328" max="14328" width="25.42578125" style="49" customWidth="1"/>
    <col min="14329" max="14329" width="27.28515625" style="49" customWidth="1"/>
    <col min="14330" max="14574" width="9.140625" style="49"/>
    <col min="14575" max="14575" width="21.28515625" style="49" customWidth="1"/>
    <col min="14576" max="14576" width="24.28515625" style="49" customWidth="1"/>
    <col min="14577" max="14577" width="25.42578125" style="49" customWidth="1"/>
    <col min="14578" max="14578" width="29.42578125" style="49" customWidth="1"/>
    <col min="14579" max="14579" width="21.42578125" style="49" customWidth="1"/>
    <col min="14580" max="14580" width="22.28515625" style="49" customWidth="1"/>
    <col min="14581" max="14581" width="26.85546875" style="49" customWidth="1"/>
    <col min="14582" max="14582" width="21.28515625" style="49" customWidth="1"/>
    <col min="14583" max="14583" width="27.140625" style="49" customWidth="1"/>
    <col min="14584" max="14584" width="25.42578125" style="49" customWidth="1"/>
    <col min="14585" max="14585" width="27.28515625" style="49" customWidth="1"/>
    <col min="14586" max="14830" width="9.140625" style="49"/>
    <col min="14831" max="14831" width="21.28515625" style="49" customWidth="1"/>
    <col min="14832" max="14832" width="24.28515625" style="49" customWidth="1"/>
    <col min="14833" max="14833" width="25.42578125" style="49" customWidth="1"/>
    <col min="14834" max="14834" width="29.42578125" style="49" customWidth="1"/>
    <col min="14835" max="14835" width="21.42578125" style="49" customWidth="1"/>
    <col min="14836" max="14836" width="22.28515625" style="49" customWidth="1"/>
    <col min="14837" max="14837" width="26.85546875" style="49" customWidth="1"/>
    <col min="14838" max="14838" width="21.28515625" style="49" customWidth="1"/>
    <col min="14839" max="14839" width="27.140625" style="49" customWidth="1"/>
    <col min="14840" max="14840" width="25.42578125" style="49" customWidth="1"/>
    <col min="14841" max="14841" width="27.28515625" style="49" customWidth="1"/>
    <col min="14842" max="15086" width="9.140625" style="49"/>
    <col min="15087" max="15087" width="21.28515625" style="49" customWidth="1"/>
    <col min="15088" max="15088" width="24.28515625" style="49" customWidth="1"/>
    <col min="15089" max="15089" width="25.42578125" style="49" customWidth="1"/>
    <col min="15090" max="15090" width="29.42578125" style="49" customWidth="1"/>
    <col min="15091" max="15091" width="21.42578125" style="49" customWidth="1"/>
    <col min="15092" max="15092" width="22.28515625" style="49" customWidth="1"/>
    <col min="15093" max="15093" width="26.85546875" style="49" customWidth="1"/>
    <col min="15094" max="15094" width="21.28515625" style="49" customWidth="1"/>
    <col min="15095" max="15095" width="27.140625" style="49" customWidth="1"/>
    <col min="15096" max="15096" width="25.42578125" style="49" customWidth="1"/>
    <col min="15097" max="15097" width="27.28515625" style="49" customWidth="1"/>
    <col min="15098" max="15342" width="9.140625" style="49"/>
    <col min="15343" max="15343" width="21.28515625" style="49" customWidth="1"/>
    <col min="15344" max="15344" width="24.28515625" style="49" customWidth="1"/>
    <col min="15345" max="15345" width="25.42578125" style="49" customWidth="1"/>
    <col min="15346" max="15346" width="29.42578125" style="49" customWidth="1"/>
    <col min="15347" max="15347" width="21.42578125" style="49" customWidth="1"/>
    <col min="15348" max="15348" width="22.28515625" style="49" customWidth="1"/>
    <col min="15349" max="15349" width="26.85546875" style="49" customWidth="1"/>
    <col min="15350" max="15350" width="21.28515625" style="49" customWidth="1"/>
    <col min="15351" max="15351" width="27.140625" style="49" customWidth="1"/>
    <col min="15352" max="15352" width="25.42578125" style="49" customWidth="1"/>
    <col min="15353" max="15353" width="27.28515625" style="49" customWidth="1"/>
    <col min="15354" max="15598" width="9.140625" style="49"/>
    <col min="15599" max="15599" width="21.28515625" style="49" customWidth="1"/>
    <col min="15600" max="15600" width="24.28515625" style="49" customWidth="1"/>
    <col min="15601" max="15601" width="25.42578125" style="49" customWidth="1"/>
    <col min="15602" max="15602" width="29.42578125" style="49" customWidth="1"/>
    <col min="15603" max="15603" width="21.42578125" style="49" customWidth="1"/>
    <col min="15604" max="15604" width="22.28515625" style="49" customWidth="1"/>
    <col min="15605" max="15605" width="26.85546875" style="49" customWidth="1"/>
    <col min="15606" max="15606" width="21.28515625" style="49" customWidth="1"/>
    <col min="15607" max="15607" width="27.140625" style="49" customWidth="1"/>
    <col min="15608" max="15608" width="25.42578125" style="49" customWidth="1"/>
    <col min="15609" max="15609" width="27.28515625" style="49" customWidth="1"/>
    <col min="15610" max="15854" width="9.140625" style="49"/>
    <col min="15855" max="15855" width="21.28515625" style="49" customWidth="1"/>
    <col min="15856" max="15856" width="24.28515625" style="49" customWidth="1"/>
    <col min="15857" max="15857" width="25.42578125" style="49" customWidth="1"/>
    <col min="15858" max="15858" width="29.42578125" style="49" customWidth="1"/>
    <col min="15859" max="15859" width="21.42578125" style="49" customWidth="1"/>
    <col min="15860" max="15860" width="22.28515625" style="49" customWidth="1"/>
    <col min="15861" max="15861" width="26.85546875" style="49" customWidth="1"/>
    <col min="15862" max="15862" width="21.28515625" style="49" customWidth="1"/>
    <col min="15863" max="15863" width="27.140625" style="49" customWidth="1"/>
    <col min="15864" max="15864" width="25.42578125" style="49" customWidth="1"/>
    <col min="15865" max="15865" width="27.28515625" style="49" customWidth="1"/>
    <col min="15866" max="16110" width="9.140625" style="49"/>
    <col min="16111" max="16111" width="21.28515625" style="49" customWidth="1"/>
    <col min="16112" max="16112" width="24.28515625" style="49" customWidth="1"/>
    <col min="16113" max="16113" width="25.42578125" style="49" customWidth="1"/>
    <col min="16114" max="16114" width="29.42578125" style="49" customWidth="1"/>
    <col min="16115" max="16115" width="21.42578125" style="49" customWidth="1"/>
    <col min="16116" max="16116" width="22.28515625" style="49" customWidth="1"/>
    <col min="16117" max="16117" width="26.85546875" style="49" customWidth="1"/>
    <col min="16118" max="16118" width="21.28515625" style="49" customWidth="1"/>
    <col min="16119" max="16119" width="27.140625" style="49" customWidth="1"/>
    <col min="16120" max="16120" width="25.42578125" style="49" customWidth="1"/>
    <col min="16121" max="16121" width="27.28515625" style="49" customWidth="1"/>
    <col min="16122" max="16384" width="9.140625" style="49"/>
  </cols>
  <sheetData>
    <row r="1" spans="1:6" ht="23.25">
      <c r="A1" s="1125"/>
      <c r="B1" s="1125"/>
      <c r="C1" s="1125"/>
      <c r="D1" s="1125"/>
      <c r="E1" s="1125"/>
      <c r="F1" s="1125"/>
    </row>
    <row r="2" spans="1:6" ht="23.25">
      <c r="A2" s="1125" t="s">
        <v>89</v>
      </c>
      <c r="B2" s="1125"/>
      <c r="C2" s="1125"/>
      <c r="D2" s="1125"/>
      <c r="E2" s="1125"/>
      <c r="F2" s="1125"/>
    </row>
    <row r="3" spans="1:6" ht="23.25">
      <c r="A3" s="1125" t="s">
        <v>90</v>
      </c>
      <c r="B3" s="1125"/>
      <c r="C3" s="1125"/>
      <c r="D3" s="1125"/>
      <c r="E3" s="1125"/>
      <c r="F3" s="1125"/>
    </row>
    <row r="4" spans="1:6" ht="23.25">
      <c r="A4" s="1125" t="s">
        <v>1500</v>
      </c>
      <c r="B4" s="1125"/>
      <c r="C4" s="1125"/>
      <c r="D4" s="1125"/>
      <c r="E4" s="1125"/>
      <c r="F4" s="1125"/>
    </row>
    <row r="5" spans="1:6" ht="24" thickBot="1">
      <c r="A5" s="1126" t="s">
        <v>2</v>
      </c>
      <c r="B5" s="1126"/>
      <c r="C5" s="1126"/>
      <c r="D5" s="1126"/>
      <c r="E5" s="1126"/>
      <c r="F5" s="1126"/>
    </row>
    <row r="6" spans="1:6" ht="17.25" thickTop="1" thickBot="1">
      <c r="A6" s="50" t="s">
        <v>1238</v>
      </c>
      <c r="B6" s="51" t="s">
        <v>91</v>
      </c>
      <c r="C6" s="51" t="s">
        <v>92</v>
      </c>
      <c r="D6" s="51" t="s">
        <v>93</v>
      </c>
      <c r="E6" s="51" t="s">
        <v>94</v>
      </c>
      <c r="F6" s="51" t="s">
        <v>95</v>
      </c>
    </row>
    <row r="7" spans="1:6" s="53" customFormat="1" ht="15.75" thickTop="1">
      <c r="A7" s="52" t="s">
        <v>96</v>
      </c>
      <c r="B7" s="52"/>
      <c r="C7" s="52"/>
      <c r="D7" s="52"/>
      <c r="E7" s="52"/>
      <c r="F7" s="52"/>
    </row>
    <row r="8" spans="1:6" s="54" customFormat="1" ht="12.75">
      <c r="A8" s="54" t="s">
        <v>97</v>
      </c>
      <c r="B8" s="55">
        <v>129915.04517</v>
      </c>
      <c r="C8" s="55">
        <v>5462739.9704399994</v>
      </c>
      <c r="D8" s="55">
        <v>732155.14132000005</v>
      </c>
      <c r="E8" s="55">
        <v>137296.29814</v>
      </c>
      <c r="F8" s="55">
        <v>173882.07811999999</v>
      </c>
    </row>
    <row r="9" spans="1:6" s="54" customFormat="1" ht="12.75">
      <c r="A9" s="54" t="s">
        <v>98</v>
      </c>
      <c r="B9" s="55">
        <v>0</v>
      </c>
      <c r="C9" s="55">
        <v>589931.38090999995</v>
      </c>
      <c r="D9" s="55">
        <v>0</v>
      </c>
      <c r="E9" s="55">
        <v>0</v>
      </c>
      <c r="F9" s="55">
        <v>0</v>
      </c>
    </row>
    <row r="10" spans="1:6" s="54" customFormat="1" ht="12.75">
      <c r="A10" s="54" t="s">
        <v>99</v>
      </c>
      <c r="B10" s="55">
        <v>0</v>
      </c>
      <c r="C10" s="55">
        <v>752502.69113000005</v>
      </c>
      <c r="D10" s="55">
        <v>383763.11031999998</v>
      </c>
      <c r="E10" s="55">
        <v>0</v>
      </c>
      <c r="F10" s="55">
        <v>0</v>
      </c>
    </row>
    <row r="11" spans="1:6" s="54" customFormat="1" ht="12.75">
      <c r="A11" s="54" t="s">
        <v>100</v>
      </c>
      <c r="B11" s="55">
        <v>41692.377609999996</v>
      </c>
      <c r="C11" s="55">
        <v>1078213.4538800002</v>
      </c>
      <c r="D11" s="55">
        <v>59711.945439999996</v>
      </c>
      <c r="E11" s="55">
        <v>19052.184100000002</v>
      </c>
      <c r="F11" s="55">
        <v>0</v>
      </c>
    </row>
    <row r="12" spans="1:6" s="54" customFormat="1" ht="12.75">
      <c r="A12" s="54" t="s">
        <v>101</v>
      </c>
      <c r="B12" s="55">
        <v>50241.83455</v>
      </c>
      <c r="C12" s="55">
        <v>1359139.0770399999</v>
      </c>
      <c r="D12" s="55">
        <v>283743.11095</v>
      </c>
      <c r="E12" s="55">
        <v>64061.953580000001</v>
      </c>
      <c r="F12" s="55">
        <v>0</v>
      </c>
    </row>
    <row r="13" spans="1:6" s="54" customFormat="1" ht="12.75">
      <c r="A13" s="54" t="s">
        <v>102</v>
      </c>
      <c r="B13" s="55">
        <v>63914.739829999999</v>
      </c>
      <c r="C13" s="55">
        <v>3894490.9054699996</v>
      </c>
      <c r="D13" s="55">
        <v>298493.87774000003</v>
      </c>
      <c r="E13" s="55">
        <v>74234.083579999991</v>
      </c>
      <c r="F13" s="55">
        <v>221592.62058000002</v>
      </c>
    </row>
    <row r="14" spans="1:6" s="54" customFormat="1" ht="12.75">
      <c r="A14" s="54" t="s">
        <v>103</v>
      </c>
      <c r="B14" s="55">
        <v>257396.57246999998</v>
      </c>
      <c r="C14" s="55">
        <v>4877656.7011799999</v>
      </c>
      <c r="D14" s="55">
        <v>1190599.9905999999</v>
      </c>
      <c r="E14" s="55">
        <v>154409.02481999999</v>
      </c>
      <c r="F14" s="55">
        <v>138652.92158000002</v>
      </c>
    </row>
    <row r="15" spans="1:6" s="54" customFormat="1" ht="12.75">
      <c r="A15" s="54" t="s">
        <v>104</v>
      </c>
      <c r="B15" s="55">
        <v>76278.529049999997</v>
      </c>
      <c r="C15" s="55">
        <v>2578303.30033</v>
      </c>
      <c r="D15" s="55">
        <v>296680.01176999998</v>
      </c>
      <c r="E15" s="55">
        <v>21760.21688</v>
      </c>
      <c r="F15" s="55">
        <v>54593.09607</v>
      </c>
    </row>
    <row r="16" spans="1:6" s="54" customFormat="1" ht="12.75">
      <c r="A16" s="54" t="s">
        <v>105</v>
      </c>
      <c r="B16" s="55">
        <v>208497.69922000001</v>
      </c>
      <c r="C16" s="55">
        <v>6250481.5062100003</v>
      </c>
      <c r="D16" s="55">
        <v>1652598.61946</v>
      </c>
      <c r="E16" s="55">
        <v>388040.48211000004</v>
      </c>
      <c r="F16" s="55">
        <v>172631.72347</v>
      </c>
    </row>
    <row r="17" spans="1:6" s="54" customFormat="1" ht="12.75">
      <c r="A17" s="54" t="s">
        <v>106</v>
      </c>
      <c r="B17" s="55">
        <v>0</v>
      </c>
      <c r="C17" s="55">
        <v>0</v>
      </c>
      <c r="D17" s="55">
        <v>0</v>
      </c>
      <c r="E17" s="55">
        <v>0</v>
      </c>
      <c r="F17" s="55">
        <v>0</v>
      </c>
    </row>
    <row r="18" spans="1:6" s="54" customFormat="1" ht="12.75">
      <c r="A18" s="54" t="s">
        <v>107</v>
      </c>
      <c r="B18" s="55">
        <v>569114.71458999999</v>
      </c>
      <c r="C18" s="55">
        <v>4561693.31384</v>
      </c>
      <c r="D18" s="55">
        <v>2603377.8393000001</v>
      </c>
      <c r="E18" s="55">
        <v>490729.26244000002</v>
      </c>
      <c r="F18" s="55">
        <v>392707.60063999996</v>
      </c>
    </row>
    <row r="19" spans="1:6" s="54" customFormat="1" ht="12.75">
      <c r="A19" s="54" t="s">
        <v>108</v>
      </c>
      <c r="B19" s="55">
        <v>119409.06173999999</v>
      </c>
      <c r="C19" s="55">
        <v>4135604.5006999997</v>
      </c>
      <c r="D19" s="55">
        <v>500445.92176999996</v>
      </c>
      <c r="E19" s="55">
        <v>71903.966750000007</v>
      </c>
      <c r="F19" s="55">
        <v>17923.758710000002</v>
      </c>
    </row>
    <row r="20" spans="1:6" s="54" customFormat="1" ht="12.75">
      <c r="A20" s="54" t="s">
        <v>109</v>
      </c>
      <c r="B20" s="55">
        <v>291083.39921</v>
      </c>
      <c r="C20" s="55">
        <v>4664681.3248600001</v>
      </c>
      <c r="D20" s="55">
        <v>1715125.7292299999</v>
      </c>
      <c r="E20" s="55">
        <v>175044.40268</v>
      </c>
      <c r="F20" s="55">
        <v>168525.76261000001</v>
      </c>
    </row>
    <row r="21" spans="1:6" s="54" customFormat="1" ht="12.75">
      <c r="A21" s="56" t="s">
        <v>110</v>
      </c>
      <c r="B21" s="57">
        <v>1807543.9734399999</v>
      </c>
      <c r="C21" s="57">
        <v>40205438.125989996</v>
      </c>
      <c r="D21" s="57">
        <v>9716695.2978999987</v>
      </c>
      <c r="E21" s="57">
        <v>1596531.8750799999</v>
      </c>
      <c r="F21" s="57">
        <v>1340509.5617799999</v>
      </c>
    </row>
    <row r="22" spans="1:6" s="54" customFormat="1" ht="12.75">
      <c r="A22" s="52" t="s">
        <v>111</v>
      </c>
      <c r="B22" s="58"/>
      <c r="C22" s="58"/>
      <c r="D22" s="58"/>
      <c r="E22" s="58"/>
      <c r="F22" s="58"/>
    </row>
    <row r="23" spans="1:6" s="54" customFormat="1" ht="12.75">
      <c r="A23" s="54" t="s">
        <v>112</v>
      </c>
      <c r="B23" s="55">
        <v>0</v>
      </c>
      <c r="C23" s="55">
        <v>1409918.9966099998</v>
      </c>
      <c r="D23" s="55">
        <v>0</v>
      </c>
      <c r="E23" s="55">
        <v>0</v>
      </c>
      <c r="F23" s="55">
        <v>0</v>
      </c>
    </row>
    <row r="24" spans="1:6" s="54" customFormat="1" ht="12.75">
      <c r="A24" s="54" t="s">
        <v>113</v>
      </c>
      <c r="B24" s="55">
        <v>0</v>
      </c>
      <c r="C24" s="55">
        <v>814428.16734000004</v>
      </c>
      <c r="D24" s="55">
        <v>0</v>
      </c>
      <c r="E24" s="55">
        <v>0</v>
      </c>
      <c r="F24" s="55">
        <v>0</v>
      </c>
    </row>
    <row r="25" spans="1:6" s="54" customFormat="1" ht="12.75">
      <c r="A25" s="54" t="s">
        <v>114</v>
      </c>
      <c r="B25" s="55">
        <v>0</v>
      </c>
      <c r="C25" s="55">
        <v>0</v>
      </c>
      <c r="D25" s="55">
        <v>0</v>
      </c>
      <c r="E25" s="55">
        <v>0</v>
      </c>
      <c r="F25" s="55">
        <v>0</v>
      </c>
    </row>
    <row r="26" spans="1:6" s="54" customFormat="1" ht="12.75">
      <c r="A26" s="54" t="s">
        <v>115</v>
      </c>
      <c r="B26" s="55">
        <v>0</v>
      </c>
      <c r="C26" s="55">
        <v>0</v>
      </c>
      <c r="D26" s="55">
        <v>0</v>
      </c>
      <c r="E26" s="55">
        <v>174664.57450999998</v>
      </c>
      <c r="F26" s="55">
        <v>0</v>
      </c>
    </row>
    <row r="27" spans="1:6" s="54" customFormat="1" ht="12.75">
      <c r="A27" s="54" t="s">
        <v>116</v>
      </c>
      <c r="B27" s="55">
        <v>92140.914000000004</v>
      </c>
      <c r="C27" s="55">
        <v>0</v>
      </c>
      <c r="D27" s="55">
        <v>0</v>
      </c>
      <c r="E27" s="55">
        <v>0</v>
      </c>
      <c r="F27" s="55">
        <v>0</v>
      </c>
    </row>
    <row r="28" spans="1:6" s="54" customFormat="1" ht="12.75">
      <c r="A28" s="54" t="s">
        <v>117</v>
      </c>
      <c r="B28" s="55">
        <v>0</v>
      </c>
      <c r="C28" s="55">
        <v>0</v>
      </c>
      <c r="D28" s="55">
        <v>516640.45347000001</v>
      </c>
      <c r="E28" s="55">
        <v>0</v>
      </c>
      <c r="F28" s="55">
        <v>0</v>
      </c>
    </row>
    <row r="29" spans="1:6" s="54" customFormat="1" ht="12.75">
      <c r="A29" s="54" t="s">
        <v>118</v>
      </c>
      <c r="B29" s="55">
        <v>0</v>
      </c>
      <c r="C29" s="55">
        <v>0</v>
      </c>
      <c r="D29" s="55">
        <v>0</v>
      </c>
      <c r="E29" s="55">
        <v>0</v>
      </c>
      <c r="F29" s="55">
        <v>76141.282659999997</v>
      </c>
    </row>
    <row r="30" spans="1:6" s="54" customFormat="1" ht="12.75">
      <c r="A30" s="54" t="s">
        <v>119</v>
      </c>
      <c r="B30" s="55">
        <v>0</v>
      </c>
      <c r="C30" s="55">
        <v>0</v>
      </c>
      <c r="D30" s="55">
        <v>0</v>
      </c>
      <c r="E30" s="55">
        <v>0</v>
      </c>
      <c r="F30" s="55">
        <v>0</v>
      </c>
    </row>
    <row r="31" spans="1:6" s="54" customFormat="1" ht="12.75">
      <c r="A31" s="54" t="s">
        <v>110</v>
      </c>
      <c r="B31" s="55">
        <v>92140.914000000004</v>
      </c>
      <c r="C31" s="55">
        <v>2224347.16395</v>
      </c>
      <c r="D31" s="55">
        <v>516640.45347000001</v>
      </c>
      <c r="E31" s="55">
        <v>174664.57450999998</v>
      </c>
      <c r="F31" s="55">
        <v>76141.282659999997</v>
      </c>
    </row>
    <row r="32" spans="1:6" s="54" customFormat="1" ht="12.75">
      <c r="A32" s="52" t="s">
        <v>120</v>
      </c>
      <c r="B32" s="58"/>
      <c r="C32" s="58"/>
      <c r="D32" s="58"/>
      <c r="E32" s="58"/>
      <c r="F32" s="58"/>
    </row>
    <row r="33" spans="1:6" s="54" customFormat="1" ht="12.75">
      <c r="A33" s="54" t="s">
        <v>121</v>
      </c>
      <c r="B33" s="55">
        <v>0</v>
      </c>
      <c r="C33" s="55">
        <v>0</v>
      </c>
      <c r="D33" s="55">
        <v>495958.80796000001</v>
      </c>
      <c r="E33" s="55">
        <v>0</v>
      </c>
      <c r="F33" s="55">
        <v>0</v>
      </c>
    </row>
    <row r="34" spans="1:6" s="54" customFormat="1" ht="12.75">
      <c r="A34" s="54" t="s">
        <v>122</v>
      </c>
      <c r="B34" s="55">
        <v>24416.39387</v>
      </c>
      <c r="C34" s="55">
        <v>1406560.4363800001</v>
      </c>
      <c r="D34" s="55">
        <v>40537.480520000005</v>
      </c>
      <c r="E34" s="55">
        <v>60644.501200000006</v>
      </c>
      <c r="F34" s="55">
        <v>25844.61102</v>
      </c>
    </row>
    <row r="35" spans="1:6" s="54" customFormat="1" ht="12.75">
      <c r="A35" s="54" t="s">
        <v>123</v>
      </c>
      <c r="B35" s="55">
        <v>119024.1357</v>
      </c>
      <c r="C35" s="55">
        <v>2804702.4996199999</v>
      </c>
      <c r="D35" s="55">
        <v>543790.35387999995</v>
      </c>
      <c r="E35" s="55">
        <v>45406.875719999996</v>
      </c>
      <c r="F35" s="55">
        <v>191691.73645</v>
      </c>
    </row>
    <row r="36" spans="1:6" s="54" customFormat="1" ht="12.75">
      <c r="A36" s="54" t="s">
        <v>124</v>
      </c>
      <c r="B36" s="55">
        <v>7394.70057</v>
      </c>
      <c r="C36" s="55">
        <v>930155.85261000006</v>
      </c>
      <c r="D36" s="55">
        <v>96409.098270000002</v>
      </c>
      <c r="E36" s="55">
        <v>0</v>
      </c>
      <c r="F36" s="55">
        <v>451.18551000000002</v>
      </c>
    </row>
    <row r="37" spans="1:6" s="54" customFormat="1" ht="12.75">
      <c r="A37" s="54" t="s">
        <v>110</v>
      </c>
      <c r="B37" s="55">
        <v>150835.23014</v>
      </c>
      <c r="C37" s="55">
        <v>5141418.7886100002</v>
      </c>
      <c r="D37" s="55">
        <v>1176695.7406299999</v>
      </c>
      <c r="E37" s="55">
        <v>106051.37692000001</v>
      </c>
      <c r="F37" s="55">
        <v>217987.53298000002</v>
      </c>
    </row>
    <row r="38" spans="1:6" s="54" customFormat="1" ht="12.75">
      <c r="A38" s="52" t="s">
        <v>125</v>
      </c>
      <c r="B38" s="59"/>
      <c r="C38" s="59"/>
      <c r="D38" s="59"/>
      <c r="E38" s="59"/>
      <c r="F38" s="59"/>
    </row>
    <row r="39" spans="1:6" s="54" customFormat="1" ht="12.75">
      <c r="A39" s="54" t="s">
        <v>126</v>
      </c>
      <c r="B39" s="55">
        <v>0</v>
      </c>
      <c r="C39" s="55">
        <v>0</v>
      </c>
      <c r="D39" s="55">
        <v>0</v>
      </c>
      <c r="E39" s="55">
        <v>56153.812740000001</v>
      </c>
      <c r="F39" s="55">
        <v>113402.11189</v>
      </c>
    </row>
    <row r="40" spans="1:6" s="54" customFormat="1" ht="12.75">
      <c r="A40" s="54" t="s">
        <v>127</v>
      </c>
      <c r="B40" s="55">
        <v>0</v>
      </c>
      <c r="C40" s="55">
        <v>0</v>
      </c>
      <c r="D40" s="55">
        <v>0</v>
      </c>
      <c r="E40" s="55">
        <v>0</v>
      </c>
      <c r="F40" s="55">
        <v>0</v>
      </c>
    </row>
    <row r="41" spans="1:6" s="54" customFormat="1" ht="12.75">
      <c r="A41" s="54" t="s">
        <v>128</v>
      </c>
      <c r="B41" s="55">
        <v>0</v>
      </c>
      <c r="C41" s="55">
        <v>0</v>
      </c>
      <c r="D41" s="55">
        <v>72439.154200000004</v>
      </c>
      <c r="E41" s="55">
        <v>0</v>
      </c>
      <c r="F41" s="55">
        <v>0</v>
      </c>
    </row>
    <row r="42" spans="1:6" s="54" customFormat="1" ht="12.75">
      <c r="A42" s="54" t="s">
        <v>129</v>
      </c>
      <c r="B42" s="55">
        <v>0</v>
      </c>
      <c r="C42" s="55">
        <v>0</v>
      </c>
      <c r="D42" s="55">
        <v>0</v>
      </c>
      <c r="E42" s="55">
        <v>0</v>
      </c>
      <c r="F42" s="55">
        <v>0</v>
      </c>
    </row>
    <row r="43" spans="1:6" s="54" customFormat="1" ht="12.75">
      <c r="A43" s="54" t="s">
        <v>130</v>
      </c>
      <c r="B43" s="55">
        <v>3825.9899599999999</v>
      </c>
      <c r="C43" s="55">
        <v>0</v>
      </c>
      <c r="D43" s="55">
        <v>0</v>
      </c>
      <c r="E43" s="55">
        <v>0</v>
      </c>
      <c r="F43" s="55">
        <v>147411.66508999999</v>
      </c>
    </row>
    <row r="44" spans="1:6" s="54" customFormat="1" ht="12.75">
      <c r="A44" s="54" t="s">
        <v>131</v>
      </c>
      <c r="B44" s="55">
        <v>0</v>
      </c>
      <c r="C44" s="55">
        <v>0</v>
      </c>
      <c r="D44" s="55">
        <v>0</v>
      </c>
      <c r="E44" s="55">
        <v>0</v>
      </c>
      <c r="F44" s="55">
        <v>103058.5469</v>
      </c>
    </row>
    <row r="45" spans="1:6" s="54" customFormat="1" ht="12.75">
      <c r="A45" s="54" t="s">
        <v>132</v>
      </c>
      <c r="B45" s="55">
        <v>0</v>
      </c>
      <c r="C45" s="55">
        <v>0</v>
      </c>
      <c r="D45" s="55">
        <v>0</v>
      </c>
      <c r="E45" s="55">
        <v>0</v>
      </c>
      <c r="F45" s="55">
        <v>0</v>
      </c>
    </row>
    <row r="46" spans="1:6" s="54" customFormat="1" ht="12.75">
      <c r="A46" s="54" t="s">
        <v>133</v>
      </c>
      <c r="B46" s="55">
        <v>0</v>
      </c>
      <c r="C46" s="55">
        <v>0</v>
      </c>
      <c r="D46" s="55">
        <v>0</v>
      </c>
      <c r="E46" s="55">
        <v>0</v>
      </c>
      <c r="F46" s="55">
        <v>0</v>
      </c>
    </row>
    <row r="47" spans="1:6" s="54" customFormat="1" ht="12.75">
      <c r="A47" s="54" t="s">
        <v>134</v>
      </c>
      <c r="B47" s="55">
        <v>0</v>
      </c>
      <c r="C47" s="55">
        <v>0</v>
      </c>
      <c r="D47" s="55">
        <v>130738.3508</v>
      </c>
      <c r="E47" s="55">
        <v>0</v>
      </c>
      <c r="F47" s="55">
        <v>0</v>
      </c>
    </row>
    <row r="48" spans="1:6" s="54" customFormat="1" ht="12.75">
      <c r="A48" s="54" t="s">
        <v>135</v>
      </c>
      <c r="B48" s="55">
        <v>0</v>
      </c>
      <c r="C48" s="55">
        <v>0</v>
      </c>
      <c r="D48" s="55">
        <v>0</v>
      </c>
      <c r="E48" s="55">
        <v>0</v>
      </c>
      <c r="F48" s="55">
        <v>0</v>
      </c>
    </row>
    <row r="49" spans="1:6" s="54" customFormat="1" ht="12.75">
      <c r="A49" s="54" t="s">
        <v>136</v>
      </c>
      <c r="B49" s="55">
        <v>0</v>
      </c>
      <c r="C49" s="55">
        <v>0</v>
      </c>
      <c r="D49" s="55">
        <v>19370.327410000002</v>
      </c>
      <c r="E49" s="55">
        <v>0</v>
      </c>
      <c r="F49" s="55">
        <v>0</v>
      </c>
    </row>
    <row r="50" spans="1:6" s="54" customFormat="1" ht="12.75">
      <c r="A50" s="54" t="s">
        <v>137</v>
      </c>
      <c r="B50" s="55">
        <v>0</v>
      </c>
      <c r="C50" s="55">
        <v>0</v>
      </c>
      <c r="D50" s="55">
        <v>68010.469760000007</v>
      </c>
      <c r="E50" s="55">
        <v>0</v>
      </c>
      <c r="F50" s="55">
        <v>0</v>
      </c>
    </row>
    <row r="51" spans="1:6" s="54" customFormat="1" ht="12.75">
      <c r="A51" s="54" t="s">
        <v>138</v>
      </c>
      <c r="B51" s="55">
        <v>0</v>
      </c>
      <c r="C51" s="55">
        <v>0</v>
      </c>
      <c r="D51" s="55">
        <v>76054.869989999992</v>
      </c>
      <c r="E51" s="55">
        <v>0</v>
      </c>
      <c r="F51" s="55">
        <v>0</v>
      </c>
    </row>
    <row r="52" spans="1:6" s="54" customFormat="1" ht="12.75">
      <c r="A52" s="54" t="s">
        <v>139</v>
      </c>
      <c r="B52" s="55">
        <v>0</v>
      </c>
      <c r="C52" s="55">
        <v>0</v>
      </c>
      <c r="D52" s="55">
        <v>102991.28379999999</v>
      </c>
      <c r="E52" s="55">
        <v>0</v>
      </c>
      <c r="F52" s="55">
        <v>0</v>
      </c>
    </row>
    <row r="53" spans="1:6" s="54" customFormat="1" ht="12.75">
      <c r="A53" s="54" t="s">
        <v>140</v>
      </c>
      <c r="B53" s="55">
        <v>0</v>
      </c>
      <c r="C53" s="55">
        <v>0</v>
      </c>
      <c r="D53" s="55">
        <v>0</v>
      </c>
      <c r="E53" s="55">
        <v>0</v>
      </c>
      <c r="F53" s="55">
        <v>0</v>
      </c>
    </row>
    <row r="54" spans="1:6" s="54" customFormat="1" ht="12.75">
      <c r="A54" s="54" t="s">
        <v>141</v>
      </c>
      <c r="B54" s="55">
        <v>0</v>
      </c>
      <c r="C54" s="55">
        <v>0</v>
      </c>
      <c r="D54" s="55">
        <v>0</v>
      </c>
      <c r="E54" s="55">
        <v>0</v>
      </c>
      <c r="F54" s="55">
        <v>48220.384829999995</v>
      </c>
    </row>
    <row r="55" spans="1:6" s="54" customFormat="1" ht="12.75">
      <c r="A55" s="54" t="s">
        <v>142</v>
      </c>
      <c r="B55" s="55">
        <v>0</v>
      </c>
      <c r="C55" s="55">
        <v>0</v>
      </c>
      <c r="D55" s="55">
        <v>0</v>
      </c>
      <c r="E55" s="55">
        <v>0</v>
      </c>
      <c r="F55" s="55">
        <v>0</v>
      </c>
    </row>
    <row r="56" spans="1:6" s="54" customFormat="1" ht="12.75">
      <c r="A56" s="54" t="s">
        <v>143</v>
      </c>
      <c r="B56" s="55">
        <v>0</v>
      </c>
      <c r="C56" s="55">
        <v>0</v>
      </c>
      <c r="D56" s="55">
        <v>0</v>
      </c>
      <c r="E56" s="55">
        <v>0</v>
      </c>
      <c r="F56" s="55">
        <v>0</v>
      </c>
    </row>
    <row r="57" spans="1:6" s="54" customFormat="1" ht="12.75">
      <c r="A57" s="54" t="s">
        <v>144</v>
      </c>
      <c r="B57" s="55">
        <v>0</v>
      </c>
      <c r="C57" s="55">
        <v>0</v>
      </c>
      <c r="D57" s="55">
        <v>111476.68865000001</v>
      </c>
      <c r="E57" s="55">
        <v>0</v>
      </c>
      <c r="F57" s="55">
        <v>0</v>
      </c>
    </row>
    <row r="58" spans="1:6" s="54" customFormat="1" ht="12.75">
      <c r="A58" s="54" t="s">
        <v>145</v>
      </c>
      <c r="B58" s="55">
        <v>0</v>
      </c>
      <c r="C58" s="55">
        <v>0</v>
      </c>
      <c r="D58" s="55">
        <v>129096.9326</v>
      </c>
      <c r="E58" s="55">
        <v>0</v>
      </c>
      <c r="F58" s="55">
        <v>0</v>
      </c>
    </row>
    <row r="59" spans="1:6" s="54" customFormat="1" ht="12.75">
      <c r="A59" s="54" t="s">
        <v>146</v>
      </c>
      <c r="B59" s="55">
        <v>0</v>
      </c>
      <c r="C59" s="55">
        <v>0</v>
      </c>
      <c r="D59" s="55">
        <v>177673.42528999998</v>
      </c>
      <c r="E59" s="55">
        <v>0</v>
      </c>
      <c r="F59" s="55">
        <v>0</v>
      </c>
    </row>
    <row r="60" spans="1:6" s="54" customFormat="1" ht="12.75">
      <c r="A60" s="54" t="s">
        <v>147</v>
      </c>
      <c r="B60" s="55">
        <v>12190.845890000001</v>
      </c>
      <c r="C60" s="55">
        <v>0</v>
      </c>
      <c r="D60" s="55">
        <v>41829.594579999997</v>
      </c>
      <c r="E60" s="55">
        <v>0</v>
      </c>
      <c r="F60" s="55">
        <v>0</v>
      </c>
    </row>
    <row r="61" spans="1:6" s="54" customFormat="1" ht="12.75">
      <c r="A61" s="54" t="s">
        <v>148</v>
      </c>
      <c r="B61" s="55">
        <v>0</v>
      </c>
      <c r="C61" s="55">
        <v>0</v>
      </c>
      <c r="D61" s="55">
        <v>104670.44912999999</v>
      </c>
      <c r="E61" s="55">
        <v>0</v>
      </c>
      <c r="F61" s="55">
        <v>0</v>
      </c>
    </row>
    <row r="62" spans="1:6" s="54" customFormat="1" ht="12.75">
      <c r="A62" s="54" t="s">
        <v>149</v>
      </c>
      <c r="B62" s="55">
        <v>116276.96515</v>
      </c>
      <c r="C62" s="55">
        <v>0</v>
      </c>
      <c r="D62" s="55">
        <v>0</v>
      </c>
      <c r="E62" s="55">
        <v>0</v>
      </c>
      <c r="F62" s="55">
        <v>0</v>
      </c>
    </row>
    <row r="63" spans="1:6" s="54" customFormat="1" ht="12.75">
      <c r="A63" s="54" t="s">
        <v>150</v>
      </c>
      <c r="B63" s="55">
        <v>0</v>
      </c>
      <c r="C63" s="55">
        <v>0</v>
      </c>
      <c r="D63" s="55">
        <v>0</v>
      </c>
      <c r="E63" s="55">
        <v>0</v>
      </c>
      <c r="F63" s="55">
        <v>0</v>
      </c>
    </row>
    <row r="64" spans="1:6" s="54" customFormat="1" ht="12.75">
      <c r="A64" s="54" t="s">
        <v>151</v>
      </c>
      <c r="B64" s="55">
        <v>0</v>
      </c>
      <c r="C64" s="55">
        <v>0</v>
      </c>
      <c r="D64" s="55">
        <v>0</v>
      </c>
      <c r="E64" s="55">
        <v>0</v>
      </c>
      <c r="F64" s="55">
        <v>0</v>
      </c>
    </row>
    <row r="65" spans="1:6" s="54" customFormat="1" ht="12.75">
      <c r="A65" s="54" t="s">
        <v>110</v>
      </c>
      <c r="B65" s="55">
        <v>132293.80100000001</v>
      </c>
      <c r="C65" s="55">
        <v>0</v>
      </c>
      <c r="D65" s="55">
        <v>1034351.5462099999</v>
      </c>
      <c r="E65" s="55">
        <v>56153.812740000001</v>
      </c>
      <c r="F65" s="55">
        <v>412092.70870999998</v>
      </c>
    </row>
    <row r="66" spans="1:6" s="54" customFormat="1" ht="12.75">
      <c r="A66" s="60" t="s">
        <v>152</v>
      </c>
      <c r="B66" s="59">
        <v>2182813.9185799998</v>
      </c>
      <c r="C66" s="59">
        <v>47571204.078549996</v>
      </c>
      <c r="D66" s="59">
        <v>12444383.038209999</v>
      </c>
      <c r="E66" s="59">
        <v>1933401.63925</v>
      </c>
      <c r="F66" s="59">
        <v>2046731.08613</v>
      </c>
    </row>
    <row r="67" spans="1:6" s="53" customFormat="1" ht="15.75" thickBot="1">
      <c r="A67" s="61"/>
      <c r="B67" s="61"/>
      <c r="C67" s="61"/>
      <c r="D67" s="61"/>
      <c r="E67" s="61"/>
      <c r="F67" s="61"/>
    </row>
    <row r="68" spans="1:6" s="53" customFormat="1" ht="15.75" customHeight="1" thickTop="1">
      <c r="A68" s="1124" t="s">
        <v>153</v>
      </c>
      <c r="B68" s="1124"/>
      <c r="C68" s="1124"/>
      <c r="D68" s="1124"/>
      <c r="E68" s="1124"/>
      <c r="F68" s="1124"/>
    </row>
    <row r="69" spans="1:6" s="53" customFormat="1" ht="15.75">
      <c r="A69" s="62"/>
      <c r="B69" s="63"/>
      <c r="C69" s="63"/>
      <c r="D69" s="63"/>
      <c r="E69" s="63"/>
      <c r="F69" s="63"/>
    </row>
    <row r="70" spans="1:6" s="53" customFormat="1"/>
    <row r="71" spans="1:6" s="53" customFormat="1"/>
    <row r="72" spans="1:6" s="53" customFormat="1" ht="15.75">
      <c r="A72" s="64"/>
      <c r="B72" s="65"/>
      <c r="C72" s="65"/>
      <c r="D72" s="65"/>
      <c r="E72" s="65"/>
      <c r="F72" s="66"/>
    </row>
  </sheetData>
  <mergeCells count="6">
    <mergeCell ref="A68:F68"/>
    <mergeCell ref="A1:F1"/>
    <mergeCell ref="A2:F2"/>
    <mergeCell ref="A3:F3"/>
    <mergeCell ref="A4:F4"/>
    <mergeCell ref="A5:F5"/>
  </mergeCells>
  <pageMargins left="0.7" right="0.7" top="0.75" bottom="0.75" header="0.3" footer="0.3"/>
</worksheet>
</file>

<file path=xl/worksheets/sheet5.xml><?xml version="1.0" encoding="utf-8"?>
<worksheet xmlns="http://schemas.openxmlformats.org/spreadsheetml/2006/main" xmlns:r="http://schemas.openxmlformats.org/officeDocument/2006/relationships">
  <sheetPr codeName="Sheet65"/>
  <dimension ref="A1:G72"/>
  <sheetViews>
    <sheetView workbookViewId="0">
      <selection activeCell="A3" sqref="A3:F3"/>
    </sheetView>
  </sheetViews>
  <sheetFormatPr defaultColWidth="9.140625" defaultRowHeight="15"/>
  <cols>
    <col min="1" max="1" width="21.28515625" style="49" customWidth="1"/>
    <col min="2" max="2" width="26.85546875" style="49" customWidth="1"/>
    <col min="3" max="3" width="21.28515625" style="49" customWidth="1"/>
    <col min="4" max="4" width="27.140625" style="49" customWidth="1"/>
    <col min="5" max="5" width="19.5703125" style="49" customWidth="1"/>
    <col min="6" max="6" width="24" style="49" customWidth="1"/>
    <col min="7" max="251" width="9.140625" style="49"/>
    <col min="252" max="252" width="21.28515625" style="49" customWidth="1"/>
    <col min="253" max="253" width="24.28515625" style="49" customWidth="1"/>
    <col min="254" max="254" width="25.42578125" style="49" customWidth="1"/>
    <col min="255" max="255" width="29.42578125" style="49" customWidth="1"/>
    <col min="256" max="256" width="21.42578125" style="49" customWidth="1"/>
    <col min="257" max="257" width="22.28515625" style="49" customWidth="1"/>
    <col min="258" max="258" width="26.85546875" style="49" customWidth="1"/>
    <col min="259" max="259" width="21.28515625" style="49" customWidth="1"/>
    <col min="260" max="260" width="27.140625" style="49" customWidth="1"/>
    <col min="261" max="261" width="25.42578125" style="49" customWidth="1"/>
    <col min="262" max="262" width="27.28515625" style="49" customWidth="1"/>
    <col min="263" max="507" width="9.140625" style="49"/>
    <col min="508" max="508" width="21.28515625" style="49" customWidth="1"/>
    <col min="509" max="509" width="24.28515625" style="49" customWidth="1"/>
    <col min="510" max="510" width="25.42578125" style="49" customWidth="1"/>
    <col min="511" max="511" width="29.42578125" style="49" customWidth="1"/>
    <col min="512" max="512" width="21.42578125" style="49" customWidth="1"/>
    <col min="513" max="513" width="22.28515625" style="49" customWidth="1"/>
    <col min="514" max="514" width="26.85546875" style="49" customWidth="1"/>
    <col min="515" max="515" width="21.28515625" style="49" customWidth="1"/>
    <col min="516" max="516" width="27.140625" style="49" customWidth="1"/>
    <col min="517" max="517" width="25.42578125" style="49" customWidth="1"/>
    <col min="518" max="518" width="27.28515625" style="49" customWidth="1"/>
    <col min="519" max="763" width="9.140625" style="49"/>
    <col min="764" max="764" width="21.28515625" style="49" customWidth="1"/>
    <col min="765" max="765" width="24.28515625" style="49" customWidth="1"/>
    <col min="766" max="766" width="25.42578125" style="49" customWidth="1"/>
    <col min="767" max="767" width="29.42578125" style="49" customWidth="1"/>
    <col min="768" max="768" width="21.42578125" style="49" customWidth="1"/>
    <col min="769" max="769" width="22.28515625" style="49" customWidth="1"/>
    <col min="770" max="770" width="26.85546875" style="49" customWidth="1"/>
    <col min="771" max="771" width="21.28515625" style="49" customWidth="1"/>
    <col min="772" max="772" width="27.140625" style="49" customWidth="1"/>
    <col min="773" max="773" width="25.42578125" style="49" customWidth="1"/>
    <col min="774" max="774" width="27.28515625" style="49" customWidth="1"/>
    <col min="775" max="1019" width="9.140625" style="49"/>
    <col min="1020" max="1020" width="21.28515625" style="49" customWidth="1"/>
    <col min="1021" max="1021" width="24.28515625" style="49" customWidth="1"/>
    <col min="1022" max="1022" width="25.42578125" style="49" customWidth="1"/>
    <col min="1023" max="1023" width="29.42578125" style="49" customWidth="1"/>
    <col min="1024" max="1024" width="21.42578125" style="49" customWidth="1"/>
    <col min="1025" max="1025" width="22.28515625" style="49" customWidth="1"/>
    <col min="1026" max="1026" width="26.85546875" style="49" customWidth="1"/>
    <col min="1027" max="1027" width="21.28515625" style="49" customWidth="1"/>
    <col min="1028" max="1028" width="27.140625" style="49" customWidth="1"/>
    <col min="1029" max="1029" width="25.42578125" style="49" customWidth="1"/>
    <col min="1030" max="1030" width="27.28515625" style="49" customWidth="1"/>
    <col min="1031" max="1275" width="9.140625" style="49"/>
    <col min="1276" max="1276" width="21.28515625" style="49" customWidth="1"/>
    <col min="1277" max="1277" width="24.28515625" style="49" customWidth="1"/>
    <col min="1278" max="1278" width="25.42578125" style="49" customWidth="1"/>
    <col min="1279" max="1279" width="29.42578125" style="49" customWidth="1"/>
    <col min="1280" max="1280" width="21.42578125" style="49" customWidth="1"/>
    <col min="1281" max="1281" width="22.28515625" style="49" customWidth="1"/>
    <col min="1282" max="1282" width="26.85546875" style="49" customWidth="1"/>
    <col min="1283" max="1283" width="21.28515625" style="49" customWidth="1"/>
    <col min="1284" max="1284" width="27.140625" style="49" customWidth="1"/>
    <col min="1285" max="1285" width="25.42578125" style="49" customWidth="1"/>
    <col min="1286" max="1286" width="27.28515625" style="49" customWidth="1"/>
    <col min="1287" max="1531" width="9.140625" style="49"/>
    <col min="1532" max="1532" width="21.28515625" style="49" customWidth="1"/>
    <col min="1533" max="1533" width="24.28515625" style="49" customWidth="1"/>
    <col min="1534" max="1534" width="25.42578125" style="49" customWidth="1"/>
    <col min="1535" max="1535" width="29.42578125" style="49" customWidth="1"/>
    <col min="1536" max="1536" width="21.42578125" style="49" customWidth="1"/>
    <col min="1537" max="1537" width="22.28515625" style="49" customWidth="1"/>
    <col min="1538" max="1538" width="26.85546875" style="49" customWidth="1"/>
    <col min="1539" max="1539" width="21.28515625" style="49" customWidth="1"/>
    <col min="1540" max="1540" width="27.140625" style="49" customWidth="1"/>
    <col min="1541" max="1541" width="25.42578125" style="49" customWidth="1"/>
    <col min="1542" max="1542" width="27.28515625" style="49" customWidth="1"/>
    <col min="1543" max="1787" width="9.140625" style="49"/>
    <col min="1788" max="1788" width="21.28515625" style="49" customWidth="1"/>
    <col min="1789" max="1789" width="24.28515625" style="49" customWidth="1"/>
    <col min="1790" max="1790" width="25.42578125" style="49" customWidth="1"/>
    <col min="1791" max="1791" width="29.42578125" style="49" customWidth="1"/>
    <col min="1792" max="1792" width="21.42578125" style="49" customWidth="1"/>
    <col min="1793" max="1793" width="22.28515625" style="49" customWidth="1"/>
    <col min="1794" max="1794" width="26.85546875" style="49" customWidth="1"/>
    <col min="1795" max="1795" width="21.28515625" style="49" customWidth="1"/>
    <col min="1796" max="1796" width="27.140625" style="49" customWidth="1"/>
    <col min="1797" max="1797" width="25.42578125" style="49" customWidth="1"/>
    <col min="1798" max="1798" width="27.28515625" style="49" customWidth="1"/>
    <col min="1799" max="2043" width="9.140625" style="49"/>
    <col min="2044" max="2044" width="21.28515625" style="49" customWidth="1"/>
    <col min="2045" max="2045" width="24.28515625" style="49" customWidth="1"/>
    <col min="2046" max="2046" width="25.42578125" style="49" customWidth="1"/>
    <col min="2047" max="2047" width="29.42578125" style="49" customWidth="1"/>
    <col min="2048" max="2048" width="21.42578125" style="49" customWidth="1"/>
    <col min="2049" max="2049" width="22.28515625" style="49" customWidth="1"/>
    <col min="2050" max="2050" width="26.85546875" style="49" customWidth="1"/>
    <col min="2051" max="2051" width="21.28515625" style="49" customWidth="1"/>
    <col min="2052" max="2052" width="27.140625" style="49" customWidth="1"/>
    <col min="2053" max="2053" width="25.42578125" style="49" customWidth="1"/>
    <col min="2054" max="2054" width="27.28515625" style="49" customWidth="1"/>
    <col min="2055" max="2299" width="9.140625" style="49"/>
    <col min="2300" max="2300" width="21.28515625" style="49" customWidth="1"/>
    <col min="2301" max="2301" width="24.28515625" style="49" customWidth="1"/>
    <col min="2302" max="2302" width="25.42578125" style="49" customWidth="1"/>
    <col min="2303" max="2303" width="29.42578125" style="49" customWidth="1"/>
    <col min="2304" max="2304" width="21.42578125" style="49" customWidth="1"/>
    <col min="2305" max="2305" width="22.28515625" style="49" customWidth="1"/>
    <col min="2306" max="2306" width="26.85546875" style="49" customWidth="1"/>
    <col min="2307" max="2307" width="21.28515625" style="49" customWidth="1"/>
    <col min="2308" max="2308" width="27.140625" style="49" customWidth="1"/>
    <col min="2309" max="2309" width="25.42578125" style="49" customWidth="1"/>
    <col min="2310" max="2310" width="27.28515625" style="49" customWidth="1"/>
    <col min="2311" max="2555" width="9.140625" style="49"/>
    <col min="2556" max="2556" width="21.28515625" style="49" customWidth="1"/>
    <col min="2557" max="2557" width="24.28515625" style="49" customWidth="1"/>
    <col min="2558" max="2558" width="25.42578125" style="49" customWidth="1"/>
    <col min="2559" max="2559" width="29.42578125" style="49" customWidth="1"/>
    <col min="2560" max="2560" width="21.42578125" style="49" customWidth="1"/>
    <col min="2561" max="2561" width="22.28515625" style="49" customWidth="1"/>
    <col min="2562" max="2562" width="26.85546875" style="49" customWidth="1"/>
    <col min="2563" max="2563" width="21.28515625" style="49" customWidth="1"/>
    <col min="2564" max="2564" width="27.140625" style="49" customWidth="1"/>
    <col min="2565" max="2565" width="25.42578125" style="49" customWidth="1"/>
    <col min="2566" max="2566" width="27.28515625" style="49" customWidth="1"/>
    <col min="2567" max="2811" width="9.140625" style="49"/>
    <col min="2812" max="2812" width="21.28515625" style="49" customWidth="1"/>
    <col min="2813" max="2813" width="24.28515625" style="49" customWidth="1"/>
    <col min="2814" max="2814" width="25.42578125" style="49" customWidth="1"/>
    <col min="2815" max="2815" width="29.42578125" style="49" customWidth="1"/>
    <col min="2816" max="2816" width="21.42578125" style="49" customWidth="1"/>
    <col min="2817" max="2817" width="22.28515625" style="49" customWidth="1"/>
    <col min="2818" max="2818" width="26.85546875" style="49" customWidth="1"/>
    <col min="2819" max="2819" width="21.28515625" style="49" customWidth="1"/>
    <col min="2820" max="2820" width="27.140625" style="49" customWidth="1"/>
    <col min="2821" max="2821" width="25.42578125" style="49" customWidth="1"/>
    <col min="2822" max="2822" width="27.28515625" style="49" customWidth="1"/>
    <col min="2823" max="3067" width="9.140625" style="49"/>
    <col min="3068" max="3068" width="21.28515625" style="49" customWidth="1"/>
    <col min="3069" max="3069" width="24.28515625" style="49" customWidth="1"/>
    <col min="3070" max="3070" width="25.42578125" style="49" customWidth="1"/>
    <col min="3071" max="3071" width="29.42578125" style="49" customWidth="1"/>
    <col min="3072" max="3072" width="21.42578125" style="49" customWidth="1"/>
    <col min="3073" max="3073" width="22.28515625" style="49" customWidth="1"/>
    <col min="3074" max="3074" width="26.85546875" style="49" customWidth="1"/>
    <col min="3075" max="3075" width="21.28515625" style="49" customWidth="1"/>
    <col min="3076" max="3076" width="27.140625" style="49" customWidth="1"/>
    <col min="3077" max="3077" width="25.42578125" style="49" customWidth="1"/>
    <col min="3078" max="3078" width="27.28515625" style="49" customWidth="1"/>
    <col min="3079" max="3323" width="9.140625" style="49"/>
    <col min="3324" max="3324" width="21.28515625" style="49" customWidth="1"/>
    <col min="3325" max="3325" width="24.28515625" style="49" customWidth="1"/>
    <col min="3326" max="3326" width="25.42578125" style="49" customWidth="1"/>
    <col min="3327" max="3327" width="29.42578125" style="49" customWidth="1"/>
    <col min="3328" max="3328" width="21.42578125" style="49" customWidth="1"/>
    <col min="3329" max="3329" width="22.28515625" style="49" customWidth="1"/>
    <col min="3330" max="3330" width="26.85546875" style="49" customWidth="1"/>
    <col min="3331" max="3331" width="21.28515625" style="49" customWidth="1"/>
    <col min="3332" max="3332" width="27.140625" style="49" customWidth="1"/>
    <col min="3333" max="3333" width="25.42578125" style="49" customWidth="1"/>
    <col min="3334" max="3334" width="27.28515625" style="49" customWidth="1"/>
    <col min="3335" max="3579" width="9.140625" style="49"/>
    <col min="3580" max="3580" width="21.28515625" style="49" customWidth="1"/>
    <col min="3581" max="3581" width="24.28515625" style="49" customWidth="1"/>
    <col min="3582" max="3582" width="25.42578125" style="49" customWidth="1"/>
    <col min="3583" max="3583" width="29.42578125" style="49" customWidth="1"/>
    <col min="3584" max="3584" width="21.42578125" style="49" customWidth="1"/>
    <col min="3585" max="3585" width="22.28515625" style="49" customWidth="1"/>
    <col min="3586" max="3586" width="26.85546875" style="49" customWidth="1"/>
    <col min="3587" max="3587" width="21.28515625" style="49" customWidth="1"/>
    <col min="3588" max="3588" width="27.140625" style="49" customWidth="1"/>
    <col min="3589" max="3589" width="25.42578125" style="49" customWidth="1"/>
    <col min="3590" max="3590" width="27.28515625" style="49" customWidth="1"/>
    <col min="3591" max="3835" width="9.140625" style="49"/>
    <col min="3836" max="3836" width="21.28515625" style="49" customWidth="1"/>
    <col min="3837" max="3837" width="24.28515625" style="49" customWidth="1"/>
    <col min="3838" max="3838" width="25.42578125" style="49" customWidth="1"/>
    <col min="3839" max="3839" width="29.42578125" style="49" customWidth="1"/>
    <col min="3840" max="3840" width="21.42578125" style="49" customWidth="1"/>
    <col min="3841" max="3841" width="22.28515625" style="49" customWidth="1"/>
    <col min="3842" max="3842" width="26.85546875" style="49" customWidth="1"/>
    <col min="3843" max="3843" width="21.28515625" style="49" customWidth="1"/>
    <col min="3844" max="3844" width="27.140625" style="49" customWidth="1"/>
    <col min="3845" max="3845" width="25.42578125" style="49" customWidth="1"/>
    <col min="3846" max="3846" width="27.28515625" style="49" customWidth="1"/>
    <col min="3847" max="4091" width="9.140625" style="49"/>
    <col min="4092" max="4092" width="21.28515625" style="49" customWidth="1"/>
    <col min="4093" max="4093" width="24.28515625" style="49" customWidth="1"/>
    <col min="4094" max="4094" width="25.42578125" style="49" customWidth="1"/>
    <col min="4095" max="4095" width="29.42578125" style="49" customWidth="1"/>
    <col min="4096" max="4096" width="21.42578125" style="49" customWidth="1"/>
    <col min="4097" max="4097" width="22.28515625" style="49" customWidth="1"/>
    <col min="4098" max="4098" width="26.85546875" style="49" customWidth="1"/>
    <col min="4099" max="4099" width="21.28515625" style="49" customWidth="1"/>
    <col min="4100" max="4100" width="27.140625" style="49" customWidth="1"/>
    <col min="4101" max="4101" width="25.42578125" style="49" customWidth="1"/>
    <col min="4102" max="4102" width="27.28515625" style="49" customWidth="1"/>
    <col min="4103" max="4347" width="9.140625" style="49"/>
    <col min="4348" max="4348" width="21.28515625" style="49" customWidth="1"/>
    <col min="4349" max="4349" width="24.28515625" style="49" customWidth="1"/>
    <col min="4350" max="4350" width="25.42578125" style="49" customWidth="1"/>
    <col min="4351" max="4351" width="29.42578125" style="49" customWidth="1"/>
    <col min="4352" max="4352" width="21.42578125" style="49" customWidth="1"/>
    <col min="4353" max="4353" width="22.28515625" style="49" customWidth="1"/>
    <col min="4354" max="4354" width="26.85546875" style="49" customWidth="1"/>
    <col min="4355" max="4355" width="21.28515625" style="49" customWidth="1"/>
    <col min="4356" max="4356" width="27.140625" style="49" customWidth="1"/>
    <col min="4357" max="4357" width="25.42578125" style="49" customWidth="1"/>
    <col min="4358" max="4358" width="27.28515625" style="49" customWidth="1"/>
    <col min="4359" max="4603" width="9.140625" style="49"/>
    <col min="4604" max="4604" width="21.28515625" style="49" customWidth="1"/>
    <col min="4605" max="4605" width="24.28515625" style="49" customWidth="1"/>
    <col min="4606" max="4606" width="25.42578125" style="49" customWidth="1"/>
    <col min="4607" max="4607" width="29.42578125" style="49" customWidth="1"/>
    <col min="4608" max="4608" width="21.42578125" style="49" customWidth="1"/>
    <col min="4609" max="4609" width="22.28515625" style="49" customWidth="1"/>
    <col min="4610" max="4610" width="26.85546875" style="49" customWidth="1"/>
    <col min="4611" max="4611" width="21.28515625" style="49" customWidth="1"/>
    <col min="4612" max="4612" width="27.140625" style="49" customWidth="1"/>
    <col min="4613" max="4613" width="25.42578125" style="49" customWidth="1"/>
    <col min="4614" max="4614" width="27.28515625" style="49" customWidth="1"/>
    <col min="4615" max="4859" width="9.140625" style="49"/>
    <col min="4860" max="4860" width="21.28515625" style="49" customWidth="1"/>
    <col min="4861" max="4861" width="24.28515625" style="49" customWidth="1"/>
    <col min="4862" max="4862" width="25.42578125" style="49" customWidth="1"/>
    <col min="4863" max="4863" width="29.42578125" style="49" customWidth="1"/>
    <col min="4864" max="4864" width="21.42578125" style="49" customWidth="1"/>
    <col min="4865" max="4865" width="22.28515625" style="49" customWidth="1"/>
    <col min="4866" max="4866" width="26.85546875" style="49" customWidth="1"/>
    <col min="4867" max="4867" width="21.28515625" style="49" customWidth="1"/>
    <col min="4868" max="4868" width="27.140625" style="49" customWidth="1"/>
    <col min="4869" max="4869" width="25.42578125" style="49" customWidth="1"/>
    <col min="4870" max="4870" width="27.28515625" style="49" customWidth="1"/>
    <col min="4871" max="5115" width="9.140625" style="49"/>
    <col min="5116" max="5116" width="21.28515625" style="49" customWidth="1"/>
    <col min="5117" max="5117" width="24.28515625" style="49" customWidth="1"/>
    <col min="5118" max="5118" width="25.42578125" style="49" customWidth="1"/>
    <col min="5119" max="5119" width="29.42578125" style="49" customWidth="1"/>
    <col min="5120" max="5120" width="21.42578125" style="49" customWidth="1"/>
    <col min="5121" max="5121" width="22.28515625" style="49" customWidth="1"/>
    <col min="5122" max="5122" width="26.85546875" style="49" customWidth="1"/>
    <col min="5123" max="5123" width="21.28515625" style="49" customWidth="1"/>
    <col min="5124" max="5124" width="27.140625" style="49" customWidth="1"/>
    <col min="5125" max="5125" width="25.42578125" style="49" customWidth="1"/>
    <col min="5126" max="5126" width="27.28515625" style="49" customWidth="1"/>
    <col min="5127" max="5371" width="9.140625" style="49"/>
    <col min="5372" max="5372" width="21.28515625" style="49" customWidth="1"/>
    <col min="5373" max="5373" width="24.28515625" style="49" customWidth="1"/>
    <col min="5374" max="5374" width="25.42578125" style="49" customWidth="1"/>
    <col min="5375" max="5375" width="29.42578125" style="49" customWidth="1"/>
    <col min="5376" max="5376" width="21.42578125" style="49" customWidth="1"/>
    <col min="5377" max="5377" width="22.28515625" style="49" customWidth="1"/>
    <col min="5378" max="5378" width="26.85546875" style="49" customWidth="1"/>
    <col min="5379" max="5379" width="21.28515625" style="49" customWidth="1"/>
    <col min="5380" max="5380" width="27.140625" style="49" customWidth="1"/>
    <col min="5381" max="5381" width="25.42578125" style="49" customWidth="1"/>
    <col min="5382" max="5382" width="27.28515625" style="49" customWidth="1"/>
    <col min="5383" max="5627" width="9.140625" style="49"/>
    <col min="5628" max="5628" width="21.28515625" style="49" customWidth="1"/>
    <col min="5629" max="5629" width="24.28515625" style="49" customWidth="1"/>
    <col min="5630" max="5630" width="25.42578125" style="49" customWidth="1"/>
    <col min="5631" max="5631" width="29.42578125" style="49" customWidth="1"/>
    <col min="5632" max="5632" width="21.42578125" style="49" customWidth="1"/>
    <col min="5633" max="5633" width="22.28515625" style="49" customWidth="1"/>
    <col min="5634" max="5634" width="26.85546875" style="49" customWidth="1"/>
    <col min="5635" max="5635" width="21.28515625" style="49" customWidth="1"/>
    <col min="5636" max="5636" width="27.140625" style="49" customWidth="1"/>
    <col min="5637" max="5637" width="25.42578125" style="49" customWidth="1"/>
    <col min="5638" max="5638" width="27.28515625" style="49" customWidth="1"/>
    <col min="5639" max="5883" width="9.140625" style="49"/>
    <col min="5884" max="5884" width="21.28515625" style="49" customWidth="1"/>
    <col min="5885" max="5885" width="24.28515625" style="49" customWidth="1"/>
    <col min="5886" max="5886" width="25.42578125" style="49" customWidth="1"/>
    <col min="5887" max="5887" width="29.42578125" style="49" customWidth="1"/>
    <col min="5888" max="5888" width="21.42578125" style="49" customWidth="1"/>
    <col min="5889" max="5889" width="22.28515625" style="49" customWidth="1"/>
    <col min="5890" max="5890" width="26.85546875" style="49" customWidth="1"/>
    <col min="5891" max="5891" width="21.28515625" style="49" customWidth="1"/>
    <col min="5892" max="5892" width="27.140625" style="49" customWidth="1"/>
    <col min="5893" max="5893" width="25.42578125" style="49" customWidth="1"/>
    <col min="5894" max="5894" width="27.28515625" style="49" customWidth="1"/>
    <col min="5895" max="6139" width="9.140625" style="49"/>
    <col min="6140" max="6140" width="21.28515625" style="49" customWidth="1"/>
    <col min="6141" max="6141" width="24.28515625" style="49" customWidth="1"/>
    <col min="6142" max="6142" width="25.42578125" style="49" customWidth="1"/>
    <col min="6143" max="6143" width="29.42578125" style="49" customWidth="1"/>
    <col min="6144" max="6144" width="21.42578125" style="49" customWidth="1"/>
    <col min="6145" max="6145" width="22.28515625" style="49" customWidth="1"/>
    <col min="6146" max="6146" width="26.85546875" style="49" customWidth="1"/>
    <col min="6147" max="6147" width="21.28515625" style="49" customWidth="1"/>
    <col min="6148" max="6148" width="27.140625" style="49" customWidth="1"/>
    <col min="6149" max="6149" width="25.42578125" style="49" customWidth="1"/>
    <col min="6150" max="6150" width="27.28515625" style="49" customWidth="1"/>
    <col min="6151" max="6395" width="9.140625" style="49"/>
    <col min="6396" max="6396" width="21.28515625" style="49" customWidth="1"/>
    <col min="6397" max="6397" width="24.28515625" style="49" customWidth="1"/>
    <col min="6398" max="6398" width="25.42578125" style="49" customWidth="1"/>
    <col min="6399" max="6399" width="29.42578125" style="49" customWidth="1"/>
    <col min="6400" max="6400" width="21.42578125" style="49" customWidth="1"/>
    <col min="6401" max="6401" width="22.28515625" style="49" customWidth="1"/>
    <col min="6402" max="6402" width="26.85546875" style="49" customWidth="1"/>
    <col min="6403" max="6403" width="21.28515625" style="49" customWidth="1"/>
    <col min="6404" max="6404" width="27.140625" style="49" customWidth="1"/>
    <col min="6405" max="6405" width="25.42578125" style="49" customWidth="1"/>
    <col min="6406" max="6406" width="27.28515625" style="49" customWidth="1"/>
    <col min="6407" max="6651" width="9.140625" style="49"/>
    <col min="6652" max="6652" width="21.28515625" style="49" customWidth="1"/>
    <col min="6653" max="6653" width="24.28515625" style="49" customWidth="1"/>
    <col min="6654" max="6654" width="25.42578125" style="49" customWidth="1"/>
    <col min="6655" max="6655" width="29.42578125" style="49" customWidth="1"/>
    <col min="6656" max="6656" width="21.42578125" style="49" customWidth="1"/>
    <col min="6657" max="6657" width="22.28515625" style="49" customWidth="1"/>
    <col min="6658" max="6658" width="26.85546875" style="49" customWidth="1"/>
    <col min="6659" max="6659" width="21.28515625" style="49" customWidth="1"/>
    <col min="6660" max="6660" width="27.140625" style="49" customWidth="1"/>
    <col min="6661" max="6661" width="25.42578125" style="49" customWidth="1"/>
    <col min="6662" max="6662" width="27.28515625" style="49" customWidth="1"/>
    <col min="6663" max="6907" width="9.140625" style="49"/>
    <col min="6908" max="6908" width="21.28515625" style="49" customWidth="1"/>
    <col min="6909" max="6909" width="24.28515625" style="49" customWidth="1"/>
    <col min="6910" max="6910" width="25.42578125" style="49" customWidth="1"/>
    <col min="6911" max="6911" width="29.42578125" style="49" customWidth="1"/>
    <col min="6912" max="6912" width="21.42578125" style="49" customWidth="1"/>
    <col min="6913" max="6913" width="22.28515625" style="49" customWidth="1"/>
    <col min="6914" max="6914" width="26.85546875" style="49" customWidth="1"/>
    <col min="6915" max="6915" width="21.28515625" style="49" customWidth="1"/>
    <col min="6916" max="6916" width="27.140625" style="49" customWidth="1"/>
    <col min="6917" max="6917" width="25.42578125" style="49" customWidth="1"/>
    <col min="6918" max="6918" width="27.28515625" style="49" customWidth="1"/>
    <col min="6919" max="7163" width="9.140625" style="49"/>
    <col min="7164" max="7164" width="21.28515625" style="49" customWidth="1"/>
    <col min="7165" max="7165" width="24.28515625" style="49" customWidth="1"/>
    <col min="7166" max="7166" width="25.42578125" style="49" customWidth="1"/>
    <col min="7167" max="7167" width="29.42578125" style="49" customWidth="1"/>
    <col min="7168" max="7168" width="21.42578125" style="49" customWidth="1"/>
    <col min="7169" max="7169" width="22.28515625" style="49" customWidth="1"/>
    <col min="7170" max="7170" width="26.85546875" style="49" customWidth="1"/>
    <col min="7171" max="7171" width="21.28515625" style="49" customWidth="1"/>
    <col min="7172" max="7172" width="27.140625" style="49" customWidth="1"/>
    <col min="7173" max="7173" width="25.42578125" style="49" customWidth="1"/>
    <col min="7174" max="7174" width="27.28515625" style="49" customWidth="1"/>
    <col min="7175" max="7419" width="9.140625" style="49"/>
    <col min="7420" max="7420" width="21.28515625" style="49" customWidth="1"/>
    <col min="7421" max="7421" width="24.28515625" style="49" customWidth="1"/>
    <col min="7422" max="7422" width="25.42578125" style="49" customWidth="1"/>
    <col min="7423" max="7423" width="29.42578125" style="49" customWidth="1"/>
    <col min="7424" max="7424" width="21.42578125" style="49" customWidth="1"/>
    <col min="7425" max="7425" width="22.28515625" style="49" customWidth="1"/>
    <col min="7426" max="7426" width="26.85546875" style="49" customWidth="1"/>
    <col min="7427" max="7427" width="21.28515625" style="49" customWidth="1"/>
    <col min="7428" max="7428" width="27.140625" style="49" customWidth="1"/>
    <col min="7429" max="7429" width="25.42578125" style="49" customWidth="1"/>
    <col min="7430" max="7430" width="27.28515625" style="49" customWidth="1"/>
    <col min="7431" max="7675" width="9.140625" style="49"/>
    <col min="7676" max="7676" width="21.28515625" style="49" customWidth="1"/>
    <col min="7677" max="7677" width="24.28515625" style="49" customWidth="1"/>
    <col min="7678" max="7678" width="25.42578125" style="49" customWidth="1"/>
    <col min="7679" max="7679" width="29.42578125" style="49" customWidth="1"/>
    <col min="7680" max="7680" width="21.42578125" style="49" customWidth="1"/>
    <col min="7681" max="7681" width="22.28515625" style="49" customWidth="1"/>
    <col min="7682" max="7682" width="26.85546875" style="49" customWidth="1"/>
    <col min="7683" max="7683" width="21.28515625" style="49" customWidth="1"/>
    <col min="7684" max="7684" width="27.140625" style="49" customWidth="1"/>
    <col min="7685" max="7685" width="25.42578125" style="49" customWidth="1"/>
    <col min="7686" max="7686" width="27.28515625" style="49" customWidth="1"/>
    <col min="7687" max="7931" width="9.140625" style="49"/>
    <col min="7932" max="7932" width="21.28515625" style="49" customWidth="1"/>
    <col min="7933" max="7933" width="24.28515625" style="49" customWidth="1"/>
    <col min="7934" max="7934" width="25.42578125" style="49" customWidth="1"/>
    <col min="7935" max="7935" width="29.42578125" style="49" customWidth="1"/>
    <col min="7936" max="7936" width="21.42578125" style="49" customWidth="1"/>
    <col min="7937" max="7937" width="22.28515625" style="49" customWidth="1"/>
    <col min="7938" max="7938" width="26.85546875" style="49" customWidth="1"/>
    <col min="7939" max="7939" width="21.28515625" style="49" customWidth="1"/>
    <col min="7940" max="7940" width="27.140625" style="49" customWidth="1"/>
    <col min="7941" max="7941" width="25.42578125" style="49" customWidth="1"/>
    <col min="7942" max="7942" width="27.28515625" style="49" customWidth="1"/>
    <col min="7943" max="8187" width="9.140625" style="49"/>
    <col min="8188" max="8188" width="21.28515625" style="49" customWidth="1"/>
    <col min="8189" max="8189" width="24.28515625" style="49" customWidth="1"/>
    <col min="8190" max="8190" width="25.42578125" style="49" customWidth="1"/>
    <col min="8191" max="8191" width="29.42578125" style="49" customWidth="1"/>
    <col min="8192" max="8192" width="21.42578125" style="49" customWidth="1"/>
    <col min="8193" max="8193" width="22.28515625" style="49" customWidth="1"/>
    <col min="8194" max="8194" width="26.85546875" style="49" customWidth="1"/>
    <col min="8195" max="8195" width="21.28515625" style="49" customWidth="1"/>
    <col min="8196" max="8196" width="27.140625" style="49" customWidth="1"/>
    <col min="8197" max="8197" width="25.42578125" style="49" customWidth="1"/>
    <col min="8198" max="8198" width="27.28515625" style="49" customWidth="1"/>
    <col min="8199" max="8443" width="9.140625" style="49"/>
    <col min="8444" max="8444" width="21.28515625" style="49" customWidth="1"/>
    <col min="8445" max="8445" width="24.28515625" style="49" customWidth="1"/>
    <col min="8446" max="8446" width="25.42578125" style="49" customWidth="1"/>
    <col min="8447" max="8447" width="29.42578125" style="49" customWidth="1"/>
    <col min="8448" max="8448" width="21.42578125" style="49" customWidth="1"/>
    <col min="8449" max="8449" width="22.28515625" style="49" customWidth="1"/>
    <col min="8450" max="8450" width="26.85546875" style="49" customWidth="1"/>
    <col min="8451" max="8451" width="21.28515625" style="49" customWidth="1"/>
    <col min="8452" max="8452" width="27.140625" style="49" customWidth="1"/>
    <col min="8453" max="8453" width="25.42578125" style="49" customWidth="1"/>
    <col min="8454" max="8454" width="27.28515625" style="49" customWidth="1"/>
    <col min="8455" max="8699" width="9.140625" style="49"/>
    <col min="8700" max="8700" width="21.28515625" style="49" customWidth="1"/>
    <col min="8701" max="8701" width="24.28515625" style="49" customWidth="1"/>
    <col min="8702" max="8702" width="25.42578125" style="49" customWidth="1"/>
    <col min="8703" max="8703" width="29.42578125" style="49" customWidth="1"/>
    <col min="8704" max="8704" width="21.42578125" style="49" customWidth="1"/>
    <col min="8705" max="8705" width="22.28515625" style="49" customWidth="1"/>
    <col min="8706" max="8706" width="26.85546875" style="49" customWidth="1"/>
    <col min="8707" max="8707" width="21.28515625" style="49" customWidth="1"/>
    <col min="8708" max="8708" width="27.140625" style="49" customWidth="1"/>
    <col min="8709" max="8709" width="25.42578125" style="49" customWidth="1"/>
    <col min="8710" max="8710" width="27.28515625" style="49" customWidth="1"/>
    <col min="8711" max="8955" width="9.140625" style="49"/>
    <col min="8956" max="8956" width="21.28515625" style="49" customWidth="1"/>
    <col min="8957" max="8957" width="24.28515625" style="49" customWidth="1"/>
    <col min="8958" max="8958" width="25.42578125" style="49" customWidth="1"/>
    <col min="8959" max="8959" width="29.42578125" style="49" customWidth="1"/>
    <col min="8960" max="8960" width="21.42578125" style="49" customWidth="1"/>
    <col min="8961" max="8961" width="22.28515625" style="49" customWidth="1"/>
    <col min="8962" max="8962" width="26.85546875" style="49" customWidth="1"/>
    <col min="8963" max="8963" width="21.28515625" style="49" customWidth="1"/>
    <col min="8964" max="8964" width="27.140625" style="49" customWidth="1"/>
    <col min="8965" max="8965" width="25.42578125" style="49" customWidth="1"/>
    <col min="8966" max="8966" width="27.28515625" style="49" customWidth="1"/>
    <col min="8967" max="9211" width="9.140625" style="49"/>
    <col min="9212" max="9212" width="21.28515625" style="49" customWidth="1"/>
    <col min="9213" max="9213" width="24.28515625" style="49" customWidth="1"/>
    <col min="9214" max="9214" width="25.42578125" style="49" customWidth="1"/>
    <col min="9215" max="9215" width="29.42578125" style="49" customWidth="1"/>
    <col min="9216" max="9216" width="21.42578125" style="49" customWidth="1"/>
    <col min="9217" max="9217" width="22.28515625" style="49" customWidth="1"/>
    <col min="9218" max="9218" width="26.85546875" style="49" customWidth="1"/>
    <col min="9219" max="9219" width="21.28515625" style="49" customWidth="1"/>
    <col min="9220" max="9220" width="27.140625" style="49" customWidth="1"/>
    <col min="9221" max="9221" width="25.42578125" style="49" customWidth="1"/>
    <col min="9222" max="9222" width="27.28515625" style="49" customWidth="1"/>
    <col min="9223" max="9467" width="9.140625" style="49"/>
    <col min="9468" max="9468" width="21.28515625" style="49" customWidth="1"/>
    <col min="9469" max="9469" width="24.28515625" style="49" customWidth="1"/>
    <col min="9470" max="9470" width="25.42578125" style="49" customWidth="1"/>
    <col min="9471" max="9471" width="29.42578125" style="49" customWidth="1"/>
    <col min="9472" max="9472" width="21.42578125" style="49" customWidth="1"/>
    <col min="9473" max="9473" width="22.28515625" style="49" customWidth="1"/>
    <col min="9474" max="9474" width="26.85546875" style="49" customWidth="1"/>
    <col min="9475" max="9475" width="21.28515625" style="49" customWidth="1"/>
    <col min="9476" max="9476" width="27.140625" style="49" customWidth="1"/>
    <col min="9477" max="9477" width="25.42578125" style="49" customWidth="1"/>
    <col min="9478" max="9478" width="27.28515625" style="49" customWidth="1"/>
    <col min="9479" max="9723" width="9.140625" style="49"/>
    <col min="9724" max="9724" width="21.28515625" style="49" customWidth="1"/>
    <col min="9725" max="9725" width="24.28515625" style="49" customWidth="1"/>
    <col min="9726" max="9726" width="25.42578125" style="49" customWidth="1"/>
    <col min="9727" max="9727" width="29.42578125" style="49" customWidth="1"/>
    <col min="9728" max="9728" width="21.42578125" style="49" customWidth="1"/>
    <col min="9729" max="9729" width="22.28515625" style="49" customWidth="1"/>
    <col min="9730" max="9730" width="26.85546875" style="49" customWidth="1"/>
    <col min="9731" max="9731" width="21.28515625" style="49" customWidth="1"/>
    <col min="9732" max="9732" width="27.140625" style="49" customWidth="1"/>
    <col min="9733" max="9733" width="25.42578125" style="49" customWidth="1"/>
    <col min="9734" max="9734" width="27.28515625" style="49" customWidth="1"/>
    <col min="9735" max="9979" width="9.140625" style="49"/>
    <col min="9980" max="9980" width="21.28515625" style="49" customWidth="1"/>
    <col min="9981" max="9981" width="24.28515625" style="49" customWidth="1"/>
    <col min="9982" max="9982" width="25.42578125" style="49" customWidth="1"/>
    <col min="9983" max="9983" width="29.42578125" style="49" customWidth="1"/>
    <col min="9984" max="9984" width="21.42578125" style="49" customWidth="1"/>
    <col min="9985" max="9985" width="22.28515625" style="49" customWidth="1"/>
    <col min="9986" max="9986" width="26.85546875" style="49" customWidth="1"/>
    <col min="9987" max="9987" width="21.28515625" style="49" customWidth="1"/>
    <col min="9988" max="9988" width="27.140625" style="49" customWidth="1"/>
    <col min="9989" max="9989" width="25.42578125" style="49" customWidth="1"/>
    <col min="9990" max="9990" width="27.28515625" style="49" customWidth="1"/>
    <col min="9991" max="10235" width="9.140625" style="49"/>
    <col min="10236" max="10236" width="21.28515625" style="49" customWidth="1"/>
    <col min="10237" max="10237" width="24.28515625" style="49" customWidth="1"/>
    <col min="10238" max="10238" width="25.42578125" style="49" customWidth="1"/>
    <col min="10239" max="10239" width="29.42578125" style="49" customWidth="1"/>
    <col min="10240" max="10240" width="21.42578125" style="49" customWidth="1"/>
    <col min="10241" max="10241" width="22.28515625" style="49" customWidth="1"/>
    <col min="10242" max="10242" width="26.85546875" style="49" customWidth="1"/>
    <col min="10243" max="10243" width="21.28515625" style="49" customWidth="1"/>
    <col min="10244" max="10244" width="27.140625" style="49" customWidth="1"/>
    <col min="10245" max="10245" width="25.42578125" style="49" customWidth="1"/>
    <col min="10246" max="10246" width="27.28515625" style="49" customWidth="1"/>
    <col min="10247" max="10491" width="9.140625" style="49"/>
    <col min="10492" max="10492" width="21.28515625" style="49" customWidth="1"/>
    <col min="10493" max="10493" width="24.28515625" style="49" customWidth="1"/>
    <col min="10494" max="10494" width="25.42578125" style="49" customWidth="1"/>
    <col min="10495" max="10495" width="29.42578125" style="49" customWidth="1"/>
    <col min="10496" max="10496" width="21.42578125" style="49" customWidth="1"/>
    <col min="10497" max="10497" width="22.28515625" style="49" customWidth="1"/>
    <col min="10498" max="10498" width="26.85546875" style="49" customWidth="1"/>
    <col min="10499" max="10499" width="21.28515625" style="49" customWidth="1"/>
    <col min="10500" max="10500" width="27.140625" style="49" customWidth="1"/>
    <col min="10501" max="10501" width="25.42578125" style="49" customWidth="1"/>
    <col min="10502" max="10502" width="27.28515625" style="49" customWidth="1"/>
    <col min="10503" max="10747" width="9.140625" style="49"/>
    <col min="10748" max="10748" width="21.28515625" style="49" customWidth="1"/>
    <col min="10749" max="10749" width="24.28515625" style="49" customWidth="1"/>
    <col min="10750" max="10750" width="25.42578125" style="49" customWidth="1"/>
    <col min="10751" max="10751" width="29.42578125" style="49" customWidth="1"/>
    <col min="10752" max="10752" width="21.42578125" style="49" customWidth="1"/>
    <col min="10753" max="10753" width="22.28515625" style="49" customWidth="1"/>
    <col min="10754" max="10754" width="26.85546875" style="49" customWidth="1"/>
    <col min="10755" max="10755" width="21.28515625" style="49" customWidth="1"/>
    <col min="10756" max="10756" width="27.140625" style="49" customWidth="1"/>
    <col min="10757" max="10757" width="25.42578125" style="49" customWidth="1"/>
    <col min="10758" max="10758" width="27.28515625" style="49" customWidth="1"/>
    <col min="10759" max="11003" width="9.140625" style="49"/>
    <col min="11004" max="11004" width="21.28515625" style="49" customWidth="1"/>
    <col min="11005" max="11005" width="24.28515625" style="49" customWidth="1"/>
    <col min="11006" max="11006" width="25.42578125" style="49" customWidth="1"/>
    <col min="11007" max="11007" width="29.42578125" style="49" customWidth="1"/>
    <col min="11008" max="11008" width="21.42578125" style="49" customWidth="1"/>
    <col min="11009" max="11009" width="22.28515625" style="49" customWidth="1"/>
    <col min="11010" max="11010" width="26.85546875" style="49" customWidth="1"/>
    <col min="11011" max="11011" width="21.28515625" style="49" customWidth="1"/>
    <col min="11012" max="11012" width="27.140625" style="49" customWidth="1"/>
    <col min="11013" max="11013" width="25.42578125" style="49" customWidth="1"/>
    <col min="11014" max="11014" width="27.28515625" style="49" customWidth="1"/>
    <col min="11015" max="11259" width="9.140625" style="49"/>
    <col min="11260" max="11260" width="21.28515625" style="49" customWidth="1"/>
    <col min="11261" max="11261" width="24.28515625" style="49" customWidth="1"/>
    <col min="11262" max="11262" width="25.42578125" style="49" customWidth="1"/>
    <col min="11263" max="11263" width="29.42578125" style="49" customWidth="1"/>
    <col min="11264" max="11264" width="21.42578125" style="49" customWidth="1"/>
    <col min="11265" max="11265" width="22.28515625" style="49" customWidth="1"/>
    <col min="11266" max="11266" width="26.85546875" style="49" customWidth="1"/>
    <col min="11267" max="11267" width="21.28515625" style="49" customWidth="1"/>
    <col min="11268" max="11268" width="27.140625" style="49" customWidth="1"/>
    <col min="11269" max="11269" width="25.42578125" style="49" customWidth="1"/>
    <col min="11270" max="11270" width="27.28515625" style="49" customWidth="1"/>
    <col min="11271" max="11515" width="9.140625" style="49"/>
    <col min="11516" max="11516" width="21.28515625" style="49" customWidth="1"/>
    <col min="11517" max="11517" width="24.28515625" style="49" customWidth="1"/>
    <col min="11518" max="11518" width="25.42578125" style="49" customWidth="1"/>
    <col min="11519" max="11519" width="29.42578125" style="49" customWidth="1"/>
    <col min="11520" max="11520" width="21.42578125" style="49" customWidth="1"/>
    <col min="11521" max="11521" width="22.28515625" style="49" customWidth="1"/>
    <col min="11522" max="11522" width="26.85546875" style="49" customWidth="1"/>
    <col min="11523" max="11523" width="21.28515625" style="49" customWidth="1"/>
    <col min="11524" max="11524" width="27.140625" style="49" customWidth="1"/>
    <col min="11525" max="11525" width="25.42578125" style="49" customWidth="1"/>
    <col min="11526" max="11526" width="27.28515625" style="49" customWidth="1"/>
    <col min="11527" max="11771" width="9.140625" style="49"/>
    <col min="11772" max="11772" width="21.28515625" style="49" customWidth="1"/>
    <col min="11773" max="11773" width="24.28515625" style="49" customWidth="1"/>
    <col min="11774" max="11774" width="25.42578125" style="49" customWidth="1"/>
    <col min="11775" max="11775" width="29.42578125" style="49" customWidth="1"/>
    <col min="11776" max="11776" width="21.42578125" style="49" customWidth="1"/>
    <col min="11777" max="11777" width="22.28515625" style="49" customWidth="1"/>
    <col min="11778" max="11778" width="26.85546875" style="49" customWidth="1"/>
    <col min="11779" max="11779" width="21.28515625" style="49" customWidth="1"/>
    <col min="11780" max="11780" width="27.140625" style="49" customWidth="1"/>
    <col min="11781" max="11781" width="25.42578125" style="49" customWidth="1"/>
    <col min="11782" max="11782" width="27.28515625" style="49" customWidth="1"/>
    <col min="11783" max="12027" width="9.140625" style="49"/>
    <col min="12028" max="12028" width="21.28515625" style="49" customWidth="1"/>
    <col min="12029" max="12029" width="24.28515625" style="49" customWidth="1"/>
    <col min="12030" max="12030" width="25.42578125" style="49" customWidth="1"/>
    <col min="12031" max="12031" width="29.42578125" style="49" customWidth="1"/>
    <col min="12032" max="12032" width="21.42578125" style="49" customWidth="1"/>
    <col min="12033" max="12033" width="22.28515625" style="49" customWidth="1"/>
    <col min="12034" max="12034" width="26.85546875" style="49" customWidth="1"/>
    <col min="12035" max="12035" width="21.28515625" style="49" customWidth="1"/>
    <col min="12036" max="12036" width="27.140625" style="49" customWidth="1"/>
    <col min="12037" max="12037" width="25.42578125" style="49" customWidth="1"/>
    <col min="12038" max="12038" width="27.28515625" style="49" customWidth="1"/>
    <col min="12039" max="12283" width="9.140625" style="49"/>
    <col min="12284" max="12284" width="21.28515625" style="49" customWidth="1"/>
    <col min="12285" max="12285" width="24.28515625" style="49" customWidth="1"/>
    <col min="12286" max="12286" width="25.42578125" style="49" customWidth="1"/>
    <col min="12287" max="12287" width="29.42578125" style="49" customWidth="1"/>
    <col min="12288" max="12288" width="21.42578125" style="49" customWidth="1"/>
    <col min="12289" max="12289" width="22.28515625" style="49" customWidth="1"/>
    <col min="12290" max="12290" width="26.85546875" style="49" customWidth="1"/>
    <col min="12291" max="12291" width="21.28515625" style="49" customWidth="1"/>
    <col min="12292" max="12292" width="27.140625" style="49" customWidth="1"/>
    <col min="12293" max="12293" width="25.42578125" style="49" customWidth="1"/>
    <col min="12294" max="12294" width="27.28515625" style="49" customWidth="1"/>
    <col min="12295" max="12539" width="9.140625" style="49"/>
    <col min="12540" max="12540" width="21.28515625" style="49" customWidth="1"/>
    <col min="12541" max="12541" width="24.28515625" style="49" customWidth="1"/>
    <col min="12542" max="12542" width="25.42578125" style="49" customWidth="1"/>
    <col min="12543" max="12543" width="29.42578125" style="49" customWidth="1"/>
    <col min="12544" max="12544" width="21.42578125" style="49" customWidth="1"/>
    <col min="12545" max="12545" width="22.28515625" style="49" customWidth="1"/>
    <col min="12546" max="12546" width="26.85546875" style="49" customWidth="1"/>
    <col min="12547" max="12547" width="21.28515625" style="49" customWidth="1"/>
    <col min="12548" max="12548" width="27.140625" style="49" customWidth="1"/>
    <col min="12549" max="12549" width="25.42578125" style="49" customWidth="1"/>
    <col min="12550" max="12550" width="27.28515625" style="49" customWidth="1"/>
    <col min="12551" max="12795" width="9.140625" style="49"/>
    <col min="12796" max="12796" width="21.28515625" style="49" customWidth="1"/>
    <col min="12797" max="12797" width="24.28515625" style="49" customWidth="1"/>
    <col min="12798" max="12798" width="25.42578125" style="49" customWidth="1"/>
    <col min="12799" max="12799" width="29.42578125" style="49" customWidth="1"/>
    <col min="12800" max="12800" width="21.42578125" style="49" customWidth="1"/>
    <col min="12801" max="12801" width="22.28515625" style="49" customWidth="1"/>
    <col min="12802" max="12802" width="26.85546875" style="49" customWidth="1"/>
    <col min="12803" max="12803" width="21.28515625" style="49" customWidth="1"/>
    <col min="12804" max="12804" width="27.140625" style="49" customWidth="1"/>
    <col min="12805" max="12805" width="25.42578125" style="49" customWidth="1"/>
    <col min="12806" max="12806" width="27.28515625" style="49" customWidth="1"/>
    <col min="12807" max="13051" width="9.140625" style="49"/>
    <col min="13052" max="13052" width="21.28515625" style="49" customWidth="1"/>
    <col min="13053" max="13053" width="24.28515625" style="49" customWidth="1"/>
    <col min="13054" max="13054" width="25.42578125" style="49" customWidth="1"/>
    <col min="13055" max="13055" width="29.42578125" style="49" customWidth="1"/>
    <col min="13056" max="13056" width="21.42578125" style="49" customWidth="1"/>
    <col min="13057" max="13057" width="22.28515625" style="49" customWidth="1"/>
    <col min="13058" max="13058" width="26.85546875" style="49" customWidth="1"/>
    <col min="13059" max="13059" width="21.28515625" style="49" customWidth="1"/>
    <col min="13060" max="13060" width="27.140625" style="49" customWidth="1"/>
    <col min="13061" max="13061" width="25.42578125" style="49" customWidth="1"/>
    <col min="13062" max="13062" width="27.28515625" style="49" customWidth="1"/>
    <col min="13063" max="13307" width="9.140625" style="49"/>
    <col min="13308" max="13308" width="21.28515625" style="49" customWidth="1"/>
    <col min="13309" max="13309" width="24.28515625" style="49" customWidth="1"/>
    <col min="13310" max="13310" width="25.42578125" style="49" customWidth="1"/>
    <col min="13311" max="13311" width="29.42578125" style="49" customWidth="1"/>
    <col min="13312" max="13312" width="21.42578125" style="49" customWidth="1"/>
    <col min="13313" max="13313" width="22.28515625" style="49" customWidth="1"/>
    <col min="13314" max="13314" width="26.85546875" style="49" customWidth="1"/>
    <col min="13315" max="13315" width="21.28515625" style="49" customWidth="1"/>
    <col min="13316" max="13316" width="27.140625" style="49" customWidth="1"/>
    <col min="13317" max="13317" width="25.42578125" style="49" customWidth="1"/>
    <col min="13318" max="13318" width="27.28515625" style="49" customWidth="1"/>
    <col min="13319" max="13563" width="9.140625" style="49"/>
    <col min="13564" max="13564" width="21.28515625" style="49" customWidth="1"/>
    <col min="13565" max="13565" width="24.28515625" style="49" customWidth="1"/>
    <col min="13566" max="13566" width="25.42578125" style="49" customWidth="1"/>
    <col min="13567" max="13567" width="29.42578125" style="49" customWidth="1"/>
    <col min="13568" max="13568" width="21.42578125" style="49" customWidth="1"/>
    <col min="13569" max="13569" width="22.28515625" style="49" customWidth="1"/>
    <col min="13570" max="13570" width="26.85546875" style="49" customWidth="1"/>
    <col min="13571" max="13571" width="21.28515625" style="49" customWidth="1"/>
    <col min="13572" max="13572" width="27.140625" style="49" customWidth="1"/>
    <col min="13573" max="13573" width="25.42578125" style="49" customWidth="1"/>
    <col min="13574" max="13574" width="27.28515625" style="49" customWidth="1"/>
    <col min="13575" max="13819" width="9.140625" style="49"/>
    <col min="13820" max="13820" width="21.28515625" style="49" customWidth="1"/>
    <col min="13821" max="13821" width="24.28515625" style="49" customWidth="1"/>
    <col min="13822" max="13822" width="25.42578125" style="49" customWidth="1"/>
    <col min="13823" max="13823" width="29.42578125" style="49" customWidth="1"/>
    <col min="13824" max="13824" width="21.42578125" style="49" customWidth="1"/>
    <col min="13825" max="13825" width="22.28515625" style="49" customWidth="1"/>
    <col min="13826" max="13826" width="26.85546875" style="49" customWidth="1"/>
    <col min="13827" max="13827" width="21.28515625" style="49" customWidth="1"/>
    <col min="13828" max="13828" width="27.140625" style="49" customWidth="1"/>
    <col min="13829" max="13829" width="25.42578125" style="49" customWidth="1"/>
    <col min="13830" max="13830" width="27.28515625" style="49" customWidth="1"/>
    <col min="13831" max="14075" width="9.140625" style="49"/>
    <col min="14076" max="14076" width="21.28515625" style="49" customWidth="1"/>
    <col min="14077" max="14077" width="24.28515625" style="49" customWidth="1"/>
    <col min="14078" max="14078" width="25.42578125" style="49" customWidth="1"/>
    <col min="14079" max="14079" width="29.42578125" style="49" customWidth="1"/>
    <col min="14080" max="14080" width="21.42578125" style="49" customWidth="1"/>
    <col min="14081" max="14081" width="22.28515625" style="49" customWidth="1"/>
    <col min="14082" max="14082" width="26.85546875" style="49" customWidth="1"/>
    <col min="14083" max="14083" width="21.28515625" style="49" customWidth="1"/>
    <col min="14084" max="14084" width="27.140625" style="49" customWidth="1"/>
    <col min="14085" max="14085" width="25.42578125" style="49" customWidth="1"/>
    <col min="14086" max="14086" width="27.28515625" style="49" customWidth="1"/>
    <col min="14087" max="14331" width="9.140625" style="49"/>
    <col min="14332" max="14332" width="21.28515625" style="49" customWidth="1"/>
    <col min="14333" max="14333" width="24.28515625" style="49" customWidth="1"/>
    <col min="14334" max="14334" width="25.42578125" style="49" customWidth="1"/>
    <col min="14335" max="14335" width="29.42578125" style="49" customWidth="1"/>
    <col min="14336" max="14336" width="21.42578125" style="49" customWidth="1"/>
    <col min="14337" max="14337" width="22.28515625" style="49" customWidth="1"/>
    <col min="14338" max="14338" width="26.85546875" style="49" customWidth="1"/>
    <col min="14339" max="14339" width="21.28515625" style="49" customWidth="1"/>
    <col min="14340" max="14340" width="27.140625" style="49" customWidth="1"/>
    <col min="14341" max="14341" width="25.42578125" style="49" customWidth="1"/>
    <col min="14342" max="14342" width="27.28515625" style="49" customWidth="1"/>
    <col min="14343" max="14587" width="9.140625" style="49"/>
    <col min="14588" max="14588" width="21.28515625" style="49" customWidth="1"/>
    <col min="14589" max="14589" width="24.28515625" style="49" customWidth="1"/>
    <col min="14590" max="14590" width="25.42578125" style="49" customWidth="1"/>
    <col min="14591" max="14591" width="29.42578125" style="49" customWidth="1"/>
    <col min="14592" max="14592" width="21.42578125" style="49" customWidth="1"/>
    <col min="14593" max="14593" width="22.28515625" style="49" customWidth="1"/>
    <col min="14594" max="14594" width="26.85546875" style="49" customWidth="1"/>
    <col min="14595" max="14595" width="21.28515625" style="49" customWidth="1"/>
    <col min="14596" max="14596" width="27.140625" style="49" customWidth="1"/>
    <col min="14597" max="14597" width="25.42578125" style="49" customWidth="1"/>
    <col min="14598" max="14598" width="27.28515625" style="49" customWidth="1"/>
    <col min="14599" max="14843" width="9.140625" style="49"/>
    <col min="14844" max="14844" width="21.28515625" style="49" customWidth="1"/>
    <col min="14845" max="14845" width="24.28515625" style="49" customWidth="1"/>
    <col min="14846" max="14846" width="25.42578125" style="49" customWidth="1"/>
    <col min="14847" max="14847" width="29.42578125" style="49" customWidth="1"/>
    <col min="14848" max="14848" width="21.42578125" style="49" customWidth="1"/>
    <col min="14849" max="14849" width="22.28515625" style="49" customWidth="1"/>
    <col min="14850" max="14850" width="26.85546875" style="49" customWidth="1"/>
    <col min="14851" max="14851" width="21.28515625" style="49" customWidth="1"/>
    <col min="14852" max="14852" width="27.140625" style="49" customWidth="1"/>
    <col min="14853" max="14853" width="25.42578125" style="49" customWidth="1"/>
    <col min="14854" max="14854" width="27.28515625" style="49" customWidth="1"/>
    <col min="14855" max="15099" width="9.140625" style="49"/>
    <col min="15100" max="15100" width="21.28515625" style="49" customWidth="1"/>
    <col min="15101" max="15101" width="24.28515625" style="49" customWidth="1"/>
    <col min="15102" max="15102" width="25.42578125" style="49" customWidth="1"/>
    <col min="15103" max="15103" width="29.42578125" style="49" customWidth="1"/>
    <col min="15104" max="15104" width="21.42578125" style="49" customWidth="1"/>
    <col min="15105" max="15105" width="22.28515625" style="49" customWidth="1"/>
    <col min="15106" max="15106" width="26.85546875" style="49" customWidth="1"/>
    <col min="15107" max="15107" width="21.28515625" style="49" customWidth="1"/>
    <col min="15108" max="15108" width="27.140625" style="49" customWidth="1"/>
    <col min="15109" max="15109" width="25.42578125" style="49" customWidth="1"/>
    <col min="15110" max="15110" width="27.28515625" style="49" customWidth="1"/>
    <col min="15111" max="15355" width="9.140625" style="49"/>
    <col min="15356" max="15356" width="21.28515625" style="49" customWidth="1"/>
    <col min="15357" max="15357" width="24.28515625" style="49" customWidth="1"/>
    <col min="15358" max="15358" width="25.42578125" style="49" customWidth="1"/>
    <col min="15359" max="15359" width="29.42578125" style="49" customWidth="1"/>
    <col min="15360" max="15360" width="21.42578125" style="49" customWidth="1"/>
    <col min="15361" max="15361" width="22.28515625" style="49" customWidth="1"/>
    <col min="15362" max="15362" width="26.85546875" style="49" customWidth="1"/>
    <col min="15363" max="15363" width="21.28515625" style="49" customWidth="1"/>
    <col min="15364" max="15364" width="27.140625" style="49" customWidth="1"/>
    <col min="15365" max="15365" width="25.42578125" style="49" customWidth="1"/>
    <col min="15366" max="15366" width="27.28515625" style="49" customWidth="1"/>
    <col min="15367" max="15611" width="9.140625" style="49"/>
    <col min="15612" max="15612" width="21.28515625" style="49" customWidth="1"/>
    <col min="15613" max="15613" width="24.28515625" style="49" customWidth="1"/>
    <col min="15614" max="15614" width="25.42578125" style="49" customWidth="1"/>
    <col min="15615" max="15615" width="29.42578125" style="49" customWidth="1"/>
    <col min="15616" max="15616" width="21.42578125" style="49" customWidth="1"/>
    <col min="15617" max="15617" width="22.28515625" style="49" customWidth="1"/>
    <col min="15618" max="15618" width="26.85546875" style="49" customWidth="1"/>
    <col min="15619" max="15619" width="21.28515625" style="49" customWidth="1"/>
    <col min="15620" max="15620" width="27.140625" style="49" customWidth="1"/>
    <col min="15621" max="15621" width="25.42578125" style="49" customWidth="1"/>
    <col min="15622" max="15622" width="27.28515625" style="49" customWidth="1"/>
    <col min="15623" max="15867" width="9.140625" style="49"/>
    <col min="15868" max="15868" width="21.28515625" style="49" customWidth="1"/>
    <col min="15869" max="15869" width="24.28515625" style="49" customWidth="1"/>
    <col min="15870" max="15870" width="25.42578125" style="49" customWidth="1"/>
    <col min="15871" max="15871" width="29.42578125" style="49" customWidth="1"/>
    <col min="15872" max="15872" width="21.42578125" style="49" customWidth="1"/>
    <col min="15873" max="15873" width="22.28515625" style="49" customWidth="1"/>
    <col min="15874" max="15874" width="26.85546875" style="49" customWidth="1"/>
    <col min="15875" max="15875" width="21.28515625" style="49" customWidth="1"/>
    <col min="15876" max="15876" width="27.140625" style="49" customWidth="1"/>
    <col min="15877" max="15877" width="25.42578125" style="49" customWidth="1"/>
    <col min="15878" max="15878" width="27.28515625" style="49" customWidth="1"/>
    <col min="15879" max="16123" width="9.140625" style="49"/>
    <col min="16124" max="16124" width="21.28515625" style="49" customWidth="1"/>
    <col min="16125" max="16125" width="24.28515625" style="49" customWidth="1"/>
    <col min="16126" max="16126" width="25.42578125" style="49" customWidth="1"/>
    <col min="16127" max="16127" width="29.42578125" style="49" customWidth="1"/>
    <col min="16128" max="16128" width="21.42578125" style="49" customWidth="1"/>
    <col min="16129" max="16129" width="22.28515625" style="49" customWidth="1"/>
    <col min="16130" max="16130" width="26.85546875" style="49" customWidth="1"/>
    <col min="16131" max="16131" width="21.28515625" style="49" customWidth="1"/>
    <col min="16132" max="16132" width="27.140625" style="49" customWidth="1"/>
    <col min="16133" max="16133" width="25.42578125" style="49" customWidth="1"/>
    <col min="16134" max="16134" width="27.28515625" style="49" customWidth="1"/>
    <col min="16135" max="16384" width="9.140625" style="49"/>
  </cols>
  <sheetData>
    <row r="1" spans="1:6" ht="23.25">
      <c r="A1" s="1125"/>
      <c r="B1" s="1125"/>
      <c r="C1" s="1125"/>
      <c r="D1" s="1125"/>
      <c r="E1" s="1125"/>
      <c r="F1" s="1125"/>
    </row>
    <row r="2" spans="1:6" ht="23.25">
      <c r="A2" s="1125" t="s">
        <v>89</v>
      </c>
      <c r="B2" s="1125"/>
      <c r="C2" s="1125"/>
      <c r="D2" s="1125"/>
      <c r="E2" s="1125"/>
      <c r="F2" s="1125"/>
    </row>
    <row r="3" spans="1:6" ht="23.25">
      <c r="A3" s="1125" t="s">
        <v>90</v>
      </c>
      <c r="B3" s="1125"/>
      <c r="C3" s="1125"/>
      <c r="D3" s="1125"/>
      <c r="E3" s="1125"/>
      <c r="F3" s="1125"/>
    </row>
    <row r="4" spans="1:6" ht="23.25">
      <c r="A4" s="1125" t="s">
        <v>1500</v>
      </c>
      <c r="B4" s="1125"/>
      <c r="C4" s="1125"/>
      <c r="D4" s="1125"/>
      <c r="E4" s="1125"/>
      <c r="F4" s="1125"/>
    </row>
    <row r="5" spans="1:6" ht="24" thickBot="1">
      <c r="A5" s="1126" t="s">
        <v>2</v>
      </c>
      <c r="B5" s="1126"/>
      <c r="C5" s="1126"/>
      <c r="D5" s="1126"/>
      <c r="E5" s="1126"/>
      <c r="F5" s="1126"/>
    </row>
    <row r="6" spans="1:6" ht="17.25" thickTop="1" thickBot="1">
      <c r="A6" s="50" t="s">
        <v>1238</v>
      </c>
      <c r="B6" s="51" t="s">
        <v>154</v>
      </c>
      <c r="C6" s="51" t="s">
        <v>155</v>
      </c>
      <c r="D6" s="51" t="s">
        <v>156</v>
      </c>
      <c r="E6" s="51" t="s">
        <v>157</v>
      </c>
      <c r="F6" s="51" t="s">
        <v>158</v>
      </c>
    </row>
    <row r="7" spans="1:6" s="53" customFormat="1" ht="15.75" thickTop="1">
      <c r="A7" s="52" t="s">
        <v>96</v>
      </c>
      <c r="B7" s="52"/>
      <c r="C7" s="52"/>
      <c r="D7" s="52"/>
      <c r="E7" s="67"/>
      <c r="F7" s="68"/>
    </row>
    <row r="8" spans="1:6" s="54" customFormat="1" ht="12.75">
      <c r="A8" s="54" t="s">
        <v>97</v>
      </c>
      <c r="B8" s="55">
        <v>150056.21147000001</v>
      </c>
      <c r="C8" s="55">
        <v>2106565.5863100002</v>
      </c>
      <c r="D8" s="55">
        <v>8164.9647800000002</v>
      </c>
      <c r="E8" s="55">
        <v>0</v>
      </c>
      <c r="F8" s="55">
        <v>8900775.2957499996</v>
      </c>
    </row>
    <row r="9" spans="1:6" s="54" customFormat="1" ht="12.75">
      <c r="A9" s="54" t="s">
        <v>98</v>
      </c>
      <c r="B9" s="55">
        <v>0</v>
      </c>
      <c r="C9" s="55">
        <v>55760.025529999999</v>
      </c>
      <c r="D9" s="55">
        <v>0</v>
      </c>
      <c r="E9" s="55">
        <v>0</v>
      </c>
      <c r="F9" s="55">
        <v>645691.40643999993</v>
      </c>
    </row>
    <row r="10" spans="1:6" s="54" customFormat="1" ht="12.75">
      <c r="A10" s="54" t="s">
        <v>99</v>
      </c>
      <c r="B10" s="55">
        <v>29481.030139999999</v>
      </c>
      <c r="C10" s="55">
        <v>3876477.6962700002</v>
      </c>
      <c r="D10" s="55">
        <v>0</v>
      </c>
      <c r="E10" s="55">
        <v>0</v>
      </c>
      <c r="F10" s="55">
        <v>5042224.5278600007</v>
      </c>
    </row>
    <row r="11" spans="1:6" s="54" customFormat="1" ht="12.75">
      <c r="A11" s="54" t="s">
        <v>100</v>
      </c>
      <c r="B11" s="55">
        <v>50325.831880000005</v>
      </c>
      <c r="C11" s="55">
        <v>127064.06797</v>
      </c>
      <c r="D11" s="55">
        <v>0</v>
      </c>
      <c r="E11" s="55">
        <v>0</v>
      </c>
      <c r="F11" s="55">
        <v>1376059.8608800001</v>
      </c>
    </row>
    <row r="12" spans="1:6" s="54" customFormat="1" ht="12.75">
      <c r="A12" s="54" t="s">
        <v>101</v>
      </c>
      <c r="B12" s="55">
        <v>145923.50816</v>
      </c>
      <c r="C12" s="55">
        <v>3556124.5037500001</v>
      </c>
      <c r="D12" s="55">
        <v>114466.95859000001</v>
      </c>
      <c r="E12" s="55">
        <v>6368.52358</v>
      </c>
      <c r="F12" s="55">
        <v>5580069.4701999994</v>
      </c>
    </row>
    <row r="13" spans="1:6" s="54" customFormat="1" ht="12.75">
      <c r="A13" s="54" t="s">
        <v>102</v>
      </c>
      <c r="B13" s="55">
        <v>152441.64658999999</v>
      </c>
      <c r="C13" s="55">
        <v>342839.02500999998</v>
      </c>
      <c r="D13" s="55">
        <v>21847.15223</v>
      </c>
      <c r="E13" s="55">
        <v>31634.364219999999</v>
      </c>
      <c r="F13" s="55">
        <v>5101488.4152499996</v>
      </c>
    </row>
    <row r="14" spans="1:6" s="54" customFormat="1" ht="12.75">
      <c r="A14" s="54" t="s">
        <v>103</v>
      </c>
      <c r="B14" s="55">
        <v>251577.23619999998</v>
      </c>
      <c r="C14" s="55">
        <v>3875032.56421</v>
      </c>
      <c r="D14" s="55">
        <v>13889.866759999999</v>
      </c>
      <c r="E14" s="55">
        <v>52355.657159999995</v>
      </c>
      <c r="F14" s="55">
        <v>10811570.534980001</v>
      </c>
    </row>
    <row r="15" spans="1:6" s="54" customFormat="1" ht="12.75">
      <c r="A15" s="54" t="s">
        <v>104</v>
      </c>
      <c r="B15" s="55">
        <v>66126.11884000001</v>
      </c>
      <c r="C15" s="55">
        <v>420142.11529000005</v>
      </c>
      <c r="D15" s="55">
        <v>38580.521229999998</v>
      </c>
      <c r="E15" s="55">
        <v>12988.256539999998</v>
      </c>
      <c r="F15" s="55">
        <v>3565452.1660000002</v>
      </c>
    </row>
    <row r="16" spans="1:6" s="54" customFormat="1" ht="12.75">
      <c r="A16" s="54" t="s">
        <v>105</v>
      </c>
      <c r="B16" s="55">
        <v>374846.58635</v>
      </c>
      <c r="C16" s="55">
        <v>5028962.4680200005</v>
      </c>
      <c r="D16" s="55">
        <v>77590.975080000004</v>
      </c>
      <c r="E16" s="55">
        <v>30882.060219999999</v>
      </c>
      <c r="F16" s="55">
        <v>14184532.120139999</v>
      </c>
    </row>
    <row r="17" spans="1:6" s="54" customFormat="1" ht="12.75">
      <c r="A17" s="54" t="s">
        <v>106</v>
      </c>
      <c r="B17" s="55">
        <v>0</v>
      </c>
      <c r="C17" s="55">
        <v>65766.677070000005</v>
      </c>
      <c r="D17" s="55">
        <v>0</v>
      </c>
      <c r="E17" s="55">
        <v>0</v>
      </c>
      <c r="F17" s="55">
        <v>65766.677070000005</v>
      </c>
    </row>
    <row r="18" spans="1:6" s="54" customFormat="1" ht="12.75">
      <c r="A18" s="54" t="s">
        <v>107</v>
      </c>
      <c r="B18" s="55">
        <v>390743.55306999997</v>
      </c>
      <c r="C18" s="55">
        <v>3979076.3687899997</v>
      </c>
      <c r="D18" s="55">
        <v>237368.67131000001</v>
      </c>
      <c r="E18" s="55">
        <v>5807.3197900000005</v>
      </c>
      <c r="F18" s="55">
        <v>13230618.64377</v>
      </c>
    </row>
    <row r="19" spans="1:6" s="54" customFormat="1" ht="12.75">
      <c r="A19" s="54" t="s">
        <v>108</v>
      </c>
      <c r="B19" s="55">
        <v>65440.534599999999</v>
      </c>
      <c r="C19" s="55">
        <v>460152.70684</v>
      </c>
      <c r="D19" s="55">
        <v>8474.3628200000003</v>
      </c>
      <c r="E19" s="55">
        <v>7372.4572199999993</v>
      </c>
      <c r="F19" s="55">
        <v>5386727.2711499995</v>
      </c>
    </row>
    <row r="20" spans="1:6" s="54" customFormat="1" ht="12.75">
      <c r="A20" s="54" t="s">
        <v>109</v>
      </c>
      <c r="B20" s="55">
        <v>410203.20701999997</v>
      </c>
      <c r="C20" s="55">
        <v>3637834.74248</v>
      </c>
      <c r="D20" s="55">
        <v>216907.46573</v>
      </c>
      <c r="E20" s="55">
        <v>63354.968159999997</v>
      </c>
      <c r="F20" s="55">
        <v>11342761.001979999</v>
      </c>
    </row>
    <row r="21" spans="1:6" s="54" customFormat="1" ht="12.75">
      <c r="A21" s="56" t="s">
        <v>110</v>
      </c>
      <c r="B21" s="57">
        <v>2087165.4643199998</v>
      </c>
      <c r="C21" s="57">
        <v>27531798.547539998</v>
      </c>
      <c r="D21" s="57">
        <v>737290.93852999993</v>
      </c>
      <c r="E21" s="57">
        <v>210763.60689</v>
      </c>
      <c r="F21" s="57">
        <v>85233737.391469985</v>
      </c>
    </row>
    <row r="22" spans="1:6" s="54" customFormat="1" ht="12.75">
      <c r="A22" s="52" t="s">
        <v>111</v>
      </c>
      <c r="B22" s="58"/>
      <c r="C22" s="58"/>
      <c r="D22" s="59"/>
      <c r="E22" s="58"/>
      <c r="F22" s="55" t="s">
        <v>159</v>
      </c>
    </row>
    <row r="23" spans="1:6" s="54" customFormat="1" ht="12.75">
      <c r="A23" s="54" t="s">
        <v>112</v>
      </c>
      <c r="B23" s="55">
        <v>13960.962210000002</v>
      </c>
      <c r="C23" s="55">
        <v>13723.178119999999</v>
      </c>
      <c r="D23" s="55">
        <v>0</v>
      </c>
      <c r="E23" s="55">
        <v>0</v>
      </c>
      <c r="F23" s="55">
        <v>1437603.1369399999</v>
      </c>
    </row>
    <row r="24" spans="1:6" s="54" customFormat="1" ht="12.75">
      <c r="A24" s="54" t="s">
        <v>113</v>
      </c>
      <c r="B24" s="55">
        <v>0</v>
      </c>
      <c r="C24" s="55">
        <v>1080.89672</v>
      </c>
      <c r="D24" s="55">
        <v>0</v>
      </c>
      <c r="E24" s="55">
        <v>0</v>
      </c>
      <c r="F24" s="55">
        <v>815509.06406</v>
      </c>
    </row>
    <row r="25" spans="1:6" s="54" customFormat="1" ht="12.75">
      <c r="A25" s="54" t="s">
        <v>114</v>
      </c>
      <c r="B25" s="55">
        <v>0</v>
      </c>
      <c r="C25" s="55">
        <v>0</v>
      </c>
      <c r="D25" s="55">
        <v>0</v>
      </c>
      <c r="E25" s="55">
        <v>37065.784149999999</v>
      </c>
      <c r="F25" s="55">
        <v>37065.784149999999</v>
      </c>
    </row>
    <row r="26" spans="1:6" s="54" customFormat="1" ht="12.75">
      <c r="A26" s="54" t="s">
        <v>115</v>
      </c>
      <c r="B26" s="55">
        <v>0</v>
      </c>
      <c r="C26" s="55">
        <v>0</v>
      </c>
      <c r="D26" s="55">
        <v>0</v>
      </c>
      <c r="E26" s="55">
        <v>0</v>
      </c>
      <c r="F26" s="55">
        <v>174664.57450999998</v>
      </c>
    </row>
    <row r="27" spans="1:6" s="54" customFormat="1" ht="12.75">
      <c r="A27" s="54" t="s">
        <v>116</v>
      </c>
      <c r="B27" s="55">
        <v>0</v>
      </c>
      <c r="C27" s="55">
        <v>0</v>
      </c>
      <c r="D27" s="55">
        <v>0</v>
      </c>
      <c r="E27" s="55">
        <v>0</v>
      </c>
      <c r="F27" s="55">
        <v>92140.914000000004</v>
      </c>
    </row>
    <row r="28" spans="1:6" s="54" customFormat="1" ht="12.75">
      <c r="A28" s="54" t="s">
        <v>117</v>
      </c>
      <c r="B28" s="55">
        <v>0</v>
      </c>
      <c r="C28" s="55">
        <v>0</v>
      </c>
      <c r="D28" s="55">
        <v>0</v>
      </c>
      <c r="E28" s="55">
        <v>0</v>
      </c>
      <c r="F28" s="55">
        <v>516640.45347000001</v>
      </c>
    </row>
    <row r="29" spans="1:6" s="54" customFormat="1" ht="12.75">
      <c r="A29" s="54" t="s">
        <v>118</v>
      </c>
      <c r="B29" s="55">
        <v>0</v>
      </c>
      <c r="C29" s="55">
        <v>0</v>
      </c>
      <c r="D29" s="55">
        <v>0</v>
      </c>
      <c r="E29" s="55">
        <v>0</v>
      </c>
      <c r="F29" s="55">
        <v>76141.282659999997</v>
      </c>
    </row>
    <row r="30" spans="1:6" s="54" customFormat="1" ht="12.75">
      <c r="A30" s="54" t="s">
        <v>119</v>
      </c>
      <c r="B30" s="55">
        <v>0</v>
      </c>
      <c r="C30" s="55">
        <v>0</v>
      </c>
      <c r="D30" s="55">
        <v>46565.737959999999</v>
      </c>
      <c r="E30" s="55">
        <v>0</v>
      </c>
      <c r="F30" s="55">
        <v>46565.737959999999</v>
      </c>
    </row>
    <row r="31" spans="1:6" s="54" customFormat="1" ht="12.75">
      <c r="A31" s="54" t="s">
        <v>110</v>
      </c>
      <c r="B31" s="55">
        <v>13960.962210000002</v>
      </c>
      <c r="C31" s="55">
        <v>14804.074839999999</v>
      </c>
      <c r="D31" s="55">
        <v>46565.737959999999</v>
      </c>
      <c r="E31" s="55">
        <v>37065.784149999999</v>
      </c>
      <c r="F31" s="55">
        <v>3196330.9477500003</v>
      </c>
    </row>
    <row r="32" spans="1:6" s="54" customFormat="1" ht="12.75">
      <c r="A32" s="52" t="s">
        <v>120</v>
      </c>
      <c r="B32" s="58"/>
      <c r="C32" s="58"/>
      <c r="D32" s="58"/>
      <c r="E32" s="58"/>
      <c r="F32" s="55" t="s">
        <v>159</v>
      </c>
    </row>
    <row r="33" spans="1:6" s="54" customFormat="1" ht="12.75">
      <c r="A33" s="54" t="s">
        <v>121</v>
      </c>
      <c r="B33" s="55">
        <v>0</v>
      </c>
      <c r="C33" s="55">
        <v>0</v>
      </c>
      <c r="D33" s="55">
        <v>0</v>
      </c>
      <c r="E33" s="55">
        <v>0</v>
      </c>
      <c r="F33" s="55">
        <v>495958.80796000001</v>
      </c>
    </row>
    <row r="34" spans="1:6" s="54" customFormat="1" ht="12.75">
      <c r="A34" s="54" t="s">
        <v>122</v>
      </c>
      <c r="B34" s="55">
        <v>21228.525600000001</v>
      </c>
      <c r="C34" s="55">
        <v>156681.62974999999</v>
      </c>
      <c r="D34" s="55">
        <v>8533.9103599999999</v>
      </c>
      <c r="E34" s="55">
        <v>1477.6329699999999</v>
      </c>
      <c r="F34" s="55">
        <v>1745925.1216700003</v>
      </c>
    </row>
    <row r="35" spans="1:6" s="54" customFormat="1" ht="12.75">
      <c r="A35" s="54" t="s">
        <v>123</v>
      </c>
      <c r="B35" s="55">
        <v>132280.01920000001</v>
      </c>
      <c r="C35" s="55">
        <v>509438.72749000002</v>
      </c>
      <c r="D35" s="55">
        <v>117112.70555</v>
      </c>
      <c r="E35" s="55">
        <v>28822.299480000001</v>
      </c>
      <c r="F35" s="55">
        <v>4492269.3530899994</v>
      </c>
    </row>
    <row r="36" spans="1:6" s="54" customFormat="1" ht="12.75">
      <c r="A36" s="54" t="s">
        <v>124</v>
      </c>
      <c r="B36" s="55">
        <v>14040.80983</v>
      </c>
      <c r="C36" s="55">
        <v>2568497.11992</v>
      </c>
      <c r="D36" s="55">
        <v>0</v>
      </c>
      <c r="E36" s="55">
        <v>0</v>
      </c>
      <c r="F36" s="55">
        <v>3616948.7667100001</v>
      </c>
    </row>
    <row r="37" spans="1:6" s="54" customFormat="1" ht="12.75">
      <c r="A37" s="54" t="s">
        <v>110</v>
      </c>
      <c r="B37" s="55">
        <v>167549.35463000002</v>
      </c>
      <c r="C37" s="55">
        <v>3234617.4771600002</v>
      </c>
      <c r="D37" s="55">
        <v>125646.61590999999</v>
      </c>
      <c r="E37" s="55">
        <v>30299.93245</v>
      </c>
      <c r="F37" s="55">
        <v>10351102.04943</v>
      </c>
    </row>
    <row r="38" spans="1:6" s="54" customFormat="1" ht="12.75">
      <c r="A38" s="52" t="s">
        <v>125</v>
      </c>
      <c r="B38" s="59"/>
      <c r="C38" s="59"/>
      <c r="D38" s="59"/>
      <c r="E38" s="59"/>
      <c r="F38" s="55" t="s">
        <v>159</v>
      </c>
    </row>
    <row r="39" spans="1:6" s="54" customFormat="1" ht="12.75">
      <c r="A39" s="54" t="s">
        <v>126</v>
      </c>
      <c r="B39" s="55">
        <v>0</v>
      </c>
      <c r="C39" s="55">
        <v>0</v>
      </c>
      <c r="D39" s="55">
        <v>0</v>
      </c>
      <c r="E39" s="55">
        <v>0</v>
      </c>
      <c r="F39" s="55">
        <v>169555.92462999999</v>
      </c>
    </row>
    <row r="40" spans="1:6" s="54" customFormat="1" ht="12.75">
      <c r="A40" s="54" t="s">
        <v>127</v>
      </c>
      <c r="B40" s="55">
        <v>97689.200680000009</v>
      </c>
      <c r="C40" s="55">
        <v>0</v>
      </c>
      <c r="D40" s="55">
        <v>0</v>
      </c>
      <c r="E40" s="55">
        <v>0</v>
      </c>
      <c r="F40" s="55">
        <v>97689.200680000009</v>
      </c>
    </row>
    <row r="41" spans="1:6" s="54" customFormat="1" ht="12.75">
      <c r="A41" s="54" t="s">
        <v>128</v>
      </c>
      <c r="B41" s="55">
        <v>0</v>
      </c>
      <c r="C41" s="55">
        <v>0</v>
      </c>
      <c r="D41" s="55">
        <v>0</v>
      </c>
      <c r="E41" s="55">
        <v>0</v>
      </c>
      <c r="F41" s="55">
        <v>72439.154200000004</v>
      </c>
    </row>
    <row r="42" spans="1:6" s="54" customFormat="1" ht="12.75">
      <c r="A42" s="54" t="s">
        <v>129</v>
      </c>
      <c r="B42" s="55">
        <v>0</v>
      </c>
      <c r="C42" s="55">
        <v>102460.70107</v>
      </c>
      <c r="D42" s="55">
        <v>0</v>
      </c>
      <c r="E42" s="55">
        <v>0</v>
      </c>
      <c r="F42" s="55">
        <v>102460.70107</v>
      </c>
    </row>
    <row r="43" spans="1:6" s="54" customFormat="1" ht="12.75">
      <c r="A43" s="54" t="s">
        <v>130</v>
      </c>
      <c r="B43" s="55">
        <v>0</v>
      </c>
      <c r="C43" s="55">
        <v>0</v>
      </c>
      <c r="D43" s="55">
        <v>0</v>
      </c>
      <c r="E43" s="55">
        <v>0</v>
      </c>
      <c r="F43" s="55">
        <v>151237.65505</v>
      </c>
    </row>
    <row r="44" spans="1:6" s="54" customFormat="1" ht="12.75">
      <c r="A44" s="54" t="s">
        <v>131</v>
      </c>
      <c r="B44" s="55">
        <v>21006.71571</v>
      </c>
      <c r="C44" s="55">
        <v>0</v>
      </c>
      <c r="D44" s="55">
        <v>0</v>
      </c>
      <c r="E44" s="55">
        <v>0</v>
      </c>
      <c r="F44" s="55">
        <v>124065.26261000001</v>
      </c>
    </row>
    <row r="45" spans="1:6" s="54" customFormat="1" ht="12.75">
      <c r="A45" s="54" t="s">
        <v>132</v>
      </c>
      <c r="B45" s="55">
        <v>48505.595099999999</v>
      </c>
      <c r="C45" s="55">
        <v>0</v>
      </c>
      <c r="D45" s="55">
        <v>0</v>
      </c>
      <c r="E45" s="55">
        <v>0</v>
      </c>
      <c r="F45" s="55">
        <v>48505.595099999999</v>
      </c>
    </row>
    <row r="46" spans="1:6" s="54" customFormat="1" ht="12.75">
      <c r="A46" s="54" t="s">
        <v>133</v>
      </c>
      <c r="B46" s="55">
        <v>0</v>
      </c>
      <c r="C46" s="55">
        <v>410667.15593000001</v>
      </c>
      <c r="D46" s="55">
        <v>0</v>
      </c>
      <c r="E46" s="55">
        <v>0</v>
      </c>
      <c r="F46" s="55">
        <v>410667.15593000001</v>
      </c>
    </row>
    <row r="47" spans="1:6" s="54" customFormat="1" ht="12.75">
      <c r="A47" s="54" t="s">
        <v>134</v>
      </c>
      <c r="B47" s="55">
        <v>0</v>
      </c>
      <c r="C47" s="55">
        <v>0</v>
      </c>
      <c r="D47" s="55">
        <v>0</v>
      </c>
      <c r="E47" s="55">
        <v>0</v>
      </c>
      <c r="F47" s="55">
        <v>130738.3508</v>
      </c>
    </row>
    <row r="48" spans="1:6" s="54" customFormat="1" ht="12.75">
      <c r="A48" s="54" t="s">
        <v>135</v>
      </c>
      <c r="B48" s="55">
        <v>53130.806020000004</v>
      </c>
      <c r="C48" s="55">
        <v>0</v>
      </c>
      <c r="D48" s="55">
        <v>0</v>
      </c>
      <c r="E48" s="55">
        <v>0</v>
      </c>
      <c r="F48" s="55">
        <v>53130.806020000004</v>
      </c>
    </row>
    <row r="49" spans="1:6" s="54" customFormat="1" ht="12.75">
      <c r="A49" s="54" t="s">
        <v>136</v>
      </c>
      <c r="B49" s="55">
        <v>0</v>
      </c>
      <c r="C49" s="55">
        <v>1080830.3676700001</v>
      </c>
      <c r="D49" s="55">
        <v>12321.27296</v>
      </c>
      <c r="E49" s="55">
        <v>9753.1233800000009</v>
      </c>
      <c r="F49" s="55">
        <v>1122275.09142</v>
      </c>
    </row>
    <row r="50" spans="1:6" s="54" customFormat="1" ht="12.75">
      <c r="A50" s="54" t="s">
        <v>137</v>
      </c>
      <c r="B50" s="55">
        <v>0</v>
      </c>
      <c r="C50" s="55">
        <v>0</v>
      </c>
      <c r="D50" s="55">
        <v>0</v>
      </c>
      <c r="E50" s="55">
        <v>0</v>
      </c>
      <c r="F50" s="55">
        <v>68010.469760000007</v>
      </c>
    </row>
    <row r="51" spans="1:6" s="54" customFormat="1" ht="12.75">
      <c r="A51" s="54" t="s">
        <v>138</v>
      </c>
      <c r="B51" s="55">
        <v>0</v>
      </c>
      <c r="C51" s="55">
        <v>0</v>
      </c>
      <c r="D51" s="55">
        <v>0</v>
      </c>
      <c r="E51" s="55">
        <v>0</v>
      </c>
      <c r="F51" s="55">
        <v>76054.869989999992</v>
      </c>
    </row>
    <row r="52" spans="1:6" s="54" customFormat="1" ht="12.75">
      <c r="A52" s="54" t="s">
        <v>139</v>
      </c>
      <c r="B52" s="55">
        <v>0</v>
      </c>
      <c r="C52" s="55">
        <v>0</v>
      </c>
      <c r="D52" s="55">
        <v>0</v>
      </c>
      <c r="E52" s="55">
        <v>0</v>
      </c>
      <c r="F52" s="55">
        <v>102991.28379999999</v>
      </c>
    </row>
    <row r="53" spans="1:6" s="54" customFormat="1" ht="12.75">
      <c r="A53" s="54" t="s">
        <v>140</v>
      </c>
      <c r="B53" s="55">
        <v>0</v>
      </c>
      <c r="C53" s="55">
        <v>250969.55442</v>
      </c>
      <c r="D53" s="55">
        <v>4313.5123700000004</v>
      </c>
      <c r="E53" s="55">
        <v>0</v>
      </c>
      <c r="F53" s="55">
        <v>255283.06679000001</v>
      </c>
    </row>
    <row r="54" spans="1:6" s="54" customFormat="1" ht="12.75">
      <c r="A54" s="54" t="s">
        <v>141</v>
      </c>
      <c r="B54" s="55">
        <v>7544.2743499999997</v>
      </c>
      <c r="C54" s="55">
        <v>0</v>
      </c>
      <c r="D54" s="55">
        <v>0</v>
      </c>
      <c r="E54" s="55">
        <v>0</v>
      </c>
      <c r="F54" s="55">
        <v>55764.659179999995</v>
      </c>
    </row>
    <row r="55" spans="1:6" s="54" customFormat="1" ht="12.75">
      <c r="A55" s="54" t="s">
        <v>142</v>
      </c>
      <c r="B55" s="55">
        <v>73997.822840000008</v>
      </c>
      <c r="C55" s="55">
        <v>0</v>
      </c>
      <c r="D55" s="55">
        <v>0</v>
      </c>
      <c r="E55" s="55">
        <v>0</v>
      </c>
      <c r="F55" s="55">
        <v>73997.822840000008</v>
      </c>
    </row>
    <row r="56" spans="1:6" s="54" customFormat="1" ht="12.75">
      <c r="A56" s="54" t="s">
        <v>143</v>
      </c>
      <c r="B56" s="55">
        <v>94290.700660000002</v>
      </c>
      <c r="C56" s="55">
        <v>0</v>
      </c>
      <c r="D56" s="55">
        <v>0</v>
      </c>
      <c r="E56" s="55">
        <v>0</v>
      </c>
      <c r="F56" s="55">
        <v>94290.700660000002</v>
      </c>
    </row>
    <row r="57" spans="1:6" s="54" customFormat="1" ht="12.75">
      <c r="A57" s="54" t="s">
        <v>144</v>
      </c>
      <c r="B57" s="55">
        <v>0</v>
      </c>
      <c r="C57" s="55">
        <v>0</v>
      </c>
      <c r="D57" s="55">
        <v>0</v>
      </c>
      <c r="E57" s="55">
        <v>0</v>
      </c>
      <c r="F57" s="55">
        <v>111476.68865000001</v>
      </c>
    </row>
    <row r="58" spans="1:6" s="54" customFormat="1" ht="12.75">
      <c r="A58" s="54" t="s">
        <v>145</v>
      </c>
      <c r="B58" s="55">
        <v>0</v>
      </c>
      <c r="C58" s="55">
        <v>0</v>
      </c>
      <c r="D58" s="55">
        <v>0</v>
      </c>
      <c r="E58" s="55">
        <v>0</v>
      </c>
      <c r="F58" s="55">
        <v>129096.9326</v>
      </c>
    </row>
    <row r="59" spans="1:6" s="54" customFormat="1" ht="12.75">
      <c r="A59" s="54" t="s">
        <v>146</v>
      </c>
      <c r="B59" s="55">
        <v>0</v>
      </c>
      <c r="C59" s="55">
        <v>0</v>
      </c>
      <c r="D59" s="55">
        <v>0</v>
      </c>
      <c r="E59" s="55">
        <v>0</v>
      </c>
      <c r="F59" s="55">
        <v>177673.42528999998</v>
      </c>
    </row>
    <row r="60" spans="1:6" s="54" customFormat="1" ht="12.75">
      <c r="A60" s="54" t="s">
        <v>147</v>
      </c>
      <c r="B60" s="55">
        <v>64871.664700000001</v>
      </c>
      <c r="C60" s="55">
        <v>527783.80194000003</v>
      </c>
      <c r="D60" s="55">
        <v>0</v>
      </c>
      <c r="E60" s="55">
        <v>0</v>
      </c>
      <c r="F60" s="55">
        <v>646675.90711000003</v>
      </c>
    </row>
    <row r="61" spans="1:6" s="54" customFormat="1" ht="12.75">
      <c r="A61" s="54" t="s">
        <v>148</v>
      </c>
      <c r="B61" s="55">
        <v>0</v>
      </c>
      <c r="C61" s="55">
        <v>0</v>
      </c>
      <c r="D61" s="55">
        <v>0</v>
      </c>
      <c r="E61" s="55">
        <v>0</v>
      </c>
      <c r="F61" s="55">
        <v>104670.44912999999</v>
      </c>
    </row>
    <row r="62" spans="1:6" s="54" customFormat="1" ht="12.75">
      <c r="A62" s="54" t="s">
        <v>149</v>
      </c>
      <c r="B62" s="55">
        <v>0</v>
      </c>
      <c r="C62" s="55">
        <v>0</v>
      </c>
      <c r="D62" s="55">
        <v>0</v>
      </c>
      <c r="E62" s="55">
        <v>0</v>
      </c>
      <c r="F62" s="55">
        <v>116276.96515</v>
      </c>
    </row>
    <row r="63" spans="1:6" s="54" customFormat="1" ht="12.75">
      <c r="A63" s="54" t="s">
        <v>150</v>
      </c>
      <c r="B63" s="55">
        <v>0</v>
      </c>
      <c r="C63" s="55">
        <v>70173.896110000001</v>
      </c>
      <c r="D63" s="55">
        <v>0</v>
      </c>
      <c r="E63" s="55">
        <v>0</v>
      </c>
      <c r="F63" s="55">
        <v>70173.896110000001</v>
      </c>
    </row>
    <row r="64" spans="1:6" s="54" customFormat="1" ht="12.75">
      <c r="A64" s="54" t="s">
        <v>151</v>
      </c>
      <c r="B64" s="55">
        <v>0</v>
      </c>
      <c r="C64" s="55">
        <v>0</v>
      </c>
      <c r="D64" s="55">
        <v>42209.843710000001</v>
      </c>
      <c r="E64" s="55">
        <v>0</v>
      </c>
      <c r="F64" s="55">
        <v>42209.843710000001</v>
      </c>
    </row>
    <row r="65" spans="1:7" s="54" customFormat="1" ht="12.75">
      <c r="A65" s="54" t="s">
        <v>110</v>
      </c>
      <c r="B65" s="55">
        <v>461036.78006000008</v>
      </c>
      <c r="C65" s="55">
        <v>2442885.4771400001</v>
      </c>
      <c r="D65" s="55">
        <v>58844.62904</v>
      </c>
      <c r="E65" s="55">
        <v>9753.1233800000009</v>
      </c>
      <c r="F65" s="55">
        <v>4607411.8782799989</v>
      </c>
    </row>
    <row r="66" spans="1:7" s="54" customFormat="1" ht="12.75">
      <c r="A66" s="60" t="s">
        <v>152</v>
      </c>
      <c r="B66" s="59">
        <v>2729712.56122</v>
      </c>
      <c r="C66" s="59">
        <v>33224105.576679997</v>
      </c>
      <c r="D66" s="59">
        <v>968347.92143999995</v>
      </c>
      <c r="E66" s="59">
        <v>287882.44686999999</v>
      </c>
      <c r="F66" s="59">
        <v>103388582.26692998</v>
      </c>
    </row>
    <row r="67" spans="1:7" s="53" customFormat="1" ht="15.75" thickBot="1">
      <c r="A67" s="61"/>
      <c r="B67" s="61"/>
      <c r="C67" s="61"/>
      <c r="D67" s="61"/>
      <c r="E67" s="61"/>
      <c r="F67" s="61"/>
    </row>
    <row r="68" spans="1:7" s="53" customFormat="1" ht="15.75" customHeight="1" thickTop="1">
      <c r="A68" s="1124" t="s">
        <v>153</v>
      </c>
      <c r="B68" s="1124"/>
      <c r="C68" s="1124"/>
      <c r="D68" s="1124"/>
      <c r="E68" s="1124"/>
      <c r="F68" s="1124"/>
      <c r="G68" s="1124"/>
    </row>
    <row r="69" spans="1:7" s="53" customFormat="1" ht="15.75">
      <c r="A69" s="62"/>
      <c r="B69" s="63"/>
      <c r="C69" s="63"/>
      <c r="D69" s="63"/>
      <c r="E69" s="63"/>
      <c r="F69" s="69" t="s">
        <v>159</v>
      </c>
    </row>
    <row r="70" spans="1:7" s="53" customFormat="1"/>
    <row r="71" spans="1:7" s="53" customFormat="1"/>
    <row r="72" spans="1:7" s="53" customFormat="1" ht="15.75">
      <c r="A72" s="64"/>
      <c r="B72" s="66"/>
      <c r="C72" s="65"/>
      <c r="D72" s="65"/>
      <c r="E72" s="65"/>
      <c r="F72" s="65"/>
    </row>
  </sheetData>
  <mergeCells count="6">
    <mergeCell ref="A68:G68"/>
    <mergeCell ref="A1:F1"/>
    <mergeCell ref="A2:F2"/>
    <mergeCell ref="A3:F3"/>
    <mergeCell ref="A4:F4"/>
    <mergeCell ref="A5:F5"/>
  </mergeCells>
  <conditionalFormatting sqref="F72:F197 F69 F8:F20 F22:F30 F32:F36 F38:F64">
    <cfRule type="expression" dxfId="6" priority="5" stopIfTrue="1">
      <formula>OR(A8="BANCOS",A8="MUTUALES", A8="FFP", A8="COOPERATIVAS", A8="TOTAL")</formula>
    </cfRule>
  </conditionalFormatting>
  <conditionalFormatting sqref="F68">
    <cfRule type="expression" dxfId="5" priority="2" stopIfTrue="1">
      <formula>OR(A68="BANCOS",A68="MUTUALES", A68="FONDOS", A68="COOPERATIVAS", A68="TOTAL")</formula>
    </cfRule>
  </conditionalFormatting>
  <conditionalFormatting sqref="F68">
    <cfRule type="expression" dxfId="4" priority="3" stopIfTrue="1">
      <formula>OR(#REF!="BANCOS",#REF!="MUTUALES",#REF!= "FFP",#REF!= "COOPERATIVAS",#REF!= "TOTAL")</formula>
    </cfRule>
  </conditionalFormatting>
  <conditionalFormatting sqref="G68">
    <cfRule type="expression" dxfId="3" priority="1" stopIfTrue="1">
      <formula>OR(A68="BANCOS",A68="MUTUALES", A68="FONDOS", A68="COOPERATIVAS", A68="TOTAL")</formula>
    </cfRule>
  </conditionalFormatting>
  <conditionalFormatting sqref="F68:G68">
    <cfRule type="expression" dxfId="2" priority="4" stopIfTrue="1">
      <formula>OR(#REF!="BANCOS",#REF!="MUTUALES",#REF!= "FONDOS",#REF!= "COOPERATIVAS",#REF!= "TOTAL")</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sheetPr codeName="Sheet73"/>
  <dimension ref="A1:F68"/>
  <sheetViews>
    <sheetView workbookViewId="0">
      <selection activeCell="J15" sqref="J15"/>
    </sheetView>
  </sheetViews>
  <sheetFormatPr defaultColWidth="9.140625" defaultRowHeight="15"/>
  <cols>
    <col min="1" max="6" width="20.7109375" style="208" customWidth="1"/>
    <col min="7" max="244" width="9.140625" style="208"/>
    <col min="245" max="245" width="19.85546875" style="208" bestFit="1" customWidth="1"/>
    <col min="246" max="246" width="12.85546875" style="208" bestFit="1" customWidth="1"/>
    <col min="247" max="247" width="10.85546875" style="208" bestFit="1" customWidth="1"/>
    <col min="248" max="248" width="14.140625" style="208" bestFit="1" customWidth="1"/>
    <col min="249" max="249" width="11.42578125" style="208" bestFit="1" customWidth="1"/>
    <col min="250" max="251" width="10.85546875" style="208" bestFit="1" customWidth="1"/>
    <col min="252" max="252" width="12.140625" style="208" bestFit="1" customWidth="1"/>
    <col min="253" max="253" width="11.42578125" style="208" bestFit="1" customWidth="1"/>
    <col min="254" max="255" width="10.85546875" style="208" bestFit="1" customWidth="1"/>
    <col min="256" max="500" width="9.140625" style="208"/>
    <col min="501" max="501" width="19.85546875" style="208" bestFit="1" customWidth="1"/>
    <col min="502" max="502" width="12.85546875" style="208" bestFit="1" customWidth="1"/>
    <col min="503" max="503" width="10.85546875" style="208" bestFit="1" customWidth="1"/>
    <col min="504" max="504" width="14.140625" style="208" bestFit="1" customWidth="1"/>
    <col min="505" max="505" width="11.42578125" style="208" bestFit="1" customWidth="1"/>
    <col min="506" max="507" width="10.85546875" style="208" bestFit="1" customWidth="1"/>
    <col min="508" max="508" width="12.140625" style="208" bestFit="1" customWidth="1"/>
    <col min="509" max="509" width="11.42578125" style="208" bestFit="1" customWidth="1"/>
    <col min="510" max="511" width="10.85546875" style="208" bestFit="1" customWidth="1"/>
    <col min="512" max="756" width="9.140625" style="208"/>
    <col min="757" max="757" width="19.85546875" style="208" bestFit="1" customWidth="1"/>
    <col min="758" max="758" width="12.85546875" style="208" bestFit="1" customWidth="1"/>
    <col min="759" max="759" width="10.85546875" style="208" bestFit="1" customWidth="1"/>
    <col min="760" max="760" width="14.140625" style="208" bestFit="1" customWidth="1"/>
    <col min="761" max="761" width="11.42578125" style="208" bestFit="1" customWidth="1"/>
    <col min="762" max="763" width="10.85546875" style="208" bestFit="1" customWidth="1"/>
    <col min="764" max="764" width="12.140625" style="208" bestFit="1" customWidth="1"/>
    <col min="765" max="765" width="11.42578125" style="208" bestFit="1" customWidth="1"/>
    <col min="766" max="767" width="10.85546875" style="208" bestFit="1" customWidth="1"/>
    <col min="768" max="1012" width="9.140625" style="208"/>
    <col min="1013" max="1013" width="19.85546875" style="208" bestFit="1" customWidth="1"/>
    <col min="1014" max="1014" width="12.85546875" style="208" bestFit="1" customWidth="1"/>
    <col min="1015" max="1015" width="10.85546875" style="208" bestFit="1" customWidth="1"/>
    <col min="1016" max="1016" width="14.140625" style="208" bestFit="1" customWidth="1"/>
    <col min="1017" max="1017" width="11.42578125" style="208" bestFit="1" customWidth="1"/>
    <col min="1018" max="1019" width="10.85546875" style="208" bestFit="1" customWidth="1"/>
    <col min="1020" max="1020" width="12.140625" style="208" bestFit="1" customWidth="1"/>
    <col min="1021" max="1021" width="11.42578125" style="208" bestFit="1" customWidth="1"/>
    <col min="1022" max="1023" width="10.85546875" style="208" bestFit="1" customWidth="1"/>
    <col min="1024" max="1268" width="9.140625" style="208"/>
    <col min="1269" max="1269" width="19.85546875" style="208" bestFit="1" customWidth="1"/>
    <col min="1270" max="1270" width="12.85546875" style="208" bestFit="1" customWidth="1"/>
    <col min="1271" max="1271" width="10.85546875" style="208" bestFit="1" customWidth="1"/>
    <col min="1272" max="1272" width="14.140625" style="208" bestFit="1" customWidth="1"/>
    <col min="1273" max="1273" width="11.42578125" style="208" bestFit="1" customWidth="1"/>
    <col min="1274" max="1275" width="10.85546875" style="208" bestFit="1" customWidth="1"/>
    <col min="1276" max="1276" width="12.140625" style="208" bestFit="1" customWidth="1"/>
    <col min="1277" max="1277" width="11.42578125" style="208" bestFit="1" customWidth="1"/>
    <col min="1278" max="1279" width="10.85546875" style="208" bestFit="1" customWidth="1"/>
    <col min="1280" max="1524" width="9.140625" style="208"/>
    <col min="1525" max="1525" width="19.85546875" style="208" bestFit="1" customWidth="1"/>
    <col min="1526" max="1526" width="12.85546875" style="208" bestFit="1" customWidth="1"/>
    <col min="1527" max="1527" width="10.85546875" style="208" bestFit="1" customWidth="1"/>
    <col min="1528" max="1528" width="14.140625" style="208" bestFit="1" customWidth="1"/>
    <col min="1529" max="1529" width="11.42578125" style="208" bestFit="1" customWidth="1"/>
    <col min="1530" max="1531" width="10.85546875" style="208" bestFit="1" customWidth="1"/>
    <col min="1532" max="1532" width="12.140625" style="208" bestFit="1" customWidth="1"/>
    <col min="1533" max="1533" width="11.42578125" style="208" bestFit="1" customWidth="1"/>
    <col min="1534" max="1535" width="10.85546875" style="208" bestFit="1" customWidth="1"/>
    <col min="1536" max="1780" width="9.140625" style="208"/>
    <col min="1781" max="1781" width="19.85546875" style="208" bestFit="1" customWidth="1"/>
    <col min="1782" max="1782" width="12.85546875" style="208" bestFit="1" customWidth="1"/>
    <col min="1783" max="1783" width="10.85546875" style="208" bestFit="1" customWidth="1"/>
    <col min="1784" max="1784" width="14.140625" style="208" bestFit="1" customWidth="1"/>
    <col min="1785" max="1785" width="11.42578125" style="208" bestFit="1" customWidth="1"/>
    <col min="1786" max="1787" width="10.85546875" style="208" bestFit="1" customWidth="1"/>
    <col min="1788" max="1788" width="12.140625" style="208" bestFit="1" customWidth="1"/>
    <col min="1789" max="1789" width="11.42578125" style="208" bestFit="1" customWidth="1"/>
    <col min="1790" max="1791" width="10.85546875" style="208" bestFit="1" customWidth="1"/>
    <col min="1792" max="2036" width="9.140625" style="208"/>
    <col min="2037" max="2037" width="19.85546875" style="208" bestFit="1" customWidth="1"/>
    <col min="2038" max="2038" width="12.85546875" style="208" bestFit="1" customWidth="1"/>
    <col min="2039" max="2039" width="10.85546875" style="208" bestFit="1" customWidth="1"/>
    <col min="2040" max="2040" width="14.140625" style="208" bestFit="1" customWidth="1"/>
    <col min="2041" max="2041" width="11.42578125" style="208" bestFit="1" customWidth="1"/>
    <col min="2042" max="2043" width="10.85546875" style="208" bestFit="1" customWidth="1"/>
    <col min="2044" max="2044" width="12.140625" style="208" bestFit="1" customWidth="1"/>
    <col min="2045" max="2045" width="11.42578125" style="208" bestFit="1" customWidth="1"/>
    <col min="2046" max="2047" width="10.85546875" style="208" bestFit="1" customWidth="1"/>
    <col min="2048" max="2292" width="9.140625" style="208"/>
    <col min="2293" max="2293" width="19.85546875" style="208" bestFit="1" customWidth="1"/>
    <col min="2294" max="2294" width="12.85546875" style="208" bestFit="1" customWidth="1"/>
    <col min="2295" max="2295" width="10.85546875" style="208" bestFit="1" customWidth="1"/>
    <col min="2296" max="2296" width="14.140625" style="208" bestFit="1" customWidth="1"/>
    <col min="2297" max="2297" width="11.42578125" style="208" bestFit="1" customWidth="1"/>
    <col min="2298" max="2299" width="10.85546875" style="208" bestFit="1" customWidth="1"/>
    <col min="2300" max="2300" width="12.140625" style="208" bestFit="1" customWidth="1"/>
    <col min="2301" max="2301" width="11.42578125" style="208" bestFit="1" customWidth="1"/>
    <col min="2302" max="2303" width="10.85546875" style="208" bestFit="1" customWidth="1"/>
    <col min="2304" max="2548" width="9.140625" style="208"/>
    <col min="2549" max="2549" width="19.85546875" style="208" bestFit="1" customWidth="1"/>
    <col min="2550" max="2550" width="12.85546875" style="208" bestFit="1" customWidth="1"/>
    <col min="2551" max="2551" width="10.85546875" style="208" bestFit="1" customWidth="1"/>
    <col min="2552" max="2552" width="14.140625" style="208" bestFit="1" customWidth="1"/>
    <col min="2553" max="2553" width="11.42578125" style="208" bestFit="1" customWidth="1"/>
    <col min="2554" max="2555" width="10.85546875" style="208" bestFit="1" customWidth="1"/>
    <col min="2556" max="2556" width="12.140625" style="208" bestFit="1" customWidth="1"/>
    <col min="2557" max="2557" width="11.42578125" style="208" bestFit="1" customWidth="1"/>
    <col min="2558" max="2559" width="10.85546875" style="208" bestFit="1" customWidth="1"/>
    <col min="2560" max="2804" width="9.140625" style="208"/>
    <col min="2805" max="2805" width="19.85546875" style="208" bestFit="1" customWidth="1"/>
    <col min="2806" max="2806" width="12.85546875" style="208" bestFit="1" customWidth="1"/>
    <col min="2807" max="2807" width="10.85546875" style="208" bestFit="1" customWidth="1"/>
    <col min="2808" max="2808" width="14.140625" style="208" bestFit="1" customWidth="1"/>
    <col min="2809" max="2809" width="11.42578125" style="208" bestFit="1" customWidth="1"/>
    <col min="2810" max="2811" width="10.85546875" style="208" bestFit="1" customWidth="1"/>
    <col min="2812" max="2812" width="12.140625" style="208" bestFit="1" customWidth="1"/>
    <col min="2813" max="2813" width="11.42578125" style="208" bestFit="1" customWidth="1"/>
    <col min="2814" max="2815" width="10.85546875" style="208" bestFit="1" customWidth="1"/>
    <col min="2816" max="3060" width="9.140625" style="208"/>
    <col min="3061" max="3061" width="19.85546875" style="208" bestFit="1" customWidth="1"/>
    <col min="3062" max="3062" width="12.85546875" style="208" bestFit="1" customWidth="1"/>
    <col min="3063" max="3063" width="10.85546875" style="208" bestFit="1" customWidth="1"/>
    <col min="3064" max="3064" width="14.140625" style="208" bestFit="1" customWidth="1"/>
    <col min="3065" max="3065" width="11.42578125" style="208" bestFit="1" customWidth="1"/>
    <col min="3066" max="3067" width="10.85546875" style="208" bestFit="1" customWidth="1"/>
    <col min="3068" max="3068" width="12.140625" style="208" bestFit="1" customWidth="1"/>
    <col min="3069" max="3069" width="11.42578125" style="208" bestFit="1" customWidth="1"/>
    <col min="3070" max="3071" width="10.85546875" style="208" bestFit="1" customWidth="1"/>
    <col min="3072" max="3316" width="9.140625" style="208"/>
    <col min="3317" max="3317" width="19.85546875" style="208" bestFit="1" customWidth="1"/>
    <col min="3318" max="3318" width="12.85546875" style="208" bestFit="1" customWidth="1"/>
    <col min="3319" max="3319" width="10.85546875" style="208" bestFit="1" customWidth="1"/>
    <col min="3320" max="3320" width="14.140625" style="208" bestFit="1" customWidth="1"/>
    <col min="3321" max="3321" width="11.42578125" style="208" bestFit="1" customWidth="1"/>
    <col min="3322" max="3323" width="10.85546875" style="208" bestFit="1" customWidth="1"/>
    <col min="3324" max="3324" width="12.140625" style="208" bestFit="1" customWidth="1"/>
    <col min="3325" max="3325" width="11.42578125" style="208" bestFit="1" customWidth="1"/>
    <col min="3326" max="3327" width="10.85546875" style="208" bestFit="1" customWidth="1"/>
    <col min="3328" max="3572" width="9.140625" style="208"/>
    <col min="3573" max="3573" width="19.85546875" style="208" bestFit="1" customWidth="1"/>
    <col min="3574" max="3574" width="12.85546875" style="208" bestFit="1" customWidth="1"/>
    <col min="3575" max="3575" width="10.85546875" style="208" bestFit="1" customWidth="1"/>
    <col min="3576" max="3576" width="14.140625" style="208" bestFit="1" customWidth="1"/>
    <col min="3577" max="3577" width="11.42578125" style="208" bestFit="1" customWidth="1"/>
    <col min="3578" max="3579" width="10.85546875" style="208" bestFit="1" customWidth="1"/>
    <col min="3580" max="3580" width="12.140625" style="208" bestFit="1" customWidth="1"/>
    <col min="3581" max="3581" width="11.42578125" style="208" bestFit="1" customWidth="1"/>
    <col min="3582" max="3583" width="10.85546875" style="208" bestFit="1" customWidth="1"/>
    <col min="3584" max="3828" width="9.140625" style="208"/>
    <col min="3829" max="3829" width="19.85546875" style="208" bestFit="1" customWidth="1"/>
    <col min="3830" max="3830" width="12.85546875" style="208" bestFit="1" customWidth="1"/>
    <col min="3831" max="3831" width="10.85546875" style="208" bestFit="1" customWidth="1"/>
    <col min="3832" max="3832" width="14.140625" style="208" bestFit="1" customWidth="1"/>
    <col min="3833" max="3833" width="11.42578125" style="208" bestFit="1" customWidth="1"/>
    <col min="3834" max="3835" width="10.85546875" style="208" bestFit="1" customWidth="1"/>
    <col min="3836" max="3836" width="12.140625" style="208" bestFit="1" customWidth="1"/>
    <col min="3837" max="3837" width="11.42578125" style="208" bestFit="1" customWidth="1"/>
    <col min="3838" max="3839" width="10.85546875" style="208" bestFit="1" customWidth="1"/>
    <col min="3840" max="4084" width="9.140625" style="208"/>
    <col min="4085" max="4085" width="19.85546875" style="208" bestFit="1" customWidth="1"/>
    <col min="4086" max="4086" width="12.85546875" style="208" bestFit="1" customWidth="1"/>
    <col min="4087" max="4087" width="10.85546875" style="208" bestFit="1" customWidth="1"/>
    <col min="4088" max="4088" width="14.140625" style="208" bestFit="1" customWidth="1"/>
    <col min="4089" max="4089" width="11.42578125" style="208" bestFit="1" customWidth="1"/>
    <col min="4090" max="4091" width="10.85546875" style="208" bestFit="1" customWidth="1"/>
    <col min="4092" max="4092" width="12.140625" style="208" bestFit="1" customWidth="1"/>
    <col min="4093" max="4093" width="11.42578125" style="208" bestFit="1" customWidth="1"/>
    <col min="4094" max="4095" width="10.85546875" style="208" bestFit="1" customWidth="1"/>
    <col min="4096" max="4340" width="9.140625" style="208"/>
    <col min="4341" max="4341" width="19.85546875" style="208" bestFit="1" customWidth="1"/>
    <col min="4342" max="4342" width="12.85546875" style="208" bestFit="1" customWidth="1"/>
    <col min="4343" max="4343" width="10.85546875" style="208" bestFit="1" customWidth="1"/>
    <col min="4344" max="4344" width="14.140625" style="208" bestFit="1" customWidth="1"/>
    <col min="4345" max="4345" width="11.42578125" style="208" bestFit="1" customWidth="1"/>
    <col min="4346" max="4347" width="10.85546875" style="208" bestFit="1" customWidth="1"/>
    <col min="4348" max="4348" width="12.140625" style="208" bestFit="1" customWidth="1"/>
    <col min="4349" max="4349" width="11.42578125" style="208" bestFit="1" customWidth="1"/>
    <col min="4350" max="4351" width="10.85546875" style="208" bestFit="1" customWidth="1"/>
    <col min="4352" max="4596" width="9.140625" style="208"/>
    <col min="4597" max="4597" width="19.85546875" style="208" bestFit="1" customWidth="1"/>
    <col min="4598" max="4598" width="12.85546875" style="208" bestFit="1" customWidth="1"/>
    <col min="4599" max="4599" width="10.85546875" style="208" bestFit="1" customWidth="1"/>
    <col min="4600" max="4600" width="14.140625" style="208" bestFit="1" customWidth="1"/>
    <col min="4601" max="4601" width="11.42578125" style="208" bestFit="1" customWidth="1"/>
    <col min="4602" max="4603" width="10.85546875" style="208" bestFit="1" customWidth="1"/>
    <col min="4604" max="4604" width="12.140625" style="208" bestFit="1" customWidth="1"/>
    <col min="4605" max="4605" width="11.42578125" style="208" bestFit="1" customWidth="1"/>
    <col min="4606" max="4607" width="10.85546875" style="208" bestFit="1" customWidth="1"/>
    <col min="4608" max="4852" width="9.140625" style="208"/>
    <col min="4853" max="4853" width="19.85546875" style="208" bestFit="1" customWidth="1"/>
    <col min="4854" max="4854" width="12.85546875" style="208" bestFit="1" customWidth="1"/>
    <col min="4855" max="4855" width="10.85546875" style="208" bestFit="1" customWidth="1"/>
    <col min="4856" max="4856" width="14.140625" style="208" bestFit="1" customWidth="1"/>
    <col min="4857" max="4857" width="11.42578125" style="208" bestFit="1" customWidth="1"/>
    <col min="4858" max="4859" width="10.85546875" style="208" bestFit="1" customWidth="1"/>
    <col min="4860" max="4860" width="12.140625" style="208" bestFit="1" customWidth="1"/>
    <col min="4861" max="4861" width="11.42578125" style="208" bestFit="1" customWidth="1"/>
    <col min="4862" max="4863" width="10.85546875" style="208" bestFit="1" customWidth="1"/>
    <col min="4864" max="5108" width="9.140625" style="208"/>
    <col min="5109" max="5109" width="19.85546875" style="208" bestFit="1" customWidth="1"/>
    <col min="5110" max="5110" width="12.85546875" style="208" bestFit="1" customWidth="1"/>
    <col min="5111" max="5111" width="10.85546875" style="208" bestFit="1" customWidth="1"/>
    <col min="5112" max="5112" width="14.140625" style="208" bestFit="1" customWidth="1"/>
    <col min="5113" max="5113" width="11.42578125" style="208" bestFit="1" customWidth="1"/>
    <col min="5114" max="5115" width="10.85546875" style="208" bestFit="1" customWidth="1"/>
    <col min="5116" max="5116" width="12.140625" style="208" bestFit="1" customWidth="1"/>
    <col min="5117" max="5117" width="11.42578125" style="208" bestFit="1" customWidth="1"/>
    <col min="5118" max="5119" width="10.85546875" style="208" bestFit="1" customWidth="1"/>
    <col min="5120" max="5364" width="9.140625" style="208"/>
    <col min="5365" max="5365" width="19.85546875" style="208" bestFit="1" customWidth="1"/>
    <col min="5366" max="5366" width="12.85546875" style="208" bestFit="1" customWidth="1"/>
    <col min="5367" max="5367" width="10.85546875" style="208" bestFit="1" customWidth="1"/>
    <col min="5368" max="5368" width="14.140625" style="208" bestFit="1" customWidth="1"/>
    <col min="5369" max="5369" width="11.42578125" style="208" bestFit="1" customWidth="1"/>
    <col min="5370" max="5371" width="10.85546875" style="208" bestFit="1" customWidth="1"/>
    <col min="5372" max="5372" width="12.140625" style="208" bestFit="1" customWidth="1"/>
    <col min="5373" max="5373" width="11.42578125" style="208" bestFit="1" customWidth="1"/>
    <col min="5374" max="5375" width="10.85546875" style="208" bestFit="1" customWidth="1"/>
    <col min="5376" max="5620" width="9.140625" style="208"/>
    <col min="5621" max="5621" width="19.85546875" style="208" bestFit="1" customWidth="1"/>
    <col min="5622" max="5622" width="12.85546875" style="208" bestFit="1" customWidth="1"/>
    <col min="5623" max="5623" width="10.85546875" style="208" bestFit="1" customWidth="1"/>
    <col min="5624" max="5624" width="14.140625" style="208" bestFit="1" customWidth="1"/>
    <col min="5625" max="5625" width="11.42578125" style="208" bestFit="1" customWidth="1"/>
    <col min="5626" max="5627" width="10.85546875" style="208" bestFit="1" customWidth="1"/>
    <col min="5628" max="5628" width="12.140625" style="208" bestFit="1" customWidth="1"/>
    <col min="5629" max="5629" width="11.42578125" style="208" bestFit="1" customWidth="1"/>
    <col min="5630" max="5631" width="10.85546875" style="208" bestFit="1" customWidth="1"/>
    <col min="5632" max="5876" width="9.140625" style="208"/>
    <col min="5877" max="5877" width="19.85546875" style="208" bestFit="1" customWidth="1"/>
    <col min="5878" max="5878" width="12.85546875" style="208" bestFit="1" customWidth="1"/>
    <col min="5879" max="5879" width="10.85546875" style="208" bestFit="1" customWidth="1"/>
    <col min="5880" max="5880" width="14.140625" style="208" bestFit="1" customWidth="1"/>
    <col min="5881" max="5881" width="11.42578125" style="208" bestFit="1" customWidth="1"/>
    <col min="5882" max="5883" width="10.85546875" style="208" bestFit="1" customWidth="1"/>
    <col min="5884" max="5884" width="12.140625" style="208" bestFit="1" customWidth="1"/>
    <col min="5885" max="5885" width="11.42578125" style="208" bestFit="1" customWidth="1"/>
    <col min="5886" max="5887" width="10.85546875" style="208" bestFit="1" customWidth="1"/>
    <col min="5888" max="6132" width="9.140625" style="208"/>
    <col min="6133" max="6133" width="19.85546875" style="208" bestFit="1" customWidth="1"/>
    <col min="6134" max="6134" width="12.85546875" style="208" bestFit="1" customWidth="1"/>
    <col min="6135" max="6135" width="10.85546875" style="208" bestFit="1" customWidth="1"/>
    <col min="6136" max="6136" width="14.140625" style="208" bestFit="1" customWidth="1"/>
    <col min="6137" max="6137" width="11.42578125" style="208" bestFit="1" customWidth="1"/>
    <col min="6138" max="6139" width="10.85546875" style="208" bestFit="1" customWidth="1"/>
    <col min="6140" max="6140" width="12.140625" style="208" bestFit="1" customWidth="1"/>
    <col min="6141" max="6141" width="11.42578125" style="208" bestFit="1" customWidth="1"/>
    <col min="6142" max="6143" width="10.85546875" style="208" bestFit="1" customWidth="1"/>
    <col min="6144" max="6388" width="9.140625" style="208"/>
    <col min="6389" max="6389" width="19.85546875" style="208" bestFit="1" customWidth="1"/>
    <col min="6390" max="6390" width="12.85546875" style="208" bestFit="1" customWidth="1"/>
    <col min="6391" max="6391" width="10.85546875" style="208" bestFit="1" customWidth="1"/>
    <col min="6392" max="6392" width="14.140625" style="208" bestFit="1" customWidth="1"/>
    <col min="6393" max="6393" width="11.42578125" style="208" bestFit="1" customWidth="1"/>
    <col min="6394" max="6395" width="10.85546875" style="208" bestFit="1" customWidth="1"/>
    <col min="6396" max="6396" width="12.140625" style="208" bestFit="1" customWidth="1"/>
    <col min="6397" max="6397" width="11.42578125" style="208" bestFit="1" customWidth="1"/>
    <col min="6398" max="6399" width="10.85546875" style="208" bestFit="1" customWidth="1"/>
    <col min="6400" max="6644" width="9.140625" style="208"/>
    <col min="6645" max="6645" width="19.85546875" style="208" bestFit="1" customWidth="1"/>
    <col min="6646" max="6646" width="12.85546875" style="208" bestFit="1" customWidth="1"/>
    <col min="6647" max="6647" width="10.85546875" style="208" bestFit="1" customWidth="1"/>
    <col min="6648" max="6648" width="14.140625" style="208" bestFit="1" customWidth="1"/>
    <col min="6649" max="6649" width="11.42578125" style="208" bestFit="1" customWidth="1"/>
    <col min="6650" max="6651" width="10.85546875" style="208" bestFit="1" customWidth="1"/>
    <col min="6652" max="6652" width="12.140625" style="208" bestFit="1" customWidth="1"/>
    <col min="6653" max="6653" width="11.42578125" style="208" bestFit="1" customWidth="1"/>
    <col min="6654" max="6655" width="10.85546875" style="208" bestFit="1" customWidth="1"/>
    <col min="6656" max="6900" width="9.140625" style="208"/>
    <col min="6901" max="6901" width="19.85546875" style="208" bestFit="1" customWidth="1"/>
    <col min="6902" max="6902" width="12.85546875" style="208" bestFit="1" customWidth="1"/>
    <col min="6903" max="6903" width="10.85546875" style="208" bestFit="1" customWidth="1"/>
    <col min="6904" max="6904" width="14.140625" style="208" bestFit="1" customWidth="1"/>
    <col min="6905" max="6905" width="11.42578125" style="208" bestFit="1" customWidth="1"/>
    <col min="6906" max="6907" width="10.85546875" style="208" bestFit="1" customWidth="1"/>
    <col min="6908" max="6908" width="12.140625" style="208" bestFit="1" customWidth="1"/>
    <col min="6909" max="6909" width="11.42578125" style="208" bestFit="1" customWidth="1"/>
    <col min="6910" max="6911" width="10.85546875" style="208" bestFit="1" customWidth="1"/>
    <col min="6912" max="7156" width="9.140625" style="208"/>
    <col min="7157" max="7157" width="19.85546875" style="208" bestFit="1" customWidth="1"/>
    <col min="7158" max="7158" width="12.85546875" style="208" bestFit="1" customWidth="1"/>
    <col min="7159" max="7159" width="10.85546875" style="208" bestFit="1" customWidth="1"/>
    <col min="7160" max="7160" width="14.140625" style="208" bestFit="1" customWidth="1"/>
    <col min="7161" max="7161" width="11.42578125" style="208" bestFit="1" customWidth="1"/>
    <col min="7162" max="7163" width="10.85546875" style="208" bestFit="1" customWidth="1"/>
    <col min="7164" max="7164" width="12.140625" style="208" bestFit="1" customWidth="1"/>
    <col min="7165" max="7165" width="11.42578125" style="208" bestFit="1" customWidth="1"/>
    <col min="7166" max="7167" width="10.85546875" style="208" bestFit="1" customWidth="1"/>
    <col min="7168" max="7412" width="9.140625" style="208"/>
    <col min="7413" max="7413" width="19.85546875" style="208" bestFit="1" customWidth="1"/>
    <col min="7414" max="7414" width="12.85546875" style="208" bestFit="1" customWidth="1"/>
    <col min="7415" max="7415" width="10.85546875" style="208" bestFit="1" customWidth="1"/>
    <col min="7416" max="7416" width="14.140625" style="208" bestFit="1" customWidth="1"/>
    <col min="7417" max="7417" width="11.42578125" style="208" bestFit="1" customWidth="1"/>
    <col min="7418" max="7419" width="10.85546875" style="208" bestFit="1" customWidth="1"/>
    <col min="7420" max="7420" width="12.140625" style="208" bestFit="1" customWidth="1"/>
    <col min="7421" max="7421" width="11.42578125" style="208" bestFit="1" customWidth="1"/>
    <col min="7422" max="7423" width="10.85546875" style="208" bestFit="1" customWidth="1"/>
    <col min="7424" max="7668" width="9.140625" style="208"/>
    <col min="7669" max="7669" width="19.85546875" style="208" bestFit="1" customWidth="1"/>
    <col min="7670" max="7670" width="12.85546875" style="208" bestFit="1" customWidth="1"/>
    <col min="7671" max="7671" width="10.85546875" style="208" bestFit="1" customWidth="1"/>
    <col min="7672" max="7672" width="14.140625" style="208" bestFit="1" customWidth="1"/>
    <col min="7673" max="7673" width="11.42578125" style="208" bestFit="1" customWidth="1"/>
    <col min="7674" max="7675" width="10.85546875" style="208" bestFit="1" customWidth="1"/>
    <col min="7676" max="7676" width="12.140625" style="208" bestFit="1" customWidth="1"/>
    <col min="7677" max="7677" width="11.42578125" style="208" bestFit="1" customWidth="1"/>
    <col min="7678" max="7679" width="10.85546875" style="208" bestFit="1" customWidth="1"/>
    <col min="7680" max="7924" width="9.140625" style="208"/>
    <col min="7925" max="7925" width="19.85546875" style="208" bestFit="1" customWidth="1"/>
    <col min="7926" max="7926" width="12.85546875" style="208" bestFit="1" customWidth="1"/>
    <col min="7927" max="7927" width="10.85546875" style="208" bestFit="1" customWidth="1"/>
    <col min="7928" max="7928" width="14.140625" style="208" bestFit="1" customWidth="1"/>
    <col min="7929" max="7929" width="11.42578125" style="208" bestFit="1" customWidth="1"/>
    <col min="7930" max="7931" width="10.85546875" style="208" bestFit="1" customWidth="1"/>
    <col min="7932" max="7932" width="12.140625" style="208" bestFit="1" customWidth="1"/>
    <col min="7933" max="7933" width="11.42578125" style="208" bestFit="1" customWidth="1"/>
    <col min="7934" max="7935" width="10.85546875" style="208" bestFit="1" customWidth="1"/>
    <col min="7936" max="8180" width="9.140625" style="208"/>
    <col min="8181" max="8181" width="19.85546875" style="208" bestFit="1" customWidth="1"/>
    <col min="8182" max="8182" width="12.85546875" style="208" bestFit="1" customWidth="1"/>
    <col min="8183" max="8183" width="10.85546875" style="208" bestFit="1" customWidth="1"/>
    <col min="8184" max="8184" width="14.140625" style="208" bestFit="1" customWidth="1"/>
    <col min="8185" max="8185" width="11.42578125" style="208" bestFit="1" customWidth="1"/>
    <col min="8186" max="8187" width="10.85546875" style="208" bestFit="1" customWidth="1"/>
    <col min="8188" max="8188" width="12.140625" style="208" bestFit="1" customWidth="1"/>
    <col min="8189" max="8189" width="11.42578125" style="208" bestFit="1" customWidth="1"/>
    <col min="8190" max="8191" width="10.85546875" style="208" bestFit="1" customWidth="1"/>
    <col min="8192" max="8436" width="9.140625" style="208"/>
    <col min="8437" max="8437" width="19.85546875" style="208" bestFit="1" customWidth="1"/>
    <col min="8438" max="8438" width="12.85546875" style="208" bestFit="1" customWidth="1"/>
    <col min="8439" max="8439" width="10.85546875" style="208" bestFit="1" customWidth="1"/>
    <col min="8440" max="8440" width="14.140625" style="208" bestFit="1" customWidth="1"/>
    <col min="8441" max="8441" width="11.42578125" style="208" bestFit="1" customWidth="1"/>
    <col min="8442" max="8443" width="10.85546875" style="208" bestFit="1" customWidth="1"/>
    <col min="8444" max="8444" width="12.140625" style="208" bestFit="1" customWidth="1"/>
    <col min="8445" max="8445" width="11.42578125" style="208" bestFit="1" customWidth="1"/>
    <col min="8446" max="8447" width="10.85546875" style="208" bestFit="1" customWidth="1"/>
    <col min="8448" max="8692" width="9.140625" style="208"/>
    <col min="8693" max="8693" width="19.85546875" style="208" bestFit="1" customWidth="1"/>
    <col min="8694" max="8694" width="12.85546875" style="208" bestFit="1" customWidth="1"/>
    <col min="8695" max="8695" width="10.85546875" style="208" bestFit="1" customWidth="1"/>
    <col min="8696" max="8696" width="14.140625" style="208" bestFit="1" customWidth="1"/>
    <col min="8697" max="8697" width="11.42578125" style="208" bestFit="1" customWidth="1"/>
    <col min="8698" max="8699" width="10.85546875" style="208" bestFit="1" customWidth="1"/>
    <col min="8700" max="8700" width="12.140625" style="208" bestFit="1" customWidth="1"/>
    <col min="8701" max="8701" width="11.42578125" style="208" bestFit="1" customWidth="1"/>
    <col min="8702" max="8703" width="10.85546875" style="208" bestFit="1" customWidth="1"/>
    <col min="8704" max="8948" width="9.140625" style="208"/>
    <col min="8949" max="8949" width="19.85546875" style="208" bestFit="1" customWidth="1"/>
    <col min="8950" max="8950" width="12.85546875" style="208" bestFit="1" customWidth="1"/>
    <col min="8951" max="8951" width="10.85546875" style="208" bestFit="1" customWidth="1"/>
    <col min="8952" max="8952" width="14.140625" style="208" bestFit="1" customWidth="1"/>
    <col min="8953" max="8953" width="11.42578125" style="208" bestFit="1" customWidth="1"/>
    <col min="8954" max="8955" width="10.85546875" style="208" bestFit="1" customWidth="1"/>
    <col min="8956" max="8956" width="12.140625" style="208" bestFit="1" customWidth="1"/>
    <col min="8957" max="8957" width="11.42578125" style="208" bestFit="1" customWidth="1"/>
    <col min="8958" max="8959" width="10.85546875" style="208" bestFit="1" customWidth="1"/>
    <col min="8960" max="9204" width="9.140625" style="208"/>
    <col min="9205" max="9205" width="19.85546875" style="208" bestFit="1" customWidth="1"/>
    <col min="9206" max="9206" width="12.85546875" style="208" bestFit="1" customWidth="1"/>
    <col min="9207" max="9207" width="10.85546875" style="208" bestFit="1" customWidth="1"/>
    <col min="9208" max="9208" width="14.140625" style="208" bestFit="1" customWidth="1"/>
    <col min="9209" max="9209" width="11.42578125" style="208" bestFit="1" customWidth="1"/>
    <col min="9210" max="9211" width="10.85546875" style="208" bestFit="1" customWidth="1"/>
    <col min="9212" max="9212" width="12.140625" style="208" bestFit="1" customWidth="1"/>
    <col min="9213" max="9213" width="11.42578125" style="208" bestFit="1" customWidth="1"/>
    <col min="9214" max="9215" width="10.85546875" style="208" bestFit="1" customWidth="1"/>
    <col min="9216" max="9460" width="9.140625" style="208"/>
    <col min="9461" max="9461" width="19.85546875" style="208" bestFit="1" customWidth="1"/>
    <col min="9462" max="9462" width="12.85546875" style="208" bestFit="1" customWidth="1"/>
    <col min="9463" max="9463" width="10.85546875" style="208" bestFit="1" customWidth="1"/>
    <col min="9464" max="9464" width="14.140625" style="208" bestFit="1" customWidth="1"/>
    <col min="9465" max="9465" width="11.42578125" style="208" bestFit="1" customWidth="1"/>
    <col min="9466" max="9467" width="10.85546875" style="208" bestFit="1" customWidth="1"/>
    <col min="9468" max="9468" width="12.140625" style="208" bestFit="1" customWidth="1"/>
    <col min="9469" max="9469" width="11.42578125" style="208" bestFit="1" customWidth="1"/>
    <col min="9470" max="9471" width="10.85546875" style="208" bestFit="1" customWidth="1"/>
    <col min="9472" max="9716" width="9.140625" style="208"/>
    <col min="9717" max="9717" width="19.85546875" style="208" bestFit="1" customWidth="1"/>
    <col min="9718" max="9718" width="12.85546875" style="208" bestFit="1" customWidth="1"/>
    <col min="9719" max="9719" width="10.85546875" style="208" bestFit="1" customWidth="1"/>
    <col min="9720" max="9720" width="14.140625" style="208" bestFit="1" customWidth="1"/>
    <col min="9721" max="9721" width="11.42578125" style="208" bestFit="1" customWidth="1"/>
    <col min="9722" max="9723" width="10.85546875" style="208" bestFit="1" customWidth="1"/>
    <col min="9724" max="9724" width="12.140625" style="208" bestFit="1" customWidth="1"/>
    <col min="9725" max="9725" width="11.42578125" style="208" bestFit="1" customWidth="1"/>
    <col min="9726" max="9727" width="10.85546875" style="208" bestFit="1" customWidth="1"/>
    <col min="9728" max="9972" width="9.140625" style="208"/>
    <col min="9973" max="9973" width="19.85546875" style="208" bestFit="1" customWidth="1"/>
    <col min="9974" max="9974" width="12.85546875" style="208" bestFit="1" customWidth="1"/>
    <col min="9975" max="9975" width="10.85546875" style="208" bestFit="1" customWidth="1"/>
    <col min="9976" max="9976" width="14.140625" style="208" bestFit="1" customWidth="1"/>
    <col min="9977" max="9977" width="11.42578125" style="208" bestFit="1" customWidth="1"/>
    <col min="9978" max="9979" width="10.85546875" style="208" bestFit="1" customWidth="1"/>
    <col min="9980" max="9980" width="12.140625" style="208" bestFit="1" customWidth="1"/>
    <col min="9981" max="9981" width="11.42578125" style="208" bestFit="1" customWidth="1"/>
    <col min="9982" max="9983" width="10.85546875" style="208" bestFit="1" customWidth="1"/>
    <col min="9984" max="10228" width="9.140625" style="208"/>
    <col min="10229" max="10229" width="19.85546875" style="208" bestFit="1" customWidth="1"/>
    <col min="10230" max="10230" width="12.85546875" style="208" bestFit="1" customWidth="1"/>
    <col min="10231" max="10231" width="10.85546875" style="208" bestFit="1" customWidth="1"/>
    <col min="10232" max="10232" width="14.140625" style="208" bestFit="1" customWidth="1"/>
    <col min="10233" max="10233" width="11.42578125" style="208" bestFit="1" customWidth="1"/>
    <col min="10234" max="10235" width="10.85546875" style="208" bestFit="1" customWidth="1"/>
    <col min="10236" max="10236" width="12.140625" style="208" bestFit="1" customWidth="1"/>
    <col min="10237" max="10237" width="11.42578125" style="208" bestFit="1" customWidth="1"/>
    <col min="10238" max="10239" width="10.85546875" style="208" bestFit="1" customWidth="1"/>
    <col min="10240" max="10484" width="9.140625" style="208"/>
    <col min="10485" max="10485" width="19.85546875" style="208" bestFit="1" customWidth="1"/>
    <col min="10486" max="10486" width="12.85546875" style="208" bestFit="1" customWidth="1"/>
    <col min="10487" max="10487" width="10.85546875" style="208" bestFit="1" customWidth="1"/>
    <col min="10488" max="10488" width="14.140625" style="208" bestFit="1" customWidth="1"/>
    <col min="10489" max="10489" width="11.42578125" style="208" bestFit="1" customWidth="1"/>
    <col min="10490" max="10491" width="10.85546875" style="208" bestFit="1" customWidth="1"/>
    <col min="10492" max="10492" width="12.140625" style="208" bestFit="1" customWidth="1"/>
    <col min="10493" max="10493" width="11.42578125" style="208" bestFit="1" customWidth="1"/>
    <col min="10494" max="10495" width="10.85546875" style="208" bestFit="1" customWidth="1"/>
    <col min="10496" max="10740" width="9.140625" style="208"/>
    <col min="10741" max="10741" width="19.85546875" style="208" bestFit="1" customWidth="1"/>
    <col min="10742" max="10742" width="12.85546875" style="208" bestFit="1" customWidth="1"/>
    <col min="10743" max="10743" width="10.85546875" style="208" bestFit="1" customWidth="1"/>
    <col min="10744" max="10744" width="14.140625" style="208" bestFit="1" customWidth="1"/>
    <col min="10745" max="10745" width="11.42578125" style="208" bestFit="1" customWidth="1"/>
    <col min="10746" max="10747" width="10.85546875" style="208" bestFit="1" customWidth="1"/>
    <col min="10748" max="10748" width="12.140625" style="208" bestFit="1" customWidth="1"/>
    <col min="10749" max="10749" width="11.42578125" style="208" bestFit="1" customWidth="1"/>
    <col min="10750" max="10751" width="10.85546875" style="208" bestFit="1" customWidth="1"/>
    <col min="10752" max="10996" width="9.140625" style="208"/>
    <col min="10997" max="10997" width="19.85546875" style="208" bestFit="1" customWidth="1"/>
    <col min="10998" max="10998" width="12.85546875" style="208" bestFit="1" customWidth="1"/>
    <col min="10999" max="10999" width="10.85546875" style="208" bestFit="1" customWidth="1"/>
    <col min="11000" max="11000" width="14.140625" style="208" bestFit="1" customWidth="1"/>
    <col min="11001" max="11001" width="11.42578125" style="208" bestFit="1" customWidth="1"/>
    <col min="11002" max="11003" width="10.85546875" style="208" bestFit="1" customWidth="1"/>
    <col min="11004" max="11004" width="12.140625" style="208" bestFit="1" customWidth="1"/>
    <col min="11005" max="11005" width="11.42578125" style="208" bestFit="1" customWidth="1"/>
    <col min="11006" max="11007" width="10.85546875" style="208" bestFit="1" customWidth="1"/>
    <col min="11008" max="11252" width="9.140625" style="208"/>
    <col min="11253" max="11253" width="19.85546875" style="208" bestFit="1" customWidth="1"/>
    <col min="11254" max="11254" width="12.85546875" style="208" bestFit="1" customWidth="1"/>
    <col min="11255" max="11255" width="10.85546875" style="208" bestFit="1" customWidth="1"/>
    <col min="11256" max="11256" width="14.140625" style="208" bestFit="1" customWidth="1"/>
    <col min="11257" max="11257" width="11.42578125" style="208" bestFit="1" customWidth="1"/>
    <col min="11258" max="11259" width="10.85546875" style="208" bestFit="1" customWidth="1"/>
    <col min="11260" max="11260" width="12.140625" style="208" bestFit="1" customWidth="1"/>
    <col min="11261" max="11261" width="11.42578125" style="208" bestFit="1" customWidth="1"/>
    <col min="11262" max="11263" width="10.85546875" style="208" bestFit="1" customWidth="1"/>
    <col min="11264" max="11508" width="9.140625" style="208"/>
    <col min="11509" max="11509" width="19.85546875" style="208" bestFit="1" customWidth="1"/>
    <col min="11510" max="11510" width="12.85546875" style="208" bestFit="1" customWidth="1"/>
    <col min="11511" max="11511" width="10.85546875" style="208" bestFit="1" customWidth="1"/>
    <col min="11512" max="11512" width="14.140625" style="208" bestFit="1" customWidth="1"/>
    <col min="11513" max="11513" width="11.42578125" style="208" bestFit="1" customWidth="1"/>
    <col min="11514" max="11515" width="10.85546875" style="208" bestFit="1" customWidth="1"/>
    <col min="11516" max="11516" width="12.140625" style="208" bestFit="1" customWidth="1"/>
    <col min="11517" max="11517" width="11.42578125" style="208" bestFit="1" customWidth="1"/>
    <col min="11518" max="11519" width="10.85546875" style="208" bestFit="1" customWidth="1"/>
    <col min="11520" max="11764" width="9.140625" style="208"/>
    <col min="11765" max="11765" width="19.85546875" style="208" bestFit="1" customWidth="1"/>
    <col min="11766" max="11766" width="12.85546875" style="208" bestFit="1" customWidth="1"/>
    <col min="11767" max="11767" width="10.85546875" style="208" bestFit="1" customWidth="1"/>
    <col min="11768" max="11768" width="14.140625" style="208" bestFit="1" customWidth="1"/>
    <col min="11769" max="11769" width="11.42578125" style="208" bestFit="1" customWidth="1"/>
    <col min="11770" max="11771" width="10.85546875" style="208" bestFit="1" customWidth="1"/>
    <col min="11772" max="11772" width="12.140625" style="208" bestFit="1" customWidth="1"/>
    <col min="11773" max="11773" width="11.42578125" style="208" bestFit="1" customWidth="1"/>
    <col min="11774" max="11775" width="10.85546875" style="208" bestFit="1" customWidth="1"/>
    <col min="11776" max="12020" width="9.140625" style="208"/>
    <col min="12021" max="12021" width="19.85546875" style="208" bestFit="1" customWidth="1"/>
    <col min="12022" max="12022" width="12.85546875" style="208" bestFit="1" customWidth="1"/>
    <col min="12023" max="12023" width="10.85546875" style="208" bestFit="1" customWidth="1"/>
    <col min="12024" max="12024" width="14.140625" style="208" bestFit="1" customWidth="1"/>
    <col min="12025" max="12025" width="11.42578125" style="208" bestFit="1" customWidth="1"/>
    <col min="12026" max="12027" width="10.85546875" style="208" bestFit="1" customWidth="1"/>
    <col min="12028" max="12028" width="12.140625" style="208" bestFit="1" customWidth="1"/>
    <col min="12029" max="12029" width="11.42578125" style="208" bestFit="1" customWidth="1"/>
    <col min="12030" max="12031" width="10.85546875" style="208" bestFit="1" customWidth="1"/>
    <col min="12032" max="12276" width="9.140625" style="208"/>
    <col min="12277" max="12277" width="19.85546875" style="208" bestFit="1" customWidth="1"/>
    <col min="12278" max="12278" width="12.85546875" style="208" bestFit="1" customWidth="1"/>
    <col min="12279" max="12279" width="10.85546875" style="208" bestFit="1" customWidth="1"/>
    <col min="12280" max="12280" width="14.140625" style="208" bestFit="1" customWidth="1"/>
    <col min="12281" max="12281" width="11.42578125" style="208" bestFit="1" customWidth="1"/>
    <col min="12282" max="12283" width="10.85546875" style="208" bestFit="1" customWidth="1"/>
    <col min="12284" max="12284" width="12.140625" style="208" bestFit="1" customWidth="1"/>
    <col min="12285" max="12285" width="11.42578125" style="208" bestFit="1" customWidth="1"/>
    <col min="12286" max="12287" width="10.85546875" style="208" bestFit="1" customWidth="1"/>
    <col min="12288" max="12532" width="9.140625" style="208"/>
    <col min="12533" max="12533" width="19.85546875" style="208" bestFit="1" customWidth="1"/>
    <col min="12534" max="12534" width="12.85546875" style="208" bestFit="1" customWidth="1"/>
    <col min="12535" max="12535" width="10.85546875" style="208" bestFit="1" customWidth="1"/>
    <col min="12536" max="12536" width="14.140625" style="208" bestFit="1" customWidth="1"/>
    <col min="12537" max="12537" width="11.42578125" style="208" bestFit="1" customWidth="1"/>
    <col min="12538" max="12539" width="10.85546875" style="208" bestFit="1" customWidth="1"/>
    <col min="12540" max="12540" width="12.140625" style="208" bestFit="1" customWidth="1"/>
    <col min="12541" max="12541" width="11.42578125" style="208" bestFit="1" customWidth="1"/>
    <col min="12542" max="12543" width="10.85546875" style="208" bestFit="1" customWidth="1"/>
    <col min="12544" max="12788" width="9.140625" style="208"/>
    <col min="12789" max="12789" width="19.85546875" style="208" bestFit="1" customWidth="1"/>
    <col min="12790" max="12790" width="12.85546875" style="208" bestFit="1" customWidth="1"/>
    <col min="12791" max="12791" width="10.85546875" style="208" bestFit="1" customWidth="1"/>
    <col min="12792" max="12792" width="14.140625" style="208" bestFit="1" customWidth="1"/>
    <col min="12793" max="12793" width="11.42578125" style="208" bestFit="1" customWidth="1"/>
    <col min="12794" max="12795" width="10.85546875" style="208" bestFit="1" customWidth="1"/>
    <col min="12796" max="12796" width="12.140625" style="208" bestFit="1" customWidth="1"/>
    <col min="12797" max="12797" width="11.42578125" style="208" bestFit="1" customWidth="1"/>
    <col min="12798" max="12799" width="10.85546875" style="208" bestFit="1" customWidth="1"/>
    <col min="12800" max="13044" width="9.140625" style="208"/>
    <col min="13045" max="13045" width="19.85546875" style="208" bestFit="1" customWidth="1"/>
    <col min="13046" max="13046" width="12.85546875" style="208" bestFit="1" customWidth="1"/>
    <col min="13047" max="13047" width="10.85546875" style="208" bestFit="1" customWidth="1"/>
    <col min="13048" max="13048" width="14.140625" style="208" bestFit="1" customWidth="1"/>
    <col min="13049" max="13049" width="11.42578125" style="208" bestFit="1" customWidth="1"/>
    <col min="13050" max="13051" width="10.85546875" style="208" bestFit="1" customWidth="1"/>
    <col min="13052" max="13052" width="12.140625" style="208" bestFit="1" customWidth="1"/>
    <col min="13053" max="13053" width="11.42578125" style="208" bestFit="1" customWidth="1"/>
    <col min="13054" max="13055" width="10.85546875" style="208" bestFit="1" customWidth="1"/>
    <col min="13056" max="13300" width="9.140625" style="208"/>
    <col min="13301" max="13301" width="19.85546875" style="208" bestFit="1" customWidth="1"/>
    <col min="13302" max="13302" width="12.85546875" style="208" bestFit="1" customWidth="1"/>
    <col min="13303" max="13303" width="10.85546875" style="208" bestFit="1" customWidth="1"/>
    <col min="13304" max="13304" width="14.140625" style="208" bestFit="1" customWidth="1"/>
    <col min="13305" max="13305" width="11.42578125" style="208" bestFit="1" customWidth="1"/>
    <col min="13306" max="13307" width="10.85546875" style="208" bestFit="1" customWidth="1"/>
    <col min="13308" max="13308" width="12.140625" style="208" bestFit="1" customWidth="1"/>
    <col min="13309" max="13309" width="11.42578125" style="208" bestFit="1" customWidth="1"/>
    <col min="13310" max="13311" width="10.85546875" style="208" bestFit="1" customWidth="1"/>
    <col min="13312" max="13556" width="9.140625" style="208"/>
    <col min="13557" max="13557" width="19.85546875" style="208" bestFit="1" customWidth="1"/>
    <col min="13558" max="13558" width="12.85546875" style="208" bestFit="1" customWidth="1"/>
    <col min="13559" max="13559" width="10.85546875" style="208" bestFit="1" customWidth="1"/>
    <col min="13560" max="13560" width="14.140625" style="208" bestFit="1" customWidth="1"/>
    <col min="13561" max="13561" width="11.42578125" style="208" bestFit="1" customWidth="1"/>
    <col min="13562" max="13563" width="10.85546875" style="208" bestFit="1" customWidth="1"/>
    <col min="13564" max="13564" width="12.140625" style="208" bestFit="1" customWidth="1"/>
    <col min="13565" max="13565" width="11.42578125" style="208" bestFit="1" customWidth="1"/>
    <col min="13566" max="13567" width="10.85546875" style="208" bestFit="1" customWidth="1"/>
    <col min="13568" max="13812" width="9.140625" style="208"/>
    <col min="13813" max="13813" width="19.85546875" style="208" bestFit="1" customWidth="1"/>
    <col min="13814" max="13814" width="12.85546875" style="208" bestFit="1" customWidth="1"/>
    <col min="13815" max="13815" width="10.85546875" style="208" bestFit="1" customWidth="1"/>
    <col min="13816" max="13816" width="14.140625" style="208" bestFit="1" customWidth="1"/>
    <col min="13817" max="13817" width="11.42578125" style="208" bestFit="1" customWidth="1"/>
    <col min="13818" max="13819" width="10.85546875" style="208" bestFit="1" customWidth="1"/>
    <col min="13820" max="13820" width="12.140625" style="208" bestFit="1" customWidth="1"/>
    <col min="13821" max="13821" width="11.42578125" style="208" bestFit="1" customWidth="1"/>
    <col min="13822" max="13823" width="10.85546875" style="208" bestFit="1" customWidth="1"/>
    <col min="13824" max="14068" width="9.140625" style="208"/>
    <col min="14069" max="14069" width="19.85546875" style="208" bestFit="1" customWidth="1"/>
    <col min="14070" max="14070" width="12.85546875" style="208" bestFit="1" customWidth="1"/>
    <col min="14071" max="14071" width="10.85546875" style="208" bestFit="1" customWidth="1"/>
    <col min="14072" max="14072" width="14.140625" style="208" bestFit="1" customWidth="1"/>
    <col min="14073" max="14073" width="11.42578125" style="208" bestFit="1" customWidth="1"/>
    <col min="14074" max="14075" width="10.85546875" style="208" bestFit="1" customWidth="1"/>
    <col min="14076" max="14076" width="12.140625" style="208" bestFit="1" customWidth="1"/>
    <col min="14077" max="14077" width="11.42578125" style="208" bestFit="1" customWidth="1"/>
    <col min="14078" max="14079" width="10.85546875" style="208" bestFit="1" customWidth="1"/>
    <col min="14080" max="14324" width="9.140625" style="208"/>
    <col min="14325" max="14325" width="19.85546875" style="208" bestFit="1" customWidth="1"/>
    <col min="14326" max="14326" width="12.85546875" style="208" bestFit="1" customWidth="1"/>
    <col min="14327" max="14327" width="10.85546875" style="208" bestFit="1" customWidth="1"/>
    <col min="14328" max="14328" width="14.140625" style="208" bestFit="1" customWidth="1"/>
    <col min="14329" max="14329" width="11.42578125" style="208" bestFit="1" customWidth="1"/>
    <col min="14330" max="14331" width="10.85546875" style="208" bestFit="1" customWidth="1"/>
    <col min="14332" max="14332" width="12.140625" style="208" bestFit="1" customWidth="1"/>
    <col min="14333" max="14333" width="11.42578125" style="208" bestFit="1" customWidth="1"/>
    <col min="14334" max="14335" width="10.85546875" style="208" bestFit="1" customWidth="1"/>
    <col min="14336" max="14580" width="9.140625" style="208"/>
    <col min="14581" max="14581" width="19.85546875" style="208" bestFit="1" customWidth="1"/>
    <col min="14582" max="14582" width="12.85546875" style="208" bestFit="1" customWidth="1"/>
    <col min="14583" max="14583" width="10.85546875" style="208" bestFit="1" customWidth="1"/>
    <col min="14584" max="14584" width="14.140625" style="208" bestFit="1" customWidth="1"/>
    <col min="14585" max="14585" width="11.42578125" style="208" bestFit="1" customWidth="1"/>
    <col min="14586" max="14587" width="10.85546875" style="208" bestFit="1" customWidth="1"/>
    <col min="14588" max="14588" width="12.140625" style="208" bestFit="1" customWidth="1"/>
    <col min="14589" max="14589" width="11.42578125" style="208" bestFit="1" customWidth="1"/>
    <col min="14590" max="14591" width="10.85546875" style="208" bestFit="1" customWidth="1"/>
    <col min="14592" max="14836" width="9.140625" style="208"/>
    <col min="14837" max="14837" width="19.85546875" style="208" bestFit="1" customWidth="1"/>
    <col min="14838" max="14838" width="12.85546875" style="208" bestFit="1" customWidth="1"/>
    <col min="14839" max="14839" width="10.85546875" style="208" bestFit="1" customWidth="1"/>
    <col min="14840" max="14840" width="14.140625" style="208" bestFit="1" customWidth="1"/>
    <col min="14841" max="14841" width="11.42578125" style="208" bestFit="1" customWidth="1"/>
    <col min="14842" max="14843" width="10.85546875" style="208" bestFit="1" customWidth="1"/>
    <col min="14844" max="14844" width="12.140625" style="208" bestFit="1" customWidth="1"/>
    <col min="14845" max="14845" width="11.42578125" style="208" bestFit="1" customWidth="1"/>
    <col min="14846" max="14847" width="10.85546875" style="208" bestFit="1" customWidth="1"/>
    <col min="14848" max="15092" width="9.140625" style="208"/>
    <col min="15093" max="15093" width="19.85546875" style="208" bestFit="1" customWidth="1"/>
    <col min="15094" max="15094" width="12.85546875" style="208" bestFit="1" customWidth="1"/>
    <col min="15095" max="15095" width="10.85546875" style="208" bestFit="1" customWidth="1"/>
    <col min="15096" max="15096" width="14.140625" style="208" bestFit="1" customWidth="1"/>
    <col min="15097" max="15097" width="11.42578125" style="208" bestFit="1" customWidth="1"/>
    <col min="15098" max="15099" width="10.85546875" style="208" bestFit="1" customWidth="1"/>
    <col min="15100" max="15100" width="12.140625" style="208" bestFit="1" customWidth="1"/>
    <col min="15101" max="15101" width="11.42578125" style="208" bestFit="1" customWidth="1"/>
    <col min="15102" max="15103" width="10.85546875" style="208" bestFit="1" customWidth="1"/>
    <col min="15104" max="15348" width="9.140625" style="208"/>
    <col min="15349" max="15349" width="19.85546875" style="208" bestFit="1" customWidth="1"/>
    <col min="15350" max="15350" width="12.85546875" style="208" bestFit="1" customWidth="1"/>
    <col min="15351" max="15351" width="10.85546875" style="208" bestFit="1" customWidth="1"/>
    <col min="15352" max="15352" width="14.140625" style="208" bestFit="1" customWidth="1"/>
    <col min="15353" max="15353" width="11.42578125" style="208" bestFit="1" customWidth="1"/>
    <col min="15354" max="15355" width="10.85546875" style="208" bestFit="1" customWidth="1"/>
    <col min="15356" max="15356" width="12.140625" style="208" bestFit="1" customWidth="1"/>
    <col min="15357" max="15357" width="11.42578125" style="208" bestFit="1" customWidth="1"/>
    <col min="15358" max="15359" width="10.85546875" style="208" bestFit="1" customWidth="1"/>
    <col min="15360" max="15604" width="9.140625" style="208"/>
    <col min="15605" max="15605" width="19.85546875" style="208" bestFit="1" customWidth="1"/>
    <col min="15606" max="15606" width="12.85546875" style="208" bestFit="1" customWidth="1"/>
    <col min="15607" max="15607" width="10.85546875" style="208" bestFit="1" customWidth="1"/>
    <col min="15608" max="15608" width="14.140625" style="208" bestFit="1" customWidth="1"/>
    <col min="15609" max="15609" width="11.42578125" style="208" bestFit="1" customWidth="1"/>
    <col min="15610" max="15611" width="10.85546875" style="208" bestFit="1" customWidth="1"/>
    <col min="15612" max="15612" width="12.140625" style="208" bestFit="1" customWidth="1"/>
    <col min="15613" max="15613" width="11.42578125" style="208" bestFit="1" customWidth="1"/>
    <col min="15614" max="15615" width="10.85546875" style="208" bestFit="1" customWidth="1"/>
    <col min="15616" max="15860" width="9.140625" style="208"/>
    <col min="15861" max="15861" width="19.85546875" style="208" bestFit="1" customWidth="1"/>
    <col min="15862" max="15862" width="12.85546875" style="208" bestFit="1" customWidth="1"/>
    <col min="15863" max="15863" width="10.85546875" style="208" bestFit="1" customWidth="1"/>
    <col min="15864" max="15864" width="14.140625" style="208" bestFit="1" customWidth="1"/>
    <col min="15865" max="15865" width="11.42578125" style="208" bestFit="1" customWidth="1"/>
    <col min="15866" max="15867" width="10.85546875" style="208" bestFit="1" customWidth="1"/>
    <col min="15868" max="15868" width="12.140625" style="208" bestFit="1" customWidth="1"/>
    <col min="15869" max="15869" width="11.42578125" style="208" bestFit="1" customWidth="1"/>
    <col min="15870" max="15871" width="10.85546875" style="208" bestFit="1" customWidth="1"/>
    <col min="15872" max="16116" width="9.140625" style="208"/>
    <col min="16117" max="16117" width="19.85546875" style="208" bestFit="1" customWidth="1"/>
    <col min="16118" max="16118" width="12.85546875" style="208" bestFit="1" customWidth="1"/>
    <col min="16119" max="16119" width="10.85546875" style="208" bestFit="1" customWidth="1"/>
    <col min="16120" max="16120" width="14.140625" style="208" bestFit="1" customWidth="1"/>
    <col min="16121" max="16121" width="11.42578125" style="208" bestFit="1" customWidth="1"/>
    <col min="16122" max="16123" width="10.85546875" style="208" bestFit="1" customWidth="1"/>
    <col min="16124" max="16124" width="12.140625" style="208" bestFit="1" customWidth="1"/>
    <col min="16125" max="16125" width="11.42578125" style="208" bestFit="1" customWidth="1"/>
    <col min="16126" max="16127" width="10.85546875" style="208" bestFit="1" customWidth="1"/>
    <col min="16128" max="16384" width="9.140625" style="208"/>
  </cols>
  <sheetData>
    <row r="1" spans="1:6" ht="23.25">
      <c r="A1" s="1127"/>
      <c r="B1" s="1127"/>
      <c r="C1" s="1127"/>
      <c r="D1" s="1127"/>
      <c r="E1" s="1127"/>
      <c r="F1" s="1127"/>
    </row>
    <row r="2" spans="1:6" ht="23.25">
      <c r="A2" s="1127" t="s">
        <v>89</v>
      </c>
      <c r="B2" s="1127"/>
      <c r="C2" s="1127"/>
      <c r="D2" s="1127"/>
      <c r="E2" s="1127"/>
      <c r="F2" s="1127"/>
    </row>
    <row r="3" spans="1:6" ht="23.25">
      <c r="A3" s="1127" t="s">
        <v>160</v>
      </c>
      <c r="B3" s="1127"/>
      <c r="C3" s="1127"/>
      <c r="D3" s="1127"/>
      <c r="E3" s="1127"/>
      <c r="F3" s="1127"/>
    </row>
    <row r="4" spans="1:6" ht="23.25">
      <c r="A4" s="1127" t="s">
        <v>1500</v>
      </c>
      <c r="B4" s="1127"/>
      <c r="C4" s="1127"/>
      <c r="D4" s="1127"/>
      <c r="E4" s="1127"/>
      <c r="F4" s="1127"/>
    </row>
    <row r="5" spans="1:6" ht="24" thickBot="1">
      <c r="A5" s="1128" t="s">
        <v>2</v>
      </c>
      <c r="B5" s="1128"/>
      <c r="C5" s="1128"/>
      <c r="D5" s="1128"/>
      <c r="E5" s="1128"/>
      <c r="F5" s="1128"/>
    </row>
    <row r="6" spans="1:6" ht="17.25" thickTop="1" thickBot="1">
      <c r="A6" s="43" t="s">
        <v>1238</v>
      </c>
      <c r="B6" s="209" t="s">
        <v>161</v>
      </c>
      <c r="C6" s="209" t="s">
        <v>162</v>
      </c>
      <c r="D6" s="209" t="s">
        <v>93</v>
      </c>
      <c r="E6" s="209" t="s">
        <v>163</v>
      </c>
      <c r="F6" s="209" t="s">
        <v>164</v>
      </c>
    </row>
    <row r="7" spans="1:6" ht="15.75" thickTop="1">
      <c r="A7" s="210" t="s">
        <v>96</v>
      </c>
      <c r="B7" s="210"/>
      <c r="C7" s="210"/>
      <c r="D7" s="210"/>
      <c r="E7" s="210"/>
      <c r="F7" s="210"/>
    </row>
    <row r="8" spans="1:6">
      <c r="A8" s="208" t="s">
        <v>97</v>
      </c>
      <c r="B8" s="208">
        <v>399436.99225999997</v>
      </c>
      <c r="C8" s="208">
        <v>1910943.5772899999</v>
      </c>
      <c r="D8" s="208">
        <v>1254295.09668</v>
      </c>
      <c r="E8" s="208">
        <v>154011.24202000001</v>
      </c>
      <c r="F8" s="208">
        <v>147849.60918</v>
      </c>
    </row>
    <row r="9" spans="1:6">
      <c r="A9" s="208" t="s">
        <v>98</v>
      </c>
      <c r="B9" s="208">
        <v>0</v>
      </c>
      <c r="C9" s="208">
        <v>26032.14227</v>
      </c>
      <c r="D9" s="208">
        <v>0</v>
      </c>
      <c r="E9" s="208">
        <v>0</v>
      </c>
      <c r="F9" s="208">
        <v>0</v>
      </c>
    </row>
    <row r="10" spans="1:6">
      <c r="A10" s="208" t="s">
        <v>99</v>
      </c>
      <c r="B10" s="208">
        <v>0</v>
      </c>
      <c r="C10" s="208">
        <v>889327.30401999992</v>
      </c>
      <c r="D10" s="208">
        <v>843053.66576</v>
      </c>
      <c r="E10" s="208">
        <v>0</v>
      </c>
      <c r="F10" s="208">
        <v>0</v>
      </c>
    </row>
    <row r="11" spans="1:6">
      <c r="A11" s="208" t="s">
        <v>100</v>
      </c>
      <c r="B11" s="208">
        <v>85240.325689999998</v>
      </c>
      <c r="C11" s="208">
        <v>473702.90312000003</v>
      </c>
      <c r="D11" s="208">
        <v>195245.92158000002</v>
      </c>
      <c r="E11" s="208">
        <v>122124.21192</v>
      </c>
      <c r="F11" s="208">
        <v>0</v>
      </c>
    </row>
    <row r="12" spans="1:6">
      <c r="A12" s="208" t="s">
        <v>101</v>
      </c>
      <c r="B12" s="208">
        <v>31364.415789999999</v>
      </c>
      <c r="C12" s="208">
        <v>309393.66354000004</v>
      </c>
      <c r="D12" s="208">
        <v>332243.70614999998</v>
      </c>
      <c r="E12" s="208">
        <v>34558.003640000003</v>
      </c>
      <c r="F12" s="208">
        <v>0</v>
      </c>
    </row>
    <row r="13" spans="1:6">
      <c r="A13" s="208" t="s">
        <v>102</v>
      </c>
      <c r="B13" s="208">
        <v>253637.01259</v>
      </c>
      <c r="C13" s="208">
        <v>3300122.8579799999</v>
      </c>
      <c r="D13" s="208">
        <v>689065.45022</v>
      </c>
      <c r="E13" s="208">
        <v>175177.39577</v>
      </c>
      <c r="F13" s="208">
        <v>373769.50505000004</v>
      </c>
    </row>
    <row r="14" spans="1:6">
      <c r="A14" s="208" t="s">
        <v>103</v>
      </c>
      <c r="B14" s="208">
        <v>294353.65495999996</v>
      </c>
      <c r="C14" s="208">
        <v>2035778.81308</v>
      </c>
      <c r="D14" s="208">
        <v>1110191.4321700002</v>
      </c>
      <c r="E14" s="208">
        <v>76854.430659999998</v>
      </c>
      <c r="F14" s="208">
        <v>175787.24757000001</v>
      </c>
    </row>
    <row r="15" spans="1:6">
      <c r="A15" s="208" t="s">
        <v>104</v>
      </c>
      <c r="B15" s="208">
        <v>318618.58222000004</v>
      </c>
      <c r="C15" s="208">
        <v>1186170.9409700001</v>
      </c>
      <c r="D15" s="208">
        <v>642933.76928999997</v>
      </c>
      <c r="E15" s="208">
        <v>38660.721380000003</v>
      </c>
      <c r="F15" s="208">
        <v>102279.04402</v>
      </c>
    </row>
    <row r="16" spans="1:6">
      <c r="A16" s="208" t="s">
        <v>105</v>
      </c>
      <c r="B16" s="208">
        <v>274389.62187000003</v>
      </c>
      <c r="C16" s="208">
        <v>2568019.1229899996</v>
      </c>
      <c r="D16" s="208">
        <v>2073317.8638499998</v>
      </c>
      <c r="E16" s="208">
        <v>505777.77224999998</v>
      </c>
      <c r="F16" s="208">
        <v>180174.7133</v>
      </c>
    </row>
    <row r="17" spans="1:6">
      <c r="A17" s="208" t="s">
        <v>106</v>
      </c>
      <c r="B17" s="208">
        <v>0</v>
      </c>
      <c r="C17" s="208">
        <v>0</v>
      </c>
      <c r="D17" s="208">
        <v>0</v>
      </c>
      <c r="E17" s="208">
        <v>0</v>
      </c>
      <c r="F17" s="208">
        <v>0</v>
      </c>
    </row>
    <row r="18" spans="1:6">
      <c r="A18" s="208" t="s">
        <v>107</v>
      </c>
      <c r="B18" s="208">
        <v>450410.89691000001</v>
      </c>
      <c r="C18" s="208">
        <v>2548276.11632</v>
      </c>
      <c r="D18" s="208">
        <v>1959167.5617200001</v>
      </c>
      <c r="E18" s="208">
        <v>377339.6961</v>
      </c>
      <c r="F18" s="208">
        <v>207257.12013999998</v>
      </c>
    </row>
    <row r="19" spans="1:6">
      <c r="A19" s="208" t="s">
        <v>108</v>
      </c>
      <c r="B19" s="208">
        <v>286224.49667999998</v>
      </c>
      <c r="C19" s="208">
        <v>2761616.1233100002</v>
      </c>
      <c r="D19" s="208">
        <v>1646081.1727400001</v>
      </c>
      <c r="E19" s="208">
        <v>161303.25197000001</v>
      </c>
      <c r="F19" s="208">
        <v>69941.435540000006</v>
      </c>
    </row>
    <row r="20" spans="1:6">
      <c r="A20" s="208" t="s">
        <v>109</v>
      </c>
      <c r="B20" s="208">
        <v>587072.28389999992</v>
      </c>
      <c r="C20" s="208">
        <v>2216781.64163</v>
      </c>
      <c r="D20" s="208">
        <v>1736945.0608399999</v>
      </c>
      <c r="E20" s="208">
        <v>199699.79765999998</v>
      </c>
      <c r="F20" s="208">
        <v>301725.11332</v>
      </c>
    </row>
    <row r="21" spans="1:6">
      <c r="A21" s="208" t="s">
        <v>110</v>
      </c>
      <c r="B21" s="208">
        <v>2980748.2828700002</v>
      </c>
      <c r="C21" s="208">
        <v>20226165.206519999</v>
      </c>
      <c r="D21" s="208">
        <v>12482540.700999999</v>
      </c>
      <c r="E21" s="208">
        <v>1845506.5233700001</v>
      </c>
      <c r="F21" s="208">
        <v>1558783.7881200002</v>
      </c>
    </row>
    <row r="22" spans="1:6" ht="15.75">
      <c r="A22" s="214" t="s">
        <v>111</v>
      </c>
      <c r="B22" s="214"/>
      <c r="C22" s="214"/>
      <c r="D22" s="214"/>
      <c r="E22" s="214"/>
      <c r="F22" s="214"/>
    </row>
    <row r="23" spans="1:6">
      <c r="A23" s="208" t="s">
        <v>112</v>
      </c>
      <c r="B23" s="208">
        <v>0</v>
      </c>
      <c r="C23" s="208">
        <v>1091216.5496700001</v>
      </c>
      <c r="D23" s="208">
        <v>0</v>
      </c>
      <c r="E23" s="208">
        <v>0</v>
      </c>
      <c r="F23" s="208">
        <v>0</v>
      </c>
    </row>
    <row r="24" spans="1:6">
      <c r="A24" s="208" t="s">
        <v>113</v>
      </c>
      <c r="B24" s="208">
        <v>0</v>
      </c>
      <c r="C24" s="208">
        <v>796565.26936000003</v>
      </c>
      <c r="D24" s="208">
        <v>0</v>
      </c>
      <c r="E24" s="208">
        <v>0</v>
      </c>
      <c r="F24" s="208">
        <v>0</v>
      </c>
    </row>
    <row r="25" spans="1:6">
      <c r="A25" s="208" t="s">
        <v>114</v>
      </c>
      <c r="B25" s="208">
        <v>0</v>
      </c>
      <c r="C25" s="208">
        <v>0</v>
      </c>
      <c r="D25" s="208">
        <v>0</v>
      </c>
      <c r="E25" s="208">
        <v>0</v>
      </c>
      <c r="F25" s="208">
        <v>0</v>
      </c>
    </row>
    <row r="26" spans="1:6">
      <c r="A26" s="208" t="s">
        <v>115</v>
      </c>
      <c r="B26" s="208">
        <v>0</v>
      </c>
      <c r="C26" s="208">
        <v>0</v>
      </c>
      <c r="D26" s="208">
        <v>0</v>
      </c>
      <c r="E26" s="208">
        <v>171050.94016</v>
      </c>
      <c r="F26" s="208">
        <v>0</v>
      </c>
    </row>
    <row r="27" spans="1:6">
      <c r="A27" s="208" t="s">
        <v>116</v>
      </c>
      <c r="B27" s="208">
        <v>137022.78693</v>
      </c>
      <c r="C27" s="208">
        <v>0</v>
      </c>
      <c r="D27" s="208">
        <v>0</v>
      </c>
      <c r="E27" s="208">
        <v>0</v>
      </c>
      <c r="F27" s="208">
        <v>0</v>
      </c>
    </row>
    <row r="28" spans="1:6">
      <c r="A28" s="208" t="s">
        <v>117</v>
      </c>
      <c r="B28" s="208">
        <v>0</v>
      </c>
      <c r="C28" s="208">
        <v>0</v>
      </c>
      <c r="D28" s="208">
        <v>466447.09963999997</v>
      </c>
      <c r="E28" s="208">
        <v>0</v>
      </c>
      <c r="F28" s="208">
        <v>0</v>
      </c>
    </row>
    <row r="29" spans="1:6">
      <c r="A29" s="208" t="s">
        <v>118</v>
      </c>
      <c r="B29" s="208">
        <v>0</v>
      </c>
      <c r="C29" s="208">
        <v>0</v>
      </c>
      <c r="D29" s="208">
        <v>0</v>
      </c>
      <c r="E29" s="208">
        <v>0</v>
      </c>
      <c r="F29" s="208">
        <v>71748.402180000005</v>
      </c>
    </row>
    <row r="30" spans="1:6">
      <c r="A30" s="208" t="s">
        <v>119</v>
      </c>
      <c r="B30" s="208">
        <v>0</v>
      </c>
      <c r="C30" s="208">
        <v>0</v>
      </c>
      <c r="D30" s="208">
        <v>0</v>
      </c>
      <c r="E30" s="208">
        <v>0</v>
      </c>
      <c r="F30" s="208">
        <v>0</v>
      </c>
    </row>
    <row r="31" spans="1:6">
      <c r="A31" s="208" t="s">
        <v>110</v>
      </c>
      <c r="B31" s="208">
        <v>137022.78693</v>
      </c>
      <c r="C31" s="208">
        <v>1887781.8190300001</v>
      </c>
      <c r="D31" s="208">
        <v>466447.09963999997</v>
      </c>
      <c r="E31" s="208">
        <v>171050.94016</v>
      </c>
      <c r="F31" s="208">
        <v>71748.402180000005</v>
      </c>
    </row>
    <row r="32" spans="1:6" ht="15.75">
      <c r="A32" s="214" t="s">
        <v>120</v>
      </c>
      <c r="B32" s="214"/>
      <c r="C32" s="214"/>
      <c r="D32" s="214"/>
      <c r="E32" s="214"/>
      <c r="F32" s="214"/>
    </row>
    <row r="33" spans="1:6">
      <c r="A33" s="208" t="s">
        <v>121</v>
      </c>
      <c r="B33" s="208">
        <v>0</v>
      </c>
      <c r="C33" s="208">
        <v>0</v>
      </c>
      <c r="D33" s="208">
        <v>626134.44863</v>
      </c>
      <c r="E33" s="208">
        <v>0</v>
      </c>
      <c r="F33" s="208">
        <v>0</v>
      </c>
    </row>
    <row r="34" spans="1:6">
      <c r="A34" s="208" t="s">
        <v>122</v>
      </c>
      <c r="B34" s="208">
        <v>113840.54912000001</v>
      </c>
      <c r="C34" s="208">
        <v>565812.17463999998</v>
      </c>
      <c r="D34" s="208">
        <v>238063.0282</v>
      </c>
      <c r="E34" s="208">
        <v>271944.77526999998</v>
      </c>
      <c r="F34" s="208">
        <v>132278.55065000002</v>
      </c>
    </row>
    <row r="35" spans="1:6">
      <c r="A35" s="208" t="s">
        <v>123</v>
      </c>
      <c r="B35" s="208">
        <v>238219.91508999999</v>
      </c>
      <c r="C35" s="208">
        <v>1160159.0027399999</v>
      </c>
      <c r="D35" s="208">
        <v>1235725.41943</v>
      </c>
      <c r="E35" s="208">
        <v>116350.09859000001</v>
      </c>
      <c r="F35" s="208">
        <v>233372.56904</v>
      </c>
    </row>
    <row r="36" spans="1:6">
      <c r="A36" s="208" t="s">
        <v>124</v>
      </c>
      <c r="B36" s="208">
        <v>57102.58339</v>
      </c>
      <c r="C36" s="208">
        <v>274426.43836000003</v>
      </c>
      <c r="D36" s="208">
        <v>422875.69011999998</v>
      </c>
      <c r="E36" s="208">
        <v>0</v>
      </c>
      <c r="F36" s="208">
        <v>1172.30348</v>
      </c>
    </row>
    <row r="37" spans="1:6">
      <c r="A37" s="208" t="s">
        <v>110</v>
      </c>
      <c r="B37" s="208">
        <v>409163.04759999999</v>
      </c>
      <c r="C37" s="208">
        <v>2000397.6157399998</v>
      </c>
      <c r="D37" s="208">
        <v>2522798.5863799998</v>
      </c>
      <c r="E37" s="208">
        <v>388294.87385999999</v>
      </c>
      <c r="F37" s="208">
        <v>366823.42317000002</v>
      </c>
    </row>
    <row r="38" spans="1:6" ht="15.75">
      <c r="A38" s="214" t="s">
        <v>125</v>
      </c>
      <c r="B38" s="214"/>
      <c r="C38" s="214"/>
      <c r="D38" s="214"/>
      <c r="E38" s="214"/>
      <c r="F38" s="214"/>
    </row>
    <row r="39" spans="1:6">
      <c r="A39" s="208" t="s">
        <v>126</v>
      </c>
      <c r="B39" s="208">
        <v>0</v>
      </c>
      <c r="C39" s="208">
        <v>0</v>
      </c>
      <c r="D39" s="208">
        <v>0</v>
      </c>
      <c r="E39" s="208">
        <v>62154.664299999997</v>
      </c>
      <c r="F39" s="208">
        <v>85676.396529999998</v>
      </c>
    </row>
    <row r="40" spans="1:6">
      <c r="A40" s="208" t="s">
        <v>127</v>
      </c>
      <c r="B40" s="208">
        <v>0</v>
      </c>
      <c r="C40" s="208">
        <v>0</v>
      </c>
      <c r="D40" s="208">
        <v>0</v>
      </c>
      <c r="E40" s="208">
        <v>0</v>
      </c>
      <c r="F40" s="208">
        <v>0</v>
      </c>
    </row>
    <row r="41" spans="1:6">
      <c r="A41" s="208" t="s">
        <v>128</v>
      </c>
      <c r="B41" s="208">
        <v>0</v>
      </c>
      <c r="C41" s="208">
        <v>0</v>
      </c>
      <c r="D41" s="208">
        <v>67597.363060000003</v>
      </c>
      <c r="E41" s="208">
        <v>0</v>
      </c>
      <c r="F41" s="208">
        <v>0</v>
      </c>
    </row>
    <row r="42" spans="1:6">
      <c r="A42" s="208" t="s">
        <v>129</v>
      </c>
      <c r="B42" s="208">
        <v>0</v>
      </c>
      <c r="C42" s="208">
        <v>0</v>
      </c>
      <c r="D42" s="208">
        <v>0</v>
      </c>
      <c r="E42" s="208">
        <v>0</v>
      </c>
      <c r="F42" s="208">
        <v>0</v>
      </c>
    </row>
    <row r="43" spans="1:6">
      <c r="A43" s="208" t="s">
        <v>130</v>
      </c>
      <c r="B43" s="208">
        <v>14239.33381</v>
      </c>
      <c r="C43" s="208">
        <v>0</v>
      </c>
      <c r="D43" s="208">
        <v>0</v>
      </c>
      <c r="E43" s="208">
        <v>0</v>
      </c>
      <c r="F43" s="208">
        <v>124520.14309</v>
      </c>
    </row>
    <row r="44" spans="1:6">
      <c r="A44" s="208" t="s">
        <v>131</v>
      </c>
      <c r="B44" s="208">
        <v>0</v>
      </c>
      <c r="C44" s="208">
        <v>0</v>
      </c>
      <c r="D44" s="208">
        <v>0</v>
      </c>
      <c r="E44" s="208">
        <v>0</v>
      </c>
      <c r="F44" s="208">
        <v>113519.68537000001</v>
      </c>
    </row>
    <row r="45" spans="1:6">
      <c r="A45" s="208" t="s">
        <v>132</v>
      </c>
      <c r="B45" s="208">
        <v>0</v>
      </c>
      <c r="C45" s="208">
        <v>0</v>
      </c>
      <c r="D45" s="208">
        <v>0</v>
      </c>
      <c r="E45" s="208">
        <v>0</v>
      </c>
      <c r="F45" s="208">
        <v>0</v>
      </c>
    </row>
    <row r="46" spans="1:6">
      <c r="A46" s="208" t="s">
        <v>133</v>
      </c>
      <c r="B46" s="208">
        <v>0</v>
      </c>
      <c r="C46" s="208">
        <v>0</v>
      </c>
      <c r="D46" s="208">
        <v>0</v>
      </c>
      <c r="E46" s="208">
        <v>0</v>
      </c>
      <c r="F46" s="208">
        <v>0</v>
      </c>
    </row>
    <row r="47" spans="1:6">
      <c r="A47" s="208" t="s">
        <v>134</v>
      </c>
      <c r="B47" s="208">
        <v>0</v>
      </c>
      <c r="C47" s="208">
        <v>0</v>
      </c>
      <c r="D47" s="208">
        <v>137337.15456999998</v>
      </c>
      <c r="E47" s="208">
        <v>0</v>
      </c>
      <c r="F47" s="208">
        <v>0</v>
      </c>
    </row>
    <row r="48" spans="1:6">
      <c r="A48" s="208" t="s">
        <v>135</v>
      </c>
      <c r="B48" s="208">
        <v>0</v>
      </c>
      <c r="C48" s="208">
        <v>0</v>
      </c>
      <c r="D48" s="208">
        <v>0</v>
      </c>
      <c r="E48" s="208">
        <v>0</v>
      </c>
      <c r="F48" s="208">
        <v>0</v>
      </c>
    </row>
    <row r="49" spans="1:6">
      <c r="A49" s="208" t="s">
        <v>136</v>
      </c>
      <c r="B49" s="208">
        <v>0</v>
      </c>
      <c r="C49" s="208">
        <v>0</v>
      </c>
      <c r="D49" s="208">
        <v>58684.835140000003</v>
      </c>
      <c r="E49" s="208">
        <v>0</v>
      </c>
      <c r="F49" s="208">
        <v>0</v>
      </c>
    </row>
    <row r="50" spans="1:6">
      <c r="A50" s="208" t="s">
        <v>137</v>
      </c>
      <c r="B50" s="208">
        <v>0</v>
      </c>
      <c r="C50" s="208">
        <v>0</v>
      </c>
      <c r="D50" s="208">
        <v>65392.525390000003</v>
      </c>
      <c r="E50" s="208">
        <v>0</v>
      </c>
      <c r="F50" s="208">
        <v>0</v>
      </c>
    </row>
    <row r="51" spans="1:6">
      <c r="A51" s="208" t="s">
        <v>138</v>
      </c>
      <c r="B51" s="208">
        <v>0</v>
      </c>
      <c r="C51" s="208">
        <v>0</v>
      </c>
      <c r="D51" s="208">
        <v>86624.837050000002</v>
      </c>
      <c r="E51" s="208">
        <v>0</v>
      </c>
      <c r="F51" s="208">
        <v>0</v>
      </c>
    </row>
    <row r="52" spans="1:6">
      <c r="A52" s="208" t="s">
        <v>139</v>
      </c>
      <c r="B52" s="208">
        <v>0</v>
      </c>
      <c r="C52" s="208">
        <v>0</v>
      </c>
      <c r="D52" s="208">
        <v>121246.18285</v>
      </c>
      <c r="E52" s="208">
        <v>0</v>
      </c>
      <c r="F52" s="208">
        <v>0</v>
      </c>
    </row>
    <row r="53" spans="1:6">
      <c r="A53" s="208" t="s">
        <v>140</v>
      </c>
      <c r="B53" s="208">
        <v>0</v>
      </c>
      <c r="C53" s="208">
        <v>0</v>
      </c>
      <c r="D53" s="208">
        <v>0</v>
      </c>
      <c r="E53" s="208">
        <v>0</v>
      </c>
      <c r="F53" s="208">
        <v>0</v>
      </c>
    </row>
    <row r="54" spans="1:6">
      <c r="A54" s="208" t="s">
        <v>141</v>
      </c>
      <c r="B54" s="208">
        <v>0</v>
      </c>
      <c r="C54" s="208">
        <v>0</v>
      </c>
      <c r="D54" s="208">
        <v>0</v>
      </c>
      <c r="E54" s="208">
        <v>0</v>
      </c>
      <c r="F54" s="208">
        <v>55819.57258</v>
      </c>
    </row>
    <row r="55" spans="1:6">
      <c r="A55" s="208" t="s">
        <v>142</v>
      </c>
      <c r="B55" s="208">
        <v>0</v>
      </c>
      <c r="C55" s="208">
        <v>0</v>
      </c>
      <c r="D55" s="208">
        <v>0</v>
      </c>
      <c r="E55" s="208">
        <v>0</v>
      </c>
      <c r="F55" s="208">
        <v>0</v>
      </c>
    </row>
    <row r="56" spans="1:6">
      <c r="A56" s="208" t="s">
        <v>143</v>
      </c>
      <c r="B56" s="208">
        <v>0</v>
      </c>
      <c r="C56" s="208">
        <v>0</v>
      </c>
      <c r="D56" s="208">
        <v>0</v>
      </c>
      <c r="E56" s="208">
        <v>0</v>
      </c>
      <c r="F56" s="208">
        <v>0</v>
      </c>
    </row>
    <row r="57" spans="1:6">
      <c r="A57" s="208" t="s">
        <v>144</v>
      </c>
      <c r="B57" s="208">
        <v>0</v>
      </c>
      <c r="C57" s="208">
        <v>0</v>
      </c>
      <c r="D57" s="208">
        <v>141239.94766000001</v>
      </c>
      <c r="E57" s="208">
        <v>0</v>
      </c>
      <c r="F57" s="208">
        <v>0</v>
      </c>
    </row>
    <row r="58" spans="1:6">
      <c r="A58" s="208" t="s">
        <v>145</v>
      </c>
      <c r="B58" s="208">
        <v>0</v>
      </c>
      <c r="C58" s="208">
        <v>0</v>
      </c>
      <c r="D58" s="208">
        <v>133367.78002000001</v>
      </c>
      <c r="E58" s="208">
        <v>0</v>
      </c>
      <c r="F58" s="208">
        <v>0</v>
      </c>
    </row>
    <row r="59" spans="1:6">
      <c r="A59" s="208" t="s">
        <v>146</v>
      </c>
      <c r="B59" s="208">
        <v>0</v>
      </c>
      <c r="C59" s="208">
        <v>0</v>
      </c>
      <c r="D59" s="208">
        <v>204874.49802999999</v>
      </c>
      <c r="E59" s="208">
        <v>0</v>
      </c>
      <c r="F59" s="208">
        <v>0</v>
      </c>
    </row>
    <row r="60" spans="1:6">
      <c r="A60" s="208" t="s">
        <v>147</v>
      </c>
      <c r="B60" s="208">
        <v>20934.995780000001</v>
      </c>
      <c r="C60" s="208">
        <v>0</v>
      </c>
      <c r="D60" s="208">
        <v>32613.682199999999</v>
      </c>
      <c r="E60" s="208">
        <v>0</v>
      </c>
      <c r="F60" s="208">
        <v>0</v>
      </c>
    </row>
    <row r="61" spans="1:6">
      <c r="A61" s="208" t="s">
        <v>148</v>
      </c>
      <c r="B61" s="208">
        <v>0</v>
      </c>
      <c r="C61" s="208">
        <v>0</v>
      </c>
      <c r="D61" s="208">
        <v>91709.030370000008</v>
      </c>
      <c r="E61" s="208">
        <v>0</v>
      </c>
      <c r="F61" s="208">
        <v>0</v>
      </c>
    </row>
    <row r="62" spans="1:6">
      <c r="A62" s="208" t="s">
        <v>149</v>
      </c>
      <c r="B62" s="208">
        <v>109176.62264</v>
      </c>
      <c r="C62" s="208">
        <v>0</v>
      </c>
      <c r="D62" s="208">
        <v>0</v>
      </c>
      <c r="E62" s="208">
        <v>0</v>
      </c>
      <c r="F62" s="208">
        <v>0</v>
      </c>
    </row>
    <row r="63" spans="1:6">
      <c r="A63" s="208" t="s">
        <v>150</v>
      </c>
      <c r="B63" s="208">
        <v>0</v>
      </c>
      <c r="C63" s="208">
        <v>0</v>
      </c>
      <c r="D63" s="208">
        <v>0</v>
      </c>
      <c r="E63" s="208">
        <v>0</v>
      </c>
      <c r="F63" s="208">
        <v>0</v>
      </c>
    </row>
    <row r="64" spans="1:6">
      <c r="A64" s="208" t="s">
        <v>151</v>
      </c>
      <c r="B64" s="208">
        <v>0</v>
      </c>
      <c r="C64" s="208">
        <v>0</v>
      </c>
      <c r="D64" s="208">
        <v>0</v>
      </c>
      <c r="E64" s="208">
        <v>0</v>
      </c>
      <c r="F64" s="208">
        <v>0</v>
      </c>
    </row>
    <row r="65" spans="1:6">
      <c r="A65" s="215" t="s">
        <v>110</v>
      </c>
      <c r="B65" s="208">
        <v>144350.95223</v>
      </c>
      <c r="C65" s="208">
        <v>0</v>
      </c>
      <c r="D65" s="208">
        <v>1140687.8363400002</v>
      </c>
      <c r="E65" s="208">
        <v>62154.664299999997</v>
      </c>
      <c r="F65" s="208">
        <v>379535.79757</v>
      </c>
    </row>
    <row r="66" spans="1:6">
      <c r="A66" s="216" t="s">
        <v>152</v>
      </c>
      <c r="B66" s="217">
        <v>3671285.0696300003</v>
      </c>
      <c r="C66" s="217">
        <v>24114344.641289998</v>
      </c>
      <c r="D66" s="217">
        <v>16612474.22336</v>
      </c>
      <c r="E66" s="217">
        <v>2467007.0016900003</v>
      </c>
      <c r="F66" s="217">
        <v>2376891.4110400002</v>
      </c>
    </row>
    <row r="67" spans="1:6" ht="5.25" customHeight="1" thickBot="1">
      <c r="A67" s="218"/>
      <c r="B67" s="219"/>
      <c r="C67" s="220"/>
      <c r="D67" s="220"/>
      <c r="E67" s="219"/>
      <c r="F67" s="219"/>
    </row>
    <row r="68" spans="1:6" ht="15.75" thickTop="1"/>
  </sheetData>
  <mergeCells count="5">
    <mergeCell ref="A1:F1"/>
    <mergeCell ref="A2:F2"/>
    <mergeCell ref="A3:F3"/>
    <mergeCell ref="A4:F4"/>
    <mergeCell ref="A5:F5"/>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sheetPr codeName="Sheet74"/>
  <dimension ref="A1:F74"/>
  <sheetViews>
    <sheetView topLeftCell="A43" workbookViewId="0">
      <selection activeCell="H16" sqref="H16"/>
    </sheetView>
  </sheetViews>
  <sheetFormatPr defaultColWidth="9.140625" defaultRowHeight="15"/>
  <cols>
    <col min="1" max="6" width="20.7109375" style="208" customWidth="1"/>
    <col min="7" max="7" width="11.28515625" style="208" customWidth="1"/>
    <col min="8" max="251" width="9.140625" style="208"/>
    <col min="252" max="252" width="19.85546875" style="208" bestFit="1" customWidth="1"/>
    <col min="253" max="253" width="12.85546875" style="208" bestFit="1" customWidth="1"/>
    <col min="254" max="254" width="10.85546875" style="208" bestFit="1" customWidth="1"/>
    <col min="255" max="255" width="14.140625" style="208" bestFit="1" customWidth="1"/>
    <col min="256" max="256" width="11.42578125" style="208" bestFit="1" customWidth="1"/>
    <col min="257" max="258" width="10.85546875" style="208" bestFit="1" customWidth="1"/>
    <col min="259" max="259" width="12.140625" style="208" bestFit="1" customWidth="1"/>
    <col min="260" max="260" width="11.42578125" style="208" bestFit="1" customWidth="1"/>
    <col min="261" max="262" width="10.85546875" style="208" bestFit="1" customWidth="1"/>
    <col min="263" max="507" width="9.140625" style="208"/>
    <col min="508" max="508" width="19.85546875" style="208" bestFit="1" customWidth="1"/>
    <col min="509" max="509" width="12.85546875" style="208" bestFit="1" customWidth="1"/>
    <col min="510" max="510" width="10.85546875" style="208" bestFit="1" customWidth="1"/>
    <col min="511" max="511" width="14.140625" style="208" bestFit="1" customWidth="1"/>
    <col min="512" max="512" width="11.42578125" style="208" bestFit="1" customWidth="1"/>
    <col min="513" max="514" width="10.85546875" style="208" bestFit="1" customWidth="1"/>
    <col min="515" max="515" width="12.140625" style="208" bestFit="1" customWidth="1"/>
    <col min="516" max="516" width="11.42578125" style="208" bestFit="1" customWidth="1"/>
    <col min="517" max="518" width="10.85546875" style="208" bestFit="1" customWidth="1"/>
    <col min="519" max="763" width="9.140625" style="208"/>
    <col min="764" max="764" width="19.85546875" style="208" bestFit="1" customWidth="1"/>
    <col min="765" max="765" width="12.85546875" style="208" bestFit="1" customWidth="1"/>
    <col min="766" max="766" width="10.85546875" style="208" bestFit="1" customWidth="1"/>
    <col min="767" max="767" width="14.140625" style="208" bestFit="1" customWidth="1"/>
    <col min="768" max="768" width="11.42578125" style="208" bestFit="1" customWidth="1"/>
    <col min="769" max="770" width="10.85546875" style="208" bestFit="1" customWidth="1"/>
    <col min="771" max="771" width="12.140625" style="208" bestFit="1" customWidth="1"/>
    <col min="772" max="772" width="11.42578125" style="208" bestFit="1" customWidth="1"/>
    <col min="773" max="774" width="10.85546875" style="208" bestFit="1" customWidth="1"/>
    <col min="775" max="1019" width="9.140625" style="208"/>
    <col min="1020" max="1020" width="19.85546875" style="208" bestFit="1" customWidth="1"/>
    <col min="1021" max="1021" width="12.85546875" style="208" bestFit="1" customWidth="1"/>
    <col min="1022" max="1022" width="10.85546875" style="208" bestFit="1" customWidth="1"/>
    <col min="1023" max="1023" width="14.140625" style="208" bestFit="1" customWidth="1"/>
    <col min="1024" max="1024" width="11.42578125" style="208" bestFit="1" customWidth="1"/>
    <col min="1025" max="1026" width="10.85546875" style="208" bestFit="1" customWidth="1"/>
    <col min="1027" max="1027" width="12.140625" style="208" bestFit="1" customWidth="1"/>
    <col min="1028" max="1028" width="11.42578125" style="208" bestFit="1" customWidth="1"/>
    <col min="1029" max="1030" width="10.85546875" style="208" bestFit="1" customWidth="1"/>
    <col min="1031" max="1275" width="9.140625" style="208"/>
    <col min="1276" max="1276" width="19.85546875" style="208" bestFit="1" customWidth="1"/>
    <col min="1277" max="1277" width="12.85546875" style="208" bestFit="1" customWidth="1"/>
    <col min="1278" max="1278" width="10.85546875" style="208" bestFit="1" customWidth="1"/>
    <col min="1279" max="1279" width="14.140625" style="208" bestFit="1" customWidth="1"/>
    <col min="1280" max="1280" width="11.42578125" style="208" bestFit="1" customWidth="1"/>
    <col min="1281" max="1282" width="10.85546875" style="208" bestFit="1" customWidth="1"/>
    <col min="1283" max="1283" width="12.140625" style="208" bestFit="1" customWidth="1"/>
    <col min="1284" max="1284" width="11.42578125" style="208" bestFit="1" customWidth="1"/>
    <col min="1285" max="1286" width="10.85546875" style="208" bestFit="1" customWidth="1"/>
    <col min="1287" max="1531" width="9.140625" style="208"/>
    <col min="1532" max="1532" width="19.85546875" style="208" bestFit="1" customWidth="1"/>
    <col min="1533" max="1533" width="12.85546875" style="208" bestFit="1" customWidth="1"/>
    <col min="1534" max="1534" width="10.85546875" style="208" bestFit="1" customWidth="1"/>
    <col min="1535" max="1535" width="14.140625" style="208" bestFit="1" customWidth="1"/>
    <col min="1536" max="1536" width="11.42578125" style="208" bestFit="1" customWidth="1"/>
    <col min="1537" max="1538" width="10.85546875" style="208" bestFit="1" customWidth="1"/>
    <col min="1539" max="1539" width="12.140625" style="208" bestFit="1" customWidth="1"/>
    <col min="1540" max="1540" width="11.42578125" style="208" bestFit="1" customWidth="1"/>
    <col min="1541" max="1542" width="10.85546875" style="208" bestFit="1" customWidth="1"/>
    <col min="1543" max="1787" width="9.140625" style="208"/>
    <col min="1788" max="1788" width="19.85546875" style="208" bestFit="1" customWidth="1"/>
    <col min="1789" max="1789" width="12.85546875" style="208" bestFit="1" customWidth="1"/>
    <col min="1790" max="1790" width="10.85546875" style="208" bestFit="1" customWidth="1"/>
    <col min="1791" max="1791" width="14.140625" style="208" bestFit="1" customWidth="1"/>
    <col min="1792" max="1792" width="11.42578125" style="208" bestFit="1" customWidth="1"/>
    <col min="1793" max="1794" width="10.85546875" style="208" bestFit="1" customWidth="1"/>
    <col min="1795" max="1795" width="12.140625" style="208" bestFit="1" customWidth="1"/>
    <col min="1796" max="1796" width="11.42578125" style="208" bestFit="1" customWidth="1"/>
    <col min="1797" max="1798" width="10.85546875" style="208" bestFit="1" customWidth="1"/>
    <col min="1799" max="2043" width="9.140625" style="208"/>
    <col min="2044" max="2044" width="19.85546875" style="208" bestFit="1" customWidth="1"/>
    <col min="2045" max="2045" width="12.85546875" style="208" bestFit="1" customWidth="1"/>
    <col min="2046" max="2046" width="10.85546875" style="208" bestFit="1" customWidth="1"/>
    <col min="2047" max="2047" width="14.140625" style="208" bestFit="1" customWidth="1"/>
    <col min="2048" max="2048" width="11.42578125" style="208" bestFit="1" customWidth="1"/>
    <col min="2049" max="2050" width="10.85546875" style="208" bestFit="1" customWidth="1"/>
    <col min="2051" max="2051" width="12.140625" style="208" bestFit="1" customWidth="1"/>
    <col min="2052" max="2052" width="11.42578125" style="208" bestFit="1" customWidth="1"/>
    <col min="2053" max="2054" width="10.85546875" style="208" bestFit="1" customWidth="1"/>
    <col min="2055" max="2299" width="9.140625" style="208"/>
    <col min="2300" max="2300" width="19.85546875" style="208" bestFit="1" customWidth="1"/>
    <col min="2301" max="2301" width="12.85546875" style="208" bestFit="1" customWidth="1"/>
    <col min="2302" max="2302" width="10.85546875" style="208" bestFit="1" customWidth="1"/>
    <col min="2303" max="2303" width="14.140625" style="208" bestFit="1" customWidth="1"/>
    <col min="2304" max="2304" width="11.42578125" style="208" bestFit="1" customWidth="1"/>
    <col min="2305" max="2306" width="10.85546875" style="208" bestFit="1" customWidth="1"/>
    <col min="2307" max="2307" width="12.140625" style="208" bestFit="1" customWidth="1"/>
    <col min="2308" max="2308" width="11.42578125" style="208" bestFit="1" customWidth="1"/>
    <col min="2309" max="2310" width="10.85546875" style="208" bestFit="1" customWidth="1"/>
    <col min="2311" max="2555" width="9.140625" style="208"/>
    <col min="2556" max="2556" width="19.85546875" style="208" bestFit="1" customWidth="1"/>
    <col min="2557" max="2557" width="12.85546875" style="208" bestFit="1" customWidth="1"/>
    <col min="2558" max="2558" width="10.85546875" style="208" bestFit="1" customWidth="1"/>
    <col min="2559" max="2559" width="14.140625" style="208" bestFit="1" customWidth="1"/>
    <col min="2560" max="2560" width="11.42578125" style="208" bestFit="1" customWidth="1"/>
    <col min="2561" max="2562" width="10.85546875" style="208" bestFit="1" customWidth="1"/>
    <col min="2563" max="2563" width="12.140625" style="208" bestFit="1" customWidth="1"/>
    <col min="2564" max="2564" width="11.42578125" style="208" bestFit="1" customWidth="1"/>
    <col min="2565" max="2566" width="10.85546875" style="208" bestFit="1" customWidth="1"/>
    <col min="2567" max="2811" width="9.140625" style="208"/>
    <col min="2812" max="2812" width="19.85546875" style="208" bestFit="1" customWidth="1"/>
    <col min="2813" max="2813" width="12.85546875" style="208" bestFit="1" customWidth="1"/>
    <col min="2814" max="2814" width="10.85546875" style="208" bestFit="1" customWidth="1"/>
    <col min="2815" max="2815" width="14.140625" style="208" bestFit="1" customWidth="1"/>
    <col min="2816" max="2816" width="11.42578125" style="208" bestFit="1" customWidth="1"/>
    <col min="2817" max="2818" width="10.85546875" style="208" bestFit="1" customWidth="1"/>
    <col min="2819" max="2819" width="12.140625" style="208" bestFit="1" customWidth="1"/>
    <col min="2820" max="2820" width="11.42578125" style="208" bestFit="1" customWidth="1"/>
    <col min="2821" max="2822" width="10.85546875" style="208" bestFit="1" customWidth="1"/>
    <col min="2823" max="3067" width="9.140625" style="208"/>
    <col min="3068" max="3068" width="19.85546875" style="208" bestFit="1" customWidth="1"/>
    <col min="3069" max="3069" width="12.85546875" style="208" bestFit="1" customWidth="1"/>
    <col min="3070" max="3070" width="10.85546875" style="208" bestFit="1" customWidth="1"/>
    <col min="3071" max="3071" width="14.140625" style="208" bestFit="1" customWidth="1"/>
    <col min="3072" max="3072" width="11.42578125" style="208" bestFit="1" customWidth="1"/>
    <col min="3073" max="3074" width="10.85546875" style="208" bestFit="1" customWidth="1"/>
    <col min="3075" max="3075" width="12.140625" style="208" bestFit="1" customWidth="1"/>
    <col min="3076" max="3076" width="11.42578125" style="208" bestFit="1" customWidth="1"/>
    <col min="3077" max="3078" width="10.85546875" style="208" bestFit="1" customWidth="1"/>
    <col min="3079" max="3323" width="9.140625" style="208"/>
    <col min="3324" max="3324" width="19.85546875" style="208" bestFit="1" customWidth="1"/>
    <col min="3325" max="3325" width="12.85546875" style="208" bestFit="1" customWidth="1"/>
    <col min="3326" max="3326" width="10.85546875" style="208" bestFit="1" customWidth="1"/>
    <col min="3327" max="3327" width="14.140625" style="208" bestFit="1" customWidth="1"/>
    <col min="3328" max="3328" width="11.42578125" style="208" bestFit="1" customWidth="1"/>
    <col min="3329" max="3330" width="10.85546875" style="208" bestFit="1" customWidth="1"/>
    <col min="3331" max="3331" width="12.140625" style="208" bestFit="1" customWidth="1"/>
    <col min="3332" max="3332" width="11.42578125" style="208" bestFit="1" customWidth="1"/>
    <col min="3333" max="3334" width="10.85546875" style="208" bestFit="1" customWidth="1"/>
    <col min="3335" max="3579" width="9.140625" style="208"/>
    <col min="3580" max="3580" width="19.85546875" style="208" bestFit="1" customWidth="1"/>
    <col min="3581" max="3581" width="12.85546875" style="208" bestFit="1" customWidth="1"/>
    <col min="3582" max="3582" width="10.85546875" style="208" bestFit="1" customWidth="1"/>
    <col min="3583" max="3583" width="14.140625" style="208" bestFit="1" customWidth="1"/>
    <col min="3584" max="3584" width="11.42578125" style="208" bestFit="1" customWidth="1"/>
    <col min="3585" max="3586" width="10.85546875" style="208" bestFit="1" customWidth="1"/>
    <col min="3587" max="3587" width="12.140625" style="208" bestFit="1" customWidth="1"/>
    <col min="3588" max="3588" width="11.42578125" style="208" bestFit="1" customWidth="1"/>
    <col min="3589" max="3590" width="10.85546875" style="208" bestFit="1" customWidth="1"/>
    <col min="3591" max="3835" width="9.140625" style="208"/>
    <col min="3836" max="3836" width="19.85546875" style="208" bestFit="1" customWidth="1"/>
    <col min="3837" max="3837" width="12.85546875" style="208" bestFit="1" customWidth="1"/>
    <col min="3838" max="3838" width="10.85546875" style="208" bestFit="1" customWidth="1"/>
    <col min="3839" max="3839" width="14.140625" style="208" bestFit="1" customWidth="1"/>
    <col min="3840" max="3840" width="11.42578125" style="208" bestFit="1" customWidth="1"/>
    <col min="3841" max="3842" width="10.85546875" style="208" bestFit="1" customWidth="1"/>
    <col min="3843" max="3843" width="12.140625" style="208" bestFit="1" customWidth="1"/>
    <col min="3844" max="3844" width="11.42578125" style="208" bestFit="1" customWidth="1"/>
    <col min="3845" max="3846" width="10.85546875" style="208" bestFit="1" customWidth="1"/>
    <col min="3847" max="4091" width="9.140625" style="208"/>
    <col min="4092" max="4092" width="19.85546875" style="208" bestFit="1" customWidth="1"/>
    <col min="4093" max="4093" width="12.85546875" style="208" bestFit="1" customWidth="1"/>
    <col min="4094" max="4094" width="10.85546875" style="208" bestFit="1" customWidth="1"/>
    <col min="4095" max="4095" width="14.140625" style="208" bestFit="1" customWidth="1"/>
    <col min="4096" max="4096" width="11.42578125" style="208" bestFit="1" customWidth="1"/>
    <col min="4097" max="4098" width="10.85546875" style="208" bestFit="1" customWidth="1"/>
    <col min="4099" max="4099" width="12.140625" style="208" bestFit="1" customWidth="1"/>
    <col min="4100" max="4100" width="11.42578125" style="208" bestFit="1" customWidth="1"/>
    <col min="4101" max="4102" width="10.85546875" style="208" bestFit="1" customWidth="1"/>
    <col min="4103" max="4347" width="9.140625" style="208"/>
    <col min="4348" max="4348" width="19.85546875" style="208" bestFit="1" customWidth="1"/>
    <col min="4349" max="4349" width="12.85546875" style="208" bestFit="1" customWidth="1"/>
    <col min="4350" max="4350" width="10.85546875" style="208" bestFit="1" customWidth="1"/>
    <col min="4351" max="4351" width="14.140625" style="208" bestFit="1" customWidth="1"/>
    <col min="4352" max="4352" width="11.42578125" style="208" bestFit="1" customWidth="1"/>
    <col min="4353" max="4354" width="10.85546875" style="208" bestFit="1" customWidth="1"/>
    <col min="4355" max="4355" width="12.140625" style="208" bestFit="1" customWidth="1"/>
    <col min="4356" max="4356" width="11.42578125" style="208" bestFit="1" customWidth="1"/>
    <col min="4357" max="4358" width="10.85546875" style="208" bestFit="1" customWidth="1"/>
    <col min="4359" max="4603" width="9.140625" style="208"/>
    <col min="4604" max="4604" width="19.85546875" style="208" bestFit="1" customWidth="1"/>
    <col min="4605" max="4605" width="12.85546875" style="208" bestFit="1" customWidth="1"/>
    <col min="4606" max="4606" width="10.85546875" style="208" bestFit="1" customWidth="1"/>
    <col min="4607" max="4607" width="14.140625" style="208" bestFit="1" customWidth="1"/>
    <col min="4608" max="4608" width="11.42578125" style="208" bestFit="1" customWidth="1"/>
    <col min="4609" max="4610" width="10.85546875" style="208" bestFit="1" customWidth="1"/>
    <col min="4611" max="4611" width="12.140625" style="208" bestFit="1" customWidth="1"/>
    <col min="4612" max="4612" width="11.42578125" style="208" bestFit="1" customWidth="1"/>
    <col min="4613" max="4614" width="10.85546875" style="208" bestFit="1" customWidth="1"/>
    <col min="4615" max="4859" width="9.140625" style="208"/>
    <col min="4860" max="4860" width="19.85546875" style="208" bestFit="1" customWidth="1"/>
    <col min="4861" max="4861" width="12.85546875" style="208" bestFit="1" customWidth="1"/>
    <col min="4862" max="4862" width="10.85546875" style="208" bestFit="1" customWidth="1"/>
    <col min="4863" max="4863" width="14.140625" style="208" bestFit="1" customWidth="1"/>
    <col min="4864" max="4864" width="11.42578125" style="208" bestFit="1" customWidth="1"/>
    <col min="4865" max="4866" width="10.85546875" style="208" bestFit="1" customWidth="1"/>
    <col min="4867" max="4867" width="12.140625" style="208" bestFit="1" customWidth="1"/>
    <col min="4868" max="4868" width="11.42578125" style="208" bestFit="1" customWidth="1"/>
    <col min="4869" max="4870" width="10.85546875" style="208" bestFit="1" customWidth="1"/>
    <col min="4871" max="5115" width="9.140625" style="208"/>
    <col min="5116" max="5116" width="19.85546875" style="208" bestFit="1" customWidth="1"/>
    <col min="5117" max="5117" width="12.85546875" style="208" bestFit="1" customWidth="1"/>
    <col min="5118" max="5118" width="10.85546875" style="208" bestFit="1" customWidth="1"/>
    <col min="5119" max="5119" width="14.140625" style="208" bestFit="1" customWidth="1"/>
    <col min="5120" max="5120" width="11.42578125" style="208" bestFit="1" customWidth="1"/>
    <col min="5121" max="5122" width="10.85546875" style="208" bestFit="1" customWidth="1"/>
    <col min="5123" max="5123" width="12.140625" style="208" bestFit="1" customWidth="1"/>
    <col min="5124" max="5124" width="11.42578125" style="208" bestFit="1" customWidth="1"/>
    <col min="5125" max="5126" width="10.85546875" style="208" bestFit="1" customWidth="1"/>
    <col min="5127" max="5371" width="9.140625" style="208"/>
    <col min="5372" max="5372" width="19.85546875" style="208" bestFit="1" customWidth="1"/>
    <col min="5373" max="5373" width="12.85546875" style="208" bestFit="1" customWidth="1"/>
    <col min="5374" max="5374" width="10.85546875" style="208" bestFit="1" customWidth="1"/>
    <col min="5375" max="5375" width="14.140625" style="208" bestFit="1" customWidth="1"/>
    <col min="5376" max="5376" width="11.42578125" style="208" bestFit="1" customWidth="1"/>
    <col min="5377" max="5378" width="10.85546875" style="208" bestFit="1" customWidth="1"/>
    <col min="5379" max="5379" width="12.140625" style="208" bestFit="1" customWidth="1"/>
    <col min="5380" max="5380" width="11.42578125" style="208" bestFit="1" customWidth="1"/>
    <col min="5381" max="5382" width="10.85546875" style="208" bestFit="1" customWidth="1"/>
    <col min="5383" max="5627" width="9.140625" style="208"/>
    <col min="5628" max="5628" width="19.85546875" style="208" bestFit="1" customWidth="1"/>
    <col min="5629" max="5629" width="12.85546875" style="208" bestFit="1" customWidth="1"/>
    <col min="5630" max="5630" width="10.85546875" style="208" bestFit="1" customWidth="1"/>
    <col min="5631" max="5631" width="14.140625" style="208" bestFit="1" customWidth="1"/>
    <col min="5632" max="5632" width="11.42578125" style="208" bestFit="1" customWidth="1"/>
    <col min="5633" max="5634" width="10.85546875" style="208" bestFit="1" customWidth="1"/>
    <col min="5635" max="5635" width="12.140625" style="208" bestFit="1" customWidth="1"/>
    <col min="5636" max="5636" width="11.42578125" style="208" bestFit="1" customWidth="1"/>
    <col min="5637" max="5638" width="10.85546875" style="208" bestFit="1" customWidth="1"/>
    <col min="5639" max="5883" width="9.140625" style="208"/>
    <col min="5884" max="5884" width="19.85546875" style="208" bestFit="1" customWidth="1"/>
    <col min="5885" max="5885" width="12.85546875" style="208" bestFit="1" customWidth="1"/>
    <col min="5886" max="5886" width="10.85546875" style="208" bestFit="1" customWidth="1"/>
    <col min="5887" max="5887" width="14.140625" style="208" bestFit="1" customWidth="1"/>
    <col min="5888" max="5888" width="11.42578125" style="208" bestFit="1" customWidth="1"/>
    <col min="5889" max="5890" width="10.85546875" style="208" bestFit="1" customWidth="1"/>
    <col min="5891" max="5891" width="12.140625" style="208" bestFit="1" customWidth="1"/>
    <col min="5892" max="5892" width="11.42578125" style="208" bestFit="1" customWidth="1"/>
    <col min="5893" max="5894" width="10.85546875" style="208" bestFit="1" customWidth="1"/>
    <col min="5895" max="6139" width="9.140625" style="208"/>
    <col min="6140" max="6140" width="19.85546875" style="208" bestFit="1" customWidth="1"/>
    <col min="6141" max="6141" width="12.85546875" style="208" bestFit="1" customWidth="1"/>
    <col min="6142" max="6142" width="10.85546875" style="208" bestFit="1" customWidth="1"/>
    <col min="6143" max="6143" width="14.140625" style="208" bestFit="1" customWidth="1"/>
    <col min="6144" max="6144" width="11.42578125" style="208" bestFit="1" customWidth="1"/>
    <col min="6145" max="6146" width="10.85546875" style="208" bestFit="1" customWidth="1"/>
    <col min="6147" max="6147" width="12.140625" style="208" bestFit="1" customWidth="1"/>
    <col min="6148" max="6148" width="11.42578125" style="208" bestFit="1" customWidth="1"/>
    <col min="6149" max="6150" width="10.85546875" style="208" bestFit="1" customWidth="1"/>
    <col min="6151" max="6395" width="9.140625" style="208"/>
    <col min="6396" max="6396" width="19.85546875" style="208" bestFit="1" customWidth="1"/>
    <col min="6397" max="6397" width="12.85546875" style="208" bestFit="1" customWidth="1"/>
    <col min="6398" max="6398" width="10.85546875" style="208" bestFit="1" customWidth="1"/>
    <col min="6399" max="6399" width="14.140625" style="208" bestFit="1" customWidth="1"/>
    <col min="6400" max="6400" width="11.42578125" style="208" bestFit="1" customWidth="1"/>
    <col min="6401" max="6402" width="10.85546875" style="208" bestFit="1" customWidth="1"/>
    <col min="6403" max="6403" width="12.140625" style="208" bestFit="1" customWidth="1"/>
    <col min="6404" max="6404" width="11.42578125" style="208" bestFit="1" customWidth="1"/>
    <col min="6405" max="6406" width="10.85546875" style="208" bestFit="1" customWidth="1"/>
    <col min="6407" max="6651" width="9.140625" style="208"/>
    <col min="6652" max="6652" width="19.85546875" style="208" bestFit="1" customWidth="1"/>
    <col min="6653" max="6653" width="12.85546875" style="208" bestFit="1" customWidth="1"/>
    <col min="6654" max="6654" width="10.85546875" style="208" bestFit="1" customWidth="1"/>
    <col min="6655" max="6655" width="14.140625" style="208" bestFit="1" customWidth="1"/>
    <col min="6656" max="6656" width="11.42578125" style="208" bestFit="1" customWidth="1"/>
    <col min="6657" max="6658" width="10.85546875" style="208" bestFit="1" customWidth="1"/>
    <col min="6659" max="6659" width="12.140625" style="208" bestFit="1" customWidth="1"/>
    <col min="6660" max="6660" width="11.42578125" style="208" bestFit="1" customWidth="1"/>
    <col min="6661" max="6662" width="10.85546875" style="208" bestFit="1" customWidth="1"/>
    <col min="6663" max="6907" width="9.140625" style="208"/>
    <col min="6908" max="6908" width="19.85546875" style="208" bestFit="1" customWidth="1"/>
    <col min="6909" max="6909" width="12.85546875" style="208" bestFit="1" customWidth="1"/>
    <col min="6910" max="6910" width="10.85546875" style="208" bestFit="1" customWidth="1"/>
    <col min="6911" max="6911" width="14.140625" style="208" bestFit="1" customWidth="1"/>
    <col min="6912" max="6912" width="11.42578125" style="208" bestFit="1" customWidth="1"/>
    <col min="6913" max="6914" width="10.85546875" style="208" bestFit="1" customWidth="1"/>
    <col min="6915" max="6915" width="12.140625" style="208" bestFit="1" customWidth="1"/>
    <col min="6916" max="6916" width="11.42578125" style="208" bestFit="1" customWidth="1"/>
    <col min="6917" max="6918" width="10.85546875" style="208" bestFit="1" customWidth="1"/>
    <col min="6919" max="7163" width="9.140625" style="208"/>
    <col min="7164" max="7164" width="19.85546875" style="208" bestFit="1" customWidth="1"/>
    <col min="7165" max="7165" width="12.85546875" style="208" bestFit="1" customWidth="1"/>
    <col min="7166" max="7166" width="10.85546875" style="208" bestFit="1" customWidth="1"/>
    <col min="7167" max="7167" width="14.140625" style="208" bestFit="1" customWidth="1"/>
    <col min="7168" max="7168" width="11.42578125" style="208" bestFit="1" customWidth="1"/>
    <col min="7169" max="7170" width="10.85546875" style="208" bestFit="1" customWidth="1"/>
    <col min="7171" max="7171" width="12.140625" style="208" bestFit="1" customWidth="1"/>
    <col min="7172" max="7172" width="11.42578125" style="208" bestFit="1" customWidth="1"/>
    <col min="7173" max="7174" width="10.85546875" style="208" bestFit="1" customWidth="1"/>
    <col min="7175" max="7419" width="9.140625" style="208"/>
    <col min="7420" max="7420" width="19.85546875" style="208" bestFit="1" customWidth="1"/>
    <col min="7421" max="7421" width="12.85546875" style="208" bestFit="1" customWidth="1"/>
    <col min="7422" max="7422" width="10.85546875" style="208" bestFit="1" customWidth="1"/>
    <col min="7423" max="7423" width="14.140625" style="208" bestFit="1" customWidth="1"/>
    <col min="7424" max="7424" width="11.42578125" style="208" bestFit="1" customWidth="1"/>
    <col min="7425" max="7426" width="10.85546875" style="208" bestFit="1" customWidth="1"/>
    <col min="7427" max="7427" width="12.140625" style="208" bestFit="1" customWidth="1"/>
    <col min="7428" max="7428" width="11.42578125" style="208" bestFit="1" customWidth="1"/>
    <col min="7429" max="7430" width="10.85546875" style="208" bestFit="1" customWidth="1"/>
    <col min="7431" max="7675" width="9.140625" style="208"/>
    <col min="7676" max="7676" width="19.85546875" style="208" bestFit="1" customWidth="1"/>
    <col min="7677" max="7677" width="12.85546875" style="208" bestFit="1" customWidth="1"/>
    <col min="7678" max="7678" width="10.85546875" style="208" bestFit="1" customWidth="1"/>
    <col min="7679" max="7679" width="14.140625" style="208" bestFit="1" customWidth="1"/>
    <col min="7680" max="7680" width="11.42578125" style="208" bestFit="1" customWidth="1"/>
    <col min="7681" max="7682" width="10.85546875" style="208" bestFit="1" customWidth="1"/>
    <col min="7683" max="7683" width="12.140625" style="208" bestFit="1" customWidth="1"/>
    <col min="7684" max="7684" width="11.42578125" style="208" bestFit="1" customWidth="1"/>
    <col min="7685" max="7686" width="10.85546875" style="208" bestFit="1" customWidth="1"/>
    <col min="7687" max="7931" width="9.140625" style="208"/>
    <col min="7932" max="7932" width="19.85546875" style="208" bestFit="1" customWidth="1"/>
    <col min="7933" max="7933" width="12.85546875" style="208" bestFit="1" customWidth="1"/>
    <col min="7934" max="7934" width="10.85546875" style="208" bestFit="1" customWidth="1"/>
    <col min="7935" max="7935" width="14.140625" style="208" bestFit="1" customWidth="1"/>
    <col min="7936" max="7936" width="11.42578125" style="208" bestFit="1" customWidth="1"/>
    <col min="7937" max="7938" width="10.85546875" style="208" bestFit="1" customWidth="1"/>
    <col min="7939" max="7939" width="12.140625" style="208" bestFit="1" customWidth="1"/>
    <col min="7940" max="7940" width="11.42578125" style="208" bestFit="1" customWidth="1"/>
    <col min="7941" max="7942" width="10.85546875" style="208" bestFit="1" customWidth="1"/>
    <col min="7943" max="8187" width="9.140625" style="208"/>
    <col min="8188" max="8188" width="19.85546875" style="208" bestFit="1" customWidth="1"/>
    <col min="8189" max="8189" width="12.85546875" style="208" bestFit="1" customWidth="1"/>
    <col min="8190" max="8190" width="10.85546875" style="208" bestFit="1" customWidth="1"/>
    <col min="8191" max="8191" width="14.140625" style="208" bestFit="1" customWidth="1"/>
    <col min="8192" max="8192" width="11.42578125" style="208" bestFit="1" customWidth="1"/>
    <col min="8193" max="8194" width="10.85546875" style="208" bestFit="1" customWidth="1"/>
    <col min="8195" max="8195" width="12.140625" style="208" bestFit="1" customWidth="1"/>
    <col min="8196" max="8196" width="11.42578125" style="208" bestFit="1" customWidth="1"/>
    <col min="8197" max="8198" width="10.85546875" style="208" bestFit="1" customWidth="1"/>
    <col min="8199" max="8443" width="9.140625" style="208"/>
    <col min="8444" max="8444" width="19.85546875" style="208" bestFit="1" customWidth="1"/>
    <col min="8445" max="8445" width="12.85546875" style="208" bestFit="1" customWidth="1"/>
    <col min="8446" max="8446" width="10.85546875" style="208" bestFit="1" customWidth="1"/>
    <col min="8447" max="8447" width="14.140625" style="208" bestFit="1" customWidth="1"/>
    <col min="8448" max="8448" width="11.42578125" style="208" bestFit="1" customWidth="1"/>
    <col min="8449" max="8450" width="10.85546875" style="208" bestFit="1" customWidth="1"/>
    <col min="8451" max="8451" width="12.140625" style="208" bestFit="1" customWidth="1"/>
    <col min="8452" max="8452" width="11.42578125" style="208" bestFit="1" customWidth="1"/>
    <col min="8453" max="8454" width="10.85546875" style="208" bestFit="1" customWidth="1"/>
    <col min="8455" max="8699" width="9.140625" style="208"/>
    <col min="8700" max="8700" width="19.85546875" style="208" bestFit="1" customWidth="1"/>
    <col min="8701" max="8701" width="12.85546875" style="208" bestFit="1" customWidth="1"/>
    <col min="8702" max="8702" width="10.85546875" style="208" bestFit="1" customWidth="1"/>
    <col min="8703" max="8703" width="14.140625" style="208" bestFit="1" customWidth="1"/>
    <col min="8704" max="8704" width="11.42578125" style="208" bestFit="1" customWidth="1"/>
    <col min="8705" max="8706" width="10.85546875" style="208" bestFit="1" customWidth="1"/>
    <col min="8707" max="8707" width="12.140625" style="208" bestFit="1" customWidth="1"/>
    <col min="8708" max="8708" width="11.42578125" style="208" bestFit="1" customWidth="1"/>
    <col min="8709" max="8710" width="10.85546875" style="208" bestFit="1" customWidth="1"/>
    <col min="8711" max="8955" width="9.140625" style="208"/>
    <col min="8956" max="8956" width="19.85546875" style="208" bestFit="1" customWidth="1"/>
    <col min="8957" max="8957" width="12.85546875" style="208" bestFit="1" customWidth="1"/>
    <col min="8958" max="8958" width="10.85546875" style="208" bestFit="1" customWidth="1"/>
    <col min="8959" max="8959" width="14.140625" style="208" bestFit="1" customWidth="1"/>
    <col min="8960" max="8960" width="11.42578125" style="208" bestFit="1" customWidth="1"/>
    <col min="8961" max="8962" width="10.85546875" style="208" bestFit="1" customWidth="1"/>
    <col min="8963" max="8963" width="12.140625" style="208" bestFit="1" customWidth="1"/>
    <col min="8964" max="8964" width="11.42578125" style="208" bestFit="1" customWidth="1"/>
    <col min="8965" max="8966" width="10.85546875" style="208" bestFit="1" customWidth="1"/>
    <col min="8967" max="9211" width="9.140625" style="208"/>
    <col min="9212" max="9212" width="19.85546875" style="208" bestFit="1" customWidth="1"/>
    <col min="9213" max="9213" width="12.85546875" style="208" bestFit="1" customWidth="1"/>
    <col min="9214" max="9214" width="10.85546875" style="208" bestFit="1" customWidth="1"/>
    <col min="9215" max="9215" width="14.140625" style="208" bestFit="1" customWidth="1"/>
    <col min="9216" max="9216" width="11.42578125" style="208" bestFit="1" customWidth="1"/>
    <col min="9217" max="9218" width="10.85546875" style="208" bestFit="1" customWidth="1"/>
    <col min="9219" max="9219" width="12.140625" style="208" bestFit="1" customWidth="1"/>
    <col min="9220" max="9220" width="11.42578125" style="208" bestFit="1" customWidth="1"/>
    <col min="9221" max="9222" width="10.85546875" style="208" bestFit="1" customWidth="1"/>
    <col min="9223" max="9467" width="9.140625" style="208"/>
    <col min="9468" max="9468" width="19.85546875" style="208" bestFit="1" customWidth="1"/>
    <col min="9469" max="9469" width="12.85546875" style="208" bestFit="1" customWidth="1"/>
    <col min="9470" max="9470" width="10.85546875" style="208" bestFit="1" customWidth="1"/>
    <col min="9471" max="9471" width="14.140625" style="208" bestFit="1" customWidth="1"/>
    <col min="9472" max="9472" width="11.42578125" style="208" bestFit="1" customWidth="1"/>
    <col min="9473" max="9474" width="10.85546875" style="208" bestFit="1" customWidth="1"/>
    <col min="9475" max="9475" width="12.140625" style="208" bestFit="1" customWidth="1"/>
    <col min="9476" max="9476" width="11.42578125" style="208" bestFit="1" customWidth="1"/>
    <col min="9477" max="9478" width="10.85546875" style="208" bestFit="1" customWidth="1"/>
    <col min="9479" max="9723" width="9.140625" style="208"/>
    <col min="9724" max="9724" width="19.85546875" style="208" bestFit="1" customWidth="1"/>
    <col min="9725" max="9725" width="12.85546875" style="208" bestFit="1" customWidth="1"/>
    <col min="9726" max="9726" width="10.85546875" style="208" bestFit="1" customWidth="1"/>
    <col min="9727" max="9727" width="14.140625" style="208" bestFit="1" customWidth="1"/>
    <col min="9728" max="9728" width="11.42578125" style="208" bestFit="1" customWidth="1"/>
    <col min="9729" max="9730" width="10.85546875" style="208" bestFit="1" customWidth="1"/>
    <col min="9731" max="9731" width="12.140625" style="208" bestFit="1" customWidth="1"/>
    <col min="9732" max="9732" width="11.42578125" style="208" bestFit="1" customWidth="1"/>
    <col min="9733" max="9734" width="10.85546875" style="208" bestFit="1" customWidth="1"/>
    <col min="9735" max="9979" width="9.140625" style="208"/>
    <col min="9980" max="9980" width="19.85546875" style="208" bestFit="1" customWidth="1"/>
    <col min="9981" max="9981" width="12.85546875" style="208" bestFit="1" customWidth="1"/>
    <col min="9982" max="9982" width="10.85546875" style="208" bestFit="1" customWidth="1"/>
    <col min="9983" max="9983" width="14.140625" style="208" bestFit="1" customWidth="1"/>
    <col min="9984" max="9984" width="11.42578125" style="208" bestFit="1" customWidth="1"/>
    <col min="9985" max="9986" width="10.85546875" style="208" bestFit="1" customWidth="1"/>
    <col min="9987" max="9987" width="12.140625" style="208" bestFit="1" customWidth="1"/>
    <col min="9988" max="9988" width="11.42578125" style="208" bestFit="1" customWidth="1"/>
    <col min="9989" max="9990" width="10.85546875" style="208" bestFit="1" customWidth="1"/>
    <col min="9991" max="10235" width="9.140625" style="208"/>
    <col min="10236" max="10236" width="19.85546875" style="208" bestFit="1" customWidth="1"/>
    <col min="10237" max="10237" width="12.85546875" style="208" bestFit="1" customWidth="1"/>
    <col min="10238" max="10238" width="10.85546875" style="208" bestFit="1" customWidth="1"/>
    <col min="10239" max="10239" width="14.140625" style="208" bestFit="1" customWidth="1"/>
    <col min="10240" max="10240" width="11.42578125" style="208" bestFit="1" customWidth="1"/>
    <col min="10241" max="10242" width="10.85546875" style="208" bestFit="1" customWidth="1"/>
    <col min="10243" max="10243" width="12.140625" style="208" bestFit="1" customWidth="1"/>
    <col min="10244" max="10244" width="11.42578125" style="208" bestFit="1" customWidth="1"/>
    <col min="10245" max="10246" width="10.85546875" style="208" bestFit="1" customWidth="1"/>
    <col min="10247" max="10491" width="9.140625" style="208"/>
    <col min="10492" max="10492" width="19.85546875" style="208" bestFit="1" customWidth="1"/>
    <col min="10493" max="10493" width="12.85546875" style="208" bestFit="1" customWidth="1"/>
    <col min="10494" max="10494" width="10.85546875" style="208" bestFit="1" customWidth="1"/>
    <col min="10495" max="10495" width="14.140625" style="208" bestFit="1" customWidth="1"/>
    <col min="10496" max="10496" width="11.42578125" style="208" bestFit="1" customWidth="1"/>
    <col min="10497" max="10498" width="10.85546875" style="208" bestFit="1" customWidth="1"/>
    <col min="10499" max="10499" width="12.140625" style="208" bestFit="1" customWidth="1"/>
    <col min="10500" max="10500" width="11.42578125" style="208" bestFit="1" customWidth="1"/>
    <col min="10501" max="10502" width="10.85546875" style="208" bestFit="1" customWidth="1"/>
    <col min="10503" max="10747" width="9.140625" style="208"/>
    <col min="10748" max="10748" width="19.85546875" style="208" bestFit="1" customWidth="1"/>
    <col min="10749" max="10749" width="12.85546875" style="208" bestFit="1" customWidth="1"/>
    <col min="10750" max="10750" width="10.85546875" style="208" bestFit="1" customWidth="1"/>
    <col min="10751" max="10751" width="14.140625" style="208" bestFit="1" customWidth="1"/>
    <col min="10752" max="10752" width="11.42578125" style="208" bestFit="1" customWidth="1"/>
    <col min="10753" max="10754" width="10.85546875" style="208" bestFit="1" customWidth="1"/>
    <col min="10755" max="10755" width="12.140625" style="208" bestFit="1" customWidth="1"/>
    <col min="10756" max="10756" width="11.42578125" style="208" bestFit="1" customWidth="1"/>
    <col min="10757" max="10758" width="10.85546875" style="208" bestFit="1" customWidth="1"/>
    <col min="10759" max="11003" width="9.140625" style="208"/>
    <col min="11004" max="11004" width="19.85546875" style="208" bestFit="1" customWidth="1"/>
    <col min="11005" max="11005" width="12.85546875" style="208" bestFit="1" customWidth="1"/>
    <col min="11006" max="11006" width="10.85546875" style="208" bestFit="1" customWidth="1"/>
    <col min="11007" max="11007" width="14.140625" style="208" bestFit="1" customWidth="1"/>
    <col min="11008" max="11008" width="11.42578125" style="208" bestFit="1" customWidth="1"/>
    <col min="11009" max="11010" width="10.85546875" style="208" bestFit="1" customWidth="1"/>
    <col min="11011" max="11011" width="12.140625" style="208" bestFit="1" customWidth="1"/>
    <col min="11012" max="11012" width="11.42578125" style="208" bestFit="1" customWidth="1"/>
    <col min="11013" max="11014" width="10.85546875" style="208" bestFit="1" customWidth="1"/>
    <col min="11015" max="11259" width="9.140625" style="208"/>
    <col min="11260" max="11260" width="19.85546875" style="208" bestFit="1" customWidth="1"/>
    <col min="11261" max="11261" width="12.85546875" style="208" bestFit="1" customWidth="1"/>
    <col min="11262" max="11262" width="10.85546875" style="208" bestFit="1" customWidth="1"/>
    <col min="11263" max="11263" width="14.140625" style="208" bestFit="1" customWidth="1"/>
    <col min="11264" max="11264" width="11.42578125" style="208" bestFit="1" customWidth="1"/>
    <col min="11265" max="11266" width="10.85546875" style="208" bestFit="1" customWidth="1"/>
    <col min="11267" max="11267" width="12.140625" style="208" bestFit="1" customWidth="1"/>
    <col min="11268" max="11268" width="11.42578125" style="208" bestFit="1" customWidth="1"/>
    <col min="11269" max="11270" width="10.85546875" style="208" bestFit="1" customWidth="1"/>
    <col min="11271" max="11515" width="9.140625" style="208"/>
    <col min="11516" max="11516" width="19.85546875" style="208" bestFit="1" customWidth="1"/>
    <col min="11517" max="11517" width="12.85546875" style="208" bestFit="1" customWidth="1"/>
    <col min="11518" max="11518" width="10.85546875" style="208" bestFit="1" customWidth="1"/>
    <col min="11519" max="11519" width="14.140625" style="208" bestFit="1" customWidth="1"/>
    <col min="11520" max="11520" width="11.42578125" style="208" bestFit="1" customWidth="1"/>
    <col min="11521" max="11522" width="10.85546875" style="208" bestFit="1" customWidth="1"/>
    <col min="11523" max="11523" width="12.140625" style="208" bestFit="1" customWidth="1"/>
    <col min="11524" max="11524" width="11.42578125" style="208" bestFit="1" customWidth="1"/>
    <col min="11525" max="11526" width="10.85546875" style="208" bestFit="1" customWidth="1"/>
    <col min="11527" max="11771" width="9.140625" style="208"/>
    <col min="11772" max="11772" width="19.85546875" style="208" bestFit="1" customWidth="1"/>
    <col min="11773" max="11773" width="12.85546875" style="208" bestFit="1" customWidth="1"/>
    <col min="11774" max="11774" width="10.85546875" style="208" bestFit="1" customWidth="1"/>
    <col min="11775" max="11775" width="14.140625" style="208" bestFit="1" customWidth="1"/>
    <col min="11776" max="11776" width="11.42578125" style="208" bestFit="1" customWidth="1"/>
    <col min="11777" max="11778" width="10.85546875" style="208" bestFit="1" customWidth="1"/>
    <col min="11779" max="11779" width="12.140625" style="208" bestFit="1" customWidth="1"/>
    <col min="11780" max="11780" width="11.42578125" style="208" bestFit="1" customWidth="1"/>
    <col min="11781" max="11782" width="10.85546875" style="208" bestFit="1" customWidth="1"/>
    <col min="11783" max="12027" width="9.140625" style="208"/>
    <col min="12028" max="12028" width="19.85546875" style="208" bestFit="1" customWidth="1"/>
    <col min="12029" max="12029" width="12.85546875" style="208" bestFit="1" customWidth="1"/>
    <col min="12030" max="12030" width="10.85546875" style="208" bestFit="1" customWidth="1"/>
    <col min="12031" max="12031" width="14.140625" style="208" bestFit="1" customWidth="1"/>
    <col min="12032" max="12032" width="11.42578125" style="208" bestFit="1" customWidth="1"/>
    <col min="12033" max="12034" width="10.85546875" style="208" bestFit="1" customWidth="1"/>
    <col min="12035" max="12035" width="12.140625" style="208" bestFit="1" customWidth="1"/>
    <col min="12036" max="12036" width="11.42578125" style="208" bestFit="1" customWidth="1"/>
    <col min="12037" max="12038" width="10.85546875" style="208" bestFit="1" customWidth="1"/>
    <col min="12039" max="12283" width="9.140625" style="208"/>
    <col min="12284" max="12284" width="19.85546875" style="208" bestFit="1" customWidth="1"/>
    <col min="12285" max="12285" width="12.85546875" style="208" bestFit="1" customWidth="1"/>
    <col min="12286" max="12286" width="10.85546875" style="208" bestFit="1" customWidth="1"/>
    <col min="12287" max="12287" width="14.140625" style="208" bestFit="1" customWidth="1"/>
    <col min="12288" max="12288" width="11.42578125" style="208" bestFit="1" customWidth="1"/>
    <col min="12289" max="12290" width="10.85546875" style="208" bestFit="1" customWidth="1"/>
    <col min="12291" max="12291" width="12.140625" style="208" bestFit="1" customWidth="1"/>
    <col min="12292" max="12292" width="11.42578125" style="208" bestFit="1" customWidth="1"/>
    <col min="12293" max="12294" width="10.85546875" style="208" bestFit="1" customWidth="1"/>
    <col min="12295" max="12539" width="9.140625" style="208"/>
    <col min="12540" max="12540" width="19.85546875" style="208" bestFit="1" customWidth="1"/>
    <col min="12541" max="12541" width="12.85546875" style="208" bestFit="1" customWidth="1"/>
    <col min="12542" max="12542" width="10.85546875" style="208" bestFit="1" customWidth="1"/>
    <col min="12543" max="12543" width="14.140625" style="208" bestFit="1" customWidth="1"/>
    <col min="12544" max="12544" width="11.42578125" style="208" bestFit="1" customWidth="1"/>
    <col min="12545" max="12546" width="10.85546875" style="208" bestFit="1" customWidth="1"/>
    <col min="12547" max="12547" width="12.140625" style="208" bestFit="1" customWidth="1"/>
    <col min="12548" max="12548" width="11.42578125" style="208" bestFit="1" customWidth="1"/>
    <col min="12549" max="12550" width="10.85546875" style="208" bestFit="1" customWidth="1"/>
    <col min="12551" max="12795" width="9.140625" style="208"/>
    <col min="12796" max="12796" width="19.85546875" style="208" bestFit="1" customWidth="1"/>
    <col min="12797" max="12797" width="12.85546875" style="208" bestFit="1" customWidth="1"/>
    <col min="12798" max="12798" width="10.85546875" style="208" bestFit="1" customWidth="1"/>
    <col min="12799" max="12799" width="14.140625" style="208" bestFit="1" customWidth="1"/>
    <col min="12800" max="12800" width="11.42578125" style="208" bestFit="1" customWidth="1"/>
    <col min="12801" max="12802" width="10.85546875" style="208" bestFit="1" customWidth="1"/>
    <col min="12803" max="12803" width="12.140625" style="208" bestFit="1" customWidth="1"/>
    <col min="12804" max="12804" width="11.42578125" style="208" bestFit="1" customWidth="1"/>
    <col min="12805" max="12806" width="10.85546875" style="208" bestFit="1" customWidth="1"/>
    <col min="12807" max="13051" width="9.140625" style="208"/>
    <col min="13052" max="13052" width="19.85546875" style="208" bestFit="1" customWidth="1"/>
    <col min="13053" max="13053" width="12.85546875" style="208" bestFit="1" customWidth="1"/>
    <col min="13054" max="13054" width="10.85546875" style="208" bestFit="1" customWidth="1"/>
    <col min="13055" max="13055" width="14.140625" style="208" bestFit="1" customWidth="1"/>
    <col min="13056" max="13056" width="11.42578125" style="208" bestFit="1" customWidth="1"/>
    <col min="13057" max="13058" width="10.85546875" style="208" bestFit="1" customWidth="1"/>
    <col min="13059" max="13059" width="12.140625" style="208" bestFit="1" customWidth="1"/>
    <col min="13060" max="13060" width="11.42578125" style="208" bestFit="1" customWidth="1"/>
    <col min="13061" max="13062" width="10.85546875" style="208" bestFit="1" customWidth="1"/>
    <col min="13063" max="13307" width="9.140625" style="208"/>
    <col min="13308" max="13308" width="19.85546875" style="208" bestFit="1" customWidth="1"/>
    <col min="13309" max="13309" width="12.85546875" style="208" bestFit="1" customWidth="1"/>
    <col min="13310" max="13310" width="10.85546875" style="208" bestFit="1" customWidth="1"/>
    <col min="13311" max="13311" width="14.140625" style="208" bestFit="1" customWidth="1"/>
    <col min="13312" max="13312" width="11.42578125" style="208" bestFit="1" customWidth="1"/>
    <col min="13313" max="13314" width="10.85546875" style="208" bestFit="1" customWidth="1"/>
    <col min="13315" max="13315" width="12.140625" style="208" bestFit="1" customWidth="1"/>
    <col min="13316" max="13316" width="11.42578125" style="208" bestFit="1" customWidth="1"/>
    <col min="13317" max="13318" width="10.85546875" style="208" bestFit="1" customWidth="1"/>
    <col min="13319" max="13563" width="9.140625" style="208"/>
    <col min="13564" max="13564" width="19.85546875" style="208" bestFit="1" customWidth="1"/>
    <col min="13565" max="13565" width="12.85546875" style="208" bestFit="1" customWidth="1"/>
    <col min="13566" max="13566" width="10.85546875" style="208" bestFit="1" customWidth="1"/>
    <col min="13567" max="13567" width="14.140625" style="208" bestFit="1" customWidth="1"/>
    <col min="13568" max="13568" width="11.42578125" style="208" bestFit="1" customWidth="1"/>
    <col min="13569" max="13570" width="10.85546875" style="208" bestFit="1" customWidth="1"/>
    <col min="13571" max="13571" width="12.140625" style="208" bestFit="1" customWidth="1"/>
    <col min="13572" max="13572" width="11.42578125" style="208" bestFit="1" customWidth="1"/>
    <col min="13573" max="13574" width="10.85546875" style="208" bestFit="1" customWidth="1"/>
    <col min="13575" max="13819" width="9.140625" style="208"/>
    <col min="13820" max="13820" width="19.85546875" style="208" bestFit="1" customWidth="1"/>
    <col min="13821" max="13821" width="12.85546875" style="208" bestFit="1" customWidth="1"/>
    <col min="13822" max="13822" width="10.85546875" style="208" bestFit="1" customWidth="1"/>
    <col min="13823" max="13823" width="14.140625" style="208" bestFit="1" customWidth="1"/>
    <col min="13824" max="13824" width="11.42578125" style="208" bestFit="1" customWidth="1"/>
    <col min="13825" max="13826" width="10.85546875" style="208" bestFit="1" customWidth="1"/>
    <col min="13827" max="13827" width="12.140625" style="208" bestFit="1" customWidth="1"/>
    <col min="13828" max="13828" width="11.42578125" style="208" bestFit="1" customWidth="1"/>
    <col min="13829" max="13830" width="10.85546875" style="208" bestFit="1" customWidth="1"/>
    <col min="13831" max="14075" width="9.140625" style="208"/>
    <col min="14076" max="14076" width="19.85546875" style="208" bestFit="1" customWidth="1"/>
    <col min="14077" max="14077" width="12.85546875" style="208" bestFit="1" customWidth="1"/>
    <col min="14078" max="14078" width="10.85546875" style="208" bestFit="1" customWidth="1"/>
    <col min="14079" max="14079" width="14.140625" style="208" bestFit="1" customWidth="1"/>
    <col min="14080" max="14080" width="11.42578125" style="208" bestFit="1" customWidth="1"/>
    <col min="14081" max="14082" width="10.85546875" style="208" bestFit="1" customWidth="1"/>
    <col min="14083" max="14083" width="12.140625" style="208" bestFit="1" customWidth="1"/>
    <col min="14084" max="14084" width="11.42578125" style="208" bestFit="1" customWidth="1"/>
    <col min="14085" max="14086" width="10.85546875" style="208" bestFit="1" customWidth="1"/>
    <col min="14087" max="14331" width="9.140625" style="208"/>
    <col min="14332" max="14332" width="19.85546875" style="208" bestFit="1" customWidth="1"/>
    <col min="14333" max="14333" width="12.85546875" style="208" bestFit="1" customWidth="1"/>
    <col min="14334" max="14334" width="10.85546875" style="208" bestFit="1" customWidth="1"/>
    <col min="14335" max="14335" width="14.140625" style="208" bestFit="1" customWidth="1"/>
    <col min="14336" max="14336" width="11.42578125" style="208" bestFit="1" customWidth="1"/>
    <col min="14337" max="14338" width="10.85546875" style="208" bestFit="1" customWidth="1"/>
    <col min="14339" max="14339" width="12.140625" style="208" bestFit="1" customWidth="1"/>
    <col min="14340" max="14340" width="11.42578125" style="208" bestFit="1" customWidth="1"/>
    <col min="14341" max="14342" width="10.85546875" style="208" bestFit="1" customWidth="1"/>
    <col min="14343" max="14587" width="9.140625" style="208"/>
    <col min="14588" max="14588" width="19.85546875" style="208" bestFit="1" customWidth="1"/>
    <col min="14589" max="14589" width="12.85546875" style="208" bestFit="1" customWidth="1"/>
    <col min="14590" max="14590" width="10.85546875" style="208" bestFit="1" customWidth="1"/>
    <col min="14591" max="14591" width="14.140625" style="208" bestFit="1" customWidth="1"/>
    <col min="14592" max="14592" width="11.42578125" style="208" bestFit="1" customWidth="1"/>
    <col min="14593" max="14594" width="10.85546875" style="208" bestFit="1" customWidth="1"/>
    <col min="14595" max="14595" width="12.140625" style="208" bestFit="1" customWidth="1"/>
    <col min="14596" max="14596" width="11.42578125" style="208" bestFit="1" customWidth="1"/>
    <col min="14597" max="14598" width="10.85546875" style="208" bestFit="1" customWidth="1"/>
    <col min="14599" max="14843" width="9.140625" style="208"/>
    <col min="14844" max="14844" width="19.85546875" style="208" bestFit="1" customWidth="1"/>
    <col min="14845" max="14845" width="12.85546875" style="208" bestFit="1" customWidth="1"/>
    <col min="14846" max="14846" width="10.85546875" style="208" bestFit="1" customWidth="1"/>
    <col min="14847" max="14847" width="14.140625" style="208" bestFit="1" customWidth="1"/>
    <col min="14848" max="14848" width="11.42578125" style="208" bestFit="1" customWidth="1"/>
    <col min="14849" max="14850" width="10.85546875" style="208" bestFit="1" customWidth="1"/>
    <col min="14851" max="14851" width="12.140625" style="208" bestFit="1" customWidth="1"/>
    <col min="14852" max="14852" width="11.42578125" style="208" bestFit="1" customWidth="1"/>
    <col min="14853" max="14854" width="10.85546875" style="208" bestFit="1" customWidth="1"/>
    <col min="14855" max="15099" width="9.140625" style="208"/>
    <col min="15100" max="15100" width="19.85546875" style="208" bestFit="1" customWidth="1"/>
    <col min="15101" max="15101" width="12.85546875" style="208" bestFit="1" customWidth="1"/>
    <col min="15102" max="15102" width="10.85546875" style="208" bestFit="1" customWidth="1"/>
    <col min="15103" max="15103" width="14.140625" style="208" bestFit="1" customWidth="1"/>
    <col min="15104" max="15104" width="11.42578125" style="208" bestFit="1" customWidth="1"/>
    <col min="15105" max="15106" width="10.85546875" style="208" bestFit="1" customWidth="1"/>
    <col min="15107" max="15107" width="12.140625" style="208" bestFit="1" customWidth="1"/>
    <col min="15108" max="15108" width="11.42578125" style="208" bestFit="1" customWidth="1"/>
    <col min="15109" max="15110" width="10.85546875" style="208" bestFit="1" customWidth="1"/>
    <col min="15111" max="15355" width="9.140625" style="208"/>
    <col min="15356" max="15356" width="19.85546875" style="208" bestFit="1" customWidth="1"/>
    <col min="15357" max="15357" width="12.85546875" style="208" bestFit="1" customWidth="1"/>
    <col min="15358" max="15358" width="10.85546875" style="208" bestFit="1" customWidth="1"/>
    <col min="15359" max="15359" width="14.140625" style="208" bestFit="1" customWidth="1"/>
    <col min="15360" max="15360" width="11.42578125" style="208" bestFit="1" customWidth="1"/>
    <col min="15361" max="15362" width="10.85546875" style="208" bestFit="1" customWidth="1"/>
    <col min="15363" max="15363" width="12.140625" style="208" bestFit="1" customWidth="1"/>
    <col min="15364" max="15364" width="11.42578125" style="208" bestFit="1" customWidth="1"/>
    <col min="15365" max="15366" width="10.85546875" style="208" bestFit="1" customWidth="1"/>
    <col min="15367" max="15611" width="9.140625" style="208"/>
    <col min="15612" max="15612" width="19.85546875" style="208" bestFit="1" customWidth="1"/>
    <col min="15613" max="15613" width="12.85546875" style="208" bestFit="1" customWidth="1"/>
    <col min="15614" max="15614" width="10.85546875" style="208" bestFit="1" customWidth="1"/>
    <col min="15615" max="15615" width="14.140625" style="208" bestFit="1" customWidth="1"/>
    <col min="15616" max="15616" width="11.42578125" style="208" bestFit="1" customWidth="1"/>
    <col min="15617" max="15618" width="10.85546875" style="208" bestFit="1" customWidth="1"/>
    <col min="15619" max="15619" width="12.140625" style="208" bestFit="1" customWidth="1"/>
    <col min="15620" max="15620" width="11.42578125" style="208" bestFit="1" customWidth="1"/>
    <col min="15621" max="15622" width="10.85546875" style="208" bestFit="1" customWidth="1"/>
    <col min="15623" max="15867" width="9.140625" style="208"/>
    <col min="15868" max="15868" width="19.85546875" style="208" bestFit="1" customWidth="1"/>
    <col min="15869" max="15869" width="12.85546875" style="208" bestFit="1" customWidth="1"/>
    <col min="15870" max="15870" width="10.85546875" style="208" bestFit="1" customWidth="1"/>
    <col min="15871" max="15871" width="14.140625" style="208" bestFit="1" customWidth="1"/>
    <col min="15872" max="15872" width="11.42578125" style="208" bestFit="1" customWidth="1"/>
    <col min="15873" max="15874" width="10.85546875" style="208" bestFit="1" customWidth="1"/>
    <col min="15875" max="15875" width="12.140625" style="208" bestFit="1" customWidth="1"/>
    <col min="15876" max="15876" width="11.42578125" style="208" bestFit="1" customWidth="1"/>
    <col min="15877" max="15878" width="10.85546875" style="208" bestFit="1" customWidth="1"/>
    <col min="15879" max="16123" width="9.140625" style="208"/>
    <col min="16124" max="16124" width="19.85546875" style="208" bestFit="1" customWidth="1"/>
    <col min="16125" max="16125" width="12.85546875" style="208" bestFit="1" customWidth="1"/>
    <col min="16126" max="16126" width="10.85546875" style="208" bestFit="1" customWidth="1"/>
    <col min="16127" max="16127" width="14.140625" style="208" bestFit="1" customWidth="1"/>
    <col min="16128" max="16128" width="11.42578125" style="208" bestFit="1" customWidth="1"/>
    <col min="16129" max="16130" width="10.85546875" style="208" bestFit="1" customWidth="1"/>
    <col min="16131" max="16131" width="12.140625" style="208" bestFit="1" customWidth="1"/>
    <col min="16132" max="16132" width="11.42578125" style="208" bestFit="1" customWidth="1"/>
    <col min="16133" max="16134" width="10.85546875" style="208" bestFit="1" customWidth="1"/>
    <col min="16135" max="16384" width="9.140625" style="208"/>
  </cols>
  <sheetData>
    <row r="1" spans="1:6" ht="23.25">
      <c r="A1" s="1127"/>
      <c r="B1" s="1127"/>
      <c r="C1" s="1127"/>
      <c r="D1" s="1127"/>
      <c r="E1" s="1127"/>
      <c r="F1" s="1127"/>
    </row>
    <row r="2" spans="1:6" ht="23.25">
      <c r="A2" s="1127" t="s">
        <v>89</v>
      </c>
      <c r="B2" s="1127"/>
      <c r="C2" s="1127"/>
      <c r="D2" s="1127"/>
      <c r="E2" s="1127"/>
      <c r="F2" s="1127"/>
    </row>
    <row r="3" spans="1:6" ht="23.25">
      <c r="A3" s="1127" t="s">
        <v>160</v>
      </c>
      <c r="B3" s="1127"/>
      <c r="C3" s="1127"/>
      <c r="D3" s="1127"/>
      <c r="E3" s="1127"/>
      <c r="F3" s="1127"/>
    </row>
    <row r="4" spans="1:6" ht="23.25">
      <c r="A4" s="1127" t="s">
        <v>1500</v>
      </c>
      <c r="B4" s="1127"/>
      <c r="C4" s="1127"/>
      <c r="D4" s="1127"/>
      <c r="E4" s="1127"/>
      <c r="F4" s="1127"/>
    </row>
    <row r="5" spans="1:6" ht="24" thickBot="1">
      <c r="A5" s="1128" t="s">
        <v>2</v>
      </c>
      <c r="B5" s="1128"/>
      <c r="C5" s="1128"/>
      <c r="D5" s="1128"/>
      <c r="E5" s="1128"/>
      <c r="F5" s="1128"/>
    </row>
    <row r="6" spans="1:6" ht="17.25" thickTop="1" thickBot="1">
      <c r="A6" s="43" t="s">
        <v>1238</v>
      </c>
      <c r="B6" s="44" t="s">
        <v>165</v>
      </c>
      <c r="C6" s="44" t="s">
        <v>166</v>
      </c>
      <c r="D6" s="44" t="s">
        <v>167</v>
      </c>
      <c r="E6" s="44" t="s">
        <v>168</v>
      </c>
      <c r="F6" s="44" t="s">
        <v>11</v>
      </c>
    </row>
    <row r="7" spans="1:6" ht="15.75" thickTop="1">
      <c r="A7" s="210" t="s">
        <v>96</v>
      </c>
      <c r="B7" s="210"/>
      <c r="C7" s="210"/>
      <c r="D7" s="210"/>
      <c r="E7" s="211"/>
      <c r="F7" s="212"/>
    </row>
    <row r="8" spans="1:6" ht="15.75">
      <c r="A8" s="208" t="s">
        <v>97</v>
      </c>
      <c r="B8" s="208">
        <v>327419.43877999997</v>
      </c>
      <c r="C8" s="208">
        <v>3441136.90258</v>
      </c>
      <c r="D8" s="208">
        <v>48191.786840000001</v>
      </c>
      <c r="E8" s="208">
        <v>0</v>
      </c>
      <c r="F8" s="213">
        <v>7683284.6456300011</v>
      </c>
    </row>
    <row r="9" spans="1:6" ht="15.75">
      <c r="A9" s="208" t="s">
        <v>98</v>
      </c>
      <c r="B9" s="208">
        <v>0</v>
      </c>
      <c r="C9" s="208">
        <v>185349.64018000002</v>
      </c>
      <c r="D9" s="208">
        <v>0</v>
      </c>
      <c r="E9" s="208">
        <v>0</v>
      </c>
      <c r="F9" s="213">
        <v>211381.78245000003</v>
      </c>
    </row>
    <row r="10" spans="1:6" ht="15.75">
      <c r="A10" s="208" t="s">
        <v>99</v>
      </c>
      <c r="B10" s="208">
        <v>90910.983829999997</v>
      </c>
      <c r="C10" s="208">
        <v>2803004.21294</v>
      </c>
      <c r="D10" s="208">
        <v>0</v>
      </c>
      <c r="E10" s="208">
        <v>0</v>
      </c>
      <c r="F10" s="213">
        <v>4626296.1665500002</v>
      </c>
    </row>
    <row r="11" spans="1:6" ht="15.75">
      <c r="A11" s="208" t="s">
        <v>100</v>
      </c>
      <c r="B11" s="208">
        <v>101259.47031999999</v>
      </c>
      <c r="C11" s="208">
        <v>402094.92930000002</v>
      </c>
      <c r="D11" s="208">
        <v>0</v>
      </c>
      <c r="E11" s="208">
        <v>0</v>
      </c>
      <c r="F11" s="213">
        <v>1379667.76193</v>
      </c>
    </row>
    <row r="12" spans="1:6" ht="15.75">
      <c r="A12" s="208" t="s">
        <v>101</v>
      </c>
      <c r="B12" s="208">
        <v>102995.62673</v>
      </c>
      <c r="C12" s="208">
        <v>3154229.3969999999</v>
      </c>
      <c r="D12" s="208">
        <v>275751.47035000002</v>
      </c>
      <c r="E12" s="208">
        <v>6638.9000099999994</v>
      </c>
      <c r="F12" s="213">
        <v>4247175.1832099995</v>
      </c>
    </row>
    <row r="13" spans="1:6" ht="15.75">
      <c r="A13" s="208" t="s">
        <v>102</v>
      </c>
      <c r="B13" s="208">
        <v>359162.47973999998</v>
      </c>
      <c r="C13" s="208">
        <v>1157068.55379</v>
      </c>
      <c r="D13" s="208">
        <v>112894.08235</v>
      </c>
      <c r="E13" s="208">
        <v>260705.46698</v>
      </c>
      <c r="F13" s="213">
        <v>6681602.8044700008</v>
      </c>
    </row>
    <row r="14" spans="1:6" ht="15.75">
      <c r="A14" s="208" t="s">
        <v>103</v>
      </c>
      <c r="B14" s="208">
        <v>231198.70559999999</v>
      </c>
      <c r="C14" s="208">
        <v>2742245.2572399997</v>
      </c>
      <c r="D14" s="208">
        <v>59507.09921</v>
      </c>
      <c r="E14" s="208">
        <v>95398.462870000003</v>
      </c>
      <c r="F14" s="213">
        <v>6821315.1033599991</v>
      </c>
    </row>
    <row r="15" spans="1:6" ht="15.75">
      <c r="A15" s="208" t="s">
        <v>104</v>
      </c>
      <c r="B15" s="208">
        <v>219790.82359000001</v>
      </c>
      <c r="C15" s="208">
        <v>1240429.43695</v>
      </c>
      <c r="D15" s="208">
        <v>198797.39353</v>
      </c>
      <c r="E15" s="208">
        <v>69692.833050000001</v>
      </c>
      <c r="F15" s="213">
        <v>4017373.5450000004</v>
      </c>
    </row>
    <row r="16" spans="1:6" ht="15.75">
      <c r="A16" s="208" t="s">
        <v>105</v>
      </c>
      <c r="B16" s="208">
        <v>439359.14107000001</v>
      </c>
      <c r="C16" s="208">
        <v>4984102.1928199995</v>
      </c>
      <c r="D16" s="208">
        <v>163852.54193000001</v>
      </c>
      <c r="E16" s="208">
        <v>60221.276460000001</v>
      </c>
      <c r="F16" s="213">
        <v>11249214.246539997</v>
      </c>
    </row>
    <row r="17" spans="1:6" ht="15.75">
      <c r="A17" s="208" t="s">
        <v>106</v>
      </c>
      <c r="B17" s="208">
        <v>0</v>
      </c>
      <c r="C17" s="208">
        <v>108932.61620999999</v>
      </c>
      <c r="D17" s="208">
        <v>0</v>
      </c>
      <c r="E17" s="208">
        <v>0</v>
      </c>
      <c r="F17" s="213">
        <v>108932.61620999999</v>
      </c>
    </row>
    <row r="18" spans="1:6" ht="15.75">
      <c r="A18" s="208" t="s">
        <v>107</v>
      </c>
      <c r="B18" s="208">
        <v>330652.75601000001</v>
      </c>
      <c r="C18" s="208">
        <v>3392012.2009800002</v>
      </c>
      <c r="D18" s="208">
        <v>307288.34986999998</v>
      </c>
      <c r="E18" s="208">
        <v>10589.15201</v>
      </c>
      <c r="F18" s="213">
        <v>9582993.8500599992</v>
      </c>
    </row>
    <row r="19" spans="1:6" ht="15.75">
      <c r="A19" s="208" t="s">
        <v>108</v>
      </c>
      <c r="B19" s="208">
        <v>258433.36872</v>
      </c>
      <c r="C19" s="208">
        <v>1414318.85794</v>
      </c>
      <c r="D19" s="208">
        <v>74862.00013</v>
      </c>
      <c r="E19" s="208">
        <v>66985.559179999997</v>
      </c>
      <c r="F19" s="213">
        <v>6739766.2662099982</v>
      </c>
    </row>
    <row r="20" spans="1:6" ht="15.75">
      <c r="A20" s="208" t="s">
        <v>109</v>
      </c>
      <c r="B20" s="208">
        <v>374926.59057</v>
      </c>
      <c r="C20" s="208">
        <v>2527223.08183</v>
      </c>
      <c r="D20" s="208">
        <v>385137.13900000002</v>
      </c>
      <c r="E20" s="208">
        <v>170879.40078</v>
      </c>
      <c r="F20" s="213">
        <v>8500390.1095299982</v>
      </c>
    </row>
    <row r="21" spans="1:6">
      <c r="A21" s="208" t="s">
        <v>110</v>
      </c>
      <c r="B21" s="208">
        <v>2836109.3849600004</v>
      </c>
      <c r="C21" s="208">
        <v>27552147.279759996</v>
      </c>
      <c r="D21" s="208">
        <v>1626281.8632100001</v>
      </c>
      <c r="E21" s="208">
        <v>741111.05134000012</v>
      </c>
      <c r="F21" s="208">
        <v>71849394.081149995</v>
      </c>
    </row>
    <row r="22" spans="1:6" ht="15.75">
      <c r="A22" s="214" t="s">
        <v>111</v>
      </c>
      <c r="B22" s="214"/>
      <c r="C22" s="214"/>
      <c r="D22" s="214"/>
      <c r="E22" s="214"/>
      <c r="F22" s="213" t="s">
        <v>159</v>
      </c>
    </row>
    <row r="23" spans="1:6" ht="15.75">
      <c r="A23" s="208" t="s">
        <v>112</v>
      </c>
      <c r="B23" s="208">
        <v>120083.86968</v>
      </c>
      <c r="C23" s="208">
        <v>201708.03319999998</v>
      </c>
      <c r="D23" s="208">
        <v>0</v>
      </c>
      <c r="E23" s="208">
        <v>0</v>
      </c>
      <c r="F23" s="213">
        <v>1413008.45255</v>
      </c>
    </row>
    <row r="24" spans="1:6" ht="15.75">
      <c r="A24" s="208" t="s">
        <v>113</v>
      </c>
      <c r="B24" s="208">
        <v>0</v>
      </c>
      <c r="C24" s="208">
        <v>8639.3479200000002</v>
      </c>
      <c r="D24" s="208">
        <v>0</v>
      </c>
      <c r="E24" s="208">
        <v>0</v>
      </c>
      <c r="F24" s="213">
        <v>805204.61728000001</v>
      </c>
    </row>
    <row r="25" spans="1:6" ht="15.75">
      <c r="A25" s="208" t="s">
        <v>114</v>
      </c>
      <c r="B25" s="208">
        <v>0</v>
      </c>
      <c r="C25" s="208">
        <v>0</v>
      </c>
      <c r="D25" s="208">
        <v>0</v>
      </c>
      <c r="E25" s="208">
        <v>40838.067459999998</v>
      </c>
      <c r="F25" s="213">
        <v>40838.067459999998</v>
      </c>
    </row>
    <row r="26" spans="1:6" ht="15.75">
      <c r="A26" s="208" t="s">
        <v>115</v>
      </c>
      <c r="B26" s="208">
        <v>0</v>
      </c>
      <c r="C26" s="208">
        <v>0</v>
      </c>
      <c r="D26" s="208">
        <v>0</v>
      </c>
      <c r="E26" s="208">
        <v>0</v>
      </c>
      <c r="F26" s="213">
        <v>171050.94016</v>
      </c>
    </row>
    <row r="27" spans="1:6" ht="15.75">
      <c r="A27" s="208" t="s">
        <v>116</v>
      </c>
      <c r="B27" s="208">
        <v>0</v>
      </c>
      <c r="C27" s="208">
        <v>0</v>
      </c>
      <c r="D27" s="208">
        <v>0</v>
      </c>
      <c r="E27" s="208">
        <v>0</v>
      </c>
      <c r="F27" s="213">
        <v>137022.78693</v>
      </c>
    </row>
    <row r="28" spans="1:6" ht="15.75">
      <c r="A28" s="208" t="s">
        <v>117</v>
      </c>
      <c r="B28" s="208">
        <v>0</v>
      </c>
      <c r="C28" s="208">
        <v>0</v>
      </c>
      <c r="D28" s="208">
        <v>0</v>
      </c>
      <c r="E28" s="208">
        <v>0</v>
      </c>
      <c r="F28" s="213">
        <v>466447.09963999997</v>
      </c>
    </row>
    <row r="29" spans="1:6" ht="15.75">
      <c r="A29" s="208" t="s">
        <v>118</v>
      </c>
      <c r="B29" s="208">
        <v>0</v>
      </c>
      <c r="C29" s="208">
        <v>0</v>
      </c>
      <c r="D29" s="208">
        <v>0</v>
      </c>
      <c r="E29" s="208">
        <v>0</v>
      </c>
      <c r="F29" s="213">
        <v>71748.402180000005</v>
      </c>
    </row>
    <row r="30" spans="1:6" ht="15.75">
      <c r="A30" s="208" t="s">
        <v>119</v>
      </c>
      <c r="B30" s="208">
        <v>0</v>
      </c>
      <c r="C30" s="208">
        <v>0</v>
      </c>
      <c r="D30" s="208">
        <v>49540.125489999999</v>
      </c>
      <c r="E30" s="208">
        <v>0</v>
      </c>
      <c r="F30" s="213">
        <v>49540.125489999999</v>
      </c>
    </row>
    <row r="31" spans="1:6">
      <c r="A31" s="208" t="s">
        <v>110</v>
      </c>
      <c r="B31" s="208">
        <v>120083.86968</v>
      </c>
      <c r="C31" s="208">
        <v>210347.38111999998</v>
      </c>
      <c r="D31" s="208">
        <v>49540.125489999999</v>
      </c>
      <c r="E31" s="208">
        <v>40838.067459999998</v>
      </c>
      <c r="F31" s="208">
        <v>3154860.4916900001</v>
      </c>
    </row>
    <row r="32" spans="1:6" ht="15.75">
      <c r="A32" s="214" t="s">
        <v>120</v>
      </c>
      <c r="B32" s="214"/>
      <c r="C32" s="214"/>
      <c r="D32" s="214"/>
      <c r="E32" s="214"/>
      <c r="F32" s="213" t="s">
        <v>159</v>
      </c>
    </row>
    <row r="33" spans="1:6" ht="15.75">
      <c r="A33" s="208" t="s">
        <v>121</v>
      </c>
      <c r="B33" s="208">
        <v>0</v>
      </c>
      <c r="C33" s="208">
        <v>0</v>
      </c>
      <c r="D33" s="208">
        <v>0</v>
      </c>
      <c r="E33" s="208">
        <v>0</v>
      </c>
      <c r="F33" s="213">
        <v>626134.44863</v>
      </c>
    </row>
    <row r="34" spans="1:6" ht="15.75">
      <c r="A34" s="208" t="s">
        <v>122</v>
      </c>
      <c r="B34" s="208">
        <v>154778.34195</v>
      </c>
      <c r="C34" s="208">
        <v>442813.76517000003</v>
      </c>
      <c r="D34" s="208">
        <v>135183.21940999999</v>
      </c>
      <c r="E34" s="208">
        <v>11790.401220000002</v>
      </c>
      <c r="F34" s="213">
        <v>2066504.8056300003</v>
      </c>
    </row>
    <row r="35" spans="1:6" ht="15.75">
      <c r="A35" s="208" t="s">
        <v>123</v>
      </c>
      <c r="B35" s="208">
        <v>247227.33608000001</v>
      </c>
      <c r="C35" s="208">
        <v>921486.16453999991</v>
      </c>
      <c r="D35" s="208">
        <v>279480.40382000001</v>
      </c>
      <c r="E35" s="208">
        <v>73463.405680000011</v>
      </c>
      <c r="F35" s="213">
        <v>4505484.3150099991</v>
      </c>
    </row>
    <row r="36" spans="1:6" ht="15.75">
      <c r="A36" s="208" t="s">
        <v>124</v>
      </c>
      <c r="B36" s="208">
        <v>64041.07058</v>
      </c>
      <c r="C36" s="208">
        <v>2081935.01474</v>
      </c>
      <c r="D36" s="208">
        <v>0</v>
      </c>
      <c r="E36" s="208">
        <v>0</v>
      </c>
      <c r="F36" s="213">
        <v>2901553.1006700001</v>
      </c>
    </row>
    <row r="37" spans="1:6">
      <c r="A37" s="208" t="s">
        <v>110</v>
      </c>
      <c r="B37" s="208">
        <v>466046.74861000001</v>
      </c>
      <c r="C37" s="208">
        <v>3446234.9444499998</v>
      </c>
      <c r="D37" s="208">
        <v>414663.62323000003</v>
      </c>
      <c r="E37" s="208">
        <v>85253.806900000011</v>
      </c>
      <c r="F37" s="208">
        <v>10099676.66994</v>
      </c>
    </row>
    <row r="38" spans="1:6" ht="15.75">
      <c r="A38" s="214" t="s">
        <v>125</v>
      </c>
      <c r="B38" s="214"/>
      <c r="C38" s="214"/>
      <c r="D38" s="214"/>
      <c r="E38" s="214"/>
      <c r="F38" s="213" t="s">
        <v>159</v>
      </c>
    </row>
    <row r="39" spans="1:6" ht="15.75">
      <c r="A39" s="208" t="s">
        <v>126</v>
      </c>
      <c r="B39" s="208">
        <v>0</v>
      </c>
      <c r="C39" s="208">
        <v>0</v>
      </c>
      <c r="D39" s="208">
        <v>0</v>
      </c>
      <c r="E39" s="208">
        <v>0</v>
      </c>
      <c r="F39" s="213">
        <v>147831.06083</v>
      </c>
    </row>
    <row r="40" spans="1:6" ht="15.75">
      <c r="A40" s="208" t="s">
        <v>127</v>
      </c>
      <c r="B40" s="208">
        <v>89712.614230000007</v>
      </c>
      <c r="C40" s="208">
        <v>0</v>
      </c>
      <c r="D40" s="208">
        <v>0</v>
      </c>
      <c r="E40" s="208">
        <v>0</v>
      </c>
      <c r="F40" s="213">
        <v>89712.614230000007</v>
      </c>
    </row>
    <row r="41" spans="1:6" ht="15.75">
      <c r="A41" s="208" t="s">
        <v>128</v>
      </c>
      <c r="B41" s="208">
        <v>0</v>
      </c>
      <c r="C41" s="208">
        <v>0</v>
      </c>
      <c r="D41" s="208">
        <v>0</v>
      </c>
      <c r="E41" s="208">
        <v>0</v>
      </c>
      <c r="F41" s="213">
        <v>67597.363060000003</v>
      </c>
    </row>
    <row r="42" spans="1:6" ht="15.75">
      <c r="A42" s="208" t="s">
        <v>129</v>
      </c>
      <c r="B42" s="208">
        <v>0</v>
      </c>
      <c r="C42" s="208">
        <v>86529.773829999991</v>
      </c>
      <c r="D42" s="208">
        <v>0</v>
      </c>
      <c r="E42" s="208">
        <v>0</v>
      </c>
      <c r="F42" s="213">
        <v>86529.773829999991</v>
      </c>
    </row>
    <row r="43" spans="1:6" ht="15.75">
      <c r="A43" s="208" t="s">
        <v>130</v>
      </c>
      <c r="B43" s="208">
        <v>0</v>
      </c>
      <c r="C43" s="208">
        <v>0</v>
      </c>
      <c r="D43" s="208">
        <v>0</v>
      </c>
      <c r="E43" s="208">
        <v>0</v>
      </c>
      <c r="F43" s="213">
        <v>138759.47690000001</v>
      </c>
    </row>
    <row r="44" spans="1:6" ht="15.75">
      <c r="A44" s="208" t="s">
        <v>131</v>
      </c>
      <c r="B44" s="208">
        <v>25768.992129999999</v>
      </c>
      <c r="C44" s="208">
        <v>0</v>
      </c>
      <c r="D44" s="208">
        <v>0</v>
      </c>
      <c r="E44" s="208">
        <v>0</v>
      </c>
      <c r="F44" s="213">
        <v>139288.67749999999</v>
      </c>
    </row>
    <row r="45" spans="1:6" ht="15.75">
      <c r="A45" s="208" t="s">
        <v>132</v>
      </c>
      <c r="B45" s="208">
        <v>47509.946040000003</v>
      </c>
      <c r="C45" s="208">
        <v>0</v>
      </c>
      <c r="D45" s="208">
        <v>0</v>
      </c>
      <c r="E45" s="208">
        <v>0</v>
      </c>
      <c r="F45" s="213">
        <v>47509.946040000003</v>
      </c>
    </row>
    <row r="46" spans="1:6" ht="15.75">
      <c r="A46" s="208" t="s">
        <v>133</v>
      </c>
      <c r="B46" s="208">
        <v>0</v>
      </c>
      <c r="C46" s="208">
        <v>361346.53245999996</v>
      </c>
      <c r="D46" s="208">
        <v>0</v>
      </c>
      <c r="E46" s="208">
        <v>0</v>
      </c>
      <c r="F46" s="213">
        <v>361346.53245999996</v>
      </c>
    </row>
    <row r="47" spans="1:6" ht="15.75">
      <c r="A47" s="208" t="s">
        <v>134</v>
      </c>
      <c r="B47" s="208">
        <v>0</v>
      </c>
      <c r="C47" s="208">
        <v>0</v>
      </c>
      <c r="D47" s="208">
        <v>0</v>
      </c>
      <c r="E47" s="208">
        <v>0</v>
      </c>
      <c r="F47" s="213">
        <v>137337.15456999998</v>
      </c>
    </row>
    <row r="48" spans="1:6" ht="15.75">
      <c r="A48" s="208" t="s">
        <v>135</v>
      </c>
      <c r="B48" s="208">
        <v>51987.661070000002</v>
      </c>
      <c r="C48" s="208">
        <v>0</v>
      </c>
      <c r="D48" s="208">
        <v>0</v>
      </c>
      <c r="E48" s="208">
        <v>0</v>
      </c>
      <c r="F48" s="213">
        <v>51987.661070000002</v>
      </c>
    </row>
    <row r="49" spans="1:6" ht="15.75">
      <c r="A49" s="208" t="s">
        <v>136</v>
      </c>
      <c r="B49" s="208">
        <v>0</v>
      </c>
      <c r="C49" s="208">
        <v>805398.97387999995</v>
      </c>
      <c r="D49" s="208">
        <v>110246.00056999999</v>
      </c>
      <c r="E49" s="208">
        <v>83183.907909999994</v>
      </c>
      <c r="F49" s="213">
        <v>1057513.7175</v>
      </c>
    </row>
    <row r="50" spans="1:6" ht="15.75">
      <c r="A50" s="208" t="s">
        <v>137</v>
      </c>
      <c r="B50" s="208">
        <v>0</v>
      </c>
      <c r="C50" s="208">
        <v>0</v>
      </c>
      <c r="D50" s="208">
        <v>0</v>
      </c>
      <c r="E50" s="208">
        <v>0</v>
      </c>
      <c r="F50" s="213">
        <v>65392.525390000003</v>
      </c>
    </row>
    <row r="51" spans="1:6" ht="15.75">
      <c r="A51" s="208" t="s">
        <v>138</v>
      </c>
      <c r="B51" s="208">
        <v>0</v>
      </c>
      <c r="C51" s="208">
        <v>0</v>
      </c>
      <c r="D51" s="208">
        <v>0</v>
      </c>
      <c r="E51" s="208">
        <v>0</v>
      </c>
      <c r="F51" s="213">
        <v>86624.837050000002</v>
      </c>
    </row>
    <row r="52" spans="1:6" ht="15.75">
      <c r="A52" s="208" t="s">
        <v>139</v>
      </c>
      <c r="B52" s="208">
        <v>0</v>
      </c>
      <c r="C52" s="208">
        <v>0</v>
      </c>
      <c r="D52" s="208">
        <v>0</v>
      </c>
      <c r="E52" s="208">
        <v>0</v>
      </c>
      <c r="F52" s="213">
        <v>121246.18285</v>
      </c>
    </row>
    <row r="53" spans="1:6" ht="15.75">
      <c r="A53" s="208" t="s">
        <v>140</v>
      </c>
      <c r="B53" s="208">
        <v>0</v>
      </c>
      <c r="C53" s="208">
        <v>206384.83861000001</v>
      </c>
      <c r="D53" s="208">
        <v>18375.034629999998</v>
      </c>
      <c r="E53" s="208">
        <v>0</v>
      </c>
      <c r="F53" s="213">
        <v>224759.87324000002</v>
      </c>
    </row>
    <row r="54" spans="1:6" ht="15.75">
      <c r="A54" s="208" t="s">
        <v>141</v>
      </c>
      <c r="B54" s="208">
        <v>15242.737369999999</v>
      </c>
      <c r="C54" s="208">
        <v>0</v>
      </c>
      <c r="D54" s="208">
        <v>0</v>
      </c>
      <c r="E54" s="208">
        <v>0</v>
      </c>
      <c r="F54" s="213">
        <v>71062.309949999995</v>
      </c>
    </row>
    <row r="55" spans="1:6" ht="15.75">
      <c r="A55" s="208" t="s">
        <v>142</v>
      </c>
      <c r="B55" s="208">
        <v>70940.292560000002</v>
      </c>
      <c r="C55" s="208">
        <v>0</v>
      </c>
      <c r="D55" s="208">
        <v>0</v>
      </c>
      <c r="E55" s="208">
        <v>0</v>
      </c>
      <c r="F55" s="213">
        <v>70940.292560000002</v>
      </c>
    </row>
    <row r="56" spans="1:6" ht="15.75">
      <c r="A56" s="208" t="s">
        <v>143</v>
      </c>
      <c r="B56" s="208">
        <v>94796.168749999997</v>
      </c>
      <c r="C56" s="208">
        <v>0</v>
      </c>
      <c r="D56" s="208">
        <v>0</v>
      </c>
      <c r="E56" s="208">
        <v>0</v>
      </c>
      <c r="F56" s="213">
        <v>94796.168749999997</v>
      </c>
    </row>
    <row r="57" spans="1:6" ht="15.75">
      <c r="A57" s="208" t="s">
        <v>144</v>
      </c>
      <c r="B57" s="208">
        <v>0</v>
      </c>
      <c r="C57" s="208">
        <v>0</v>
      </c>
      <c r="D57" s="208">
        <v>0</v>
      </c>
      <c r="E57" s="208">
        <v>0</v>
      </c>
      <c r="F57" s="213">
        <v>141239.94766000001</v>
      </c>
    </row>
    <row r="58" spans="1:6" ht="15.75">
      <c r="A58" s="208" t="s">
        <v>145</v>
      </c>
      <c r="B58" s="208">
        <v>0</v>
      </c>
      <c r="C58" s="208">
        <v>0</v>
      </c>
      <c r="D58" s="208">
        <v>0</v>
      </c>
      <c r="E58" s="208">
        <v>0</v>
      </c>
      <c r="F58" s="213">
        <v>133367.78002000001</v>
      </c>
    </row>
    <row r="59" spans="1:6" ht="15.75">
      <c r="A59" s="208" t="s">
        <v>146</v>
      </c>
      <c r="B59" s="208">
        <v>0</v>
      </c>
      <c r="C59" s="208">
        <v>0</v>
      </c>
      <c r="D59" s="208">
        <v>0</v>
      </c>
      <c r="E59" s="208">
        <v>0</v>
      </c>
      <c r="F59" s="213">
        <v>204874.49802999999</v>
      </c>
    </row>
    <row r="60" spans="1:6" ht="15.75">
      <c r="A60" s="208" t="s">
        <v>147</v>
      </c>
      <c r="B60" s="208">
        <v>108891.61951999999</v>
      </c>
      <c r="C60" s="208">
        <v>495471.49648999999</v>
      </c>
      <c r="D60" s="208">
        <v>0</v>
      </c>
      <c r="E60" s="208">
        <v>0</v>
      </c>
      <c r="F60" s="213">
        <v>657911.79398999992</v>
      </c>
    </row>
    <row r="61" spans="1:6" ht="15.75">
      <c r="A61" s="208" t="s">
        <v>148</v>
      </c>
      <c r="B61" s="208">
        <v>0</v>
      </c>
      <c r="C61" s="208">
        <v>0</v>
      </c>
      <c r="D61" s="208">
        <v>0</v>
      </c>
      <c r="E61" s="208">
        <v>0</v>
      </c>
      <c r="F61" s="213">
        <v>91709.030370000008</v>
      </c>
    </row>
    <row r="62" spans="1:6" ht="15.75">
      <c r="A62" s="208" t="s">
        <v>149</v>
      </c>
      <c r="B62" s="208">
        <v>0</v>
      </c>
      <c r="C62" s="208">
        <v>0</v>
      </c>
      <c r="D62" s="208">
        <v>0</v>
      </c>
      <c r="E62" s="208">
        <v>0</v>
      </c>
      <c r="F62" s="213">
        <v>109176.62264</v>
      </c>
    </row>
    <row r="63" spans="1:6" ht="15.75">
      <c r="A63" s="208" t="s">
        <v>150</v>
      </c>
      <c r="B63" s="208">
        <v>0</v>
      </c>
      <c r="C63" s="208">
        <v>63235.160689999997</v>
      </c>
      <c r="D63" s="208">
        <v>0</v>
      </c>
      <c r="E63" s="208">
        <v>0</v>
      </c>
      <c r="F63" s="213">
        <v>63235.160689999997</v>
      </c>
    </row>
    <row r="64" spans="1:6" ht="15.75">
      <c r="A64" s="208" t="s">
        <v>151</v>
      </c>
      <c r="B64" s="208">
        <v>0</v>
      </c>
      <c r="C64" s="208">
        <v>0</v>
      </c>
      <c r="D64" s="208">
        <v>49332.945319999999</v>
      </c>
      <c r="E64" s="208">
        <v>0</v>
      </c>
      <c r="F64" s="213">
        <v>49332.945319999999</v>
      </c>
    </row>
    <row r="65" spans="1:6" ht="15.75">
      <c r="A65" s="215" t="s">
        <v>110</v>
      </c>
      <c r="B65" s="208">
        <v>504850.03167000005</v>
      </c>
      <c r="C65" s="208">
        <v>2018366.77596</v>
      </c>
      <c r="D65" s="208">
        <v>177953.98051999998</v>
      </c>
      <c r="E65" s="208">
        <v>83183.907909999994</v>
      </c>
      <c r="F65" s="213">
        <v>4511083.9464999996</v>
      </c>
    </row>
    <row r="66" spans="1:6">
      <c r="A66" s="216" t="s">
        <v>152</v>
      </c>
      <c r="B66" s="217">
        <v>3927090.0349200005</v>
      </c>
      <c r="C66" s="216">
        <v>33227096.381289996</v>
      </c>
      <c r="D66" s="217">
        <v>2268439.5924500003</v>
      </c>
      <c r="E66" s="217">
        <v>950386.83361000009</v>
      </c>
      <c r="F66" s="217">
        <v>89615015.189280003</v>
      </c>
    </row>
    <row r="67" spans="1:6" ht="5.25" customHeight="1" thickBot="1">
      <c r="A67" s="218"/>
      <c r="B67" s="219"/>
      <c r="C67" s="218"/>
      <c r="D67" s="219"/>
      <c r="E67" s="220"/>
      <c r="F67" s="219" t="s">
        <v>159</v>
      </c>
    </row>
    <row r="68" spans="1:6" ht="16.5" thickTop="1">
      <c r="F68" s="213" t="s">
        <v>159</v>
      </c>
    </row>
    <row r="69" spans="1:6" ht="15.75">
      <c r="F69" s="213" t="s">
        <v>159</v>
      </c>
    </row>
    <row r="70" spans="1:6" ht="15.75">
      <c r="F70" s="213" t="s">
        <v>159</v>
      </c>
    </row>
    <row r="71" spans="1:6" ht="15.75">
      <c r="F71" s="213" t="s">
        <v>159</v>
      </c>
    </row>
    <row r="72" spans="1:6" ht="15.75">
      <c r="F72" s="213" t="s">
        <v>159</v>
      </c>
    </row>
    <row r="73" spans="1:6" ht="15.75">
      <c r="F73" s="213" t="s">
        <v>159</v>
      </c>
    </row>
    <row r="74" spans="1:6" ht="15.75">
      <c r="F74" s="213" t="s">
        <v>159</v>
      </c>
    </row>
  </sheetData>
  <mergeCells count="5">
    <mergeCell ref="A1:F1"/>
    <mergeCell ref="A2:F2"/>
    <mergeCell ref="A3:F3"/>
    <mergeCell ref="A4:F4"/>
    <mergeCell ref="A5:F5"/>
  </mergeCells>
  <conditionalFormatting sqref="F8:F20 F67:F74 F38:F64 F32:F36 F22:F30">
    <cfRule type="expression" dxfId="1" priority="2" stopIfTrue="1">
      <formula>OR(A8="BANCOS",A8="MUTUALES", A8="FFP", A8="COOPERATIVAS", A8="TOTAL")</formula>
    </cfRule>
  </conditionalFormatting>
  <conditionalFormatting sqref="F65">
    <cfRule type="expression" dxfId="0" priority="1" stopIfTrue="1">
      <formula>OR(A65="BANCOS",A65="MUTUALES", A65="FFP", A65="COOPERATIVAS", A65="TOTAL")</formula>
    </cfRule>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sheetPr codeName="Sheet81"/>
  <dimension ref="A1:CC354"/>
  <sheetViews>
    <sheetView zoomScale="75" workbookViewId="0">
      <selection activeCell="I18" sqref="I18"/>
    </sheetView>
  </sheetViews>
  <sheetFormatPr defaultColWidth="9.140625" defaultRowHeight="15"/>
  <cols>
    <col min="1" max="1" width="83" style="222" customWidth="1"/>
    <col min="2" max="6" width="13" style="222" customWidth="1"/>
    <col min="7" max="7" width="10.42578125" style="222" bestFit="1" customWidth="1"/>
    <col min="8" max="13" width="10.28515625" style="222" bestFit="1" customWidth="1"/>
    <col min="14" max="256" width="9.140625" style="222"/>
    <col min="257" max="257" width="83" style="222" customWidth="1"/>
    <col min="258" max="262" width="13" style="222" customWidth="1"/>
    <col min="263" max="263" width="10.42578125" style="222" bestFit="1" customWidth="1"/>
    <col min="264" max="269" width="10.28515625" style="222" bestFit="1" customWidth="1"/>
    <col min="270" max="512" width="9.140625" style="222"/>
    <col min="513" max="513" width="83" style="222" customWidth="1"/>
    <col min="514" max="518" width="13" style="222" customWidth="1"/>
    <col min="519" max="519" width="10.42578125" style="222" bestFit="1" customWidth="1"/>
    <col min="520" max="525" width="10.28515625" style="222" bestFit="1" customWidth="1"/>
    <col min="526" max="768" width="9.140625" style="222"/>
    <col min="769" max="769" width="83" style="222" customWidth="1"/>
    <col min="770" max="774" width="13" style="222" customWidth="1"/>
    <col min="775" max="775" width="10.42578125" style="222" bestFit="1" customWidth="1"/>
    <col min="776" max="781" width="10.28515625" style="222" bestFit="1" customWidth="1"/>
    <col min="782" max="1024" width="9.140625" style="222"/>
    <col min="1025" max="1025" width="83" style="222" customWidth="1"/>
    <col min="1026" max="1030" width="13" style="222" customWidth="1"/>
    <col min="1031" max="1031" width="10.42578125" style="222" bestFit="1" customWidth="1"/>
    <col min="1032" max="1037" width="10.28515625" style="222" bestFit="1" customWidth="1"/>
    <col min="1038" max="1280" width="9.140625" style="222"/>
    <col min="1281" max="1281" width="83" style="222" customWidth="1"/>
    <col min="1282" max="1286" width="13" style="222" customWidth="1"/>
    <col min="1287" max="1287" width="10.42578125" style="222" bestFit="1" customWidth="1"/>
    <col min="1288" max="1293" width="10.28515625" style="222" bestFit="1" customWidth="1"/>
    <col min="1294" max="1536" width="9.140625" style="222"/>
    <col min="1537" max="1537" width="83" style="222" customWidth="1"/>
    <col min="1538" max="1542" width="13" style="222" customWidth="1"/>
    <col min="1543" max="1543" width="10.42578125" style="222" bestFit="1" customWidth="1"/>
    <col min="1544" max="1549" width="10.28515625" style="222" bestFit="1" customWidth="1"/>
    <col min="1550" max="1792" width="9.140625" style="222"/>
    <col min="1793" max="1793" width="83" style="222" customWidth="1"/>
    <col min="1794" max="1798" width="13" style="222" customWidth="1"/>
    <col min="1799" max="1799" width="10.42578125" style="222" bestFit="1" customWidth="1"/>
    <col min="1800" max="1805" width="10.28515625" style="222" bestFit="1" customWidth="1"/>
    <col min="1806" max="2048" width="9.140625" style="222"/>
    <col min="2049" max="2049" width="83" style="222" customWidth="1"/>
    <col min="2050" max="2054" width="13" style="222" customWidth="1"/>
    <col min="2055" max="2055" width="10.42578125" style="222" bestFit="1" customWidth="1"/>
    <col min="2056" max="2061" width="10.28515625" style="222" bestFit="1" customWidth="1"/>
    <col min="2062" max="2304" width="9.140625" style="222"/>
    <col min="2305" max="2305" width="83" style="222" customWidth="1"/>
    <col min="2306" max="2310" width="13" style="222" customWidth="1"/>
    <col min="2311" max="2311" width="10.42578125" style="222" bestFit="1" customWidth="1"/>
    <col min="2312" max="2317" width="10.28515625" style="222" bestFit="1" customWidth="1"/>
    <col min="2318" max="2560" width="9.140625" style="222"/>
    <col min="2561" max="2561" width="83" style="222" customWidth="1"/>
    <col min="2562" max="2566" width="13" style="222" customWidth="1"/>
    <col min="2567" max="2567" width="10.42578125" style="222" bestFit="1" customWidth="1"/>
    <col min="2568" max="2573" width="10.28515625" style="222" bestFit="1" customWidth="1"/>
    <col min="2574" max="2816" width="9.140625" style="222"/>
    <col min="2817" max="2817" width="83" style="222" customWidth="1"/>
    <col min="2818" max="2822" width="13" style="222" customWidth="1"/>
    <col min="2823" max="2823" width="10.42578125" style="222" bestFit="1" customWidth="1"/>
    <col min="2824" max="2829" width="10.28515625" style="222" bestFit="1" customWidth="1"/>
    <col min="2830" max="3072" width="9.140625" style="222"/>
    <col min="3073" max="3073" width="83" style="222" customWidth="1"/>
    <col min="3074" max="3078" width="13" style="222" customWidth="1"/>
    <col min="3079" max="3079" width="10.42578125" style="222" bestFit="1" customWidth="1"/>
    <col min="3080" max="3085" width="10.28515625" style="222" bestFit="1" customWidth="1"/>
    <col min="3086" max="3328" width="9.140625" style="222"/>
    <col min="3329" max="3329" width="83" style="222" customWidth="1"/>
    <col min="3330" max="3334" width="13" style="222" customWidth="1"/>
    <col min="3335" max="3335" width="10.42578125" style="222" bestFit="1" customWidth="1"/>
    <col min="3336" max="3341" width="10.28515625" style="222" bestFit="1" customWidth="1"/>
    <col min="3342" max="3584" width="9.140625" style="222"/>
    <col min="3585" max="3585" width="83" style="222" customWidth="1"/>
    <col min="3586" max="3590" width="13" style="222" customWidth="1"/>
    <col min="3591" max="3591" width="10.42578125" style="222" bestFit="1" customWidth="1"/>
    <col min="3592" max="3597" width="10.28515625" style="222" bestFit="1" customWidth="1"/>
    <col min="3598" max="3840" width="9.140625" style="222"/>
    <col min="3841" max="3841" width="83" style="222" customWidth="1"/>
    <col min="3842" max="3846" width="13" style="222" customWidth="1"/>
    <col min="3847" max="3847" width="10.42578125" style="222" bestFit="1" customWidth="1"/>
    <col min="3848" max="3853" width="10.28515625" style="222" bestFit="1" customWidth="1"/>
    <col min="3854" max="4096" width="9.140625" style="222"/>
    <col min="4097" max="4097" width="83" style="222" customWidth="1"/>
    <col min="4098" max="4102" width="13" style="222" customWidth="1"/>
    <col min="4103" max="4103" width="10.42578125" style="222" bestFit="1" customWidth="1"/>
    <col min="4104" max="4109" width="10.28515625" style="222" bestFit="1" customWidth="1"/>
    <col min="4110" max="4352" width="9.140625" style="222"/>
    <col min="4353" max="4353" width="83" style="222" customWidth="1"/>
    <col min="4354" max="4358" width="13" style="222" customWidth="1"/>
    <col min="4359" max="4359" width="10.42578125" style="222" bestFit="1" customWidth="1"/>
    <col min="4360" max="4365" width="10.28515625" style="222" bestFit="1" customWidth="1"/>
    <col min="4366" max="4608" width="9.140625" style="222"/>
    <col min="4609" max="4609" width="83" style="222" customWidth="1"/>
    <col min="4610" max="4614" width="13" style="222" customWidth="1"/>
    <col min="4615" max="4615" width="10.42578125" style="222" bestFit="1" customWidth="1"/>
    <col min="4616" max="4621" width="10.28515625" style="222" bestFit="1" customWidth="1"/>
    <col min="4622" max="4864" width="9.140625" style="222"/>
    <col min="4865" max="4865" width="83" style="222" customWidth="1"/>
    <col min="4866" max="4870" width="13" style="222" customWidth="1"/>
    <col min="4871" max="4871" width="10.42578125" style="222" bestFit="1" customWidth="1"/>
    <col min="4872" max="4877" width="10.28515625" style="222" bestFit="1" customWidth="1"/>
    <col min="4878" max="5120" width="9.140625" style="222"/>
    <col min="5121" max="5121" width="83" style="222" customWidth="1"/>
    <col min="5122" max="5126" width="13" style="222" customWidth="1"/>
    <col min="5127" max="5127" width="10.42578125" style="222" bestFit="1" customWidth="1"/>
    <col min="5128" max="5133" width="10.28515625" style="222" bestFit="1" customWidth="1"/>
    <col min="5134" max="5376" width="9.140625" style="222"/>
    <col min="5377" max="5377" width="83" style="222" customWidth="1"/>
    <col min="5378" max="5382" width="13" style="222" customWidth="1"/>
    <col min="5383" max="5383" width="10.42578125" style="222" bestFit="1" customWidth="1"/>
    <col min="5384" max="5389" width="10.28515625" style="222" bestFit="1" customWidth="1"/>
    <col min="5390" max="5632" width="9.140625" style="222"/>
    <col min="5633" max="5633" width="83" style="222" customWidth="1"/>
    <col min="5634" max="5638" width="13" style="222" customWidth="1"/>
    <col min="5639" max="5639" width="10.42578125" style="222" bestFit="1" customWidth="1"/>
    <col min="5640" max="5645" width="10.28515625" style="222" bestFit="1" customWidth="1"/>
    <col min="5646" max="5888" width="9.140625" style="222"/>
    <col min="5889" max="5889" width="83" style="222" customWidth="1"/>
    <col min="5890" max="5894" width="13" style="222" customWidth="1"/>
    <col min="5895" max="5895" width="10.42578125" style="222" bestFit="1" customWidth="1"/>
    <col min="5896" max="5901" width="10.28515625" style="222" bestFit="1" customWidth="1"/>
    <col min="5902" max="6144" width="9.140625" style="222"/>
    <col min="6145" max="6145" width="83" style="222" customWidth="1"/>
    <col min="6146" max="6150" width="13" style="222" customWidth="1"/>
    <col min="6151" max="6151" width="10.42578125" style="222" bestFit="1" customWidth="1"/>
    <col min="6152" max="6157" width="10.28515625" style="222" bestFit="1" customWidth="1"/>
    <col min="6158" max="6400" width="9.140625" style="222"/>
    <col min="6401" max="6401" width="83" style="222" customWidth="1"/>
    <col min="6402" max="6406" width="13" style="222" customWidth="1"/>
    <col min="6407" max="6407" width="10.42578125" style="222" bestFit="1" customWidth="1"/>
    <col min="6408" max="6413" width="10.28515625" style="222" bestFit="1" customWidth="1"/>
    <col min="6414" max="6656" width="9.140625" style="222"/>
    <col min="6657" max="6657" width="83" style="222" customWidth="1"/>
    <col min="6658" max="6662" width="13" style="222" customWidth="1"/>
    <col min="6663" max="6663" width="10.42578125" style="222" bestFit="1" customWidth="1"/>
    <col min="6664" max="6669" width="10.28515625" style="222" bestFit="1" customWidth="1"/>
    <col min="6670" max="6912" width="9.140625" style="222"/>
    <col min="6913" max="6913" width="83" style="222" customWidth="1"/>
    <col min="6914" max="6918" width="13" style="222" customWidth="1"/>
    <col min="6919" max="6919" width="10.42578125" style="222" bestFit="1" customWidth="1"/>
    <col min="6920" max="6925" width="10.28515625" style="222" bestFit="1" customWidth="1"/>
    <col min="6926" max="7168" width="9.140625" style="222"/>
    <col min="7169" max="7169" width="83" style="222" customWidth="1"/>
    <col min="7170" max="7174" width="13" style="222" customWidth="1"/>
    <col min="7175" max="7175" width="10.42578125" style="222" bestFit="1" customWidth="1"/>
    <col min="7176" max="7181" width="10.28515625" style="222" bestFit="1" customWidth="1"/>
    <col min="7182" max="7424" width="9.140625" style="222"/>
    <col min="7425" max="7425" width="83" style="222" customWidth="1"/>
    <col min="7426" max="7430" width="13" style="222" customWidth="1"/>
    <col min="7431" max="7431" width="10.42578125" style="222" bestFit="1" customWidth="1"/>
    <col min="7432" max="7437" width="10.28515625" style="222" bestFit="1" customWidth="1"/>
    <col min="7438" max="7680" width="9.140625" style="222"/>
    <col min="7681" max="7681" width="83" style="222" customWidth="1"/>
    <col min="7682" max="7686" width="13" style="222" customWidth="1"/>
    <col min="7687" max="7687" width="10.42578125" style="222" bestFit="1" customWidth="1"/>
    <col min="7688" max="7693" width="10.28515625" style="222" bestFit="1" customWidth="1"/>
    <col min="7694" max="7936" width="9.140625" style="222"/>
    <col min="7937" max="7937" width="83" style="222" customWidth="1"/>
    <col min="7938" max="7942" width="13" style="222" customWidth="1"/>
    <col min="7943" max="7943" width="10.42578125" style="222" bestFit="1" customWidth="1"/>
    <col min="7944" max="7949" width="10.28515625" style="222" bestFit="1" customWidth="1"/>
    <col min="7950" max="8192" width="9.140625" style="222"/>
    <col min="8193" max="8193" width="83" style="222" customWidth="1"/>
    <col min="8194" max="8198" width="13" style="222" customWidth="1"/>
    <col min="8199" max="8199" width="10.42578125" style="222" bestFit="1" customWidth="1"/>
    <col min="8200" max="8205" width="10.28515625" style="222" bestFit="1" customWidth="1"/>
    <col min="8206" max="8448" width="9.140625" style="222"/>
    <col min="8449" max="8449" width="83" style="222" customWidth="1"/>
    <col min="8450" max="8454" width="13" style="222" customWidth="1"/>
    <col min="8455" max="8455" width="10.42578125" style="222" bestFit="1" customWidth="1"/>
    <col min="8456" max="8461" width="10.28515625" style="222" bestFit="1" customWidth="1"/>
    <col min="8462" max="8704" width="9.140625" style="222"/>
    <col min="8705" max="8705" width="83" style="222" customWidth="1"/>
    <col min="8706" max="8710" width="13" style="222" customWidth="1"/>
    <col min="8711" max="8711" width="10.42578125" style="222" bestFit="1" customWidth="1"/>
    <col min="8712" max="8717" width="10.28515625" style="222" bestFit="1" customWidth="1"/>
    <col min="8718" max="8960" width="9.140625" style="222"/>
    <col min="8961" max="8961" width="83" style="222" customWidth="1"/>
    <col min="8962" max="8966" width="13" style="222" customWidth="1"/>
    <col min="8967" max="8967" width="10.42578125" style="222" bestFit="1" customWidth="1"/>
    <col min="8968" max="8973" width="10.28515625" style="222" bestFit="1" customWidth="1"/>
    <col min="8974" max="9216" width="9.140625" style="222"/>
    <col min="9217" max="9217" width="83" style="222" customWidth="1"/>
    <col min="9218" max="9222" width="13" style="222" customWidth="1"/>
    <col min="9223" max="9223" width="10.42578125" style="222" bestFit="1" customWidth="1"/>
    <col min="9224" max="9229" width="10.28515625" style="222" bestFit="1" customWidth="1"/>
    <col min="9230" max="9472" width="9.140625" style="222"/>
    <col min="9473" max="9473" width="83" style="222" customWidth="1"/>
    <col min="9474" max="9478" width="13" style="222" customWidth="1"/>
    <col min="9479" max="9479" width="10.42578125" style="222" bestFit="1" customWidth="1"/>
    <col min="9480" max="9485" width="10.28515625" style="222" bestFit="1" customWidth="1"/>
    <col min="9486" max="9728" width="9.140625" style="222"/>
    <col min="9729" max="9729" width="83" style="222" customWidth="1"/>
    <col min="9730" max="9734" width="13" style="222" customWidth="1"/>
    <col min="9735" max="9735" width="10.42578125" style="222" bestFit="1" customWidth="1"/>
    <col min="9736" max="9741" width="10.28515625" style="222" bestFit="1" customWidth="1"/>
    <col min="9742" max="9984" width="9.140625" style="222"/>
    <col min="9985" max="9985" width="83" style="222" customWidth="1"/>
    <col min="9986" max="9990" width="13" style="222" customWidth="1"/>
    <col min="9991" max="9991" width="10.42578125" style="222" bestFit="1" customWidth="1"/>
    <col min="9992" max="9997" width="10.28515625" style="222" bestFit="1" customWidth="1"/>
    <col min="9998" max="10240" width="9.140625" style="222"/>
    <col min="10241" max="10241" width="83" style="222" customWidth="1"/>
    <col min="10242" max="10246" width="13" style="222" customWidth="1"/>
    <col min="10247" max="10247" width="10.42578125" style="222" bestFit="1" customWidth="1"/>
    <col min="10248" max="10253" width="10.28515625" style="222" bestFit="1" customWidth="1"/>
    <col min="10254" max="10496" width="9.140625" style="222"/>
    <col min="10497" max="10497" width="83" style="222" customWidth="1"/>
    <col min="10498" max="10502" width="13" style="222" customWidth="1"/>
    <col min="10503" max="10503" width="10.42578125" style="222" bestFit="1" customWidth="1"/>
    <col min="10504" max="10509" width="10.28515625" style="222" bestFit="1" customWidth="1"/>
    <col min="10510" max="10752" width="9.140625" style="222"/>
    <col min="10753" max="10753" width="83" style="222" customWidth="1"/>
    <col min="10754" max="10758" width="13" style="222" customWidth="1"/>
    <col min="10759" max="10759" width="10.42578125" style="222" bestFit="1" customWidth="1"/>
    <col min="10760" max="10765" width="10.28515625" style="222" bestFit="1" customWidth="1"/>
    <col min="10766" max="11008" width="9.140625" style="222"/>
    <col min="11009" max="11009" width="83" style="222" customWidth="1"/>
    <col min="11010" max="11014" width="13" style="222" customWidth="1"/>
    <col min="11015" max="11015" width="10.42578125" style="222" bestFit="1" customWidth="1"/>
    <col min="11016" max="11021" width="10.28515625" style="222" bestFit="1" customWidth="1"/>
    <col min="11022" max="11264" width="9.140625" style="222"/>
    <col min="11265" max="11265" width="83" style="222" customWidth="1"/>
    <col min="11266" max="11270" width="13" style="222" customWidth="1"/>
    <col min="11271" max="11271" width="10.42578125" style="222" bestFit="1" customWidth="1"/>
    <col min="11272" max="11277" width="10.28515625" style="222" bestFit="1" customWidth="1"/>
    <col min="11278" max="11520" width="9.140625" style="222"/>
    <col min="11521" max="11521" width="83" style="222" customWidth="1"/>
    <col min="11522" max="11526" width="13" style="222" customWidth="1"/>
    <col min="11527" max="11527" width="10.42578125" style="222" bestFit="1" customWidth="1"/>
    <col min="11528" max="11533" width="10.28515625" style="222" bestFit="1" customWidth="1"/>
    <col min="11534" max="11776" width="9.140625" style="222"/>
    <col min="11777" max="11777" width="83" style="222" customWidth="1"/>
    <col min="11778" max="11782" width="13" style="222" customWidth="1"/>
    <col min="11783" max="11783" width="10.42578125" style="222" bestFit="1" customWidth="1"/>
    <col min="11784" max="11789" width="10.28515625" style="222" bestFit="1" customWidth="1"/>
    <col min="11790" max="12032" width="9.140625" style="222"/>
    <col min="12033" max="12033" width="83" style="222" customWidth="1"/>
    <col min="12034" max="12038" width="13" style="222" customWidth="1"/>
    <col min="12039" max="12039" width="10.42578125" style="222" bestFit="1" customWidth="1"/>
    <col min="12040" max="12045" width="10.28515625" style="222" bestFit="1" customWidth="1"/>
    <col min="12046" max="12288" width="9.140625" style="222"/>
    <col min="12289" max="12289" width="83" style="222" customWidth="1"/>
    <col min="12290" max="12294" width="13" style="222" customWidth="1"/>
    <col min="12295" max="12295" width="10.42578125" style="222" bestFit="1" customWidth="1"/>
    <col min="12296" max="12301" width="10.28515625" style="222" bestFit="1" customWidth="1"/>
    <col min="12302" max="12544" width="9.140625" style="222"/>
    <col min="12545" max="12545" width="83" style="222" customWidth="1"/>
    <col min="12546" max="12550" width="13" style="222" customWidth="1"/>
    <col min="12551" max="12551" width="10.42578125" style="222" bestFit="1" customWidth="1"/>
    <col min="12552" max="12557" width="10.28515625" style="222" bestFit="1" customWidth="1"/>
    <col min="12558" max="12800" width="9.140625" style="222"/>
    <col min="12801" max="12801" width="83" style="222" customWidth="1"/>
    <col min="12802" max="12806" width="13" style="222" customWidth="1"/>
    <col min="12807" max="12807" width="10.42578125" style="222" bestFit="1" customWidth="1"/>
    <col min="12808" max="12813" width="10.28515625" style="222" bestFit="1" customWidth="1"/>
    <col min="12814" max="13056" width="9.140625" style="222"/>
    <col min="13057" max="13057" width="83" style="222" customWidth="1"/>
    <col min="13058" max="13062" width="13" style="222" customWidth="1"/>
    <col min="13063" max="13063" width="10.42578125" style="222" bestFit="1" customWidth="1"/>
    <col min="13064" max="13069" width="10.28515625" style="222" bestFit="1" customWidth="1"/>
    <col min="13070" max="13312" width="9.140625" style="222"/>
    <col min="13313" max="13313" width="83" style="222" customWidth="1"/>
    <col min="13314" max="13318" width="13" style="222" customWidth="1"/>
    <col min="13319" max="13319" width="10.42578125" style="222" bestFit="1" customWidth="1"/>
    <col min="13320" max="13325" width="10.28515625" style="222" bestFit="1" customWidth="1"/>
    <col min="13326" max="13568" width="9.140625" style="222"/>
    <col min="13569" max="13569" width="83" style="222" customWidth="1"/>
    <col min="13570" max="13574" width="13" style="222" customWidth="1"/>
    <col min="13575" max="13575" width="10.42578125" style="222" bestFit="1" customWidth="1"/>
    <col min="13576" max="13581" width="10.28515625" style="222" bestFit="1" customWidth="1"/>
    <col min="13582" max="13824" width="9.140625" style="222"/>
    <col min="13825" max="13825" width="83" style="222" customWidth="1"/>
    <col min="13826" max="13830" width="13" style="222" customWidth="1"/>
    <col min="13831" max="13831" width="10.42578125" style="222" bestFit="1" customWidth="1"/>
    <col min="13832" max="13837" width="10.28515625" style="222" bestFit="1" customWidth="1"/>
    <col min="13838" max="14080" width="9.140625" style="222"/>
    <col min="14081" max="14081" width="83" style="222" customWidth="1"/>
    <col min="14082" max="14086" width="13" style="222" customWidth="1"/>
    <col min="14087" max="14087" width="10.42578125" style="222" bestFit="1" customWidth="1"/>
    <col min="14088" max="14093" width="10.28515625" style="222" bestFit="1" customWidth="1"/>
    <col min="14094" max="14336" width="9.140625" style="222"/>
    <col min="14337" max="14337" width="83" style="222" customWidth="1"/>
    <col min="14338" max="14342" width="13" style="222" customWidth="1"/>
    <col min="14343" max="14343" width="10.42578125" style="222" bestFit="1" customWidth="1"/>
    <col min="14344" max="14349" width="10.28515625" style="222" bestFit="1" customWidth="1"/>
    <col min="14350" max="14592" width="9.140625" style="222"/>
    <col min="14593" max="14593" width="83" style="222" customWidth="1"/>
    <col min="14594" max="14598" width="13" style="222" customWidth="1"/>
    <col min="14599" max="14599" width="10.42578125" style="222" bestFit="1" customWidth="1"/>
    <col min="14600" max="14605" width="10.28515625" style="222" bestFit="1" customWidth="1"/>
    <col min="14606" max="14848" width="9.140625" style="222"/>
    <col min="14849" max="14849" width="83" style="222" customWidth="1"/>
    <col min="14850" max="14854" width="13" style="222" customWidth="1"/>
    <col min="14855" max="14855" width="10.42578125" style="222" bestFit="1" customWidth="1"/>
    <col min="14856" max="14861" width="10.28515625" style="222" bestFit="1" customWidth="1"/>
    <col min="14862" max="15104" width="9.140625" style="222"/>
    <col min="15105" max="15105" width="83" style="222" customWidth="1"/>
    <col min="15106" max="15110" width="13" style="222" customWidth="1"/>
    <col min="15111" max="15111" width="10.42578125" style="222" bestFit="1" customWidth="1"/>
    <col min="15112" max="15117" width="10.28515625" style="222" bestFit="1" customWidth="1"/>
    <col min="15118" max="15360" width="9.140625" style="222"/>
    <col min="15361" max="15361" width="83" style="222" customWidth="1"/>
    <col min="15362" max="15366" width="13" style="222" customWidth="1"/>
    <col min="15367" max="15367" width="10.42578125" style="222" bestFit="1" customWidth="1"/>
    <col min="15368" max="15373" width="10.28515625" style="222" bestFit="1" customWidth="1"/>
    <col min="15374" max="15616" width="9.140625" style="222"/>
    <col min="15617" max="15617" width="83" style="222" customWidth="1"/>
    <col min="15618" max="15622" width="13" style="222" customWidth="1"/>
    <col min="15623" max="15623" width="10.42578125" style="222" bestFit="1" customWidth="1"/>
    <col min="15624" max="15629" width="10.28515625" style="222" bestFit="1" customWidth="1"/>
    <col min="15630" max="15872" width="9.140625" style="222"/>
    <col min="15873" max="15873" width="83" style="222" customWidth="1"/>
    <col min="15874" max="15878" width="13" style="222" customWidth="1"/>
    <col min="15879" max="15879" width="10.42578125" style="222" bestFit="1" customWidth="1"/>
    <col min="15880" max="15885" width="10.28515625" style="222" bestFit="1" customWidth="1"/>
    <col min="15886" max="16128" width="9.140625" style="222"/>
    <col min="16129" max="16129" width="83" style="222" customWidth="1"/>
    <col min="16130" max="16134" width="13" style="222" customWidth="1"/>
    <col min="16135" max="16135" width="10.42578125" style="222" bestFit="1" customWidth="1"/>
    <col min="16136" max="16141" width="10.28515625" style="222" bestFit="1" customWidth="1"/>
    <col min="16142" max="16384" width="9.140625" style="222"/>
  </cols>
  <sheetData>
    <row r="1" spans="1:81" ht="38.25" customHeight="1">
      <c r="A1" s="1129" t="s">
        <v>169</v>
      </c>
      <c r="B1" s="1129"/>
      <c r="C1" s="1129"/>
      <c r="D1" s="1129"/>
      <c r="E1" s="1129"/>
      <c r="F1" s="1129"/>
      <c r="G1" s="221"/>
      <c r="H1" s="221"/>
      <c r="I1" s="221"/>
      <c r="J1" s="221"/>
      <c r="K1" s="221"/>
      <c r="L1" s="221"/>
      <c r="M1" s="221"/>
      <c r="N1" s="221"/>
      <c r="O1" s="221"/>
      <c r="P1" s="221"/>
      <c r="Q1" s="221"/>
      <c r="R1" s="221"/>
      <c r="S1" s="221"/>
      <c r="T1" s="221"/>
      <c r="U1" s="221"/>
      <c r="V1" s="221"/>
      <c r="W1" s="221"/>
      <c r="X1" s="221"/>
      <c r="Y1" s="221"/>
      <c r="Z1" s="221"/>
      <c r="AA1" s="221"/>
      <c r="AB1" s="221"/>
      <c r="AC1" s="221"/>
      <c r="AD1" s="221"/>
      <c r="AE1" s="221"/>
      <c r="AF1" s="221"/>
      <c r="AG1" s="221"/>
      <c r="AH1" s="221"/>
      <c r="AI1" s="221"/>
      <c r="AJ1" s="221"/>
      <c r="AK1" s="221"/>
      <c r="AL1" s="221"/>
      <c r="AM1" s="221"/>
      <c r="AN1" s="221"/>
      <c r="AO1" s="221"/>
      <c r="AP1" s="221"/>
      <c r="AQ1" s="221"/>
      <c r="AR1" s="221"/>
      <c r="AS1" s="221"/>
      <c r="AT1" s="221"/>
      <c r="AU1" s="221"/>
      <c r="AV1" s="221"/>
      <c r="AW1" s="221"/>
      <c r="AX1" s="221"/>
      <c r="AY1" s="221"/>
      <c r="AZ1" s="221"/>
      <c r="BA1" s="221"/>
      <c r="BB1" s="221"/>
      <c r="BC1" s="221"/>
      <c r="BD1" s="221"/>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row>
    <row r="2" spans="1:81" ht="29.25" customHeight="1">
      <c r="A2" s="1129" t="s">
        <v>170</v>
      </c>
      <c r="B2" s="1129"/>
      <c r="C2" s="1129"/>
      <c r="D2" s="1129"/>
      <c r="E2" s="1129"/>
      <c r="F2" s="1129"/>
      <c r="G2" s="221"/>
      <c r="H2" s="221"/>
      <c r="I2" s="221"/>
      <c r="J2" s="221"/>
      <c r="K2" s="221"/>
      <c r="L2" s="221"/>
      <c r="M2" s="221"/>
      <c r="N2" s="221"/>
      <c r="O2" s="221"/>
      <c r="P2" s="221"/>
      <c r="Q2" s="221"/>
      <c r="R2" s="221"/>
      <c r="S2" s="221"/>
      <c r="T2" s="221"/>
      <c r="U2" s="221"/>
      <c r="V2" s="221"/>
      <c r="W2" s="221"/>
      <c r="X2" s="221"/>
      <c r="Y2" s="221"/>
      <c r="Z2" s="221"/>
      <c r="AA2" s="221"/>
      <c r="AB2" s="221"/>
      <c r="AC2" s="221"/>
      <c r="AD2" s="221"/>
      <c r="AE2" s="221"/>
      <c r="AF2" s="221"/>
      <c r="AG2" s="221"/>
      <c r="AH2" s="221"/>
      <c r="AI2" s="221"/>
      <c r="AJ2" s="221"/>
      <c r="AK2" s="221"/>
      <c r="AL2" s="221"/>
      <c r="AM2" s="221"/>
      <c r="AN2" s="221"/>
      <c r="AO2" s="221"/>
      <c r="AP2" s="221"/>
      <c r="AQ2" s="221"/>
      <c r="AR2" s="221"/>
      <c r="AS2" s="221"/>
      <c r="AT2" s="221"/>
      <c r="AU2" s="221"/>
      <c r="AV2" s="221"/>
      <c r="AW2" s="221"/>
      <c r="AX2" s="221"/>
      <c r="AY2" s="221"/>
      <c r="AZ2" s="221"/>
      <c r="BA2" s="221"/>
      <c r="BB2" s="221"/>
      <c r="BC2" s="221"/>
      <c r="BD2" s="221"/>
      <c r="BE2" s="221"/>
      <c r="BF2" s="221"/>
      <c r="BG2" s="221"/>
      <c r="BH2" s="221"/>
      <c r="BI2" s="221"/>
      <c r="BJ2" s="221"/>
      <c r="BK2" s="221"/>
      <c r="BL2" s="221"/>
      <c r="BM2" s="221"/>
      <c r="BN2" s="221"/>
      <c r="BO2" s="221"/>
      <c r="BP2" s="221"/>
      <c r="BQ2" s="221"/>
      <c r="BR2" s="221"/>
      <c r="BS2" s="221"/>
      <c r="BT2" s="221"/>
      <c r="BU2" s="221"/>
      <c r="BV2" s="221"/>
      <c r="BW2" s="221"/>
      <c r="BX2" s="221"/>
      <c r="BY2" s="221"/>
      <c r="BZ2" s="221"/>
      <c r="CA2" s="221"/>
      <c r="CB2" s="221"/>
      <c r="CC2" s="221"/>
    </row>
    <row r="3" spans="1:81" ht="29.25" customHeight="1">
      <c r="A3" s="1129" t="s">
        <v>1500</v>
      </c>
      <c r="B3" s="1129"/>
      <c r="C3" s="1129"/>
      <c r="D3" s="1129"/>
      <c r="E3" s="1129"/>
      <c r="F3" s="1129"/>
      <c r="G3" s="221"/>
      <c r="H3" s="221"/>
      <c r="I3" s="221"/>
      <c r="J3" s="221"/>
      <c r="K3" s="221"/>
      <c r="L3" s="221"/>
      <c r="M3" s="221"/>
      <c r="N3" s="221"/>
      <c r="O3" s="221"/>
      <c r="P3" s="221"/>
      <c r="Q3" s="221"/>
      <c r="R3" s="221"/>
      <c r="S3" s="221"/>
      <c r="T3" s="221"/>
      <c r="U3" s="221"/>
      <c r="V3" s="221"/>
      <c r="W3" s="221"/>
      <c r="X3" s="221"/>
      <c r="Y3" s="221"/>
      <c r="Z3" s="221"/>
      <c r="AA3" s="221"/>
      <c r="AB3" s="221"/>
      <c r="AC3" s="221"/>
      <c r="AD3" s="221"/>
      <c r="AE3" s="221"/>
      <c r="AF3" s="221"/>
      <c r="AG3" s="221"/>
      <c r="AH3" s="221"/>
      <c r="AI3" s="221"/>
      <c r="AJ3" s="221"/>
      <c r="AK3" s="221"/>
      <c r="AL3" s="221"/>
      <c r="AM3" s="221"/>
      <c r="AN3" s="221"/>
      <c r="AO3" s="221"/>
      <c r="AP3" s="221"/>
      <c r="AQ3" s="221"/>
      <c r="AR3" s="221"/>
      <c r="AS3" s="221"/>
      <c r="AT3" s="221"/>
      <c r="AU3" s="221"/>
      <c r="AV3" s="221"/>
      <c r="AW3" s="221"/>
      <c r="AX3" s="221"/>
      <c r="AY3" s="221"/>
      <c r="AZ3" s="221"/>
      <c r="BA3" s="221"/>
      <c r="BB3" s="221"/>
      <c r="BC3" s="221"/>
      <c r="BD3" s="221"/>
      <c r="BE3" s="221"/>
      <c r="BF3" s="221"/>
      <c r="BG3" s="221"/>
      <c r="BH3" s="221"/>
      <c r="BI3" s="221"/>
      <c r="BJ3" s="221"/>
      <c r="BK3" s="221"/>
      <c r="BL3" s="221"/>
      <c r="BM3" s="221"/>
      <c r="BN3" s="221"/>
      <c r="BO3" s="221"/>
      <c r="BP3" s="221"/>
      <c r="BQ3" s="221"/>
      <c r="BR3" s="221"/>
      <c r="BS3" s="221"/>
      <c r="BT3" s="221"/>
      <c r="BU3" s="221"/>
      <c r="BV3" s="221"/>
      <c r="BW3" s="221"/>
      <c r="BX3" s="221"/>
      <c r="BY3" s="221"/>
      <c r="BZ3" s="221"/>
      <c r="CA3" s="221"/>
      <c r="CB3" s="221"/>
      <c r="CC3" s="221"/>
    </row>
    <row r="4" spans="1:81" ht="28.5" customHeight="1" thickBot="1">
      <c r="A4" s="1130" t="s">
        <v>2</v>
      </c>
      <c r="B4" s="1130"/>
      <c r="C4" s="1130"/>
      <c r="D4" s="1130"/>
      <c r="E4" s="1130"/>
      <c r="F4" s="1130"/>
      <c r="G4" s="221"/>
      <c r="H4" s="221"/>
      <c r="I4" s="221"/>
      <c r="J4" s="221"/>
      <c r="K4" s="221"/>
      <c r="L4" s="221"/>
      <c r="M4" s="221"/>
      <c r="N4" s="221"/>
      <c r="O4" s="221"/>
      <c r="P4" s="221"/>
      <c r="Q4" s="221"/>
      <c r="R4" s="221"/>
      <c r="S4" s="221"/>
      <c r="T4" s="221"/>
      <c r="U4" s="221"/>
      <c r="V4" s="221"/>
      <c r="W4" s="221"/>
      <c r="X4" s="221"/>
      <c r="Y4" s="221"/>
      <c r="Z4" s="221"/>
      <c r="AA4" s="221"/>
      <c r="AB4" s="221"/>
      <c r="AC4" s="221"/>
      <c r="AD4" s="221"/>
      <c r="AE4" s="221"/>
      <c r="AF4" s="221"/>
      <c r="AG4" s="221"/>
      <c r="AH4" s="221"/>
      <c r="AI4" s="221"/>
      <c r="AJ4" s="221"/>
      <c r="AK4" s="221"/>
      <c r="AL4" s="221"/>
      <c r="AM4" s="221"/>
      <c r="AN4" s="221"/>
      <c r="AO4" s="221"/>
      <c r="AP4" s="221"/>
      <c r="AQ4" s="221"/>
      <c r="AR4" s="221"/>
      <c r="AS4" s="221"/>
      <c r="AT4" s="221"/>
      <c r="AU4" s="221"/>
      <c r="AV4" s="221"/>
      <c r="AW4" s="221"/>
      <c r="AX4" s="221"/>
      <c r="AY4" s="221"/>
      <c r="AZ4" s="221"/>
      <c r="BA4" s="221"/>
      <c r="BB4" s="221"/>
      <c r="BC4" s="221"/>
      <c r="BD4" s="221"/>
      <c r="BE4" s="221"/>
      <c r="BF4" s="221"/>
      <c r="BG4" s="221"/>
      <c r="BH4" s="221"/>
      <c r="BI4" s="221"/>
      <c r="BJ4" s="221"/>
      <c r="BK4" s="221"/>
      <c r="BL4" s="221"/>
      <c r="BM4" s="221"/>
      <c r="BN4" s="221"/>
      <c r="BO4" s="221"/>
      <c r="BP4" s="221"/>
      <c r="BQ4" s="221"/>
      <c r="BR4" s="221"/>
      <c r="BS4" s="221"/>
      <c r="BT4" s="221"/>
      <c r="BU4" s="221"/>
      <c r="BV4" s="221"/>
      <c r="BW4" s="221"/>
      <c r="BX4" s="221"/>
      <c r="BY4" s="221"/>
      <c r="BZ4" s="221"/>
      <c r="CA4" s="221"/>
      <c r="CB4" s="221"/>
      <c r="CC4" s="221"/>
    </row>
    <row r="5" spans="1:81" ht="42" customHeight="1" thickTop="1" thickBot="1">
      <c r="A5" s="223"/>
      <c r="B5" s="224" t="s">
        <v>171</v>
      </c>
      <c r="C5" s="224" t="s">
        <v>172</v>
      </c>
      <c r="D5" s="224" t="s">
        <v>173</v>
      </c>
      <c r="E5" s="224" t="s">
        <v>174</v>
      </c>
      <c r="F5" s="224" t="s">
        <v>152</v>
      </c>
      <c r="G5" s="225"/>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221"/>
      <c r="AH5" s="221"/>
      <c r="AI5" s="221"/>
      <c r="AJ5" s="221"/>
      <c r="AK5" s="221"/>
      <c r="AL5" s="221"/>
      <c r="AM5" s="221"/>
      <c r="AN5" s="221"/>
      <c r="AO5" s="221"/>
      <c r="AP5" s="221"/>
      <c r="AQ5" s="221"/>
      <c r="AR5" s="221"/>
      <c r="AS5" s="221"/>
      <c r="AT5" s="221"/>
      <c r="AU5" s="221"/>
      <c r="AV5" s="221"/>
      <c r="AW5" s="221"/>
      <c r="AX5" s="221"/>
      <c r="AY5" s="221"/>
      <c r="AZ5" s="221"/>
      <c r="BA5" s="221"/>
      <c r="BB5" s="221"/>
      <c r="BC5" s="221"/>
      <c r="BD5" s="221"/>
      <c r="BE5" s="221"/>
      <c r="BF5" s="221"/>
      <c r="BG5" s="221"/>
      <c r="BH5" s="221"/>
      <c r="BI5" s="221"/>
      <c r="BJ5" s="221"/>
      <c r="BK5" s="221"/>
      <c r="BL5" s="221"/>
      <c r="BM5" s="221"/>
      <c r="BN5" s="221"/>
      <c r="BO5" s="221"/>
      <c r="BP5" s="221"/>
      <c r="BQ5" s="221"/>
      <c r="BR5" s="221"/>
      <c r="BS5" s="221"/>
      <c r="BT5" s="221"/>
      <c r="BU5" s="221"/>
      <c r="BV5" s="221"/>
      <c r="BW5" s="221"/>
      <c r="BX5" s="221"/>
      <c r="BY5" s="221"/>
      <c r="BZ5" s="221"/>
      <c r="CA5" s="221"/>
      <c r="CB5" s="221"/>
      <c r="CC5" s="221"/>
    </row>
    <row r="6" spans="1:81" ht="16.5" customHeight="1" thickTop="1">
      <c r="A6" s="226" t="s">
        <v>175</v>
      </c>
      <c r="B6" s="227">
        <v>89982335.741210014</v>
      </c>
      <c r="C6" s="227">
        <v>22638384.02152</v>
      </c>
      <c r="D6" s="227">
        <v>137920.87796000001</v>
      </c>
      <c r="E6" s="227">
        <v>81243.180619999999</v>
      </c>
      <c r="F6" s="227">
        <v>112839883.82131</v>
      </c>
    </row>
    <row r="7" spans="1:81">
      <c r="A7" s="222" t="s">
        <v>12</v>
      </c>
      <c r="B7" s="222">
        <v>8400047.7235199995</v>
      </c>
      <c r="C7" s="222">
        <v>6518662.8590200003</v>
      </c>
      <c r="D7" s="222">
        <v>2122.7617700000001</v>
      </c>
      <c r="E7" s="222">
        <v>29217.622530000001</v>
      </c>
      <c r="F7" s="222">
        <v>14950050.966840001</v>
      </c>
    </row>
    <row r="8" spans="1:81">
      <c r="A8" s="222" t="s">
        <v>176</v>
      </c>
      <c r="B8" s="222">
        <v>3760897.67001</v>
      </c>
      <c r="C8" s="222">
        <v>1611950.86904</v>
      </c>
      <c r="D8" s="222">
        <v>0</v>
      </c>
      <c r="E8" s="222">
        <v>0</v>
      </c>
      <c r="F8" s="222">
        <v>5372848.5390499998</v>
      </c>
    </row>
    <row r="9" spans="1:81">
      <c r="A9" s="222" t="s">
        <v>177</v>
      </c>
      <c r="B9" s="222">
        <v>4301687.8280200008</v>
      </c>
      <c r="C9" s="222">
        <v>2359808.6049799998</v>
      </c>
      <c r="D9" s="222">
        <v>2122.7617700000001</v>
      </c>
      <c r="E9" s="222">
        <v>29217.622530000001</v>
      </c>
      <c r="F9" s="222">
        <v>6692836.8173000002</v>
      </c>
    </row>
    <row r="10" spans="1:81">
      <c r="A10" s="222" t="s">
        <v>178</v>
      </c>
      <c r="B10" s="222">
        <v>234149.95294999998</v>
      </c>
      <c r="C10" s="222">
        <v>63569.480640000002</v>
      </c>
      <c r="D10" s="222">
        <v>0</v>
      </c>
      <c r="E10" s="222">
        <v>0</v>
      </c>
      <c r="F10" s="222">
        <v>297719.43358999997</v>
      </c>
    </row>
    <row r="11" spans="1:81">
      <c r="A11" s="222" t="s">
        <v>179</v>
      </c>
      <c r="B11" s="222">
        <v>0</v>
      </c>
      <c r="C11" s="222">
        <v>5458.4533200000005</v>
      </c>
      <c r="D11" s="222">
        <v>0</v>
      </c>
      <c r="E11" s="222">
        <v>0</v>
      </c>
      <c r="F11" s="222">
        <v>5458.4533200000005</v>
      </c>
    </row>
    <row r="12" spans="1:81">
      <c r="A12" s="222" t="s">
        <v>180</v>
      </c>
      <c r="B12" s="222">
        <v>0</v>
      </c>
      <c r="C12" s="222">
        <v>2465044.43426</v>
      </c>
      <c r="D12" s="222">
        <v>0</v>
      </c>
      <c r="E12" s="222">
        <v>0</v>
      </c>
      <c r="F12" s="222">
        <v>2465044.43426</v>
      </c>
    </row>
    <row r="13" spans="1:81">
      <c r="A13" s="222" t="s">
        <v>181</v>
      </c>
      <c r="B13" s="222">
        <v>104368.78696</v>
      </c>
      <c r="C13" s="222">
        <v>13079.477050000001</v>
      </c>
      <c r="D13" s="222">
        <v>0</v>
      </c>
      <c r="E13" s="222">
        <v>0</v>
      </c>
      <c r="F13" s="222">
        <v>117448.26401</v>
      </c>
    </row>
    <row r="14" spans="1:81">
      <c r="A14" s="222" t="s">
        <v>182</v>
      </c>
      <c r="B14" s="222">
        <v>0</v>
      </c>
      <c r="C14" s="222">
        <v>0</v>
      </c>
      <c r="D14" s="222">
        <v>0</v>
      </c>
      <c r="E14" s="222">
        <v>0</v>
      </c>
      <c r="F14" s="222">
        <v>0</v>
      </c>
    </row>
    <row r="15" spans="1:81">
      <c r="A15" s="222" t="s">
        <v>183</v>
      </c>
      <c r="B15" s="222">
        <v>-1056.51442</v>
      </c>
      <c r="C15" s="222">
        <v>-248.46026999999998</v>
      </c>
      <c r="D15" s="222">
        <v>0</v>
      </c>
      <c r="E15" s="222">
        <v>0</v>
      </c>
      <c r="F15" s="222">
        <v>-1304.97469</v>
      </c>
    </row>
    <row r="16" spans="1:81">
      <c r="A16" s="222" t="s">
        <v>13</v>
      </c>
      <c r="B16" s="222">
        <v>13441913.75726</v>
      </c>
      <c r="C16" s="222">
        <v>8901587.8004599996</v>
      </c>
      <c r="D16" s="222">
        <v>135174.96871000002</v>
      </c>
      <c r="E16" s="222">
        <v>49597.786180000003</v>
      </c>
      <c r="F16" s="222">
        <v>22528274.31261</v>
      </c>
    </row>
    <row r="17" spans="1:6">
      <c r="A17" s="222" t="s">
        <v>184</v>
      </c>
      <c r="B17" s="222">
        <v>7948631.4511799999</v>
      </c>
      <c r="C17" s="222">
        <v>0</v>
      </c>
      <c r="D17" s="222">
        <v>0</v>
      </c>
      <c r="E17" s="222">
        <v>0</v>
      </c>
      <c r="F17" s="222">
        <v>7948631.4511799999</v>
      </c>
    </row>
    <row r="18" spans="1:6">
      <c r="A18" s="222" t="s">
        <v>185</v>
      </c>
      <c r="B18" s="222">
        <v>1163582.52584</v>
      </c>
      <c r="C18" s="222">
        <v>326773.43961</v>
      </c>
      <c r="D18" s="222">
        <v>0</v>
      </c>
      <c r="E18" s="222">
        <v>0</v>
      </c>
      <c r="F18" s="222">
        <v>1490355.96545</v>
      </c>
    </row>
    <row r="19" spans="1:6">
      <c r="A19" s="222" t="s">
        <v>186</v>
      </c>
      <c r="B19" s="222">
        <v>0</v>
      </c>
      <c r="C19" s="222">
        <v>892741.65424000006</v>
      </c>
      <c r="D19" s="222">
        <v>0</v>
      </c>
      <c r="E19" s="222">
        <v>0</v>
      </c>
      <c r="F19" s="222">
        <v>892741.65424000006</v>
      </c>
    </row>
    <row r="20" spans="1:6">
      <c r="A20" s="222" t="s">
        <v>187</v>
      </c>
      <c r="B20" s="222">
        <v>92489.483459999989</v>
      </c>
      <c r="C20" s="222">
        <v>318635.46841000003</v>
      </c>
      <c r="D20" s="222">
        <v>131058.97231999999</v>
      </c>
      <c r="E20" s="222">
        <v>2013.5176200000001</v>
      </c>
      <c r="F20" s="222">
        <v>544197.44180999999</v>
      </c>
    </row>
    <row r="21" spans="1:6">
      <c r="A21" s="222" t="s">
        <v>188</v>
      </c>
      <c r="B21" s="222">
        <v>601639.14692999993</v>
      </c>
      <c r="C21" s="222">
        <v>694858.90110000002</v>
      </c>
      <c r="D21" s="222">
        <v>0</v>
      </c>
      <c r="E21" s="222">
        <v>45757.528539999999</v>
      </c>
      <c r="F21" s="222">
        <v>1342255.57657</v>
      </c>
    </row>
    <row r="22" spans="1:6">
      <c r="A22" s="222" t="s">
        <v>189</v>
      </c>
      <c r="B22" s="222">
        <v>3480825.1511900001</v>
      </c>
      <c r="C22" s="222">
        <v>6669276.6176800001</v>
      </c>
      <c r="D22" s="222">
        <v>13.712479999999999</v>
      </c>
      <c r="E22" s="222">
        <v>1820.63733</v>
      </c>
      <c r="F22" s="222">
        <v>10151936.11868</v>
      </c>
    </row>
    <row r="23" spans="1:6">
      <c r="A23" s="222" t="s">
        <v>190</v>
      </c>
      <c r="B23" s="222">
        <v>156791.30159000002</v>
      </c>
      <c r="C23" s="222">
        <v>16423.017329999999</v>
      </c>
      <c r="D23" s="222">
        <v>4118.6573600000002</v>
      </c>
      <c r="E23" s="222">
        <v>16.053350000000002</v>
      </c>
      <c r="F23" s="222">
        <v>177349.02963</v>
      </c>
    </row>
    <row r="24" spans="1:6">
      <c r="A24" s="222" t="s">
        <v>191</v>
      </c>
      <c r="B24" s="222">
        <v>-2045.3029299999998</v>
      </c>
      <c r="C24" s="222">
        <v>-17121.297910000001</v>
      </c>
      <c r="D24" s="222">
        <v>-16.373450000000002</v>
      </c>
      <c r="E24" s="222">
        <v>-9.9506599999999992</v>
      </c>
      <c r="F24" s="222">
        <v>-19192.924950000001</v>
      </c>
    </row>
    <row r="25" spans="1:6">
      <c r="A25" s="222" t="s">
        <v>14</v>
      </c>
      <c r="B25" s="222">
        <v>64433928.602540001</v>
      </c>
      <c r="C25" s="222">
        <v>5926774.9864099994</v>
      </c>
      <c r="D25" s="222">
        <v>583.40052000000003</v>
      </c>
      <c r="E25" s="222">
        <v>2422.6345200000001</v>
      </c>
      <c r="F25" s="222">
        <v>70363709.623989999</v>
      </c>
    </row>
    <row r="26" spans="1:6">
      <c r="A26" s="222" t="s">
        <v>192</v>
      </c>
      <c r="B26" s="222">
        <v>64450293.37071</v>
      </c>
      <c r="C26" s="222">
        <v>6312113.6682900004</v>
      </c>
      <c r="D26" s="222">
        <v>70.362470000000002</v>
      </c>
      <c r="E26" s="222">
        <v>2303.80879</v>
      </c>
      <c r="F26" s="222">
        <v>70764781.210259989</v>
      </c>
    </row>
    <row r="27" spans="1:6">
      <c r="A27" s="222" t="s">
        <v>193</v>
      </c>
      <c r="B27" s="222">
        <v>63910915.879699998</v>
      </c>
      <c r="C27" s="222">
        <v>6117719.8101899996</v>
      </c>
      <c r="D27" s="222">
        <v>70.362470000000002</v>
      </c>
      <c r="E27" s="222">
        <v>2156.0360099999998</v>
      </c>
      <c r="F27" s="222">
        <v>70030862.088369995</v>
      </c>
    </row>
    <row r="28" spans="1:6">
      <c r="A28" s="222" t="s">
        <v>194</v>
      </c>
      <c r="B28" s="222">
        <v>505253.70664999995</v>
      </c>
      <c r="C28" s="222">
        <v>194190.01903</v>
      </c>
      <c r="D28" s="222">
        <v>0</v>
      </c>
      <c r="E28" s="222">
        <v>147.77278000000001</v>
      </c>
      <c r="F28" s="222">
        <v>699591.49846000003</v>
      </c>
    </row>
    <row r="29" spans="1:6">
      <c r="A29" s="222" t="s">
        <v>195</v>
      </c>
      <c r="B29" s="222">
        <v>34123.784359999998</v>
      </c>
      <c r="C29" s="222">
        <v>203.83907000000002</v>
      </c>
      <c r="D29" s="222">
        <v>0</v>
      </c>
      <c r="E29" s="222">
        <v>0</v>
      </c>
      <c r="F29" s="222">
        <v>34327.62343</v>
      </c>
    </row>
    <row r="30" spans="1:6">
      <c r="A30" s="222" t="s">
        <v>196</v>
      </c>
      <c r="B30" s="222">
        <v>296176.41644999996</v>
      </c>
      <c r="C30" s="222">
        <v>49424.26511</v>
      </c>
      <c r="D30" s="222">
        <v>54.091440000000006</v>
      </c>
      <c r="E30" s="222">
        <v>137.69922</v>
      </c>
      <c r="F30" s="222">
        <v>345792.47222000005</v>
      </c>
    </row>
    <row r="31" spans="1:6">
      <c r="A31" s="222" t="s">
        <v>197</v>
      </c>
      <c r="B31" s="222">
        <v>285287.59275999997</v>
      </c>
      <c r="C31" s="222">
        <v>41888.518909999999</v>
      </c>
      <c r="D31" s="222">
        <v>54.091440000000006</v>
      </c>
      <c r="E31" s="222">
        <v>137.69922</v>
      </c>
      <c r="F31" s="222">
        <v>327367.90233000001</v>
      </c>
    </row>
    <row r="32" spans="1:6">
      <c r="A32" s="222" t="s">
        <v>198</v>
      </c>
      <c r="B32" s="222">
        <v>10888.823689999999</v>
      </c>
      <c r="C32" s="222">
        <v>7535.7462000000005</v>
      </c>
      <c r="D32" s="222">
        <v>0</v>
      </c>
      <c r="E32" s="222">
        <v>0</v>
      </c>
      <c r="F32" s="222">
        <v>18424.569889999999</v>
      </c>
    </row>
    <row r="33" spans="1:6">
      <c r="A33" s="222" t="s">
        <v>199</v>
      </c>
      <c r="B33" s="222">
        <v>0</v>
      </c>
      <c r="C33" s="222">
        <v>0</v>
      </c>
      <c r="D33" s="222">
        <v>0</v>
      </c>
      <c r="E33" s="222">
        <v>0</v>
      </c>
      <c r="F33" s="222">
        <v>0</v>
      </c>
    </row>
    <row r="34" spans="1:6">
      <c r="A34" s="222" t="s">
        <v>200</v>
      </c>
      <c r="B34" s="222">
        <v>367467.0515</v>
      </c>
      <c r="C34" s="222">
        <v>369826.55436000001</v>
      </c>
      <c r="D34" s="222">
        <v>1076.4878999999999</v>
      </c>
      <c r="E34" s="222">
        <v>450.30490000000003</v>
      </c>
      <c r="F34" s="222">
        <v>738820.39865999995</v>
      </c>
    </row>
    <row r="35" spans="1:6">
      <c r="A35" s="222" t="s">
        <v>201</v>
      </c>
      <c r="B35" s="222">
        <v>328219.56594999996</v>
      </c>
      <c r="C35" s="222">
        <v>212875.57997999998</v>
      </c>
      <c r="D35" s="222">
        <v>274.17365000000001</v>
      </c>
      <c r="E35" s="222">
        <v>303.31885999999997</v>
      </c>
      <c r="F35" s="222">
        <v>541672.63844000001</v>
      </c>
    </row>
    <row r="36" spans="1:6">
      <c r="A36" s="222" t="s">
        <v>202</v>
      </c>
      <c r="B36" s="222">
        <v>39247.485549999998</v>
      </c>
      <c r="C36" s="222">
        <v>135699.93281</v>
      </c>
      <c r="D36" s="222">
        <v>802.31425000000002</v>
      </c>
      <c r="E36" s="222">
        <v>146.98604</v>
      </c>
      <c r="F36" s="222">
        <v>175896.71865</v>
      </c>
    </row>
    <row r="37" spans="1:6">
      <c r="A37" s="222" t="s">
        <v>203</v>
      </c>
      <c r="B37" s="222">
        <v>0</v>
      </c>
      <c r="C37" s="222">
        <v>21251.041570000001</v>
      </c>
      <c r="D37" s="222">
        <v>0</v>
      </c>
      <c r="E37" s="222">
        <v>0</v>
      </c>
      <c r="F37" s="222">
        <v>21251.041570000001</v>
      </c>
    </row>
    <row r="38" spans="1:6">
      <c r="A38" s="222" t="s">
        <v>24</v>
      </c>
      <c r="B38" s="222">
        <v>567274.63153999997</v>
      </c>
      <c r="C38" s="222">
        <v>44619.852729999999</v>
      </c>
      <c r="D38" s="222">
        <v>0.29072000000000003</v>
      </c>
      <c r="E38" s="222">
        <v>7.0978300000000001</v>
      </c>
      <c r="F38" s="222">
        <v>611901.87282000005</v>
      </c>
    </row>
    <row r="39" spans="1:6">
      <c r="A39" s="222" t="s">
        <v>204</v>
      </c>
      <c r="B39" s="222">
        <v>562387.42839999998</v>
      </c>
      <c r="C39" s="222">
        <v>43344.527110000003</v>
      </c>
      <c r="D39" s="222">
        <v>0.29072000000000003</v>
      </c>
      <c r="E39" s="222">
        <v>6.4082400000000002</v>
      </c>
      <c r="F39" s="222">
        <v>605738.65447000007</v>
      </c>
    </row>
    <row r="40" spans="1:6">
      <c r="A40" s="222" t="s">
        <v>205</v>
      </c>
      <c r="B40" s="222">
        <v>4103.8709500000004</v>
      </c>
      <c r="C40" s="222">
        <v>1153.7251200000001</v>
      </c>
      <c r="D40" s="222">
        <v>0</v>
      </c>
      <c r="E40" s="222">
        <v>0.68959000000000004</v>
      </c>
      <c r="F40" s="222">
        <v>5258.2856600000005</v>
      </c>
    </row>
    <row r="41" spans="1:6">
      <c r="A41" s="222" t="s">
        <v>206</v>
      </c>
      <c r="B41" s="222">
        <v>758.70738000000006</v>
      </c>
      <c r="C41" s="222">
        <v>115.63024</v>
      </c>
      <c r="D41" s="222">
        <v>0</v>
      </c>
      <c r="E41" s="222">
        <v>0</v>
      </c>
      <c r="F41" s="222">
        <v>874.33762000000002</v>
      </c>
    </row>
    <row r="42" spans="1:6">
      <c r="A42" s="222" t="s">
        <v>207</v>
      </c>
      <c r="B42" s="222">
        <v>24.62481</v>
      </c>
      <c r="C42" s="222">
        <v>5.9702600000000006</v>
      </c>
      <c r="D42" s="222">
        <v>0</v>
      </c>
      <c r="E42" s="222">
        <v>0</v>
      </c>
      <c r="F42" s="222">
        <v>30.59507</v>
      </c>
    </row>
    <row r="43" spans="1:6">
      <c r="A43" s="222" t="s">
        <v>208</v>
      </c>
      <c r="B43" s="222">
        <v>0</v>
      </c>
      <c r="C43" s="222">
        <v>0</v>
      </c>
      <c r="D43" s="222">
        <v>0</v>
      </c>
      <c r="E43" s="222">
        <v>0</v>
      </c>
      <c r="F43" s="222">
        <v>0</v>
      </c>
    </row>
    <row r="44" spans="1:6">
      <c r="A44" s="222" t="s">
        <v>209</v>
      </c>
      <c r="B44" s="222">
        <v>0</v>
      </c>
      <c r="C44" s="222">
        <v>0</v>
      </c>
      <c r="D44" s="222">
        <v>0</v>
      </c>
      <c r="E44" s="222">
        <v>0</v>
      </c>
      <c r="F44" s="222">
        <v>0</v>
      </c>
    </row>
    <row r="45" spans="1:6">
      <c r="A45" s="222" t="s">
        <v>210</v>
      </c>
      <c r="B45" s="222">
        <v>-1247282.86766</v>
      </c>
      <c r="C45" s="222">
        <v>-849209.35408000008</v>
      </c>
      <c r="D45" s="222">
        <v>-617.83200999999997</v>
      </c>
      <c r="E45" s="222">
        <v>-476.27621999999997</v>
      </c>
      <c r="F45" s="222">
        <v>-2097586.3299699998</v>
      </c>
    </row>
    <row r="46" spans="1:6">
      <c r="A46" s="222" t="s">
        <v>211</v>
      </c>
      <c r="B46" s="222">
        <v>-396704.7586</v>
      </c>
      <c r="C46" s="222">
        <v>-127330.19408</v>
      </c>
      <c r="D46" s="222">
        <v>-0.87944</v>
      </c>
      <c r="E46" s="222">
        <v>-22.74952</v>
      </c>
      <c r="F46" s="222">
        <v>-524058.58163999999</v>
      </c>
    </row>
    <row r="47" spans="1:6">
      <c r="A47" s="222" t="s">
        <v>212</v>
      </c>
      <c r="B47" s="222">
        <v>-27893.68794</v>
      </c>
      <c r="C47" s="222">
        <v>-13548.62047</v>
      </c>
      <c r="D47" s="222">
        <v>0</v>
      </c>
      <c r="E47" s="222">
        <v>-0.18480000000000002</v>
      </c>
      <c r="F47" s="222">
        <v>-41442.493210000001</v>
      </c>
    </row>
    <row r="48" spans="1:6">
      <c r="A48" s="222" t="s">
        <v>213</v>
      </c>
      <c r="B48" s="222">
        <v>-147677.66986000002</v>
      </c>
      <c r="C48" s="222">
        <v>-8797.6319700000004</v>
      </c>
      <c r="D48" s="222">
        <v>-54.091440000000006</v>
      </c>
      <c r="E48" s="222">
        <v>-3.4424800000000002</v>
      </c>
      <c r="F48" s="222">
        <v>-156532.83575</v>
      </c>
    </row>
    <row r="49" spans="1:6">
      <c r="A49" s="222" t="s">
        <v>214</v>
      </c>
      <c r="B49" s="222">
        <v>-4492.5414000000001</v>
      </c>
      <c r="C49" s="222">
        <v>-3016.5272999999997</v>
      </c>
      <c r="D49" s="222">
        <v>0</v>
      </c>
      <c r="E49" s="222">
        <v>0</v>
      </c>
      <c r="F49" s="222">
        <v>-7509.0686999999998</v>
      </c>
    </row>
    <row r="50" spans="1:6">
      <c r="A50" s="222" t="s">
        <v>215</v>
      </c>
      <c r="B50" s="222">
        <v>-256621.95886000001</v>
      </c>
      <c r="C50" s="222">
        <v>-137362.44544000001</v>
      </c>
      <c r="D50" s="222">
        <v>-154.60517000000002</v>
      </c>
      <c r="E50" s="222">
        <v>-276.25256000000002</v>
      </c>
      <c r="F50" s="222">
        <v>-394415.26202999998</v>
      </c>
    </row>
    <row r="51" spans="1:6">
      <c r="A51" s="222" t="s">
        <v>216</v>
      </c>
      <c r="B51" s="222">
        <v>-20282.815480000001</v>
      </c>
      <c r="C51" s="222">
        <v>-99497.978749999995</v>
      </c>
      <c r="D51" s="222">
        <v>-408.25596000000002</v>
      </c>
      <c r="E51" s="222">
        <v>-146.98604</v>
      </c>
      <c r="F51" s="222">
        <v>-120336.03623</v>
      </c>
    </row>
    <row r="52" spans="1:6">
      <c r="A52" s="222" t="s">
        <v>217</v>
      </c>
      <c r="B52" s="222">
        <v>-236105.77277000001</v>
      </c>
      <c r="C52" s="222">
        <v>-342623.82141000003</v>
      </c>
      <c r="D52" s="222">
        <v>0</v>
      </c>
      <c r="E52" s="222">
        <v>0</v>
      </c>
      <c r="F52" s="222">
        <v>-578729.5941799999</v>
      </c>
    </row>
    <row r="53" spans="1:6">
      <c r="A53" s="222" t="s">
        <v>218</v>
      </c>
      <c r="B53" s="222">
        <v>-157082.23001</v>
      </c>
      <c r="C53" s="222">
        <v>-116898.63946999999</v>
      </c>
      <c r="D53" s="222">
        <v>0</v>
      </c>
      <c r="E53" s="222">
        <v>-26.660820000000001</v>
      </c>
      <c r="F53" s="222">
        <v>-274007.53029999998</v>
      </c>
    </row>
    <row r="54" spans="1:6">
      <c r="A54" s="222" t="s">
        <v>219</v>
      </c>
      <c r="B54" s="222">
        <v>-421.43273999999997</v>
      </c>
      <c r="C54" s="222">
        <v>-133.49519000000001</v>
      </c>
      <c r="D54" s="222">
        <v>0</v>
      </c>
      <c r="E54" s="222">
        <v>0</v>
      </c>
      <c r="F54" s="222">
        <v>-554.92793000000006</v>
      </c>
    </row>
    <row r="55" spans="1:6">
      <c r="A55" s="222" t="s">
        <v>220</v>
      </c>
      <c r="B55" s="222">
        <v>0</v>
      </c>
      <c r="C55" s="222">
        <v>0</v>
      </c>
      <c r="D55" s="222">
        <v>0</v>
      </c>
      <c r="E55" s="222">
        <v>0</v>
      </c>
      <c r="F55" s="222">
        <v>0</v>
      </c>
    </row>
    <row r="56" spans="1:6">
      <c r="A56" s="222" t="s">
        <v>26</v>
      </c>
      <c r="B56" s="222">
        <v>569264.56021000003</v>
      </c>
      <c r="C56" s="222">
        <v>133839.50881999999</v>
      </c>
      <c r="D56" s="222">
        <v>39.747030000000002</v>
      </c>
      <c r="E56" s="222">
        <v>5.1373899999999999</v>
      </c>
      <c r="F56" s="222">
        <v>703148.95345000003</v>
      </c>
    </row>
    <row r="57" spans="1:6">
      <c r="A57" s="222" t="s">
        <v>221</v>
      </c>
      <c r="B57" s="222">
        <v>1617.5691899999999</v>
      </c>
      <c r="C57" s="222">
        <v>107.99885</v>
      </c>
      <c r="D57" s="222">
        <v>39.473669999999998</v>
      </c>
      <c r="E57" s="222">
        <v>0</v>
      </c>
      <c r="F57" s="222">
        <v>1765.04171</v>
      </c>
    </row>
    <row r="58" spans="1:6">
      <c r="A58" s="222" t="s">
        <v>222</v>
      </c>
      <c r="B58" s="222">
        <v>444875.60808999999</v>
      </c>
      <c r="C58" s="222">
        <v>59656.380259999998</v>
      </c>
      <c r="D58" s="222">
        <v>0</v>
      </c>
      <c r="E58" s="222">
        <v>2.1890300000000003</v>
      </c>
      <c r="F58" s="222">
        <v>504534.17738000001</v>
      </c>
    </row>
    <row r="59" spans="1:6">
      <c r="A59" s="222" t="s">
        <v>223</v>
      </c>
      <c r="B59" s="222">
        <v>141981.81747000001</v>
      </c>
      <c r="C59" s="222">
        <v>103032.89284999999</v>
      </c>
      <c r="D59" s="222">
        <v>1.3885999999999998</v>
      </c>
      <c r="E59" s="222">
        <v>11.92052</v>
      </c>
      <c r="F59" s="222">
        <v>245028.01944</v>
      </c>
    </row>
    <row r="60" spans="1:6">
      <c r="A60" s="222" t="s">
        <v>224</v>
      </c>
      <c r="B60" s="222">
        <v>0</v>
      </c>
      <c r="C60" s="222">
        <v>4.6960000000000002E-2</v>
      </c>
      <c r="D60" s="222">
        <v>0</v>
      </c>
      <c r="E60" s="222">
        <v>0</v>
      </c>
      <c r="F60" s="222">
        <v>4.6960000000000002E-2</v>
      </c>
    </row>
    <row r="61" spans="1:6">
      <c r="A61" s="222" t="s">
        <v>225</v>
      </c>
      <c r="B61" s="222">
        <v>-19210.434539999998</v>
      </c>
      <c r="C61" s="222">
        <v>-28957.810100000002</v>
      </c>
      <c r="D61" s="222">
        <v>-1.11524</v>
      </c>
      <c r="E61" s="222">
        <v>-8.9721600000000006</v>
      </c>
      <c r="F61" s="222">
        <v>-48178.332040000001</v>
      </c>
    </row>
    <row r="62" spans="1:6">
      <c r="A62" s="222" t="s">
        <v>27</v>
      </c>
      <c r="B62" s="222">
        <v>28126.265520000001</v>
      </c>
      <c r="C62" s="222">
        <v>0</v>
      </c>
      <c r="D62" s="222">
        <v>0</v>
      </c>
      <c r="E62" s="222">
        <v>0</v>
      </c>
      <c r="F62" s="222">
        <v>28126.265520000001</v>
      </c>
    </row>
    <row r="63" spans="1:6">
      <c r="A63" s="222" t="s">
        <v>226</v>
      </c>
      <c r="B63" s="222">
        <v>367.33247999999998</v>
      </c>
      <c r="C63" s="222">
        <v>0</v>
      </c>
      <c r="D63" s="222">
        <v>0</v>
      </c>
      <c r="E63" s="222">
        <v>0</v>
      </c>
      <c r="F63" s="222">
        <v>367.33247999999998</v>
      </c>
    </row>
    <row r="64" spans="1:6">
      <c r="A64" s="222" t="s">
        <v>227</v>
      </c>
      <c r="B64" s="222">
        <v>411073.15831000003</v>
      </c>
      <c r="C64" s="222">
        <v>0</v>
      </c>
      <c r="D64" s="222">
        <v>0</v>
      </c>
      <c r="E64" s="222">
        <v>0</v>
      </c>
      <c r="F64" s="222">
        <v>411073.15831000003</v>
      </c>
    </row>
    <row r="65" spans="1:6">
      <c r="A65" s="222" t="s">
        <v>228</v>
      </c>
      <c r="B65" s="222">
        <v>4668.7733799999996</v>
      </c>
      <c r="C65" s="222">
        <v>0</v>
      </c>
      <c r="D65" s="222">
        <v>0</v>
      </c>
      <c r="E65" s="222">
        <v>0</v>
      </c>
      <c r="F65" s="222">
        <v>4668.7733799999996</v>
      </c>
    </row>
    <row r="66" spans="1:6">
      <c r="A66" s="222" t="s">
        <v>229</v>
      </c>
      <c r="B66" s="222">
        <v>3.5695000000000001</v>
      </c>
      <c r="C66" s="222">
        <v>0</v>
      </c>
      <c r="D66" s="222">
        <v>0</v>
      </c>
      <c r="E66" s="222">
        <v>0</v>
      </c>
      <c r="F66" s="222">
        <v>3.5695000000000001</v>
      </c>
    </row>
    <row r="67" spans="1:6">
      <c r="A67" s="222" t="s">
        <v>230</v>
      </c>
      <c r="B67" s="222">
        <v>-387986.56814999995</v>
      </c>
      <c r="C67" s="222">
        <v>0</v>
      </c>
      <c r="D67" s="222">
        <v>0</v>
      </c>
      <c r="E67" s="222">
        <v>0</v>
      </c>
      <c r="F67" s="222">
        <v>-387986.56814999995</v>
      </c>
    </row>
    <row r="68" spans="1:6">
      <c r="A68" s="222" t="s">
        <v>231</v>
      </c>
      <c r="B68" s="222">
        <v>1012854.76223</v>
      </c>
      <c r="C68" s="222">
        <v>1111305.00921</v>
      </c>
      <c r="D68" s="222">
        <v>0</v>
      </c>
      <c r="E68" s="222">
        <v>0</v>
      </c>
      <c r="F68" s="222">
        <v>2124159.7714400003</v>
      </c>
    </row>
    <row r="69" spans="1:6">
      <c r="A69" s="222" t="s">
        <v>184</v>
      </c>
      <c r="B69" s="222">
        <v>0</v>
      </c>
      <c r="C69" s="222">
        <v>0</v>
      </c>
      <c r="D69" s="222">
        <v>0</v>
      </c>
      <c r="E69" s="222">
        <v>0</v>
      </c>
      <c r="F69" s="222">
        <v>0</v>
      </c>
    </row>
    <row r="70" spans="1:6">
      <c r="A70" s="222" t="s">
        <v>185</v>
      </c>
      <c r="B70" s="222">
        <v>114820.46490000001</v>
      </c>
      <c r="C70" s="222">
        <v>34136.557340000007</v>
      </c>
      <c r="D70" s="222">
        <v>0</v>
      </c>
      <c r="E70" s="222">
        <v>0</v>
      </c>
      <c r="F70" s="222">
        <v>148957.02224000002</v>
      </c>
    </row>
    <row r="71" spans="1:6">
      <c r="A71" s="222" t="s">
        <v>186</v>
      </c>
      <c r="B71" s="222">
        <v>0</v>
      </c>
      <c r="C71" s="222">
        <v>363584.66510000004</v>
      </c>
      <c r="D71" s="222">
        <v>0</v>
      </c>
      <c r="E71" s="222">
        <v>0</v>
      </c>
      <c r="F71" s="222">
        <v>363584.66510000004</v>
      </c>
    </row>
    <row r="72" spans="1:6">
      <c r="A72" s="222" t="s">
        <v>187</v>
      </c>
      <c r="B72" s="222">
        <v>0</v>
      </c>
      <c r="C72" s="222">
        <v>539518.92654999997</v>
      </c>
      <c r="D72" s="222">
        <v>0</v>
      </c>
      <c r="E72" s="222">
        <v>0</v>
      </c>
      <c r="F72" s="222">
        <v>539518.92654999997</v>
      </c>
    </row>
    <row r="73" spans="1:6">
      <c r="A73" s="222" t="s">
        <v>232</v>
      </c>
      <c r="B73" s="222">
        <v>796272.64974999998</v>
      </c>
      <c r="C73" s="222">
        <v>3907.7426399999999</v>
      </c>
      <c r="D73" s="222">
        <v>0</v>
      </c>
      <c r="E73" s="222">
        <v>0</v>
      </c>
      <c r="F73" s="222">
        <v>800180.39238999994</v>
      </c>
    </row>
    <row r="74" spans="1:6">
      <c r="A74" s="222" t="s">
        <v>233</v>
      </c>
      <c r="B74" s="222">
        <v>43236.308619999996</v>
      </c>
      <c r="C74" s="222">
        <v>161156.86765</v>
      </c>
      <c r="D74" s="222">
        <v>0</v>
      </c>
      <c r="E74" s="222">
        <v>0</v>
      </c>
      <c r="F74" s="222">
        <v>204393.17627</v>
      </c>
    </row>
    <row r="75" spans="1:6">
      <c r="A75" s="222" t="s">
        <v>189</v>
      </c>
      <c r="B75" s="222">
        <v>56542.394549999997</v>
      </c>
      <c r="C75" s="222">
        <v>2624.4812299999999</v>
      </c>
      <c r="D75" s="222">
        <v>0</v>
      </c>
      <c r="E75" s="222">
        <v>0</v>
      </c>
      <c r="F75" s="222">
        <v>59166.875780000002</v>
      </c>
    </row>
    <row r="76" spans="1:6">
      <c r="A76" s="222" t="s">
        <v>234</v>
      </c>
      <c r="B76" s="222">
        <v>3928.92713</v>
      </c>
      <c r="C76" s="222">
        <v>20700.3138</v>
      </c>
      <c r="D76" s="222">
        <v>0</v>
      </c>
      <c r="E76" s="222">
        <v>0</v>
      </c>
      <c r="F76" s="222">
        <v>24629.24093</v>
      </c>
    </row>
    <row r="77" spans="1:6">
      <c r="A77" s="222" t="s">
        <v>235</v>
      </c>
      <c r="B77" s="222">
        <v>-1945.98272</v>
      </c>
      <c r="C77" s="222">
        <v>-14324.545099999999</v>
      </c>
      <c r="D77" s="222">
        <v>0</v>
      </c>
      <c r="E77" s="222">
        <v>0</v>
      </c>
      <c r="F77" s="222">
        <v>-16270.527820000001</v>
      </c>
    </row>
    <row r="78" spans="1:6">
      <c r="A78" s="222" t="s">
        <v>29</v>
      </c>
      <c r="B78" s="222">
        <v>1827564.86938</v>
      </c>
      <c r="C78" s="222">
        <v>0</v>
      </c>
      <c r="D78" s="222">
        <v>0</v>
      </c>
      <c r="E78" s="222">
        <v>0</v>
      </c>
      <c r="F78" s="222">
        <v>1827564.86938</v>
      </c>
    </row>
    <row r="79" spans="1:6">
      <c r="A79" s="222" t="s">
        <v>236</v>
      </c>
      <c r="B79" s="222">
        <v>416191.94868000003</v>
      </c>
      <c r="C79" s="222">
        <v>0</v>
      </c>
      <c r="D79" s="222">
        <v>0</v>
      </c>
      <c r="E79" s="222">
        <v>0</v>
      </c>
      <c r="F79" s="222">
        <v>416191.94868000003</v>
      </c>
    </row>
    <row r="80" spans="1:6">
      <c r="A80" s="222" t="s">
        <v>237</v>
      </c>
      <c r="B80" s="222">
        <v>646476.04616999999</v>
      </c>
      <c r="C80" s="222">
        <v>0</v>
      </c>
      <c r="D80" s="222">
        <v>0</v>
      </c>
      <c r="E80" s="222">
        <v>0</v>
      </c>
      <c r="F80" s="222">
        <v>646476.04616999999</v>
      </c>
    </row>
    <row r="81" spans="1:6">
      <c r="A81" s="222" t="s">
        <v>238</v>
      </c>
      <c r="B81" s="222">
        <v>157184.62321000002</v>
      </c>
      <c r="C81" s="222">
        <v>0</v>
      </c>
      <c r="D81" s="222">
        <v>0</v>
      </c>
      <c r="E81" s="222">
        <v>0</v>
      </c>
      <c r="F81" s="222">
        <v>157184.62321000002</v>
      </c>
    </row>
    <row r="82" spans="1:6">
      <c r="A82" s="222" t="s">
        <v>239</v>
      </c>
      <c r="B82" s="222">
        <v>222284.50576</v>
      </c>
      <c r="C82" s="222">
        <v>0</v>
      </c>
      <c r="D82" s="222">
        <v>0</v>
      </c>
      <c r="E82" s="222">
        <v>0</v>
      </c>
      <c r="F82" s="222">
        <v>222284.50576</v>
      </c>
    </row>
    <row r="83" spans="1:6">
      <c r="A83" s="222" t="s">
        <v>240</v>
      </c>
      <c r="B83" s="222">
        <v>281315.33470999997</v>
      </c>
      <c r="C83" s="222">
        <v>0</v>
      </c>
      <c r="D83" s="222">
        <v>0</v>
      </c>
      <c r="E83" s="222">
        <v>0</v>
      </c>
      <c r="F83" s="222">
        <v>281315.33470999997</v>
      </c>
    </row>
    <row r="84" spans="1:6">
      <c r="A84" s="222" t="s">
        <v>241</v>
      </c>
      <c r="B84" s="222">
        <v>50883.452250000002</v>
      </c>
      <c r="C84" s="222">
        <v>0</v>
      </c>
      <c r="D84" s="222">
        <v>0</v>
      </c>
      <c r="E84" s="222">
        <v>0</v>
      </c>
      <c r="F84" s="222">
        <v>50883.452250000002</v>
      </c>
    </row>
    <row r="85" spans="1:6">
      <c r="A85" s="222" t="s">
        <v>242</v>
      </c>
      <c r="B85" s="222">
        <v>9631.3719000000001</v>
      </c>
      <c r="C85" s="222">
        <v>0</v>
      </c>
      <c r="D85" s="222">
        <v>0</v>
      </c>
      <c r="E85" s="222">
        <v>0</v>
      </c>
      <c r="F85" s="222">
        <v>9631.3719000000001</v>
      </c>
    </row>
    <row r="86" spans="1:6">
      <c r="A86" s="222" t="s">
        <v>243</v>
      </c>
      <c r="B86" s="222">
        <v>2.0820000000000002E-2</v>
      </c>
      <c r="C86" s="222">
        <v>0</v>
      </c>
      <c r="D86" s="222">
        <v>0</v>
      </c>
      <c r="E86" s="222">
        <v>0</v>
      </c>
      <c r="F86" s="222">
        <v>2.0820000000000002E-2</v>
      </c>
    </row>
    <row r="87" spans="1:6">
      <c r="A87" s="222" t="s">
        <v>244</v>
      </c>
      <c r="B87" s="222">
        <v>43597.565880000002</v>
      </c>
      <c r="C87" s="222">
        <v>0</v>
      </c>
      <c r="D87" s="222">
        <v>0</v>
      </c>
      <c r="E87" s="222">
        <v>0</v>
      </c>
      <c r="F87" s="222">
        <v>43597.565880000002</v>
      </c>
    </row>
    <row r="88" spans="1:6">
      <c r="A88" s="222" t="s">
        <v>245</v>
      </c>
      <c r="B88" s="222">
        <v>268635.20055000001</v>
      </c>
      <c r="C88" s="222">
        <v>46213.857600000003</v>
      </c>
      <c r="D88" s="222">
        <v>-7.0000000000000007E-5</v>
      </c>
      <c r="E88" s="222">
        <v>0</v>
      </c>
      <c r="F88" s="222">
        <v>314849.05807999999</v>
      </c>
    </row>
    <row r="89" spans="1:6">
      <c r="A89" s="222" t="s">
        <v>246</v>
      </c>
      <c r="B89" s="222">
        <v>52471.25531</v>
      </c>
      <c r="C89" s="222">
        <v>0</v>
      </c>
      <c r="D89" s="222">
        <v>0</v>
      </c>
      <c r="E89" s="222">
        <v>0</v>
      </c>
      <c r="F89" s="222">
        <v>52471.25531</v>
      </c>
    </row>
    <row r="90" spans="1:6">
      <c r="A90" s="222" t="s">
        <v>247</v>
      </c>
      <c r="B90" s="222">
        <v>65218.237399999998</v>
      </c>
      <c r="C90" s="222">
        <v>0</v>
      </c>
      <c r="D90" s="222">
        <v>0</v>
      </c>
      <c r="E90" s="222">
        <v>0</v>
      </c>
      <c r="F90" s="222">
        <v>65218.237399999998</v>
      </c>
    </row>
    <row r="91" spans="1:6">
      <c r="A91" s="222" t="s">
        <v>248</v>
      </c>
      <c r="B91" s="222">
        <v>55006.417540000002</v>
      </c>
      <c r="C91" s="222">
        <v>45777.945439999996</v>
      </c>
      <c r="D91" s="222">
        <v>-7.0000000000000007E-5</v>
      </c>
      <c r="E91" s="222">
        <v>0</v>
      </c>
      <c r="F91" s="222">
        <v>100784.36291</v>
      </c>
    </row>
    <row r="92" spans="1:6">
      <c r="A92" s="222" t="s">
        <v>249</v>
      </c>
      <c r="B92" s="222">
        <v>96444.682680000013</v>
      </c>
      <c r="C92" s="222">
        <v>857.20207999999991</v>
      </c>
      <c r="D92" s="222">
        <v>0</v>
      </c>
      <c r="E92" s="222">
        <v>0</v>
      </c>
      <c r="F92" s="222">
        <v>97301.884760000001</v>
      </c>
    </row>
    <row r="93" spans="1:6" ht="16.5" customHeight="1" thickBot="1">
      <c r="A93" s="222" t="s">
        <v>250</v>
      </c>
      <c r="B93" s="222">
        <v>-505.39238</v>
      </c>
      <c r="C93" s="222">
        <v>-421.28992</v>
      </c>
      <c r="D93" s="222">
        <v>0</v>
      </c>
      <c r="E93" s="222">
        <v>0</v>
      </c>
      <c r="F93" s="222">
        <v>-926.68230000000005</v>
      </c>
    </row>
    <row r="94" spans="1:6" ht="15.75" thickTop="1">
      <c r="A94" s="226" t="s">
        <v>251</v>
      </c>
      <c r="B94" s="227">
        <v>80049605.528310001</v>
      </c>
      <c r="C94" s="227">
        <v>23551174.125299998</v>
      </c>
      <c r="D94" s="227">
        <v>4172.6095299999997</v>
      </c>
      <c r="E94" s="227">
        <v>39547.233630000002</v>
      </c>
      <c r="F94" s="227">
        <v>103644499.49677001</v>
      </c>
    </row>
    <row r="95" spans="1:6">
      <c r="A95" s="222" t="s">
        <v>252</v>
      </c>
      <c r="B95" s="222">
        <v>67093720.220370002</v>
      </c>
      <c r="C95" s="222">
        <v>19843049.854450002</v>
      </c>
      <c r="D95" s="222">
        <v>144.16034999999999</v>
      </c>
      <c r="E95" s="222">
        <v>36889.695500000002</v>
      </c>
      <c r="F95" s="222">
        <v>86973803.930669993</v>
      </c>
    </row>
    <row r="96" spans="1:6">
      <c r="A96" s="222" t="s">
        <v>253</v>
      </c>
      <c r="B96" s="222">
        <v>14972513.61094</v>
      </c>
      <c r="C96" s="222">
        <v>7427790.0130600007</v>
      </c>
      <c r="D96" s="222">
        <v>46.891529999999996</v>
      </c>
      <c r="E96" s="222">
        <v>519.26959999999997</v>
      </c>
      <c r="F96" s="222">
        <v>22400869.785130002</v>
      </c>
    </row>
    <row r="97" spans="1:6">
      <c r="A97" s="222" t="s">
        <v>254</v>
      </c>
      <c r="B97" s="222">
        <v>14636712.300959999</v>
      </c>
      <c r="C97" s="222">
        <v>7355422.3483699998</v>
      </c>
      <c r="D97" s="222">
        <v>46.891529999999996</v>
      </c>
      <c r="E97" s="222">
        <v>440.39272</v>
      </c>
      <c r="F97" s="222">
        <v>21992621.933580004</v>
      </c>
    </row>
    <row r="98" spans="1:6">
      <c r="A98" s="222" t="s">
        <v>255</v>
      </c>
      <c r="B98" s="222">
        <v>335801.30998000002</v>
      </c>
      <c r="C98" s="222">
        <v>72367.664689999991</v>
      </c>
      <c r="D98" s="222">
        <v>0</v>
      </c>
      <c r="E98" s="222">
        <v>78.87688</v>
      </c>
      <c r="F98" s="222">
        <v>408247.85155000002</v>
      </c>
    </row>
    <row r="99" spans="1:6">
      <c r="A99" s="222" t="s">
        <v>256</v>
      </c>
      <c r="B99" s="222">
        <v>20468800.395169999</v>
      </c>
      <c r="C99" s="222">
        <v>8672998.2961400002</v>
      </c>
      <c r="D99" s="222">
        <v>0</v>
      </c>
      <c r="E99" s="222">
        <v>10031.477269999999</v>
      </c>
      <c r="F99" s="222">
        <v>29151830.168580003</v>
      </c>
    </row>
    <row r="100" spans="1:6">
      <c r="A100" s="222" t="s">
        <v>257</v>
      </c>
      <c r="B100" s="222">
        <v>3344031.4848000002</v>
      </c>
      <c r="C100" s="222">
        <v>1308577.5005099999</v>
      </c>
      <c r="D100" s="222">
        <v>9.4409899999999993</v>
      </c>
      <c r="E100" s="222">
        <v>5095.3686900000002</v>
      </c>
      <c r="F100" s="222">
        <v>4657713.7949899994</v>
      </c>
    </row>
    <row r="101" spans="1:6">
      <c r="A101" s="222" t="s">
        <v>258</v>
      </c>
      <c r="B101" s="222">
        <v>179482.60449</v>
      </c>
      <c r="C101" s="222">
        <v>336356.48304000002</v>
      </c>
      <c r="D101" s="222">
        <v>9.4409899999999993</v>
      </c>
      <c r="E101" s="222">
        <v>3899.67047</v>
      </c>
      <c r="F101" s="222">
        <v>519748.19899</v>
      </c>
    </row>
    <row r="102" spans="1:6">
      <c r="A102" s="222" t="s">
        <v>259</v>
      </c>
      <c r="B102" s="222">
        <v>72644.873849999989</v>
      </c>
      <c r="C102" s="222">
        <v>137686.14848</v>
      </c>
      <c r="D102" s="222">
        <v>1.0000000000000001E-5</v>
      </c>
      <c r="E102" s="222">
        <v>1139.9892</v>
      </c>
      <c r="F102" s="222">
        <v>211471.01153999998</v>
      </c>
    </row>
    <row r="103" spans="1:6">
      <c r="A103" s="222" t="s">
        <v>260</v>
      </c>
      <c r="B103" s="222">
        <v>1648.0700300000001</v>
      </c>
      <c r="C103" s="222">
        <v>5162.0562599999994</v>
      </c>
      <c r="D103" s="222">
        <v>-1.0000000000000001E-5</v>
      </c>
      <c r="E103" s="222">
        <v>-2.9999999999999997E-5</v>
      </c>
      <c r="F103" s="222">
        <v>6810.1262500000003</v>
      </c>
    </row>
    <row r="104" spans="1:6">
      <c r="A104" s="222" t="s">
        <v>261</v>
      </c>
      <c r="B104" s="222">
        <v>29778.232459999999</v>
      </c>
      <c r="C104" s="222">
        <v>38651.978799999997</v>
      </c>
      <c r="D104" s="222">
        <v>0</v>
      </c>
      <c r="E104" s="222">
        <v>0</v>
      </c>
      <c r="F104" s="222">
        <v>68430.211260000011</v>
      </c>
    </row>
    <row r="105" spans="1:6">
      <c r="A105" s="222" t="s">
        <v>262</v>
      </c>
      <c r="B105" s="222">
        <v>462023.70000999997</v>
      </c>
      <c r="C105" s="222">
        <v>265034.57702999999</v>
      </c>
      <c r="D105" s="222">
        <v>0</v>
      </c>
      <c r="E105" s="222">
        <v>1.0549000000000002</v>
      </c>
      <c r="F105" s="222">
        <v>727059.33194000006</v>
      </c>
    </row>
    <row r="106" spans="1:6">
      <c r="A106" s="222" t="s">
        <v>263</v>
      </c>
      <c r="B106" s="222">
        <v>763454.61126999999</v>
      </c>
      <c r="C106" s="222">
        <v>240558.10725</v>
      </c>
      <c r="D106" s="222">
        <v>0</v>
      </c>
      <c r="E106" s="222">
        <v>38.069360000000003</v>
      </c>
      <c r="F106" s="222">
        <v>1004050.78788</v>
      </c>
    </row>
    <row r="107" spans="1:6">
      <c r="A107" s="222" t="s">
        <v>264</v>
      </c>
      <c r="B107" s="222">
        <v>307409.83014999999</v>
      </c>
      <c r="C107" s="222">
        <v>101288.56236</v>
      </c>
      <c r="D107" s="222">
        <v>0</v>
      </c>
      <c r="E107" s="222">
        <v>0</v>
      </c>
      <c r="F107" s="222">
        <v>408698.39250999998</v>
      </c>
    </row>
    <row r="108" spans="1:6">
      <c r="A108" s="222" t="s">
        <v>265</v>
      </c>
      <c r="B108" s="222">
        <v>1527589.5625400001</v>
      </c>
      <c r="C108" s="222">
        <v>183839.58729</v>
      </c>
      <c r="D108" s="222">
        <v>0</v>
      </c>
      <c r="E108" s="222">
        <v>16.584790000000002</v>
      </c>
      <c r="F108" s="222">
        <v>1711445.7346199998</v>
      </c>
    </row>
    <row r="109" spans="1:6">
      <c r="A109" s="222" t="s">
        <v>266</v>
      </c>
      <c r="B109" s="222">
        <v>1860359.06972</v>
      </c>
      <c r="C109" s="222">
        <v>671076.03945000004</v>
      </c>
      <c r="D109" s="222">
        <v>87.827830000000006</v>
      </c>
      <c r="E109" s="222">
        <v>20626.671059999997</v>
      </c>
      <c r="F109" s="222">
        <v>2552149.60806</v>
      </c>
    </row>
    <row r="110" spans="1:6">
      <c r="A110" s="222" t="s">
        <v>267</v>
      </c>
      <c r="B110" s="222">
        <v>24872088.386610001</v>
      </c>
      <c r="C110" s="222">
        <v>1598470.84375</v>
      </c>
      <c r="D110" s="222">
        <v>0</v>
      </c>
      <c r="E110" s="222">
        <v>614.80432999999994</v>
      </c>
      <c r="F110" s="222">
        <v>26471174.03469</v>
      </c>
    </row>
    <row r="111" spans="1:6">
      <c r="A111" s="222" t="s">
        <v>268</v>
      </c>
      <c r="B111" s="222">
        <v>1575927.2731300001</v>
      </c>
      <c r="C111" s="222">
        <v>164137.16154</v>
      </c>
      <c r="D111" s="222">
        <v>0</v>
      </c>
      <c r="E111" s="222">
        <v>2.1045500000000001</v>
      </c>
      <c r="F111" s="222">
        <v>1740066.5392199999</v>
      </c>
    </row>
    <row r="112" spans="1:6">
      <c r="A112" s="222" t="s">
        <v>269</v>
      </c>
      <c r="B112" s="222">
        <v>149800.75232</v>
      </c>
      <c r="C112" s="222">
        <v>1072.09194</v>
      </c>
      <c r="D112" s="222">
        <v>0</v>
      </c>
      <c r="E112" s="222">
        <v>0</v>
      </c>
      <c r="F112" s="222">
        <v>150872.84425999998</v>
      </c>
    </row>
    <row r="113" spans="1:6">
      <c r="A113" s="222" t="s">
        <v>45</v>
      </c>
      <c r="B113" s="222">
        <v>5668242.7048000004</v>
      </c>
      <c r="C113" s="222">
        <v>376127.41536000004</v>
      </c>
      <c r="D113" s="222">
        <v>28.953859999999999</v>
      </c>
      <c r="E113" s="222">
        <v>0</v>
      </c>
      <c r="F113" s="222">
        <v>6044399.0740200002</v>
      </c>
    </row>
    <row r="114" spans="1:6">
      <c r="A114" s="222" t="s">
        <v>270</v>
      </c>
      <c r="B114" s="222">
        <v>2521138.7070200001</v>
      </c>
      <c r="C114" s="222">
        <v>323099.08342000004</v>
      </c>
      <c r="D114" s="222">
        <v>28.953859999999999</v>
      </c>
      <c r="E114" s="222">
        <v>0</v>
      </c>
      <c r="F114" s="222">
        <v>2844266.7443000004</v>
      </c>
    </row>
    <row r="115" spans="1:6">
      <c r="A115" s="222" t="s">
        <v>271</v>
      </c>
      <c r="B115" s="222">
        <v>2364021.9423799999</v>
      </c>
      <c r="C115" s="222">
        <v>5130.8123800000003</v>
      </c>
      <c r="D115" s="222">
        <v>0</v>
      </c>
      <c r="E115" s="222">
        <v>0</v>
      </c>
      <c r="F115" s="222">
        <v>2369152.7547600004</v>
      </c>
    </row>
    <row r="116" spans="1:6">
      <c r="A116" s="222" t="s">
        <v>272</v>
      </c>
      <c r="B116" s="222">
        <v>112621.85885999999</v>
      </c>
      <c r="C116" s="222">
        <v>47778.948850000001</v>
      </c>
      <c r="D116" s="222">
        <v>0</v>
      </c>
      <c r="E116" s="222">
        <v>0</v>
      </c>
      <c r="F116" s="222">
        <v>160400.80771000002</v>
      </c>
    </row>
    <row r="117" spans="1:6">
      <c r="A117" s="222" t="s">
        <v>273</v>
      </c>
      <c r="B117" s="222">
        <v>305505.70929000003</v>
      </c>
      <c r="C117" s="222">
        <v>6.9054099999999998</v>
      </c>
      <c r="D117" s="222">
        <v>0</v>
      </c>
      <c r="E117" s="222">
        <v>0</v>
      </c>
      <c r="F117" s="222">
        <v>305512.61469999998</v>
      </c>
    </row>
    <row r="118" spans="1:6">
      <c r="A118" s="222" t="s">
        <v>274</v>
      </c>
      <c r="B118" s="222">
        <v>359084.06443999999</v>
      </c>
      <c r="C118" s="222">
        <v>0</v>
      </c>
      <c r="D118" s="222">
        <v>0</v>
      </c>
      <c r="E118" s="222">
        <v>0</v>
      </c>
      <c r="F118" s="222">
        <v>359084.06443999999</v>
      </c>
    </row>
    <row r="119" spans="1:6">
      <c r="A119" s="222" t="s">
        <v>275</v>
      </c>
      <c r="B119" s="222">
        <v>5870.42281</v>
      </c>
      <c r="C119" s="222">
        <v>111.6653</v>
      </c>
      <c r="D119" s="222">
        <v>0</v>
      </c>
      <c r="E119" s="222">
        <v>0</v>
      </c>
      <c r="F119" s="222">
        <v>5982.0881100000006</v>
      </c>
    </row>
    <row r="120" spans="1:6">
      <c r="A120" s="222" t="s">
        <v>276</v>
      </c>
      <c r="B120" s="222">
        <v>2667237.04305</v>
      </c>
      <c r="C120" s="222">
        <v>1285232.8382999999</v>
      </c>
      <c r="D120" s="222">
        <v>3999.1237799999999</v>
      </c>
      <c r="E120" s="222">
        <v>1317.47039</v>
      </c>
      <c r="F120" s="222">
        <v>3957786.4755199999</v>
      </c>
    </row>
    <row r="121" spans="1:6">
      <c r="A121" s="222" t="s">
        <v>277</v>
      </c>
      <c r="B121" s="222">
        <v>712193.38737999997</v>
      </c>
      <c r="C121" s="222">
        <v>250274.03936000002</v>
      </c>
      <c r="D121" s="222">
        <v>0</v>
      </c>
      <c r="E121" s="222">
        <v>-2.0000000000000002E-5</v>
      </c>
      <c r="F121" s="222">
        <v>962467.42671999999</v>
      </c>
    </row>
    <row r="122" spans="1:6">
      <c r="A122" s="222" t="s">
        <v>278</v>
      </c>
      <c r="B122" s="222">
        <v>0</v>
      </c>
      <c r="C122" s="222">
        <v>8631.9574200000006</v>
      </c>
      <c r="D122" s="222">
        <v>0</v>
      </c>
      <c r="E122" s="222">
        <v>0</v>
      </c>
      <c r="F122" s="222">
        <v>8631.9574200000006</v>
      </c>
    </row>
    <row r="123" spans="1:6">
      <c r="A123" s="222" t="s">
        <v>279</v>
      </c>
      <c r="B123" s="222">
        <v>0</v>
      </c>
      <c r="C123" s="222">
        <v>0</v>
      </c>
      <c r="D123" s="222">
        <v>0</v>
      </c>
      <c r="E123" s="222">
        <v>1317.47037</v>
      </c>
      <c r="F123" s="222">
        <v>1317.47037</v>
      </c>
    </row>
    <row r="124" spans="1:6">
      <c r="A124" s="222" t="s">
        <v>280</v>
      </c>
      <c r="B124" s="222">
        <v>709907.10285999998</v>
      </c>
      <c r="C124" s="222">
        <v>67092.570689999993</v>
      </c>
      <c r="D124" s="222">
        <v>0</v>
      </c>
      <c r="E124" s="222">
        <v>0</v>
      </c>
      <c r="F124" s="222">
        <v>776999.67354999995</v>
      </c>
    </row>
    <row r="125" spans="1:6">
      <c r="A125" s="222" t="s">
        <v>281</v>
      </c>
      <c r="B125" s="222">
        <v>1195613.67096</v>
      </c>
      <c r="C125" s="222">
        <v>436816.12342000002</v>
      </c>
      <c r="D125" s="222">
        <v>0</v>
      </c>
      <c r="E125" s="222">
        <v>4.0000000000000003E-5</v>
      </c>
      <c r="F125" s="222">
        <v>1632429.7944200002</v>
      </c>
    </row>
    <row r="126" spans="1:6">
      <c r="A126" s="222" t="s">
        <v>282</v>
      </c>
      <c r="B126" s="222">
        <v>0</v>
      </c>
      <c r="C126" s="222">
        <v>0</v>
      </c>
      <c r="D126" s="222">
        <v>0</v>
      </c>
      <c r="E126" s="222">
        <v>0</v>
      </c>
      <c r="F126" s="222">
        <v>0</v>
      </c>
    </row>
    <row r="127" spans="1:6">
      <c r="A127" s="222" t="s">
        <v>283</v>
      </c>
      <c r="B127" s="222">
        <v>5145</v>
      </c>
      <c r="C127" s="222">
        <v>514139.47058999998</v>
      </c>
      <c r="D127" s="222">
        <v>3998.9015800000002</v>
      </c>
      <c r="E127" s="222">
        <v>0</v>
      </c>
      <c r="F127" s="222">
        <v>523283.37216999999</v>
      </c>
    </row>
    <row r="128" spans="1:6">
      <c r="A128" s="222" t="s">
        <v>284</v>
      </c>
      <c r="B128" s="222">
        <v>44377.881849999998</v>
      </c>
      <c r="C128" s="222">
        <v>8278.6768200000006</v>
      </c>
      <c r="D128" s="222">
        <v>0.22219999999999998</v>
      </c>
      <c r="E128" s="222">
        <v>0</v>
      </c>
      <c r="F128" s="222">
        <v>52656.780869999995</v>
      </c>
    </row>
    <row r="129" spans="1:6">
      <c r="A129" s="222" t="s">
        <v>285</v>
      </c>
      <c r="B129" s="222">
        <v>1784247.0178800002</v>
      </c>
      <c r="C129" s="222">
        <v>361394.96132</v>
      </c>
      <c r="D129" s="222">
        <v>0</v>
      </c>
      <c r="E129" s="222">
        <v>12.122159999999999</v>
      </c>
      <c r="F129" s="222">
        <v>2145654.1013599997</v>
      </c>
    </row>
    <row r="130" spans="1:6">
      <c r="A130" s="222" t="s">
        <v>221</v>
      </c>
      <c r="B130" s="222">
        <v>53842.949430000001</v>
      </c>
      <c r="C130" s="222">
        <v>10771.3974</v>
      </c>
      <c r="D130" s="222">
        <v>0</v>
      </c>
      <c r="E130" s="222">
        <v>5.772E-2</v>
      </c>
      <c r="F130" s="222">
        <v>64614.404549999999</v>
      </c>
    </row>
    <row r="131" spans="1:6">
      <c r="A131" s="222" t="s">
        <v>223</v>
      </c>
      <c r="B131" s="222">
        <v>504818.39989</v>
      </c>
      <c r="C131" s="222">
        <v>149509.35449</v>
      </c>
      <c r="D131" s="222">
        <v>0</v>
      </c>
      <c r="E131" s="222">
        <v>11.757770000000001</v>
      </c>
      <c r="F131" s="222">
        <v>654339.51214999997</v>
      </c>
    </row>
    <row r="132" spans="1:6">
      <c r="A132" s="222" t="s">
        <v>286</v>
      </c>
      <c r="B132" s="222">
        <v>1127517.6868800002</v>
      </c>
      <c r="C132" s="222">
        <v>166530.57819</v>
      </c>
      <c r="D132" s="222">
        <v>0</v>
      </c>
      <c r="E132" s="222">
        <v>0</v>
      </c>
      <c r="F132" s="222">
        <v>1294048.26507</v>
      </c>
    </row>
    <row r="133" spans="1:6">
      <c r="A133" s="222" t="s">
        <v>248</v>
      </c>
      <c r="B133" s="222">
        <v>98067.981680000012</v>
      </c>
      <c r="C133" s="222">
        <v>34583.631240000002</v>
      </c>
      <c r="D133" s="222">
        <v>0</v>
      </c>
      <c r="E133" s="222">
        <v>0.30667</v>
      </c>
      <c r="F133" s="222">
        <v>132651.91959</v>
      </c>
    </row>
    <row r="134" spans="1:6">
      <c r="A134" s="222" t="s">
        <v>287</v>
      </c>
      <c r="B134" s="222">
        <v>0</v>
      </c>
      <c r="C134" s="222">
        <v>0</v>
      </c>
      <c r="D134" s="222">
        <v>0</v>
      </c>
      <c r="E134" s="222">
        <v>0</v>
      </c>
      <c r="F134" s="222">
        <v>0</v>
      </c>
    </row>
    <row r="135" spans="1:6">
      <c r="A135" s="222" t="s">
        <v>42</v>
      </c>
      <c r="B135" s="222">
        <v>978096.94845999999</v>
      </c>
      <c r="C135" s="222">
        <v>491737.11099999998</v>
      </c>
      <c r="D135" s="222">
        <v>0.37154000000000004</v>
      </c>
      <c r="E135" s="222">
        <v>1327.9455800000001</v>
      </c>
      <c r="F135" s="222">
        <v>1471162.3765799999</v>
      </c>
    </row>
    <row r="136" spans="1:6">
      <c r="A136" s="222" t="s">
        <v>288</v>
      </c>
      <c r="B136" s="222">
        <v>30448.480230000001</v>
      </c>
      <c r="C136" s="222">
        <v>26169.992850000002</v>
      </c>
      <c r="D136" s="222">
        <v>0</v>
      </c>
      <c r="E136" s="222">
        <v>175.86063000000001</v>
      </c>
      <c r="F136" s="222">
        <v>56794.333709999999</v>
      </c>
    </row>
    <row r="137" spans="1:6">
      <c r="A137" s="222" t="s">
        <v>289</v>
      </c>
      <c r="B137" s="222">
        <v>0</v>
      </c>
      <c r="C137" s="222">
        <v>0</v>
      </c>
      <c r="D137" s="222">
        <v>0</v>
      </c>
      <c r="E137" s="222">
        <v>0</v>
      </c>
      <c r="F137" s="222">
        <v>0</v>
      </c>
    </row>
    <row r="138" spans="1:6">
      <c r="A138" s="222" t="s">
        <v>290</v>
      </c>
      <c r="B138" s="222">
        <v>468903.91044999997</v>
      </c>
      <c r="C138" s="222">
        <v>198454.96534999998</v>
      </c>
      <c r="D138" s="222">
        <v>0.18577000000000002</v>
      </c>
      <c r="E138" s="222">
        <v>366.01292000000001</v>
      </c>
      <c r="F138" s="222">
        <v>667725.07449000003</v>
      </c>
    </row>
    <row r="139" spans="1:6">
      <c r="A139" s="222" t="s">
        <v>291</v>
      </c>
      <c r="B139" s="222">
        <v>392207.47242000001</v>
      </c>
      <c r="C139" s="222">
        <v>209221.25650999998</v>
      </c>
      <c r="D139" s="222">
        <v>0.18577000000000002</v>
      </c>
      <c r="E139" s="222">
        <v>786.07203000000004</v>
      </c>
      <c r="F139" s="222">
        <v>602214.98673</v>
      </c>
    </row>
    <row r="140" spans="1:6">
      <c r="A140" s="222" t="s">
        <v>292</v>
      </c>
      <c r="B140" s="222">
        <v>86537.085359999997</v>
      </c>
      <c r="C140" s="222">
        <v>57890.896289999997</v>
      </c>
      <c r="D140" s="222">
        <v>0</v>
      </c>
      <c r="E140" s="222">
        <v>0</v>
      </c>
      <c r="F140" s="222">
        <v>144427.98165</v>
      </c>
    </row>
    <row r="141" spans="1:6">
      <c r="A141" s="222" t="s">
        <v>43</v>
      </c>
      <c r="B141" s="222">
        <v>1213476.3333800002</v>
      </c>
      <c r="C141" s="222">
        <v>584229.35157000006</v>
      </c>
      <c r="D141" s="222">
        <v>0</v>
      </c>
      <c r="E141" s="222">
        <v>0</v>
      </c>
      <c r="F141" s="222">
        <v>1797705.6849500001</v>
      </c>
    </row>
    <row r="142" spans="1:6">
      <c r="A142" s="222" t="s">
        <v>293</v>
      </c>
      <c r="B142" s="222">
        <v>1200000</v>
      </c>
      <c r="C142" s="222">
        <v>581728</v>
      </c>
      <c r="D142" s="222">
        <v>0</v>
      </c>
      <c r="E142" s="222">
        <v>0</v>
      </c>
      <c r="F142" s="222">
        <v>1781728</v>
      </c>
    </row>
    <row r="143" spans="1:6">
      <c r="A143" s="222" t="s">
        <v>294</v>
      </c>
      <c r="B143" s="222">
        <v>0</v>
      </c>
      <c r="C143" s="222">
        <v>0</v>
      </c>
      <c r="D143" s="222">
        <v>0</v>
      </c>
      <c r="E143" s="222">
        <v>0</v>
      </c>
      <c r="F143" s="222">
        <v>0</v>
      </c>
    </row>
    <row r="144" spans="1:6">
      <c r="A144" s="222" t="s">
        <v>295</v>
      </c>
      <c r="B144" s="222">
        <v>0</v>
      </c>
      <c r="C144" s="222">
        <v>0</v>
      </c>
      <c r="D144" s="222">
        <v>0</v>
      </c>
      <c r="E144" s="222">
        <v>0</v>
      </c>
      <c r="F144" s="222">
        <v>0</v>
      </c>
    </row>
    <row r="145" spans="1:6">
      <c r="A145" s="222" t="s">
        <v>296</v>
      </c>
      <c r="B145" s="222">
        <v>13476.33338</v>
      </c>
      <c r="C145" s="222">
        <v>2501.3515699999998</v>
      </c>
      <c r="D145" s="222">
        <v>0</v>
      </c>
      <c r="E145" s="222">
        <v>0</v>
      </c>
      <c r="F145" s="222">
        <v>15977.684949999999</v>
      </c>
    </row>
    <row r="146" spans="1:6" ht="14.25" customHeight="1">
      <c r="A146" s="222" t="s">
        <v>297</v>
      </c>
      <c r="B146" s="222">
        <v>494784.50805</v>
      </c>
      <c r="C146" s="222">
        <v>608330.50135999999</v>
      </c>
      <c r="D146" s="222">
        <v>0</v>
      </c>
      <c r="E146" s="222">
        <v>0</v>
      </c>
      <c r="F146" s="222">
        <v>1103115.0094100002</v>
      </c>
    </row>
    <row r="147" spans="1:6">
      <c r="A147" s="222" t="s">
        <v>298</v>
      </c>
      <c r="B147" s="222">
        <v>0</v>
      </c>
      <c r="C147" s="222">
        <v>544111.66334000009</v>
      </c>
      <c r="D147" s="222">
        <v>0</v>
      </c>
      <c r="E147" s="222">
        <v>0</v>
      </c>
      <c r="F147" s="222">
        <v>544111.66334000009</v>
      </c>
    </row>
    <row r="148" spans="1:6">
      <c r="A148" s="222" t="s">
        <v>299</v>
      </c>
      <c r="B148" s="222">
        <v>0</v>
      </c>
      <c r="C148" s="222">
        <v>0</v>
      </c>
      <c r="D148" s="222">
        <v>0</v>
      </c>
      <c r="E148" s="222">
        <v>0</v>
      </c>
      <c r="F148" s="222">
        <v>0</v>
      </c>
    </row>
    <row r="149" spans="1:6">
      <c r="A149" s="222" t="s">
        <v>300</v>
      </c>
      <c r="B149" s="222">
        <v>0</v>
      </c>
      <c r="C149" s="222">
        <v>1485.6633400000001</v>
      </c>
      <c r="D149" s="222">
        <v>0</v>
      </c>
      <c r="E149" s="222">
        <v>0</v>
      </c>
      <c r="F149" s="222">
        <v>1485.6633400000001</v>
      </c>
    </row>
    <row r="150" spans="1:6">
      <c r="A150" s="222" t="s">
        <v>301</v>
      </c>
      <c r="B150" s="222">
        <v>0</v>
      </c>
      <c r="C150" s="222">
        <v>370440</v>
      </c>
      <c r="D150" s="222">
        <v>0</v>
      </c>
      <c r="E150" s="222">
        <v>0</v>
      </c>
      <c r="F150" s="222">
        <v>370440</v>
      </c>
    </row>
    <row r="151" spans="1:6">
      <c r="A151" s="222" t="s">
        <v>302</v>
      </c>
      <c r="B151" s="222">
        <v>0</v>
      </c>
      <c r="C151" s="222">
        <v>0</v>
      </c>
      <c r="D151" s="222">
        <v>0</v>
      </c>
      <c r="E151" s="222">
        <v>0</v>
      </c>
      <c r="F151" s="222">
        <v>0</v>
      </c>
    </row>
    <row r="152" spans="1:6">
      <c r="A152" s="222" t="s">
        <v>303</v>
      </c>
      <c r="B152" s="222">
        <v>0</v>
      </c>
      <c r="C152" s="222">
        <v>172186</v>
      </c>
      <c r="D152" s="222">
        <v>0</v>
      </c>
      <c r="E152" s="222">
        <v>0</v>
      </c>
      <c r="F152" s="222">
        <v>172186</v>
      </c>
    </row>
    <row r="153" spans="1:6">
      <c r="A153" s="222" t="s">
        <v>304</v>
      </c>
      <c r="B153" s="222">
        <v>488549.9865</v>
      </c>
      <c r="C153" s="222">
        <v>59452.601600000002</v>
      </c>
      <c r="D153" s="222">
        <v>0</v>
      </c>
      <c r="E153" s="222">
        <v>0</v>
      </c>
      <c r="F153" s="222">
        <v>548002.58810000005</v>
      </c>
    </row>
    <row r="154" spans="1:6" ht="15" customHeight="1" thickBot="1">
      <c r="A154" s="222" t="s">
        <v>305</v>
      </c>
      <c r="B154" s="222">
        <v>6234.5215499999995</v>
      </c>
      <c r="C154" s="222">
        <v>4766.2364200000002</v>
      </c>
      <c r="D154" s="222">
        <v>0</v>
      </c>
      <c r="E154" s="222">
        <v>0</v>
      </c>
      <c r="F154" s="222">
        <v>11000.757970000001</v>
      </c>
    </row>
    <row r="155" spans="1:6" ht="23.25" customHeight="1" thickTop="1">
      <c r="A155" s="226" t="s">
        <v>306</v>
      </c>
      <c r="B155" s="227">
        <v>9195384.3234299999</v>
      </c>
      <c r="C155" s="227">
        <v>0</v>
      </c>
      <c r="D155" s="227">
        <v>0</v>
      </c>
      <c r="E155" s="227">
        <v>0</v>
      </c>
      <c r="F155" s="227">
        <v>9195384.3234299999</v>
      </c>
    </row>
    <row r="156" spans="1:6">
      <c r="A156" s="222" t="s">
        <v>47</v>
      </c>
      <c r="B156" s="222">
        <v>5957091.8267200002</v>
      </c>
      <c r="C156" s="222">
        <v>0</v>
      </c>
      <c r="D156" s="222">
        <v>0</v>
      </c>
      <c r="E156" s="222">
        <v>0</v>
      </c>
      <c r="F156" s="222">
        <v>5957091.8267200002</v>
      </c>
    </row>
    <row r="157" spans="1:6">
      <c r="A157" s="222" t="s">
        <v>307</v>
      </c>
      <c r="B157" s="222">
        <v>5957091.8267200002</v>
      </c>
      <c r="C157" s="222">
        <v>0</v>
      </c>
      <c r="D157" s="222">
        <v>0</v>
      </c>
      <c r="E157" s="222">
        <v>0</v>
      </c>
      <c r="F157" s="222">
        <v>5957091.8267200002</v>
      </c>
    </row>
    <row r="158" spans="1:6">
      <c r="A158" s="222" t="s">
        <v>308</v>
      </c>
      <c r="B158" s="222">
        <v>0</v>
      </c>
      <c r="C158" s="222">
        <v>0</v>
      </c>
      <c r="D158" s="222">
        <v>0</v>
      </c>
      <c r="E158" s="222">
        <v>0</v>
      </c>
      <c r="F158" s="222">
        <v>0</v>
      </c>
    </row>
    <row r="159" spans="1:6">
      <c r="A159" s="222" t="s">
        <v>309</v>
      </c>
      <c r="B159" s="222">
        <v>0</v>
      </c>
      <c r="C159" s="222">
        <v>0</v>
      </c>
      <c r="D159" s="222">
        <v>0</v>
      </c>
      <c r="E159" s="222">
        <v>0</v>
      </c>
      <c r="F159" s="222">
        <v>0</v>
      </c>
    </row>
    <row r="160" spans="1:6">
      <c r="A160" s="222" t="s">
        <v>48</v>
      </c>
      <c r="B160" s="222">
        <v>581344.97548000002</v>
      </c>
      <c r="C160" s="222">
        <v>0</v>
      </c>
      <c r="D160" s="222">
        <v>0</v>
      </c>
      <c r="E160" s="222">
        <v>0</v>
      </c>
      <c r="F160" s="222">
        <v>581344.97548000002</v>
      </c>
    </row>
    <row r="161" spans="1:6">
      <c r="A161" s="222" t="s">
        <v>310</v>
      </c>
      <c r="B161" s="222">
        <v>1879.03757</v>
      </c>
      <c r="C161" s="222">
        <v>0</v>
      </c>
      <c r="D161" s="222">
        <v>0</v>
      </c>
      <c r="E161" s="222">
        <v>0</v>
      </c>
      <c r="F161" s="222">
        <v>1879.03757</v>
      </c>
    </row>
    <row r="162" spans="1:6">
      <c r="A162" s="222" t="s">
        <v>311</v>
      </c>
      <c r="B162" s="222">
        <v>575567.73864999996</v>
      </c>
      <c r="C162" s="222">
        <v>0</v>
      </c>
      <c r="D162" s="222">
        <v>0</v>
      </c>
      <c r="E162" s="222">
        <v>0</v>
      </c>
      <c r="F162" s="222">
        <v>575567.73864999996</v>
      </c>
    </row>
    <row r="163" spans="1:6">
      <c r="A163" s="222" t="s">
        <v>312</v>
      </c>
      <c r="B163" s="222">
        <v>3898.1992599999999</v>
      </c>
      <c r="C163" s="222">
        <v>0</v>
      </c>
      <c r="D163" s="222">
        <v>0</v>
      </c>
      <c r="E163" s="222">
        <v>0</v>
      </c>
      <c r="F163" s="222">
        <v>3898.1992599999999</v>
      </c>
    </row>
    <row r="164" spans="1:6">
      <c r="A164" s="222" t="s">
        <v>49</v>
      </c>
      <c r="B164" s="222">
        <v>0</v>
      </c>
      <c r="C164" s="222">
        <v>0</v>
      </c>
      <c r="D164" s="222">
        <v>0</v>
      </c>
      <c r="E164" s="222">
        <v>0</v>
      </c>
      <c r="F164" s="222">
        <v>0</v>
      </c>
    </row>
    <row r="165" spans="1:6">
      <c r="A165" s="222" t="s">
        <v>313</v>
      </c>
      <c r="B165" s="222">
        <v>0</v>
      </c>
      <c r="C165" s="222">
        <v>0</v>
      </c>
      <c r="D165" s="222">
        <v>0</v>
      </c>
      <c r="E165" s="222">
        <v>0</v>
      </c>
      <c r="F165" s="222">
        <v>0</v>
      </c>
    </row>
    <row r="166" spans="1:6">
      <c r="A166" s="222" t="s">
        <v>314</v>
      </c>
      <c r="B166" s="222">
        <v>0</v>
      </c>
      <c r="C166" s="222">
        <v>0</v>
      </c>
      <c r="D166" s="222">
        <v>0</v>
      </c>
      <c r="E166" s="222">
        <v>0</v>
      </c>
      <c r="F166" s="222">
        <v>0</v>
      </c>
    </row>
    <row r="167" spans="1:6">
      <c r="A167" s="222" t="s">
        <v>315</v>
      </c>
      <c r="B167" s="222">
        <v>0</v>
      </c>
      <c r="C167" s="222">
        <v>0</v>
      </c>
      <c r="D167" s="222">
        <v>0</v>
      </c>
      <c r="E167" s="222">
        <v>0</v>
      </c>
      <c r="F167" s="222">
        <v>0</v>
      </c>
    </row>
    <row r="168" spans="1:6">
      <c r="A168" s="222" t="s">
        <v>4</v>
      </c>
      <c r="B168" s="222">
        <v>1911731.4563900002</v>
      </c>
      <c r="C168" s="222">
        <v>0</v>
      </c>
      <c r="D168" s="222">
        <v>0</v>
      </c>
      <c r="E168" s="222">
        <v>0</v>
      </c>
      <c r="F168" s="222">
        <v>1911731.4563900002</v>
      </c>
    </row>
    <row r="169" spans="1:6">
      <c r="A169" s="222" t="s">
        <v>316</v>
      </c>
      <c r="B169" s="222">
        <v>990932.51183000009</v>
      </c>
      <c r="C169" s="222">
        <v>0</v>
      </c>
      <c r="D169" s="222">
        <v>0</v>
      </c>
      <c r="E169" s="222">
        <v>0</v>
      </c>
      <c r="F169" s="222">
        <v>990932.51183000009</v>
      </c>
    </row>
    <row r="170" spans="1:6">
      <c r="A170" s="222" t="s">
        <v>317</v>
      </c>
      <c r="B170" s="222">
        <v>194100.06406999999</v>
      </c>
      <c r="C170" s="222">
        <v>0</v>
      </c>
      <c r="D170" s="222">
        <v>0</v>
      </c>
      <c r="E170" s="222">
        <v>0</v>
      </c>
      <c r="F170" s="222">
        <v>194100.06406999999</v>
      </c>
    </row>
    <row r="171" spans="1:6">
      <c r="A171" s="222" t="s">
        <v>318</v>
      </c>
      <c r="B171" s="222">
        <v>726698.88049000001</v>
      </c>
      <c r="C171" s="222">
        <v>0</v>
      </c>
      <c r="D171" s="222">
        <v>0</v>
      </c>
      <c r="E171" s="222">
        <v>0</v>
      </c>
      <c r="F171" s="222">
        <v>726698.88049000001</v>
      </c>
    </row>
    <row r="172" spans="1:6">
      <c r="A172" s="222" t="s">
        <v>51</v>
      </c>
      <c r="B172" s="222">
        <v>745216.06484000001</v>
      </c>
      <c r="C172" s="222">
        <v>0</v>
      </c>
      <c r="D172" s="222">
        <v>0</v>
      </c>
      <c r="E172" s="222">
        <v>0</v>
      </c>
      <c r="F172" s="222">
        <v>745216.06484000001</v>
      </c>
    </row>
    <row r="173" spans="1:6">
      <c r="A173" s="222" t="s">
        <v>319</v>
      </c>
      <c r="B173" s="222">
        <v>35789.194600000003</v>
      </c>
      <c r="C173" s="222">
        <v>0</v>
      </c>
      <c r="D173" s="222">
        <v>0</v>
      </c>
      <c r="E173" s="222">
        <v>0</v>
      </c>
      <c r="F173" s="222">
        <v>35789.194600000003</v>
      </c>
    </row>
    <row r="174" spans="1:6">
      <c r="A174" s="222" t="s">
        <v>320</v>
      </c>
      <c r="B174" s="222">
        <v>709426.87023999996</v>
      </c>
      <c r="C174" s="222">
        <v>0</v>
      </c>
      <c r="D174" s="222">
        <v>0</v>
      </c>
      <c r="E174" s="222">
        <v>0</v>
      </c>
      <c r="F174" s="222">
        <v>709426.87023999996</v>
      </c>
    </row>
    <row r="175" spans="1:6">
      <c r="A175" s="222" t="s">
        <v>321</v>
      </c>
      <c r="B175" s="222">
        <v>89244989.851740003</v>
      </c>
      <c r="C175" s="222">
        <v>23551174.125299998</v>
      </c>
      <c r="D175" s="222">
        <v>4172.6095299999997</v>
      </c>
      <c r="E175" s="222">
        <v>39547.233630000002</v>
      </c>
      <c r="F175" s="222">
        <v>112839883.8202</v>
      </c>
    </row>
    <row r="176" spans="1:6">
      <c r="A176" s="222" t="s">
        <v>322</v>
      </c>
      <c r="B176" s="222">
        <v>6269545.86515</v>
      </c>
      <c r="C176" s="222">
        <v>5845923.4294600002</v>
      </c>
      <c r="D176" s="222">
        <v>0</v>
      </c>
      <c r="E176" s="222">
        <v>577694.49453000003</v>
      </c>
      <c r="F176" s="222">
        <v>12693163.789139999</v>
      </c>
    </row>
    <row r="177" spans="1:6">
      <c r="A177" s="222" t="s">
        <v>323</v>
      </c>
      <c r="B177" s="222">
        <v>645.06299999999999</v>
      </c>
      <c r="C177" s="222">
        <v>872212.1767999999</v>
      </c>
      <c r="D177" s="222">
        <v>0</v>
      </c>
      <c r="E177" s="222">
        <v>0</v>
      </c>
      <c r="F177" s="222">
        <v>872857.23979999998</v>
      </c>
    </row>
    <row r="178" spans="1:6">
      <c r="A178" s="222" t="s">
        <v>324</v>
      </c>
      <c r="B178" s="222">
        <v>0</v>
      </c>
      <c r="C178" s="222">
        <v>349404.55976999999</v>
      </c>
      <c r="D178" s="222">
        <v>0</v>
      </c>
      <c r="E178" s="222">
        <v>0</v>
      </c>
      <c r="F178" s="222">
        <v>349404.55976999999</v>
      </c>
    </row>
    <row r="179" spans="1:6">
      <c r="A179" s="222" t="s">
        <v>325</v>
      </c>
      <c r="B179" s="222">
        <v>0</v>
      </c>
      <c r="C179" s="222">
        <v>90151.495450000002</v>
      </c>
      <c r="D179" s="222">
        <v>0</v>
      </c>
      <c r="E179" s="222">
        <v>0</v>
      </c>
      <c r="F179" s="222">
        <v>90151.495450000002</v>
      </c>
    </row>
    <row r="180" spans="1:6">
      <c r="A180" s="222" t="s">
        <v>326</v>
      </c>
      <c r="B180" s="222">
        <v>645.06299999999999</v>
      </c>
      <c r="C180" s="222">
        <v>143273.24307</v>
      </c>
      <c r="D180" s="222">
        <v>0</v>
      </c>
      <c r="E180" s="222">
        <v>0</v>
      </c>
      <c r="F180" s="222">
        <v>143918.30606999999</v>
      </c>
    </row>
    <row r="181" spans="1:6">
      <c r="A181" s="222" t="s">
        <v>327</v>
      </c>
      <c r="B181" s="222">
        <v>0</v>
      </c>
      <c r="C181" s="222">
        <v>18418.164559999997</v>
      </c>
      <c r="D181" s="222">
        <v>0</v>
      </c>
      <c r="E181" s="222">
        <v>0</v>
      </c>
      <c r="F181" s="222">
        <v>18418.164559999997</v>
      </c>
    </row>
    <row r="182" spans="1:6">
      <c r="A182" s="222" t="s">
        <v>328</v>
      </c>
      <c r="B182" s="222">
        <v>0</v>
      </c>
      <c r="C182" s="222">
        <v>270964.71395</v>
      </c>
      <c r="D182" s="222">
        <v>0</v>
      </c>
      <c r="E182" s="222">
        <v>0</v>
      </c>
      <c r="F182" s="222">
        <v>270964.71395</v>
      </c>
    </row>
    <row r="183" spans="1:6">
      <c r="A183" s="222" t="s">
        <v>329</v>
      </c>
      <c r="B183" s="222">
        <v>5394298.9037299994</v>
      </c>
      <c r="C183" s="222">
        <v>4872749.2587600006</v>
      </c>
      <c r="D183" s="222">
        <v>0</v>
      </c>
      <c r="E183" s="222">
        <v>577694.49453000003</v>
      </c>
      <c r="F183" s="222">
        <v>10844742.657020001</v>
      </c>
    </row>
    <row r="184" spans="1:6">
      <c r="A184" s="222" t="s">
        <v>330</v>
      </c>
      <c r="B184" s="222">
        <v>837.4</v>
      </c>
      <c r="C184" s="222">
        <v>4099.0097699999997</v>
      </c>
      <c r="D184" s="222">
        <v>0</v>
      </c>
      <c r="E184" s="222">
        <v>0</v>
      </c>
      <c r="F184" s="222">
        <v>4936.4097699999993</v>
      </c>
    </row>
    <row r="185" spans="1:6">
      <c r="A185" s="222" t="s">
        <v>331</v>
      </c>
      <c r="B185" s="222">
        <v>1388716.6665699999</v>
      </c>
      <c r="C185" s="222">
        <v>3233441.7160200002</v>
      </c>
      <c r="D185" s="222">
        <v>0</v>
      </c>
      <c r="E185" s="222">
        <v>198432.09937000001</v>
      </c>
      <c r="F185" s="222">
        <v>4820590.4819600005</v>
      </c>
    </row>
    <row r="186" spans="1:6">
      <c r="A186" s="222" t="s">
        <v>332</v>
      </c>
      <c r="B186" s="222">
        <v>3074023.5868000002</v>
      </c>
      <c r="C186" s="222">
        <v>1408285.7336300001</v>
      </c>
      <c r="D186" s="222">
        <v>0</v>
      </c>
      <c r="E186" s="222">
        <v>298096.60448000004</v>
      </c>
      <c r="F186" s="222">
        <v>4780405.9249099996</v>
      </c>
    </row>
    <row r="187" spans="1:6">
      <c r="A187" s="222" t="s">
        <v>333</v>
      </c>
      <c r="B187" s="222">
        <v>0</v>
      </c>
      <c r="C187" s="222">
        <v>5776.7579800000003</v>
      </c>
      <c r="D187" s="222">
        <v>0</v>
      </c>
      <c r="E187" s="222">
        <v>0</v>
      </c>
      <c r="F187" s="222">
        <v>5776.7579800000003</v>
      </c>
    </row>
    <row r="188" spans="1:6">
      <c r="A188" s="222" t="s">
        <v>334</v>
      </c>
      <c r="B188" s="222">
        <v>930721.25036000006</v>
      </c>
      <c r="C188" s="222">
        <v>221146.04136</v>
      </c>
      <c r="D188" s="222">
        <v>0</v>
      </c>
      <c r="E188" s="222">
        <v>81165.790680000006</v>
      </c>
      <c r="F188" s="222">
        <v>1233033.0824000002</v>
      </c>
    </row>
    <row r="189" spans="1:6">
      <c r="A189" s="222" t="s">
        <v>335</v>
      </c>
      <c r="B189" s="222">
        <v>0</v>
      </c>
      <c r="C189" s="222">
        <v>0</v>
      </c>
      <c r="D189" s="222">
        <v>0</v>
      </c>
      <c r="E189" s="222">
        <v>0</v>
      </c>
      <c r="F189" s="222">
        <v>0</v>
      </c>
    </row>
    <row r="190" spans="1:6">
      <c r="A190" s="222" t="s">
        <v>336</v>
      </c>
      <c r="B190" s="222">
        <v>868995.71977999993</v>
      </c>
      <c r="C190" s="222">
        <v>65057.940259999996</v>
      </c>
      <c r="D190" s="222">
        <v>0</v>
      </c>
      <c r="E190" s="222">
        <v>0</v>
      </c>
      <c r="F190" s="222">
        <v>934053.66003999999</v>
      </c>
    </row>
    <row r="191" spans="1:6">
      <c r="A191" s="222" t="s">
        <v>337</v>
      </c>
      <c r="B191" s="222">
        <v>81585.131260000009</v>
      </c>
      <c r="C191" s="222">
        <v>19179.903630000001</v>
      </c>
      <c r="D191" s="222">
        <v>0</v>
      </c>
      <c r="E191" s="222">
        <v>0</v>
      </c>
      <c r="F191" s="222">
        <v>100765.03489</v>
      </c>
    </row>
    <row r="192" spans="1:6">
      <c r="A192" s="222" t="s">
        <v>338</v>
      </c>
      <c r="B192" s="222">
        <v>756526.13924000005</v>
      </c>
      <c r="C192" s="222">
        <v>44146.286840000001</v>
      </c>
      <c r="D192" s="222">
        <v>0</v>
      </c>
      <c r="E192" s="222">
        <v>0</v>
      </c>
      <c r="F192" s="222">
        <v>800672.42608</v>
      </c>
    </row>
    <row r="193" spans="1:6">
      <c r="A193" s="222" t="s">
        <v>339</v>
      </c>
      <c r="B193" s="222">
        <v>0</v>
      </c>
      <c r="C193" s="222">
        <v>0</v>
      </c>
      <c r="D193" s="222">
        <v>0</v>
      </c>
      <c r="E193" s="222">
        <v>0</v>
      </c>
      <c r="F193" s="222">
        <v>0</v>
      </c>
    </row>
    <row r="194" spans="1:6">
      <c r="A194" s="222" t="s">
        <v>340</v>
      </c>
      <c r="B194" s="222">
        <v>30884.449280000001</v>
      </c>
      <c r="C194" s="222">
        <v>1731.7497900000001</v>
      </c>
      <c r="D194" s="222">
        <v>0</v>
      </c>
      <c r="E194" s="222">
        <v>0</v>
      </c>
      <c r="F194" s="222">
        <v>32616.199069999999</v>
      </c>
    </row>
    <row r="195" spans="1:6">
      <c r="A195" s="222" t="s">
        <v>341</v>
      </c>
      <c r="B195" s="222">
        <v>5606.1786400000001</v>
      </c>
      <c r="C195" s="222">
        <v>35904.053639999998</v>
      </c>
      <c r="D195" s="222">
        <v>0</v>
      </c>
      <c r="E195" s="222">
        <v>0</v>
      </c>
      <c r="F195" s="222">
        <v>41510.232280000004</v>
      </c>
    </row>
    <row r="196" spans="1:6">
      <c r="A196" s="222" t="s">
        <v>342</v>
      </c>
      <c r="B196" s="222">
        <v>62449165.179250002</v>
      </c>
      <c r="C196" s="222">
        <v>151761961.9014</v>
      </c>
      <c r="D196" s="222">
        <v>74342.990780000007</v>
      </c>
      <c r="E196" s="222">
        <v>49957.540930000003</v>
      </c>
      <c r="F196" s="222">
        <v>214335427.61235997</v>
      </c>
    </row>
    <row r="197" spans="1:6">
      <c r="A197" s="222" t="s">
        <v>343</v>
      </c>
      <c r="B197" s="222">
        <v>2077871.9553499999</v>
      </c>
      <c r="C197" s="222">
        <v>818959.76598000003</v>
      </c>
      <c r="D197" s="222">
        <v>179.61354</v>
      </c>
      <c r="E197" s="222">
        <v>2120.5956900000001</v>
      </c>
      <c r="F197" s="222">
        <v>2899131.9305599998</v>
      </c>
    </row>
    <row r="198" spans="1:6">
      <c r="A198" s="222" t="s">
        <v>344</v>
      </c>
      <c r="B198" s="222">
        <v>226144.23630000002</v>
      </c>
      <c r="C198" s="222">
        <v>8487.8931599999996</v>
      </c>
      <c r="D198" s="222">
        <v>0</v>
      </c>
      <c r="E198" s="222">
        <v>0</v>
      </c>
      <c r="F198" s="222">
        <v>234632.12946</v>
      </c>
    </row>
    <row r="199" spans="1:6">
      <c r="A199" s="222" t="s">
        <v>345</v>
      </c>
      <c r="B199" s="222">
        <v>989790</v>
      </c>
      <c r="C199" s="222">
        <v>0</v>
      </c>
      <c r="D199" s="222">
        <v>0</v>
      </c>
      <c r="E199" s="222">
        <v>0</v>
      </c>
      <c r="F199" s="222">
        <v>989790</v>
      </c>
    </row>
    <row r="200" spans="1:6">
      <c r="A200" s="222" t="s">
        <v>346</v>
      </c>
      <c r="B200" s="222">
        <v>861937.71904999996</v>
      </c>
      <c r="C200" s="222">
        <v>810471.87282000005</v>
      </c>
      <c r="D200" s="222">
        <v>179.61354</v>
      </c>
      <c r="E200" s="222">
        <v>2120.5956900000001</v>
      </c>
      <c r="F200" s="222">
        <v>1674709.8010999998</v>
      </c>
    </row>
    <row r="201" spans="1:6">
      <c r="A201" s="222" t="s">
        <v>347</v>
      </c>
      <c r="B201" s="222">
        <v>29329689.320349999</v>
      </c>
      <c r="C201" s="222">
        <v>175090.19797000001</v>
      </c>
      <c r="D201" s="222">
        <v>0</v>
      </c>
      <c r="E201" s="222">
        <v>0</v>
      </c>
      <c r="F201" s="222">
        <v>29504779.518319998</v>
      </c>
    </row>
    <row r="202" spans="1:6">
      <c r="A202" s="222" t="s">
        <v>348</v>
      </c>
      <c r="B202" s="222">
        <v>0</v>
      </c>
      <c r="C202" s="222">
        <v>0</v>
      </c>
      <c r="D202" s="222">
        <v>0</v>
      </c>
      <c r="E202" s="222">
        <v>0</v>
      </c>
      <c r="F202" s="222">
        <v>0</v>
      </c>
    </row>
    <row r="203" spans="1:6">
      <c r="A203" s="222" t="s">
        <v>349</v>
      </c>
      <c r="B203" s="222">
        <v>306691.37802</v>
      </c>
      <c r="C203" s="222">
        <v>33795.175350000005</v>
      </c>
      <c r="D203" s="222">
        <v>0</v>
      </c>
      <c r="E203" s="222">
        <v>0</v>
      </c>
      <c r="F203" s="222">
        <v>340486.55336999998</v>
      </c>
    </row>
    <row r="204" spans="1:6">
      <c r="A204" s="222" t="s">
        <v>350</v>
      </c>
      <c r="B204" s="222">
        <v>29022983.782330003</v>
      </c>
      <c r="C204" s="222">
        <v>141295.02262</v>
      </c>
      <c r="D204" s="222">
        <v>0</v>
      </c>
      <c r="E204" s="222">
        <v>0</v>
      </c>
      <c r="F204" s="222">
        <v>29164278.804950003</v>
      </c>
    </row>
    <row r="205" spans="1:6">
      <c r="A205" s="222" t="s">
        <v>351</v>
      </c>
      <c r="B205" s="222">
        <v>0</v>
      </c>
      <c r="C205" s="222">
        <v>0</v>
      </c>
      <c r="D205" s="222">
        <v>0</v>
      </c>
      <c r="E205" s="222">
        <v>0</v>
      </c>
      <c r="F205" s="222">
        <v>0</v>
      </c>
    </row>
    <row r="206" spans="1:6">
      <c r="A206" s="222" t="s">
        <v>352</v>
      </c>
      <c r="B206" s="222">
        <v>14.16</v>
      </c>
      <c r="C206" s="222">
        <v>0</v>
      </c>
      <c r="D206" s="222">
        <v>0</v>
      </c>
      <c r="E206" s="222">
        <v>0</v>
      </c>
      <c r="F206" s="222">
        <v>14.16</v>
      </c>
    </row>
    <row r="207" spans="1:6">
      <c r="A207" s="222" t="s">
        <v>353</v>
      </c>
      <c r="B207" s="222">
        <v>7849.4647300000006</v>
      </c>
      <c r="C207" s="222">
        <v>373377.11718</v>
      </c>
      <c r="D207" s="222">
        <v>0</v>
      </c>
      <c r="E207" s="222">
        <v>0</v>
      </c>
      <c r="F207" s="222">
        <v>381226.58191000001</v>
      </c>
    </row>
    <row r="208" spans="1:6">
      <c r="A208" s="222" t="s">
        <v>354</v>
      </c>
      <c r="B208" s="222">
        <v>7835.3247300000003</v>
      </c>
      <c r="C208" s="222">
        <v>270332.31355000002</v>
      </c>
      <c r="D208" s="222">
        <v>0</v>
      </c>
      <c r="E208" s="222">
        <v>0</v>
      </c>
      <c r="F208" s="222">
        <v>278167.63827999996</v>
      </c>
    </row>
    <row r="209" spans="1:6">
      <c r="A209" s="222" t="s">
        <v>355</v>
      </c>
      <c r="B209" s="222">
        <v>14.14</v>
      </c>
      <c r="C209" s="222">
        <v>103044.80362999999</v>
      </c>
      <c r="D209" s="222">
        <v>0</v>
      </c>
      <c r="E209" s="222">
        <v>0</v>
      </c>
      <c r="F209" s="222">
        <v>103058.94362999999</v>
      </c>
    </row>
    <row r="210" spans="1:6">
      <c r="A210" s="222" t="s">
        <v>356</v>
      </c>
      <c r="B210" s="222">
        <v>0</v>
      </c>
      <c r="C210" s="222">
        <v>70959.256900000008</v>
      </c>
      <c r="D210" s="222">
        <v>0</v>
      </c>
      <c r="E210" s="222">
        <v>0</v>
      </c>
      <c r="F210" s="222">
        <v>70959.256900000008</v>
      </c>
    </row>
    <row r="211" spans="1:6">
      <c r="A211" s="222" t="s">
        <v>357</v>
      </c>
      <c r="B211" s="222">
        <v>0</v>
      </c>
      <c r="C211" s="222">
        <v>70959.256900000008</v>
      </c>
      <c r="D211" s="222">
        <v>0</v>
      </c>
      <c r="E211" s="222">
        <v>0</v>
      </c>
      <c r="F211" s="222">
        <v>70959.256900000008</v>
      </c>
    </row>
    <row r="212" spans="1:6">
      <c r="A212" s="222" t="s">
        <v>358</v>
      </c>
      <c r="B212" s="222">
        <v>0</v>
      </c>
      <c r="C212" s="222">
        <v>0</v>
      </c>
      <c r="D212" s="222">
        <v>0</v>
      </c>
      <c r="E212" s="222">
        <v>0</v>
      </c>
      <c r="F212" s="222">
        <v>0</v>
      </c>
    </row>
    <row r="213" spans="1:6">
      <c r="A213" s="222" t="s">
        <v>359</v>
      </c>
      <c r="B213" s="222">
        <v>21221000.41615</v>
      </c>
      <c r="C213" s="222">
        <v>122096269.24945</v>
      </c>
      <c r="D213" s="222">
        <v>2274.3642</v>
      </c>
      <c r="E213" s="222">
        <v>38331.664259999998</v>
      </c>
      <c r="F213" s="222">
        <v>143357875.69406</v>
      </c>
    </row>
    <row r="214" spans="1:6">
      <c r="A214" s="222" t="s">
        <v>360</v>
      </c>
      <c r="B214" s="222">
        <v>5953976.9042700008</v>
      </c>
      <c r="C214" s="222">
        <v>87629529.64621</v>
      </c>
      <c r="D214" s="222">
        <v>968.0394399999999</v>
      </c>
      <c r="E214" s="222">
        <v>-2.0000000000000002E-5</v>
      </c>
      <c r="F214" s="222">
        <v>93584474.589899987</v>
      </c>
    </row>
    <row r="215" spans="1:6">
      <c r="A215" s="222" t="s">
        <v>361</v>
      </c>
      <c r="B215" s="222">
        <v>226979.45019</v>
      </c>
      <c r="C215" s="222">
        <v>208207.08730000001</v>
      </c>
      <c r="D215" s="222">
        <v>0</v>
      </c>
      <c r="E215" s="222">
        <v>0</v>
      </c>
      <c r="F215" s="222">
        <v>435186.53749000002</v>
      </c>
    </row>
    <row r="216" spans="1:6">
      <c r="A216" s="222" t="s">
        <v>362</v>
      </c>
      <c r="B216" s="222">
        <v>10622962.26616</v>
      </c>
      <c r="C216" s="222">
        <v>26048399.61293</v>
      </c>
      <c r="D216" s="222">
        <v>1306.32476</v>
      </c>
      <c r="E216" s="222">
        <v>0</v>
      </c>
      <c r="F216" s="222">
        <v>36672668.203850001</v>
      </c>
    </row>
    <row r="217" spans="1:6">
      <c r="A217" s="222" t="s">
        <v>363</v>
      </c>
      <c r="B217" s="222">
        <v>533313.62962999998</v>
      </c>
      <c r="C217" s="222">
        <v>713914.53535000002</v>
      </c>
      <c r="D217" s="222">
        <v>0</v>
      </c>
      <c r="E217" s="222">
        <v>0</v>
      </c>
      <c r="F217" s="222">
        <v>1247228.1649800001</v>
      </c>
    </row>
    <row r="218" spans="1:6">
      <c r="A218" s="222" t="s">
        <v>364</v>
      </c>
      <c r="B218" s="222">
        <v>1583619.46897</v>
      </c>
      <c r="C218" s="222">
        <v>557473.54477000004</v>
      </c>
      <c r="D218" s="222">
        <v>0</v>
      </c>
      <c r="E218" s="222">
        <v>9426.0189900000005</v>
      </c>
      <c r="F218" s="222">
        <v>2150519.0327300001</v>
      </c>
    </row>
    <row r="219" spans="1:6">
      <c r="A219" s="222" t="s">
        <v>365</v>
      </c>
      <c r="B219" s="222">
        <v>1103643.8224000002</v>
      </c>
      <c r="C219" s="222">
        <v>5509892.4005800001</v>
      </c>
      <c r="D219" s="222">
        <v>0</v>
      </c>
      <c r="E219" s="222">
        <v>28749.972040000001</v>
      </c>
      <c r="F219" s="222">
        <v>6642286.1950200005</v>
      </c>
    </row>
    <row r="220" spans="1:6">
      <c r="A220" s="222" t="s">
        <v>366</v>
      </c>
      <c r="B220" s="222">
        <v>38.405999999999999</v>
      </c>
      <c r="C220" s="222">
        <v>40570.307270000005</v>
      </c>
      <c r="D220" s="222">
        <v>0</v>
      </c>
      <c r="E220" s="222">
        <v>0</v>
      </c>
      <c r="F220" s="222">
        <v>40608.71327</v>
      </c>
    </row>
    <row r="221" spans="1:6">
      <c r="A221" s="222" t="s">
        <v>367</v>
      </c>
      <c r="B221" s="222">
        <v>0</v>
      </c>
      <c r="C221" s="222">
        <v>0</v>
      </c>
      <c r="D221" s="222">
        <v>0</v>
      </c>
      <c r="E221" s="222">
        <v>0</v>
      </c>
      <c r="F221" s="222">
        <v>0</v>
      </c>
    </row>
    <row r="222" spans="1:6">
      <c r="A222" s="222" t="s">
        <v>368</v>
      </c>
      <c r="B222" s="222">
        <v>1196466.46853</v>
      </c>
      <c r="C222" s="222">
        <v>1388282.1150400001</v>
      </c>
      <c r="D222" s="222">
        <v>0</v>
      </c>
      <c r="E222" s="222">
        <v>155.67325</v>
      </c>
      <c r="F222" s="222">
        <v>2584904.2568200002</v>
      </c>
    </row>
    <row r="223" spans="1:6">
      <c r="A223" s="222" t="s">
        <v>369</v>
      </c>
      <c r="B223" s="222">
        <v>6630523.53247</v>
      </c>
      <c r="C223" s="222">
        <v>27879157.05407</v>
      </c>
      <c r="D223" s="222">
        <v>71714.279239999989</v>
      </c>
      <c r="E223" s="222">
        <v>3615.6061299999997</v>
      </c>
      <c r="F223" s="222">
        <v>34585010.471910007</v>
      </c>
    </row>
    <row r="224" spans="1:6">
      <c r="A224" s="222" t="s">
        <v>370</v>
      </c>
      <c r="B224" s="222">
        <v>3309705.32571</v>
      </c>
      <c r="C224" s="222">
        <v>11045168.502940001</v>
      </c>
      <c r="D224" s="222">
        <v>0</v>
      </c>
      <c r="E224" s="222">
        <v>0</v>
      </c>
      <c r="F224" s="222">
        <v>14354873.82865</v>
      </c>
    </row>
    <row r="225" spans="1:6">
      <c r="A225" s="222" t="s">
        <v>371</v>
      </c>
      <c r="B225" s="222">
        <v>0</v>
      </c>
      <c r="C225" s="222">
        <v>2294776.9149799999</v>
      </c>
      <c r="D225" s="222">
        <v>0</v>
      </c>
      <c r="E225" s="222">
        <v>0</v>
      </c>
      <c r="F225" s="222">
        <v>2294776.9149799999</v>
      </c>
    </row>
    <row r="226" spans="1:6">
      <c r="A226" s="222" t="s">
        <v>372</v>
      </c>
      <c r="B226" s="222">
        <v>466207.81851999997</v>
      </c>
      <c r="C226" s="222">
        <v>2475937.5417499999</v>
      </c>
      <c r="D226" s="222">
        <v>51486.771700000005</v>
      </c>
      <c r="E226" s="222">
        <v>2102.6047100000001</v>
      </c>
      <c r="F226" s="222">
        <v>2995734.7366799996</v>
      </c>
    </row>
    <row r="227" spans="1:6">
      <c r="A227" s="222" t="s">
        <v>373</v>
      </c>
      <c r="B227" s="222">
        <v>95674.191189999998</v>
      </c>
      <c r="C227" s="222">
        <v>867540.6176900001</v>
      </c>
      <c r="D227" s="222">
        <v>19230.695210000002</v>
      </c>
      <c r="E227" s="222">
        <v>220.42191</v>
      </c>
      <c r="F227" s="222">
        <v>982665.92599999998</v>
      </c>
    </row>
    <row r="228" spans="1:6" ht="14.25" customHeight="1">
      <c r="A228" s="222" t="s">
        <v>374</v>
      </c>
      <c r="B228" s="222">
        <v>1076.3930800000001</v>
      </c>
      <c r="C228" s="222">
        <v>240124.97115</v>
      </c>
      <c r="D228" s="222">
        <v>0</v>
      </c>
      <c r="E228" s="222">
        <v>0</v>
      </c>
      <c r="F228" s="222">
        <v>241201.36422999998</v>
      </c>
    </row>
    <row r="229" spans="1:6" ht="14.25" customHeight="1">
      <c r="A229" s="222" t="s">
        <v>375</v>
      </c>
      <c r="B229" s="222">
        <v>2757859.8039699998</v>
      </c>
      <c r="C229" s="222">
        <v>10955608.505559999</v>
      </c>
      <c r="D229" s="222">
        <v>996.81232999999997</v>
      </c>
      <c r="E229" s="222">
        <v>1292.57951</v>
      </c>
      <c r="F229" s="222">
        <v>13715757.701370001</v>
      </c>
    </row>
    <row r="230" spans="1:6" ht="14.25" customHeight="1">
      <c r="A230" s="222" t="s">
        <v>376</v>
      </c>
      <c r="B230" s="222">
        <v>0</v>
      </c>
      <c r="C230" s="222">
        <v>0</v>
      </c>
      <c r="D230" s="222">
        <v>0</v>
      </c>
      <c r="E230" s="222">
        <v>0</v>
      </c>
      <c r="F230" s="222">
        <v>0</v>
      </c>
    </row>
    <row r="231" spans="1:6" ht="14.25" customHeight="1">
      <c r="A231" s="222" t="s">
        <v>377</v>
      </c>
      <c r="B231" s="222">
        <v>569344.16613000003</v>
      </c>
      <c r="C231" s="222">
        <v>259228.86425000001</v>
      </c>
      <c r="D231" s="222">
        <v>0</v>
      </c>
      <c r="E231" s="222">
        <v>5889.6748499999994</v>
      </c>
      <c r="F231" s="222">
        <v>834462.70522999996</v>
      </c>
    </row>
    <row r="232" spans="1:6">
      <c r="A232" s="222" t="s">
        <v>378</v>
      </c>
      <c r="B232" s="222">
        <v>506974.86473999999</v>
      </c>
      <c r="C232" s="222">
        <v>216643.69438</v>
      </c>
      <c r="D232" s="222">
        <v>0</v>
      </c>
      <c r="E232" s="222">
        <v>5889.6748499999994</v>
      </c>
      <c r="F232" s="222">
        <v>729508.23397000006</v>
      </c>
    </row>
    <row r="233" spans="1:6">
      <c r="A233" s="222" t="s">
        <v>379</v>
      </c>
      <c r="B233" s="222">
        <v>62369.301390000001</v>
      </c>
      <c r="C233" s="222">
        <v>42585.169869999998</v>
      </c>
      <c r="D233" s="222">
        <v>0</v>
      </c>
      <c r="E233" s="222">
        <v>0</v>
      </c>
      <c r="F233" s="222">
        <v>104954.47126000001</v>
      </c>
    </row>
    <row r="234" spans="1:6">
      <c r="A234" s="222" t="s">
        <v>380</v>
      </c>
      <c r="B234" s="222">
        <v>2612886.3240700001</v>
      </c>
      <c r="C234" s="222">
        <v>88920.395599999989</v>
      </c>
      <c r="D234" s="222">
        <v>174.7338</v>
      </c>
      <c r="E234" s="222">
        <v>0</v>
      </c>
      <c r="F234" s="222">
        <v>2701981.4534699996</v>
      </c>
    </row>
    <row r="235" spans="1:6">
      <c r="A235" s="222" t="s">
        <v>381</v>
      </c>
      <c r="B235" s="222">
        <v>2405077.3393699997</v>
      </c>
      <c r="C235" s="222">
        <v>88821.472010000012</v>
      </c>
      <c r="D235" s="222">
        <v>174.7338</v>
      </c>
      <c r="E235" s="222">
        <v>0</v>
      </c>
      <c r="F235" s="222">
        <v>2494073.5451799999</v>
      </c>
    </row>
    <row r="236" spans="1:6">
      <c r="A236" s="222" t="s">
        <v>379</v>
      </c>
      <c r="B236" s="222">
        <v>207808.9847</v>
      </c>
      <c r="C236" s="222">
        <v>98.92358999999999</v>
      </c>
      <c r="D236" s="222">
        <v>0</v>
      </c>
      <c r="E236" s="222">
        <v>0</v>
      </c>
      <c r="F236" s="222">
        <v>207907.90828999999</v>
      </c>
    </row>
    <row r="237" spans="1:6">
      <c r="A237" s="222" t="s">
        <v>382</v>
      </c>
      <c r="B237" s="222">
        <v>620911.9841</v>
      </c>
      <c r="C237" s="222">
        <v>213550.72112999999</v>
      </c>
      <c r="D237" s="222">
        <v>0</v>
      </c>
      <c r="E237" s="222">
        <v>0</v>
      </c>
      <c r="F237" s="222">
        <v>834462.70522999996</v>
      </c>
    </row>
    <row r="238" spans="1:6" ht="16.5" customHeight="1" thickBot="1">
      <c r="A238" s="222" t="s">
        <v>383</v>
      </c>
      <c r="B238" s="222">
        <v>2597778.69368</v>
      </c>
      <c r="C238" s="222">
        <v>100838.73556999999</v>
      </c>
      <c r="D238" s="222">
        <v>3364.0240800000001</v>
      </c>
      <c r="E238" s="222">
        <v>0</v>
      </c>
      <c r="F238" s="222">
        <v>2701981.4533299999</v>
      </c>
    </row>
    <row r="239" spans="1:6" ht="23.25" customHeight="1" thickTop="1">
      <c r="A239" s="226" t="s">
        <v>384</v>
      </c>
      <c r="B239" s="227">
        <v>3724876.1068699998</v>
      </c>
      <c r="C239" s="227">
        <v>363999.77854999999</v>
      </c>
      <c r="D239" s="227">
        <v>1645.0219299999999</v>
      </c>
      <c r="E239" s="227">
        <v>2391.9937200000004</v>
      </c>
      <c r="F239" s="227">
        <v>4092912.9010700001</v>
      </c>
    </row>
    <row r="240" spans="1:6">
      <c r="A240" s="222" t="s">
        <v>385</v>
      </c>
      <c r="B240" s="222">
        <v>1026.4101700000001</v>
      </c>
      <c r="C240" s="222">
        <v>515.13581999999997</v>
      </c>
      <c r="D240" s="222">
        <v>0</v>
      </c>
      <c r="E240" s="222">
        <v>0</v>
      </c>
      <c r="F240" s="222">
        <v>1541.5459900000001</v>
      </c>
    </row>
    <row r="241" spans="1:6">
      <c r="A241" s="222" t="s">
        <v>386</v>
      </c>
      <c r="B241" s="222">
        <v>227540.91136000003</v>
      </c>
      <c r="C241" s="222">
        <v>40509.565069999997</v>
      </c>
      <c r="D241" s="222">
        <v>1639.4535800000001</v>
      </c>
      <c r="E241" s="222">
        <v>140.17823999999999</v>
      </c>
      <c r="F241" s="222">
        <v>269830.10824999999</v>
      </c>
    </row>
    <row r="242" spans="1:6">
      <c r="A242" s="222" t="s">
        <v>387</v>
      </c>
      <c r="B242" s="222">
        <v>3310415.7980999998</v>
      </c>
      <c r="C242" s="222">
        <v>227300.56537999999</v>
      </c>
      <c r="D242" s="222">
        <v>5.6676099999999998</v>
      </c>
      <c r="E242" s="222">
        <v>63.461010000000002</v>
      </c>
      <c r="F242" s="222">
        <v>3537784.7565000001</v>
      </c>
    </row>
    <row r="243" spans="1:6">
      <c r="A243" s="222" t="s">
        <v>388</v>
      </c>
      <c r="B243" s="222">
        <v>25905.616750000001</v>
      </c>
      <c r="C243" s="222">
        <v>6971.8770300000006</v>
      </c>
      <c r="D243" s="222">
        <v>-0.73560000000000003</v>
      </c>
      <c r="E243" s="222">
        <v>4.5337700000000005</v>
      </c>
      <c r="F243" s="222">
        <v>32882.027549999999</v>
      </c>
    </row>
    <row r="244" spans="1:6" ht="15" customHeight="1">
      <c r="A244" s="222" t="s">
        <v>389</v>
      </c>
      <c r="B244" s="222">
        <v>29388.07689</v>
      </c>
      <c r="C244" s="222">
        <v>4188.8664500000004</v>
      </c>
      <c r="D244" s="222">
        <v>0.63634000000000002</v>
      </c>
      <c r="E244" s="222">
        <v>5.0965600000000002</v>
      </c>
      <c r="F244" s="222">
        <v>33582.676240000001</v>
      </c>
    </row>
    <row r="245" spans="1:6">
      <c r="A245" s="222" t="s">
        <v>390</v>
      </c>
      <c r="B245" s="222">
        <v>2055.8094799999999</v>
      </c>
      <c r="C245" s="222">
        <v>202.87389000000002</v>
      </c>
      <c r="D245" s="222">
        <v>0</v>
      </c>
      <c r="E245" s="222">
        <v>0</v>
      </c>
      <c r="F245" s="222">
        <v>2258.6833700000002</v>
      </c>
    </row>
    <row r="246" spans="1:6">
      <c r="A246" s="222" t="s">
        <v>391</v>
      </c>
      <c r="B246" s="222">
        <v>7098.5935599999993</v>
      </c>
      <c r="C246" s="222">
        <v>1902.1714399999998</v>
      </c>
      <c r="D246" s="222">
        <v>0</v>
      </c>
      <c r="E246" s="222">
        <v>1.4344400000000002</v>
      </c>
      <c r="F246" s="222">
        <v>9002.1994400000003</v>
      </c>
    </row>
    <row r="247" spans="1:6">
      <c r="A247" s="222" t="s">
        <v>392</v>
      </c>
      <c r="B247" s="222">
        <v>253.65255999999999</v>
      </c>
      <c r="C247" s="222">
        <v>364.02159</v>
      </c>
      <c r="D247" s="222">
        <v>0</v>
      </c>
      <c r="E247" s="222">
        <v>0</v>
      </c>
      <c r="F247" s="222">
        <v>617.67415000000005</v>
      </c>
    </row>
    <row r="248" spans="1:6">
      <c r="A248" s="222" t="s">
        <v>393</v>
      </c>
      <c r="B248" s="222">
        <v>463.05896000000001</v>
      </c>
      <c r="C248" s="222">
        <v>5.1193599999999995</v>
      </c>
      <c r="D248" s="222">
        <v>0</v>
      </c>
      <c r="E248" s="222">
        <v>0</v>
      </c>
      <c r="F248" s="222">
        <v>468.17831999999999</v>
      </c>
    </row>
    <row r="249" spans="1:6">
      <c r="A249" s="222" t="s">
        <v>394</v>
      </c>
      <c r="B249" s="222">
        <v>38343.675810000001</v>
      </c>
      <c r="C249" s="222">
        <v>28331.01885</v>
      </c>
      <c r="D249" s="222">
        <v>0</v>
      </c>
      <c r="E249" s="222">
        <v>0</v>
      </c>
      <c r="F249" s="222">
        <v>66674.694659999994</v>
      </c>
    </row>
    <row r="250" spans="1:6">
      <c r="A250" s="222" t="s">
        <v>395</v>
      </c>
      <c r="B250" s="222">
        <v>82384.503230000002</v>
      </c>
      <c r="C250" s="222">
        <v>53708.563670000003</v>
      </c>
      <c r="D250" s="222">
        <v>0</v>
      </c>
      <c r="E250" s="222">
        <v>2177.2897000000003</v>
      </c>
      <c r="F250" s="222">
        <v>138270.3566</v>
      </c>
    </row>
    <row r="251" spans="1:6">
      <c r="A251" s="222" t="s">
        <v>396</v>
      </c>
      <c r="B251" s="222">
        <v>-636023.55925000005</v>
      </c>
      <c r="C251" s="222">
        <v>-69534.587790000005</v>
      </c>
      <c r="D251" s="222">
        <v>-45.673749999999998</v>
      </c>
      <c r="E251" s="222">
        <v>-2.5521199999999999</v>
      </c>
      <c r="F251" s="222">
        <v>-705606.37290999992</v>
      </c>
    </row>
    <row r="252" spans="1:6">
      <c r="A252" s="222" t="s">
        <v>397</v>
      </c>
      <c r="B252" s="222">
        <v>-543931.77951999998</v>
      </c>
      <c r="C252" s="222">
        <v>-34731.953329999997</v>
      </c>
      <c r="D252" s="222">
        <v>-4.6299999999999996E-3</v>
      </c>
      <c r="E252" s="222">
        <v>-0.44252999999999998</v>
      </c>
      <c r="F252" s="222">
        <v>-578664.18001000001</v>
      </c>
    </row>
    <row r="253" spans="1:6">
      <c r="A253" s="222" t="s">
        <v>398</v>
      </c>
      <c r="B253" s="222">
        <v>0</v>
      </c>
      <c r="C253" s="222">
        <v>0</v>
      </c>
      <c r="D253" s="222">
        <v>0</v>
      </c>
      <c r="E253" s="222">
        <v>0</v>
      </c>
      <c r="F253" s="222">
        <v>0</v>
      </c>
    </row>
    <row r="254" spans="1:6">
      <c r="A254" s="222" t="s">
        <v>399</v>
      </c>
      <c r="B254" s="222">
        <v>-29081.09132</v>
      </c>
      <c r="C254" s="222">
        <v>-11290.33527</v>
      </c>
      <c r="D254" s="222">
        <v>-45.669119999999999</v>
      </c>
      <c r="E254" s="222">
        <v>-2.1095900000000003</v>
      </c>
      <c r="F254" s="222">
        <v>-40419.205299999994</v>
      </c>
    </row>
    <row r="255" spans="1:6">
      <c r="A255" s="222" t="s">
        <v>400</v>
      </c>
      <c r="B255" s="222">
        <v>-2687.15508</v>
      </c>
      <c r="C255" s="222">
        <v>-2712.5924599999998</v>
      </c>
      <c r="D255" s="222">
        <v>0</v>
      </c>
      <c r="E255" s="222">
        <v>0</v>
      </c>
      <c r="F255" s="222">
        <v>-5399.7475400000003</v>
      </c>
    </row>
    <row r="256" spans="1:6">
      <c r="A256" s="222" t="s">
        <v>401</v>
      </c>
      <c r="B256" s="222">
        <v>-27200.218780000003</v>
      </c>
      <c r="C256" s="222">
        <v>-7415.5023000000001</v>
      </c>
      <c r="D256" s="222">
        <v>0</v>
      </c>
      <c r="E256" s="222">
        <v>0</v>
      </c>
      <c r="F256" s="222">
        <v>-34615.721079999996</v>
      </c>
    </row>
    <row r="257" spans="1:6">
      <c r="A257" s="222" t="s">
        <v>402</v>
      </c>
      <c r="B257" s="222">
        <v>-13410.11774</v>
      </c>
      <c r="C257" s="222">
        <v>-12594.852080000001</v>
      </c>
      <c r="D257" s="222">
        <v>0</v>
      </c>
      <c r="E257" s="222">
        <v>0</v>
      </c>
      <c r="F257" s="222">
        <v>-26004.969820000002</v>
      </c>
    </row>
    <row r="258" spans="1:6">
      <c r="A258" s="222" t="s">
        <v>403</v>
      </c>
      <c r="B258" s="222">
        <v>-19713.196809999998</v>
      </c>
      <c r="C258" s="222">
        <v>-789.35235</v>
      </c>
      <c r="D258" s="222">
        <v>0</v>
      </c>
      <c r="E258" s="222">
        <v>0</v>
      </c>
      <c r="F258" s="222">
        <v>-20502.549159999999</v>
      </c>
    </row>
    <row r="259" spans="1:6">
      <c r="A259" s="222" t="s">
        <v>404</v>
      </c>
      <c r="B259" s="222">
        <v>3088852.5476199999</v>
      </c>
      <c r="C259" s="222">
        <v>294465.19075999997</v>
      </c>
      <c r="D259" s="222">
        <v>1599.34818</v>
      </c>
      <c r="E259" s="222">
        <v>2389.4416000000001</v>
      </c>
      <c r="F259" s="222">
        <v>3387306.5281599998</v>
      </c>
    </row>
    <row r="260" spans="1:6">
      <c r="A260" s="222" t="s">
        <v>405</v>
      </c>
      <c r="B260" s="222">
        <v>561849.92670000007</v>
      </c>
      <c r="C260" s="222">
        <v>541215.41235</v>
      </c>
      <c r="D260" s="222">
        <v>1.12338</v>
      </c>
      <c r="E260" s="222">
        <v>11.63575</v>
      </c>
      <c r="F260" s="222">
        <v>1103078.09818</v>
      </c>
    </row>
    <row r="261" spans="1:6">
      <c r="A261" s="222" t="s">
        <v>406</v>
      </c>
      <c r="B261" s="222">
        <v>247204.57771000001</v>
      </c>
      <c r="C261" s="222">
        <v>288504.77995999996</v>
      </c>
      <c r="D261" s="222">
        <v>0</v>
      </c>
      <c r="E261" s="222">
        <v>1.2288699999999999</v>
      </c>
      <c r="F261" s="222">
        <v>535710.58654000005</v>
      </c>
    </row>
    <row r="262" spans="1:6">
      <c r="A262" s="222" t="s">
        <v>407</v>
      </c>
      <c r="B262" s="222">
        <v>149774.80617</v>
      </c>
      <c r="C262" s="222">
        <v>200825.35206</v>
      </c>
      <c r="D262" s="222">
        <v>3.5499999999999998E-3</v>
      </c>
      <c r="E262" s="222">
        <v>9.470000000000001E-3</v>
      </c>
      <c r="F262" s="222">
        <v>350600.17125000001</v>
      </c>
    </row>
    <row r="263" spans="1:6">
      <c r="A263" s="222" t="s">
        <v>408</v>
      </c>
      <c r="B263" s="222">
        <v>27867.133809999999</v>
      </c>
      <c r="C263" s="222">
        <v>19777.770680000001</v>
      </c>
      <c r="D263" s="222">
        <v>0</v>
      </c>
      <c r="E263" s="222">
        <v>0</v>
      </c>
      <c r="F263" s="222">
        <v>47644.904490000001</v>
      </c>
    </row>
    <row r="264" spans="1:6">
      <c r="A264" s="222" t="s">
        <v>409</v>
      </c>
      <c r="B264" s="222">
        <v>57599.429619999995</v>
      </c>
      <c r="C264" s="222">
        <v>92.727440000000001</v>
      </c>
      <c r="D264" s="222">
        <v>0</v>
      </c>
      <c r="E264" s="222">
        <v>0</v>
      </c>
      <c r="F264" s="222">
        <v>57692.157060000005</v>
      </c>
    </row>
    <row r="265" spans="1:6">
      <c r="A265" s="222" t="s">
        <v>410</v>
      </c>
      <c r="B265" s="222">
        <v>79403.979390000008</v>
      </c>
      <c r="C265" s="222">
        <v>32014.782210000001</v>
      </c>
      <c r="D265" s="222">
        <v>1.1198299999999999</v>
      </c>
      <c r="E265" s="222">
        <v>10.397410000000001</v>
      </c>
      <c r="F265" s="222">
        <v>111430.27884</v>
      </c>
    </row>
    <row r="266" spans="1:6">
      <c r="A266" s="222" t="s">
        <v>411</v>
      </c>
      <c r="B266" s="222">
        <v>-209527.14465999999</v>
      </c>
      <c r="C266" s="222">
        <v>-147753.19412999999</v>
      </c>
      <c r="D266" s="222">
        <v>-1.6200000000000001E-3</v>
      </c>
      <c r="E266" s="222">
        <v>-197.37995999999998</v>
      </c>
      <c r="F266" s="222">
        <v>-357477.72037</v>
      </c>
    </row>
    <row r="267" spans="1:6">
      <c r="A267" s="222" t="s">
        <v>406</v>
      </c>
      <c r="B267" s="222">
        <v>-67263.450209999995</v>
      </c>
      <c r="C267" s="222">
        <v>-53143.910389999997</v>
      </c>
      <c r="D267" s="222">
        <v>0</v>
      </c>
      <c r="E267" s="222">
        <v>-197.37151</v>
      </c>
      <c r="F267" s="222">
        <v>-120604.73211</v>
      </c>
    </row>
    <row r="268" spans="1:6">
      <c r="A268" s="222" t="s">
        <v>412</v>
      </c>
      <c r="B268" s="222">
        <v>-38893.488279999998</v>
      </c>
      <c r="C268" s="222">
        <v>-123.2362</v>
      </c>
      <c r="D268" s="222">
        <v>0</v>
      </c>
      <c r="E268" s="222">
        <v>0</v>
      </c>
      <c r="F268" s="222">
        <v>-39016.724479999997</v>
      </c>
    </row>
    <row r="269" spans="1:6">
      <c r="A269" s="222" t="s">
        <v>413</v>
      </c>
      <c r="B269" s="222">
        <v>-4906.8298399999994</v>
      </c>
      <c r="C269" s="222">
        <v>-13.377000000000001</v>
      </c>
      <c r="D269" s="222">
        <v>0</v>
      </c>
      <c r="E269" s="222">
        <v>0</v>
      </c>
      <c r="F269" s="222">
        <v>-4920.2068399999998</v>
      </c>
    </row>
    <row r="270" spans="1:6">
      <c r="A270" s="222" t="s">
        <v>414</v>
      </c>
      <c r="B270" s="222">
        <v>-44.182749999999999</v>
      </c>
      <c r="C270" s="222">
        <v>0</v>
      </c>
      <c r="D270" s="222">
        <v>0</v>
      </c>
      <c r="E270" s="222">
        <v>0</v>
      </c>
      <c r="F270" s="222">
        <v>-44.182749999999999</v>
      </c>
    </row>
    <row r="271" spans="1:6">
      <c r="A271" s="222" t="s">
        <v>415</v>
      </c>
      <c r="B271" s="222">
        <v>-98419.193579999992</v>
      </c>
      <c r="C271" s="222">
        <v>-94472.670540000006</v>
      </c>
      <c r="D271" s="222">
        <v>-1.6200000000000001E-3</v>
      </c>
      <c r="E271" s="222">
        <v>-8.4499999999999992E-3</v>
      </c>
      <c r="F271" s="222">
        <v>-192891.87419</v>
      </c>
    </row>
    <row r="272" spans="1:6">
      <c r="A272" s="222" t="s">
        <v>416</v>
      </c>
      <c r="B272" s="222">
        <v>3441175.3296599998</v>
      </c>
      <c r="C272" s="222">
        <v>687927.40898000007</v>
      </c>
      <c r="D272" s="222">
        <v>1600.46994</v>
      </c>
      <c r="E272" s="222">
        <v>2203.6973900000003</v>
      </c>
      <c r="F272" s="222">
        <v>4132906.9059699997</v>
      </c>
    </row>
    <row r="273" spans="1:6">
      <c r="A273" s="222" t="s">
        <v>417</v>
      </c>
      <c r="B273" s="222">
        <v>382999.74005999998</v>
      </c>
      <c r="C273" s="222">
        <v>276570.38757999998</v>
      </c>
      <c r="D273" s="222">
        <v>5161.7513499999995</v>
      </c>
      <c r="E273" s="222">
        <v>2207.9040499999996</v>
      </c>
      <c r="F273" s="222">
        <v>666939.78304000001</v>
      </c>
    </row>
    <row r="274" spans="1:6">
      <c r="A274" s="222" t="s">
        <v>418</v>
      </c>
      <c r="B274" s="222">
        <v>14964.577300000001</v>
      </c>
      <c r="C274" s="222">
        <v>10506.903679999999</v>
      </c>
      <c r="D274" s="222">
        <v>3.1951999999999998</v>
      </c>
      <c r="E274" s="222">
        <v>0</v>
      </c>
      <c r="F274" s="222">
        <v>25474.676179999999</v>
      </c>
    </row>
    <row r="275" spans="1:6">
      <c r="A275" s="222" t="s">
        <v>419</v>
      </c>
      <c r="B275" s="222">
        <v>361806.93874999997</v>
      </c>
      <c r="C275" s="222">
        <v>249831.01454</v>
      </c>
      <c r="D275" s="222">
        <v>5156.40074</v>
      </c>
      <c r="E275" s="222">
        <v>2207.9040499999996</v>
      </c>
      <c r="F275" s="222">
        <v>619002.25808000006</v>
      </c>
    </row>
    <row r="276" spans="1:6">
      <c r="A276" s="222" t="s">
        <v>420</v>
      </c>
      <c r="B276" s="222">
        <v>5342.6633200000006</v>
      </c>
      <c r="C276" s="222">
        <v>12483.049919999999</v>
      </c>
      <c r="D276" s="222">
        <v>2.1554099999999998</v>
      </c>
      <c r="E276" s="222">
        <v>0</v>
      </c>
      <c r="F276" s="222">
        <v>17827.868649999997</v>
      </c>
    </row>
    <row r="277" spans="1:6">
      <c r="A277" s="222" t="s">
        <v>421</v>
      </c>
      <c r="B277" s="222">
        <v>642.58997999999997</v>
      </c>
      <c r="C277" s="222">
        <v>3580.9740499999998</v>
      </c>
      <c r="D277" s="222">
        <v>0</v>
      </c>
      <c r="E277" s="222">
        <v>0</v>
      </c>
      <c r="F277" s="222">
        <v>4223.5640300000005</v>
      </c>
    </row>
    <row r="278" spans="1:6">
      <c r="A278" s="222" t="s">
        <v>422</v>
      </c>
      <c r="B278" s="222">
        <v>0</v>
      </c>
      <c r="C278" s="222">
        <v>20.1341</v>
      </c>
      <c r="D278" s="222">
        <v>0</v>
      </c>
      <c r="E278" s="222">
        <v>0</v>
      </c>
      <c r="F278" s="222">
        <v>20.1341</v>
      </c>
    </row>
    <row r="279" spans="1:6">
      <c r="A279" s="222" t="s">
        <v>423</v>
      </c>
      <c r="B279" s="222">
        <v>242.97071</v>
      </c>
      <c r="C279" s="222">
        <v>148.31129000000001</v>
      </c>
      <c r="D279" s="222">
        <v>0</v>
      </c>
      <c r="E279" s="222">
        <v>0</v>
      </c>
      <c r="F279" s="222">
        <v>391.28199999999998</v>
      </c>
    </row>
    <row r="280" spans="1:6">
      <c r="A280" s="222" t="s">
        <v>424</v>
      </c>
      <c r="B280" s="222">
        <v>-679178.66966999997</v>
      </c>
      <c r="C280" s="222">
        <v>-299364.09860000003</v>
      </c>
      <c r="D280" s="222">
        <v>-18.748669999999997</v>
      </c>
      <c r="E280" s="222">
        <v>-1432.7436</v>
      </c>
      <c r="F280" s="222">
        <v>-979994.26053999993</v>
      </c>
    </row>
    <row r="281" spans="1:6">
      <c r="A281" s="222" t="s">
        <v>425</v>
      </c>
      <c r="B281" s="222">
        <v>-658672.44857000001</v>
      </c>
      <c r="C281" s="222">
        <v>-280798.56836999999</v>
      </c>
      <c r="D281" s="222">
        <v>-0.19305</v>
      </c>
      <c r="E281" s="222">
        <v>-1218.48514</v>
      </c>
      <c r="F281" s="222">
        <v>-940689.69513000001</v>
      </c>
    </row>
    <row r="282" spans="1:6">
      <c r="A282" s="222" t="s">
        <v>426</v>
      </c>
      <c r="B282" s="222">
        <v>-5694.6371200000003</v>
      </c>
      <c r="C282" s="222">
        <v>-15105.36824</v>
      </c>
      <c r="D282" s="222">
        <v>-18.555619999999998</v>
      </c>
      <c r="E282" s="222">
        <v>-213.99248</v>
      </c>
      <c r="F282" s="222">
        <v>-21032.553459999999</v>
      </c>
    </row>
    <row r="283" spans="1:6">
      <c r="A283" s="222" t="s">
        <v>427</v>
      </c>
      <c r="B283" s="222">
        <v>-631.80356000000006</v>
      </c>
      <c r="C283" s="222">
        <v>-606.16536999999994</v>
      </c>
      <c r="D283" s="222">
        <v>0</v>
      </c>
      <c r="E283" s="222">
        <v>0</v>
      </c>
      <c r="F283" s="222">
        <v>-1237.96893</v>
      </c>
    </row>
    <row r="284" spans="1:6">
      <c r="A284" s="222" t="s">
        <v>428</v>
      </c>
      <c r="B284" s="222">
        <v>-12790.92719</v>
      </c>
      <c r="C284" s="222">
        <v>-2223.1108399999998</v>
      </c>
      <c r="D284" s="222">
        <v>0</v>
      </c>
      <c r="E284" s="222">
        <v>-0.26597999999999999</v>
      </c>
      <c r="F284" s="222">
        <v>-15014.30401</v>
      </c>
    </row>
    <row r="285" spans="1:6">
      <c r="A285" s="222" t="s">
        <v>429</v>
      </c>
      <c r="B285" s="222">
        <v>-759.18633999999997</v>
      </c>
      <c r="C285" s="222">
        <v>-248.46026999999998</v>
      </c>
      <c r="D285" s="222">
        <v>0</v>
      </c>
      <c r="E285" s="222">
        <v>0</v>
      </c>
      <c r="F285" s="222">
        <v>-1007.64661</v>
      </c>
    </row>
    <row r="286" spans="1:6">
      <c r="A286" s="222" t="s">
        <v>430</v>
      </c>
      <c r="B286" s="222">
        <v>-629.66688999999997</v>
      </c>
      <c r="C286" s="222">
        <v>-382.42551000000003</v>
      </c>
      <c r="D286" s="222">
        <v>0</v>
      </c>
      <c r="E286" s="222">
        <v>0</v>
      </c>
      <c r="F286" s="222">
        <v>-1012.0924</v>
      </c>
    </row>
    <row r="287" spans="1:6">
      <c r="A287" s="222" t="s">
        <v>431</v>
      </c>
      <c r="B287" s="222">
        <v>3144996.4000500003</v>
      </c>
      <c r="C287" s="222">
        <v>665133.69796000002</v>
      </c>
      <c r="D287" s="222">
        <v>6743.4726200000005</v>
      </c>
      <c r="E287" s="222">
        <v>2978.8578399999997</v>
      </c>
      <c r="F287" s="222">
        <v>3819852.4284699997</v>
      </c>
    </row>
    <row r="288" spans="1:6">
      <c r="A288" s="222" t="s">
        <v>432</v>
      </c>
      <c r="B288" s="222">
        <v>-2562005.4735700004</v>
      </c>
      <c r="C288" s="222">
        <v>-248054.12012000001</v>
      </c>
      <c r="D288" s="222">
        <v>0</v>
      </c>
      <c r="E288" s="222">
        <v>0</v>
      </c>
      <c r="F288" s="222">
        <v>-2810059.59369</v>
      </c>
    </row>
    <row r="289" spans="1:6">
      <c r="A289" s="222" t="s">
        <v>433</v>
      </c>
      <c r="B289" s="222">
        <v>-1336669.79308</v>
      </c>
      <c r="C289" s="222">
        <v>-10410.87138</v>
      </c>
      <c r="D289" s="222">
        <v>0</v>
      </c>
      <c r="E289" s="222">
        <v>0</v>
      </c>
      <c r="F289" s="222">
        <v>-1347080.6644600001</v>
      </c>
    </row>
    <row r="290" spans="1:6">
      <c r="A290" s="222" t="s">
        <v>434</v>
      </c>
      <c r="B290" s="222">
        <v>-248500.60816999999</v>
      </c>
      <c r="C290" s="222">
        <v>-15015.610070000001</v>
      </c>
      <c r="D290" s="222">
        <v>0</v>
      </c>
      <c r="E290" s="222">
        <v>0</v>
      </c>
      <c r="F290" s="222">
        <v>-263516.21824000002</v>
      </c>
    </row>
    <row r="291" spans="1:6">
      <c r="A291" s="222" t="s">
        <v>435</v>
      </c>
      <c r="B291" s="222">
        <v>-20303.490570000002</v>
      </c>
      <c r="C291" s="222">
        <v>-8653.2555499999999</v>
      </c>
      <c r="D291" s="222">
        <v>0</v>
      </c>
      <c r="E291" s="222">
        <v>0</v>
      </c>
      <c r="F291" s="222">
        <v>-28956.74612</v>
      </c>
    </row>
    <row r="292" spans="1:6">
      <c r="A292" s="222" t="s">
        <v>436</v>
      </c>
      <c r="B292" s="222">
        <v>-80511.673859999995</v>
      </c>
      <c r="C292" s="222">
        <v>-2031.08051</v>
      </c>
      <c r="D292" s="222">
        <v>0</v>
      </c>
      <c r="E292" s="222">
        <v>0</v>
      </c>
      <c r="F292" s="222">
        <v>-82542.75437000001</v>
      </c>
    </row>
    <row r="293" spans="1:6">
      <c r="A293" s="222" t="s">
        <v>437</v>
      </c>
      <c r="B293" s="222">
        <v>-275669.32314999995</v>
      </c>
      <c r="C293" s="222">
        <v>-232.39761999999999</v>
      </c>
      <c r="D293" s="222">
        <v>0</v>
      </c>
      <c r="E293" s="222">
        <v>0</v>
      </c>
      <c r="F293" s="222">
        <v>-275901.72076999996</v>
      </c>
    </row>
    <row r="294" spans="1:6">
      <c r="A294" s="222" t="s">
        <v>438</v>
      </c>
      <c r="B294" s="222">
        <v>-77857.044239999988</v>
      </c>
      <c r="C294" s="222">
        <v>-1469.34022</v>
      </c>
      <c r="D294" s="222">
        <v>0</v>
      </c>
      <c r="E294" s="222">
        <v>0</v>
      </c>
      <c r="F294" s="222">
        <v>-79326.384459999987</v>
      </c>
    </row>
    <row r="295" spans="1:6">
      <c r="A295" s="222" t="s">
        <v>439</v>
      </c>
      <c r="B295" s="222">
        <v>-118884.53348</v>
      </c>
      <c r="C295" s="222">
        <v>0</v>
      </c>
      <c r="D295" s="222">
        <v>0</v>
      </c>
      <c r="E295" s="222">
        <v>0</v>
      </c>
      <c r="F295" s="222">
        <v>-118884.53348</v>
      </c>
    </row>
    <row r="296" spans="1:6">
      <c r="A296" s="222" t="s">
        <v>440</v>
      </c>
      <c r="B296" s="222">
        <v>-33069.83397</v>
      </c>
      <c r="C296" s="222">
        <v>-288.84282000000002</v>
      </c>
      <c r="D296" s="222">
        <v>0</v>
      </c>
      <c r="E296" s="222">
        <v>0</v>
      </c>
      <c r="F296" s="222">
        <v>-33358.676789999998</v>
      </c>
    </row>
    <row r="297" spans="1:6">
      <c r="A297" s="222" t="s">
        <v>441</v>
      </c>
      <c r="B297" s="222">
        <v>-370539.17304999998</v>
      </c>
      <c r="C297" s="222">
        <v>-209952.72194999998</v>
      </c>
      <c r="D297" s="222">
        <v>0</v>
      </c>
      <c r="E297" s="222">
        <v>0</v>
      </c>
      <c r="F297" s="222">
        <v>-580491.89500000002</v>
      </c>
    </row>
    <row r="298" spans="1:6">
      <c r="A298" s="222" t="s">
        <v>442</v>
      </c>
      <c r="B298" s="222">
        <v>582990.92648000002</v>
      </c>
      <c r="C298" s="222">
        <v>417079.57783999998</v>
      </c>
      <c r="D298" s="222">
        <v>6743.4726200000005</v>
      </c>
      <c r="E298" s="222">
        <v>2978.8578399999997</v>
      </c>
      <c r="F298" s="222">
        <v>1009792.8347799999</v>
      </c>
    </row>
    <row r="299" spans="1:6">
      <c r="A299" s="222" t="s">
        <v>443</v>
      </c>
      <c r="B299" s="222">
        <v>12139.66173</v>
      </c>
      <c r="C299" s="222">
        <v>14232.2305</v>
      </c>
      <c r="D299" s="222">
        <v>-440.86340999999999</v>
      </c>
      <c r="E299" s="222">
        <v>4081.83644</v>
      </c>
      <c r="F299" s="222">
        <v>30012.865260000002</v>
      </c>
    </row>
    <row r="300" spans="1:6">
      <c r="A300" s="222" t="s">
        <v>444</v>
      </c>
      <c r="B300" s="222">
        <v>9759.1878900000011</v>
      </c>
      <c r="C300" s="222">
        <v>14232.2305</v>
      </c>
      <c r="D300" s="222">
        <v>0</v>
      </c>
      <c r="E300" s="222">
        <v>10.093629999999999</v>
      </c>
      <c r="F300" s="222">
        <v>24001.512019999998</v>
      </c>
    </row>
    <row r="301" spans="1:6">
      <c r="A301" s="222" t="s">
        <v>445</v>
      </c>
      <c r="B301" s="222">
        <v>2380.4738399999997</v>
      </c>
      <c r="C301" s="222">
        <v>0</v>
      </c>
      <c r="D301" s="222">
        <v>-440.86340999999999</v>
      </c>
      <c r="E301" s="222">
        <v>4071.7428100000002</v>
      </c>
      <c r="F301" s="222">
        <v>6011.3532400000004</v>
      </c>
    </row>
    <row r="302" spans="1:6">
      <c r="A302" s="222" t="s">
        <v>446</v>
      </c>
      <c r="B302" s="222">
        <v>-12318.389580000001</v>
      </c>
      <c r="C302" s="222">
        <v>-14384.71069</v>
      </c>
      <c r="D302" s="222">
        <v>-8.9999999999999998E-4</v>
      </c>
      <c r="E302" s="222">
        <v>-838.50975000000005</v>
      </c>
      <c r="F302" s="222">
        <v>-27541.610920000003</v>
      </c>
    </row>
    <row r="303" spans="1:6">
      <c r="A303" s="222" t="s">
        <v>447</v>
      </c>
      <c r="B303" s="222">
        <v>-9787.4706500000011</v>
      </c>
      <c r="C303" s="222">
        <v>-14384.717409999999</v>
      </c>
      <c r="D303" s="222">
        <v>0</v>
      </c>
      <c r="E303" s="222">
        <v>0</v>
      </c>
      <c r="F303" s="222">
        <v>-24172.18806</v>
      </c>
    </row>
    <row r="304" spans="1:6">
      <c r="A304" s="222" t="s">
        <v>448</v>
      </c>
      <c r="B304" s="222">
        <v>-2530.9189300000003</v>
      </c>
      <c r="C304" s="222">
        <v>6.7199999999999994E-3</v>
      </c>
      <c r="D304" s="222">
        <v>-8.9999999999999998E-4</v>
      </c>
      <c r="E304" s="222">
        <v>-838.50975000000005</v>
      </c>
      <c r="F304" s="222">
        <v>-3369.4228599999997</v>
      </c>
    </row>
    <row r="305" spans="1:6">
      <c r="A305" s="222" t="s">
        <v>449</v>
      </c>
      <c r="B305" s="222">
        <v>582812.19863</v>
      </c>
      <c r="C305" s="222">
        <v>416927.09764999995</v>
      </c>
      <c r="D305" s="222">
        <v>6302.6083099999996</v>
      </c>
      <c r="E305" s="222">
        <v>6222.1845300000004</v>
      </c>
      <c r="F305" s="222">
        <v>1012264.08912</v>
      </c>
    </row>
    <row r="306" spans="1:6">
      <c r="A306" s="222" t="s">
        <v>450</v>
      </c>
      <c r="B306" s="222">
        <v>3691.17056</v>
      </c>
      <c r="C306" s="222">
        <v>695.44605000000001</v>
      </c>
      <c r="D306" s="222">
        <v>0</v>
      </c>
      <c r="E306" s="222">
        <v>0</v>
      </c>
      <c r="F306" s="222">
        <v>4386.61661</v>
      </c>
    </row>
    <row r="307" spans="1:6">
      <c r="A307" s="222" t="s">
        <v>451</v>
      </c>
      <c r="B307" s="222">
        <v>586503.36919000011</v>
      </c>
      <c r="C307" s="222">
        <v>417622.54369999998</v>
      </c>
      <c r="D307" s="222">
        <v>6302.6083099999996</v>
      </c>
      <c r="E307" s="222">
        <v>6222.1845300000004</v>
      </c>
      <c r="F307" s="222">
        <v>1016650.70573</v>
      </c>
    </row>
    <row r="308" spans="1:6">
      <c r="A308" s="222" t="s">
        <v>452</v>
      </c>
      <c r="B308" s="222">
        <v>2193.7936400000003</v>
      </c>
      <c r="C308" s="222">
        <v>45.084499999999998</v>
      </c>
      <c r="D308" s="222">
        <v>0</v>
      </c>
      <c r="E308" s="222">
        <v>0</v>
      </c>
      <c r="F308" s="222">
        <v>2238.8781400000003</v>
      </c>
    </row>
    <row r="309" spans="1:6">
      <c r="A309" s="222" t="s">
        <v>453</v>
      </c>
      <c r="B309" s="222">
        <v>588697.16283000004</v>
      </c>
      <c r="C309" s="222">
        <v>417667.62819999998</v>
      </c>
      <c r="D309" s="222">
        <v>6302.6083099999996</v>
      </c>
      <c r="E309" s="222">
        <v>6222.1845300000004</v>
      </c>
      <c r="F309" s="222">
        <v>1018889.58387</v>
      </c>
    </row>
    <row r="310" spans="1:6">
      <c r="A310" s="222" t="s">
        <v>454</v>
      </c>
      <c r="B310" s="222">
        <v>1E-4</v>
      </c>
      <c r="C310" s="222">
        <v>0</v>
      </c>
      <c r="D310" s="222">
        <v>0</v>
      </c>
      <c r="E310" s="222">
        <v>0</v>
      </c>
      <c r="F310" s="222">
        <v>1E-4</v>
      </c>
    </row>
    <row r="311" spans="1:6">
      <c r="A311" s="222" t="s">
        <v>455</v>
      </c>
      <c r="B311" s="222">
        <v>588697.16292999999</v>
      </c>
      <c r="C311" s="222">
        <v>417667.62819999998</v>
      </c>
      <c r="D311" s="222">
        <v>6302.6083099999996</v>
      </c>
      <c r="E311" s="222">
        <v>6222.1845300000004</v>
      </c>
      <c r="F311" s="222">
        <v>1018889.58397</v>
      </c>
    </row>
    <row r="312" spans="1:6">
      <c r="A312" s="222" t="s">
        <v>456</v>
      </c>
      <c r="B312" s="222">
        <v>-309462.71388</v>
      </c>
      <c r="C312" s="222">
        <v>0</v>
      </c>
      <c r="D312" s="222">
        <v>0</v>
      </c>
      <c r="E312" s="222">
        <v>0</v>
      </c>
      <c r="F312" s="222">
        <v>-309462.71388</v>
      </c>
    </row>
    <row r="313" spans="1:6">
      <c r="A313" s="222" t="s">
        <v>457</v>
      </c>
      <c r="B313" s="222">
        <v>279234.44905</v>
      </c>
      <c r="C313" s="222">
        <v>417667.62819999998</v>
      </c>
      <c r="D313" s="222">
        <v>6302.6083099999996</v>
      </c>
      <c r="E313" s="222">
        <v>6222.1845300000004</v>
      </c>
      <c r="F313" s="222">
        <v>709426.87008999998</v>
      </c>
    </row>
    <row r="314" spans="1:6" ht="12.75" customHeight="1"/>
    <row r="315" spans="1:6" ht="12.75" customHeight="1"/>
    <row r="316" spans="1:6" ht="12.75" customHeight="1"/>
    <row r="317" spans="1:6" ht="12.75" customHeight="1"/>
    <row r="318" spans="1:6" ht="12.75" customHeight="1"/>
    <row r="319" spans="1:6" ht="12.75" customHeight="1"/>
    <row r="320" spans="1:6"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sheetPr codeName="Sheet86"/>
  <dimension ref="A1:CE349"/>
  <sheetViews>
    <sheetView topLeftCell="A13" zoomScale="75" workbookViewId="0">
      <selection activeCell="D13" sqref="D13"/>
    </sheetView>
  </sheetViews>
  <sheetFormatPr defaultColWidth="9.140625" defaultRowHeight="15"/>
  <cols>
    <col min="1" max="1" width="78.42578125" style="222" customWidth="1"/>
    <col min="2" max="2" width="11.7109375" style="222" bestFit="1" customWidth="1"/>
    <col min="3" max="3" width="12.140625" style="222" bestFit="1" customWidth="1"/>
    <col min="4" max="5" width="11.7109375" style="222" bestFit="1" customWidth="1"/>
    <col min="6" max="6" width="11.42578125" style="222" bestFit="1" customWidth="1"/>
    <col min="7" max="8" width="10.7109375" style="222" bestFit="1" customWidth="1"/>
    <col min="9" max="9" width="11.42578125" style="222" customWidth="1"/>
    <col min="10" max="11" width="10.42578125" style="222" bestFit="1" customWidth="1"/>
    <col min="12" max="12" width="11" style="222" bestFit="1" customWidth="1"/>
    <col min="13" max="13" width="11.7109375" style="222" bestFit="1" customWidth="1"/>
    <col min="14" max="14" width="11" style="222" customWidth="1"/>
    <col min="15" max="15" width="12.5703125" style="222" bestFit="1" customWidth="1"/>
    <col min="16" max="16" width="14.85546875" style="222" customWidth="1"/>
    <col min="17" max="256" width="9.140625" style="222"/>
    <col min="257" max="257" width="78.42578125" style="222" customWidth="1"/>
    <col min="258" max="258" width="11.7109375" style="222" bestFit="1" customWidth="1"/>
    <col min="259" max="259" width="12.140625" style="222" bestFit="1" customWidth="1"/>
    <col min="260" max="261" width="11.7109375" style="222" bestFit="1" customWidth="1"/>
    <col min="262" max="262" width="11.42578125" style="222" bestFit="1" customWidth="1"/>
    <col min="263" max="264" width="10.7109375" style="222" bestFit="1" customWidth="1"/>
    <col min="265" max="265" width="11.42578125" style="222" customWidth="1"/>
    <col min="266" max="267" width="10.42578125" style="222" bestFit="1" customWidth="1"/>
    <col min="268" max="268" width="11" style="222" bestFit="1" customWidth="1"/>
    <col min="269" max="269" width="11.7109375" style="222" bestFit="1" customWidth="1"/>
    <col min="270" max="270" width="11" style="222" customWidth="1"/>
    <col min="271" max="271" width="12.5703125" style="222" bestFit="1" customWidth="1"/>
    <col min="272" max="272" width="14.85546875" style="222" customWidth="1"/>
    <col min="273" max="512" width="9.140625" style="222"/>
    <col min="513" max="513" width="78.42578125" style="222" customWidth="1"/>
    <col min="514" max="514" width="11.7109375" style="222" bestFit="1" customWidth="1"/>
    <col min="515" max="515" width="12.140625" style="222" bestFit="1" customWidth="1"/>
    <col min="516" max="517" width="11.7109375" style="222" bestFit="1" customWidth="1"/>
    <col min="518" max="518" width="11.42578125" style="222" bestFit="1" customWidth="1"/>
    <col min="519" max="520" width="10.7109375" style="222" bestFit="1" customWidth="1"/>
    <col min="521" max="521" width="11.42578125" style="222" customWidth="1"/>
    <col min="522" max="523" width="10.42578125" style="222" bestFit="1" customWidth="1"/>
    <col min="524" max="524" width="11" style="222" bestFit="1" customWidth="1"/>
    <col min="525" max="525" width="11.7109375" style="222" bestFit="1" customWidth="1"/>
    <col min="526" max="526" width="11" style="222" customWidth="1"/>
    <col min="527" max="527" width="12.5703125" style="222" bestFit="1" customWidth="1"/>
    <col min="528" max="528" width="14.85546875" style="222" customWidth="1"/>
    <col min="529" max="768" width="9.140625" style="222"/>
    <col min="769" max="769" width="78.42578125" style="222" customWidth="1"/>
    <col min="770" max="770" width="11.7109375" style="222" bestFit="1" customWidth="1"/>
    <col min="771" max="771" width="12.140625" style="222" bestFit="1" customWidth="1"/>
    <col min="772" max="773" width="11.7109375" style="222" bestFit="1" customWidth="1"/>
    <col min="774" max="774" width="11.42578125" style="222" bestFit="1" customWidth="1"/>
    <col min="775" max="776" width="10.7109375" style="222" bestFit="1" customWidth="1"/>
    <col min="777" max="777" width="11.42578125" style="222" customWidth="1"/>
    <col min="778" max="779" width="10.42578125" style="222" bestFit="1" customWidth="1"/>
    <col min="780" max="780" width="11" style="222" bestFit="1" customWidth="1"/>
    <col min="781" max="781" width="11.7109375" style="222" bestFit="1" customWidth="1"/>
    <col min="782" max="782" width="11" style="222" customWidth="1"/>
    <col min="783" max="783" width="12.5703125" style="222" bestFit="1" customWidth="1"/>
    <col min="784" max="784" width="14.85546875" style="222" customWidth="1"/>
    <col min="785" max="1024" width="9.140625" style="222"/>
    <col min="1025" max="1025" width="78.42578125" style="222" customWidth="1"/>
    <col min="1026" max="1026" width="11.7109375" style="222" bestFit="1" customWidth="1"/>
    <col min="1027" max="1027" width="12.140625" style="222" bestFit="1" customWidth="1"/>
    <col min="1028" max="1029" width="11.7109375" style="222" bestFit="1" customWidth="1"/>
    <col min="1030" max="1030" width="11.42578125" style="222" bestFit="1" customWidth="1"/>
    <col min="1031" max="1032" width="10.7109375" style="222" bestFit="1" customWidth="1"/>
    <col min="1033" max="1033" width="11.42578125" style="222" customWidth="1"/>
    <col min="1034" max="1035" width="10.42578125" style="222" bestFit="1" customWidth="1"/>
    <col min="1036" max="1036" width="11" style="222" bestFit="1" customWidth="1"/>
    <col min="1037" max="1037" width="11.7109375" style="222" bestFit="1" customWidth="1"/>
    <col min="1038" max="1038" width="11" style="222" customWidth="1"/>
    <col min="1039" max="1039" width="12.5703125" style="222" bestFit="1" customWidth="1"/>
    <col min="1040" max="1040" width="14.85546875" style="222" customWidth="1"/>
    <col min="1041" max="1280" width="9.140625" style="222"/>
    <col min="1281" max="1281" width="78.42578125" style="222" customWidth="1"/>
    <col min="1282" max="1282" width="11.7109375" style="222" bestFit="1" customWidth="1"/>
    <col min="1283" max="1283" width="12.140625" style="222" bestFit="1" customWidth="1"/>
    <col min="1284" max="1285" width="11.7109375" style="222" bestFit="1" customWidth="1"/>
    <col min="1286" max="1286" width="11.42578125" style="222" bestFit="1" customWidth="1"/>
    <col min="1287" max="1288" width="10.7109375" style="222" bestFit="1" customWidth="1"/>
    <col min="1289" max="1289" width="11.42578125" style="222" customWidth="1"/>
    <col min="1290" max="1291" width="10.42578125" style="222" bestFit="1" customWidth="1"/>
    <col min="1292" max="1292" width="11" style="222" bestFit="1" customWidth="1"/>
    <col min="1293" max="1293" width="11.7109375" style="222" bestFit="1" customWidth="1"/>
    <col min="1294" max="1294" width="11" style="222" customWidth="1"/>
    <col min="1295" max="1295" width="12.5703125" style="222" bestFit="1" customWidth="1"/>
    <col min="1296" max="1296" width="14.85546875" style="222" customWidth="1"/>
    <col min="1297" max="1536" width="9.140625" style="222"/>
    <col min="1537" max="1537" width="78.42578125" style="222" customWidth="1"/>
    <col min="1538" max="1538" width="11.7109375" style="222" bestFit="1" customWidth="1"/>
    <col min="1539" max="1539" width="12.140625" style="222" bestFit="1" customWidth="1"/>
    <col min="1540" max="1541" width="11.7109375" style="222" bestFit="1" customWidth="1"/>
    <col min="1542" max="1542" width="11.42578125" style="222" bestFit="1" customWidth="1"/>
    <col min="1543" max="1544" width="10.7109375" style="222" bestFit="1" customWidth="1"/>
    <col min="1545" max="1545" width="11.42578125" style="222" customWidth="1"/>
    <col min="1546" max="1547" width="10.42578125" style="222" bestFit="1" customWidth="1"/>
    <col min="1548" max="1548" width="11" style="222" bestFit="1" customWidth="1"/>
    <col min="1549" max="1549" width="11.7109375" style="222" bestFit="1" customWidth="1"/>
    <col min="1550" max="1550" width="11" style="222" customWidth="1"/>
    <col min="1551" max="1551" width="12.5703125" style="222" bestFit="1" customWidth="1"/>
    <col min="1552" max="1552" width="14.85546875" style="222" customWidth="1"/>
    <col min="1553" max="1792" width="9.140625" style="222"/>
    <col min="1793" max="1793" width="78.42578125" style="222" customWidth="1"/>
    <col min="1794" max="1794" width="11.7109375" style="222" bestFit="1" customWidth="1"/>
    <col min="1795" max="1795" width="12.140625" style="222" bestFit="1" customWidth="1"/>
    <col min="1796" max="1797" width="11.7109375" style="222" bestFit="1" customWidth="1"/>
    <col min="1798" max="1798" width="11.42578125" style="222" bestFit="1" customWidth="1"/>
    <col min="1799" max="1800" width="10.7109375" style="222" bestFit="1" customWidth="1"/>
    <col min="1801" max="1801" width="11.42578125" style="222" customWidth="1"/>
    <col min="1802" max="1803" width="10.42578125" style="222" bestFit="1" customWidth="1"/>
    <col min="1804" max="1804" width="11" style="222" bestFit="1" customWidth="1"/>
    <col min="1805" max="1805" width="11.7109375" style="222" bestFit="1" customWidth="1"/>
    <col min="1806" max="1806" width="11" style="222" customWidth="1"/>
    <col min="1807" max="1807" width="12.5703125" style="222" bestFit="1" customWidth="1"/>
    <col min="1808" max="1808" width="14.85546875" style="222" customWidth="1"/>
    <col min="1809" max="2048" width="9.140625" style="222"/>
    <col min="2049" max="2049" width="78.42578125" style="222" customWidth="1"/>
    <col min="2050" max="2050" width="11.7109375" style="222" bestFit="1" customWidth="1"/>
    <col min="2051" max="2051" width="12.140625" style="222" bestFit="1" customWidth="1"/>
    <col min="2052" max="2053" width="11.7109375" style="222" bestFit="1" customWidth="1"/>
    <col min="2054" max="2054" width="11.42578125" style="222" bestFit="1" customWidth="1"/>
    <col min="2055" max="2056" width="10.7109375" style="222" bestFit="1" customWidth="1"/>
    <col min="2057" max="2057" width="11.42578125" style="222" customWidth="1"/>
    <col min="2058" max="2059" width="10.42578125" style="222" bestFit="1" customWidth="1"/>
    <col min="2060" max="2060" width="11" style="222" bestFit="1" customWidth="1"/>
    <col min="2061" max="2061" width="11.7109375" style="222" bestFit="1" customWidth="1"/>
    <col min="2062" max="2062" width="11" style="222" customWidth="1"/>
    <col min="2063" max="2063" width="12.5703125" style="222" bestFit="1" customWidth="1"/>
    <col min="2064" max="2064" width="14.85546875" style="222" customWidth="1"/>
    <col min="2065" max="2304" width="9.140625" style="222"/>
    <col min="2305" max="2305" width="78.42578125" style="222" customWidth="1"/>
    <col min="2306" max="2306" width="11.7109375" style="222" bestFit="1" customWidth="1"/>
    <col min="2307" max="2307" width="12.140625" style="222" bestFit="1" customWidth="1"/>
    <col min="2308" max="2309" width="11.7109375" style="222" bestFit="1" customWidth="1"/>
    <col min="2310" max="2310" width="11.42578125" style="222" bestFit="1" customWidth="1"/>
    <col min="2311" max="2312" width="10.7109375" style="222" bestFit="1" customWidth="1"/>
    <col min="2313" max="2313" width="11.42578125" style="222" customWidth="1"/>
    <col min="2314" max="2315" width="10.42578125" style="222" bestFit="1" customWidth="1"/>
    <col min="2316" max="2316" width="11" style="222" bestFit="1" customWidth="1"/>
    <col min="2317" max="2317" width="11.7109375" style="222" bestFit="1" customWidth="1"/>
    <col min="2318" max="2318" width="11" style="222" customWidth="1"/>
    <col min="2319" max="2319" width="12.5703125" style="222" bestFit="1" customWidth="1"/>
    <col min="2320" max="2320" width="14.85546875" style="222" customWidth="1"/>
    <col min="2321" max="2560" width="9.140625" style="222"/>
    <col min="2561" max="2561" width="78.42578125" style="222" customWidth="1"/>
    <col min="2562" max="2562" width="11.7109375" style="222" bestFit="1" customWidth="1"/>
    <col min="2563" max="2563" width="12.140625" style="222" bestFit="1" customWidth="1"/>
    <col min="2564" max="2565" width="11.7109375" style="222" bestFit="1" customWidth="1"/>
    <col min="2566" max="2566" width="11.42578125" style="222" bestFit="1" customWidth="1"/>
    <col min="2567" max="2568" width="10.7109375" style="222" bestFit="1" customWidth="1"/>
    <col min="2569" max="2569" width="11.42578125" style="222" customWidth="1"/>
    <col min="2570" max="2571" width="10.42578125" style="222" bestFit="1" customWidth="1"/>
    <col min="2572" max="2572" width="11" style="222" bestFit="1" customWidth="1"/>
    <col min="2573" max="2573" width="11.7109375" style="222" bestFit="1" customWidth="1"/>
    <col min="2574" max="2574" width="11" style="222" customWidth="1"/>
    <col min="2575" max="2575" width="12.5703125" style="222" bestFit="1" customWidth="1"/>
    <col min="2576" max="2576" width="14.85546875" style="222" customWidth="1"/>
    <col min="2577" max="2816" width="9.140625" style="222"/>
    <col min="2817" max="2817" width="78.42578125" style="222" customWidth="1"/>
    <col min="2818" max="2818" width="11.7109375" style="222" bestFit="1" customWidth="1"/>
    <col min="2819" max="2819" width="12.140625" style="222" bestFit="1" customWidth="1"/>
    <col min="2820" max="2821" width="11.7109375" style="222" bestFit="1" customWidth="1"/>
    <col min="2822" max="2822" width="11.42578125" style="222" bestFit="1" customWidth="1"/>
    <col min="2823" max="2824" width="10.7109375" style="222" bestFit="1" customWidth="1"/>
    <col min="2825" max="2825" width="11.42578125" style="222" customWidth="1"/>
    <col min="2826" max="2827" width="10.42578125" style="222" bestFit="1" customWidth="1"/>
    <col min="2828" max="2828" width="11" style="222" bestFit="1" customWidth="1"/>
    <col min="2829" max="2829" width="11.7109375" style="222" bestFit="1" customWidth="1"/>
    <col min="2830" max="2830" width="11" style="222" customWidth="1"/>
    <col min="2831" max="2831" width="12.5703125" style="222" bestFit="1" customWidth="1"/>
    <col min="2832" max="2832" width="14.85546875" style="222" customWidth="1"/>
    <col min="2833" max="3072" width="9.140625" style="222"/>
    <col min="3073" max="3073" width="78.42578125" style="222" customWidth="1"/>
    <col min="3074" max="3074" width="11.7109375" style="222" bestFit="1" customWidth="1"/>
    <col min="3075" max="3075" width="12.140625" style="222" bestFit="1" customWidth="1"/>
    <col min="3076" max="3077" width="11.7109375" style="222" bestFit="1" customWidth="1"/>
    <col min="3078" max="3078" width="11.42578125" style="222" bestFit="1" customWidth="1"/>
    <col min="3079" max="3080" width="10.7109375" style="222" bestFit="1" customWidth="1"/>
    <col min="3081" max="3081" width="11.42578125" style="222" customWidth="1"/>
    <col min="3082" max="3083" width="10.42578125" style="222" bestFit="1" customWidth="1"/>
    <col min="3084" max="3084" width="11" style="222" bestFit="1" customWidth="1"/>
    <col min="3085" max="3085" width="11.7109375" style="222" bestFit="1" customWidth="1"/>
    <col min="3086" max="3086" width="11" style="222" customWidth="1"/>
    <col min="3087" max="3087" width="12.5703125" style="222" bestFit="1" customWidth="1"/>
    <col min="3088" max="3088" width="14.85546875" style="222" customWidth="1"/>
    <col min="3089" max="3328" width="9.140625" style="222"/>
    <col min="3329" max="3329" width="78.42578125" style="222" customWidth="1"/>
    <col min="3330" max="3330" width="11.7109375" style="222" bestFit="1" customWidth="1"/>
    <col min="3331" max="3331" width="12.140625" style="222" bestFit="1" customWidth="1"/>
    <col min="3332" max="3333" width="11.7109375" style="222" bestFit="1" customWidth="1"/>
    <col min="3334" max="3334" width="11.42578125" style="222" bestFit="1" customWidth="1"/>
    <col min="3335" max="3336" width="10.7109375" style="222" bestFit="1" customWidth="1"/>
    <col min="3337" max="3337" width="11.42578125" style="222" customWidth="1"/>
    <col min="3338" max="3339" width="10.42578125" style="222" bestFit="1" customWidth="1"/>
    <col min="3340" max="3340" width="11" style="222" bestFit="1" customWidth="1"/>
    <col min="3341" max="3341" width="11.7109375" style="222" bestFit="1" customWidth="1"/>
    <col min="3342" max="3342" width="11" style="222" customWidth="1"/>
    <col min="3343" max="3343" width="12.5703125" style="222" bestFit="1" customWidth="1"/>
    <col min="3344" max="3344" width="14.85546875" style="222" customWidth="1"/>
    <col min="3345" max="3584" width="9.140625" style="222"/>
    <col min="3585" max="3585" width="78.42578125" style="222" customWidth="1"/>
    <col min="3586" max="3586" width="11.7109375" style="222" bestFit="1" customWidth="1"/>
    <col min="3587" max="3587" width="12.140625" style="222" bestFit="1" customWidth="1"/>
    <col min="3588" max="3589" width="11.7109375" style="222" bestFit="1" customWidth="1"/>
    <col min="3590" max="3590" width="11.42578125" style="222" bestFit="1" customWidth="1"/>
    <col min="3591" max="3592" width="10.7109375" style="222" bestFit="1" customWidth="1"/>
    <col min="3593" max="3593" width="11.42578125" style="222" customWidth="1"/>
    <col min="3594" max="3595" width="10.42578125" style="222" bestFit="1" customWidth="1"/>
    <col min="3596" max="3596" width="11" style="222" bestFit="1" customWidth="1"/>
    <col min="3597" max="3597" width="11.7109375" style="222" bestFit="1" customWidth="1"/>
    <col min="3598" max="3598" width="11" style="222" customWidth="1"/>
    <col min="3599" max="3599" width="12.5703125" style="222" bestFit="1" customWidth="1"/>
    <col min="3600" max="3600" width="14.85546875" style="222" customWidth="1"/>
    <col min="3601" max="3840" width="9.140625" style="222"/>
    <col min="3841" max="3841" width="78.42578125" style="222" customWidth="1"/>
    <col min="3842" max="3842" width="11.7109375" style="222" bestFit="1" customWidth="1"/>
    <col min="3843" max="3843" width="12.140625" style="222" bestFit="1" customWidth="1"/>
    <col min="3844" max="3845" width="11.7109375" style="222" bestFit="1" customWidth="1"/>
    <col min="3846" max="3846" width="11.42578125" style="222" bestFit="1" customWidth="1"/>
    <col min="3847" max="3848" width="10.7109375" style="222" bestFit="1" customWidth="1"/>
    <col min="3849" max="3849" width="11.42578125" style="222" customWidth="1"/>
    <col min="3850" max="3851" width="10.42578125" style="222" bestFit="1" customWidth="1"/>
    <col min="3852" max="3852" width="11" style="222" bestFit="1" customWidth="1"/>
    <col min="3853" max="3853" width="11.7109375" style="222" bestFit="1" customWidth="1"/>
    <col min="3854" max="3854" width="11" style="222" customWidth="1"/>
    <col min="3855" max="3855" width="12.5703125" style="222" bestFit="1" customWidth="1"/>
    <col min="3856" max="3856" width="14.85546875" style="222" customWidth="1"/>
    <col min="3857" max="4096" width="9.140625" style="222"/>
    <col min="4097" max="4097" width="78.42578125" style="222" customWidth="1"/>
    <col min="4098" max="4098" width="11.7109375" style="222" bestFit="1" customWidth="1"/>
    <col min="4099" max="4099" width="12.140625" style="222" bestFit="1" customWidth="1"/>
    <col min="4100" max="4101" width="11.7109375" style="222" bestFit="1" customWidth="1"/>
    <col min="4102" max="4102" width="11.42578125" style="222" bestFit="1" customWidth="1"/>
    <col min="4103" max="4104" width="10.7109375" style="222" bestFit="1" customWidth="1"/>
    <col min="4105" max="4105" width="11.42578125" style="222" customWidth="1"/>
    <col min="4106" max="4107" width="10.42578125" style="222" bestFit="1" customWidth="1"/>
    <col min="4108" max="4108" width="11" style="222" bestFit="1" customWidth="1"/>
    <col min="4109" max="4109" width="11.7109375" style="222" bestFit="1" customWidth="1"/>
    <col min="4110" max="4110" width="11" style="222" customWidth="1"/>
    <col min="4111" max="4111" width="12.5703125" style="222" bestFit="1" customWidth="1"/>
    <col min="4112" max="4112" width="14.85546875" style="222" customWidth="1"/>
    <col min="4113" max="4352" width="9.140625" style="222"/>
    <col min="4353" max="4353" width="78.42578125" style="222" customWidth="1"/>
    <col min="4354" max="4354" width="11.7109375" style="222" bestFit="1" customWidth="1"/>
    <col min="4355" max="4355" width="12.140625" style="222" bestFit="1" customWidth="1"/>
    <col min="4356" max="4357" width="11.7109375" style="222" bestFit="1" customWidth="1"/>
    <col min="4358" max="4358" width="11.42578125" style="222" bestFit="1" customWidth="1"/>
    <col min="4359" max="4360" width="10.7109375" style="222" bestFit="1" customWidth="1"/>
    <col min="4361" max="4361" width="11.42578125" style="222" customWidth="1"/>
    <col min="4362" max="4363" width="10.42578125" style="222" bestFit="1" customWidth="1"/>
    <col min="4364" max="4364" width="11" style="222" bestFit="1" customWidth="1"/>
    <col min="4365" max="4365" width="11.7109375" style="222" bestFit="1" customWidth="1"/>
    <col min="4366" max="4366" width="11" style="222" customWidth="1"/>
    <col min="4367" max="4367" width="12.5703125" style="222" bestFit="1" customWidth="1"/>
    <col min="4368" max="4368" width="14.85546875" style="222" customWidth="1"/>
    <col min="4369" max="4608" width="9.140625" style="222"/>
    <col min="4609" max="4609" width="78.42578125" style="222" customWidth="1"/>
    <col min="4610" max="4610" width="11.7109375" style="222" bestFit="1" customWidth="1"/>
    <col min="4611" max="4611" width="12.140625" style="222" bestFit="1" customWidth="1"/>
    <col min="4612" max="4613" width="11.7109375" style="222" bestFit="1" customWidth="1"/>
    <col min="4614" max="4614" width="11.42578125" style="222" bestFit="1" customWidth="1"/>
    <col min="4615" max="4616" width="10.7109375" style="222" bestFit="1" customWidth="1"/>
    <col min="4617" max="4617" width="11.42578125" style="222" customWidth="1"/>
    <col min="4618" max="4619" width="10.42578125" style="222" bestFit="1" customWidth="1"/>
    <col min="4620" max="4620" width="11" style="222" bestFit="1" customWidth="1"/>
    <col min="4621" max="4621" width="11.7109375" style="222" bestFit="1" customWidth="1"/>
    <col min="4622" max="4622" width="11" style="222" customWidth="1"/>
    <col min="4623" max="4623" width="12.5703125" style="222" bestFit="1" customWidth="1"/>
    <col min="4624" max="4624" width="14.85546875" style="222" customWidth="1"/>
    <col min="4625" max="4864" width="9.140625" style="222"/>
    <col min="4865" max="4865" width="78.42578125" style="222" customWidth="1"/>
    <col min="4866" max="4866" width="11.7109375" style="222" bestFit="1" customWidth="1"/>
    <col min="4867" max="4867" width="12.140625" style="222" bestFit="1" customWidth="1"/>
    <col min="4868" max="4869" width="11.7109375" style="222" bestFit="1" customWidth="1"/>
    <col min="4870" max="4870" width="11.42578125" style="222" bestFit="1" customWidth="1"/>
    <col min="4871" max="4872" width="10.7109375" style="222" bestFit="1" customWidth="1"/>
    <col min="4873" max="4873" width="11.42578125" style="222" customWidth="1"/>
    <col min="4874" max="4875" width="10.42578125" style="222" bestFit="1" customWidth="1"/>
    <col min="4876" max="4876" width="11" style="222" bestFit="1" customWidth="1"/>
    <col min="4877" max="4877" width="11.7109375" style="222" bestFit="1" customWidth="1"/>
    <col min="4878" max="4878" width="11" style="222" customWidth="1"/>
    <col min="4879" max="4879" width="12.5703125" style="222" bestFit="1" customWidth="1"/>
    <col min="4880" max="4880" width="14.85546875" style="222" customWidth="1"/>
    <col min="4881" max="5120" width="9.140625" style="222"/>
    <col min="5121" max="5121" width="78.42578125" style="222" customWidth="1"/>
    <col min="5122" max="5122" width="11.7109375" style="222" bestFit="1" customWidth="1"/>
    <col min="5123" max="5123" width="12.140625" style="222" bestFit="1" customWidth="1"/>
    <col min="5124" max="5125" width="11.7109375" style="222" bestFit="1" customWidth="1"/>
    <col min="5126" max="5126" width="11.42578125" style="222" bestFit="1" customWidth="1"/>
    <col min="5127" max="5128" width="10.7109375" style="222" bestFit="1" customWidth="1"/>
    <col min="5129" max="5129" width="11.42578125" style="222" customWidth="1"/>
    <col min="5130" max="5131" width="10.42578125" style="222" bestFit="1" customWidth="1"/>
    <col min="5132" max="5132" width="11" style="222" bestFit="1" customWidth="1"/>
    <col min="5133" max="5133" width="11.7109375" style="222" bestFit="1" customWidth="1"/>
    <col min="5134" max="5134" width="11" style="222" customWidth="1"/>
    <col min="5135" max="5135" width="12.5703125" style="222" bestFit="1" customWidth="1"/>
    <col min="5136" max="5136" width="14.85546875" style="222" customWidth="1"/>
    <col min="5137" max="5376" width="9.140625" style="222"/>
    <col min="5377" max="5377" width="78.42578125" style="222" customWidth="1"/>
    <col min="5378" max="5378" width="11.7109375" style="222" bestFit="1" customWidth="1"/>
    <col min="5379" max="5379" width="12.140625" style="222" bestFit="1" customWidth="1"/>
    <col min="5380" max="5381" width="11.7109375" style="222" bestFit="1" customWidth="1"/>
    <col min="5382" max="5382" width="11.42578125" style="222" bestFit="1" customWidth="1"/>
    <col min="5383" max="5384" width="10.7109375" style="222" bestFit="1" customWidth="1"/>
    <col min="5385" max="5385" width="11.42578125" style="222" customWidth="1"/>
    <col min="5386" max="5387" width="10.42578125" style="222" bestFit="1" customWidth="1"/>
    <col min="5388" max="5388" width="11" style="222" bestFit="1" customWidth="1"/>
    <col min="5389" max="5389" width="11.7109375" style="222" bestFit="1" customWidth="1"/>
    <col min="5390" max="5390" width="11" style="222" customWidth="1"/>
    <col min="5391" max="5391" width="12.5703125" style="222" bestFit="1" customWidth="1"/>
    <col min="5392" max="5392" width="14.85546875" style="222" customWidth="1"/>
    <col min="5393" max="5632" width="9.140625" style="222"/>
    <col min="5633" max="5633" width="78.42578125" style="222" customWidth="1"/>
    <col min="5634" max="5634" width="11.7109375" style="222" bestFit="1" customWidth="1"/>
    <col min="5635" max="5635" width="12.140625" style="222" bestFit="1" customWidth="1"/>
    <col min="5636" max="5637" width="11.7109375" style="222" bestFit="1" customWidth="1"/>
    <col min="5638" max="5638" width="11.42578125" style="222" bestFit="1" customWidth="1"/>
    <col min="5639" max="5640" width="10.7109375" style="222" bestFit="1" customWidth="1"/>
    <col min="5641" max="5641" width="11.42578125" style="222" customWidth="1"/>
    <col min="5642" max="5643" width="10.42578125" style="222" bestFit="1" customWidth="1"/>
    <col min="5644" max="5644" width="11" style="222" bestFit="1" customWidth="1"/>
    <col min="5645" max="5645" width="11.7109375" style="222" bestFit="1" customWidth="1"/>
    <col min="5646" max="5646" width="11" style="222" customWidth="1"/>
    <col min="5647" max="5647" width="12.5703125" style="222" bestFit="1" customWidth="1"/>
    <col min="5648" max="5648" width="14.85546875" style="222" customWidth="1"/>
    <col min="5649" max="5888" width="9.140625" style="222"/>
    <col min="5889" max="5889" width="78.42578125" style="222" customWidth="1"/>
    <col min="5890" max="5890" width="11.7109375" style="222" bestFit="1" customWidth="1"/>
    <col min="5891" max="5891" width="12.140625" style="222" bestFit="1" customWidth="1"/>
    <col min="5892" max="5893" width="11.7109375" style="222" bestFit="1" customWidth="1"/>
    <col min="5894" max="5894" width="11.42578125" style="222" bestFit="1" customWidth="1"/>
    <col min="5895" max="5896" width="10.7109375" style="222" bestFit="1" customWidth="1"/>
    <col min="5897" max="5897" width="11.42578125" style="222" customWidth="1"/>
    <col min="5898" max="5899" width="10.42578125" style="222" bestFit="1" customWidth="1"/>
    <col min="5900" max="5900" width="11" style="222" bestFit="1" customWidth="1"/>
    <col min="5901" max="5901" width="11.7109375" style="222" bestFit="1" customWidth="1"/>
    <col min="5902" max="5902" width="11" style="222" customWidth="1"/>
    <col min="5903" max="5903" width="12.5703125" style="222" bestFit="1" customWidth="1"/>
    <col min="5904" max="5904" width="14.85546875" style="222" customWidth="1"/>
    <col min="5905" max="6144" width="9.140625" style="222"/>
    <col min="6145" max="6145" width="78.42578125" style="222" customWidth="1"/>
    <col min="6146" max="6146" width="11.7109375" style="222" bestFit="1" customWidth="1"/>
    <col min="6147" max="6147" width="12.140625" style="222" bestFit="1" customWidth="1"/>
    <col min="6148" max="6149" width="11.7109375" style="222" bestFit="1" customWidth="1"/>
    <col min="6150" max="6150" width="11.42578125" style="222" bestFit="1" customWidth="1"/>
    <col min="6151" max="6152" width="10.7109375" style="222" bestFit="1" customWidth="1"/>
    <col min="6153" max="6153" width="11.42578125" style="222" customWidth="1"/>
    <col min="6154" max="6155" width="10.42578125" style="222" bestFit="1" customWidth="1"/>
    <col min="6156" max="6156" width="11" style="222" bestFit="1" customWidth="1"/>
    <col min="6157" max="6157" width="11.7109375" style="222" bestFit="1" customWidth="1"/>
    <col min="6158" max="6158" width="11" style="222" customWidth="1"/>
    <col min="6159" max="6159" width="12.5703125" style="222" bestFit="1" customWidth="1"/>
    <col min="6160" max="6160" width="14.85546875" style="222" customWidth="1"/>
    <col min="6161" max="6400" width="9.140625" style="222"/>
    <col min="6401" max="6401" width="78.42578125" style="222" customWidth="1"/>
    <col min="6402" max="6402" width="11.7109375" style="222" bestFit="1" customWidth="1"/>
    <col min="6403" max="6403" width="12.140625" style="222" bestFit="1" customWidth="1"/>
    <col min="6404" max="6405" width="11.7109375" style="222" bestFit="1" customWidth="1"/>
    <col min="6406" max="6406" width="11.42578125" style="222" bestFit="1" customWidth="1"/>
    <col min="6407" max="6408" width="10.7109375" style="222" bestFit="1" customWidth="1"/>
    <col min="6409" max="6409" width="11.42578125" style="222" customWidth="1"/>
    <col min="6410" max="6411" width="10.42578125" style="222" bestFit="1" customWidth="1"/>
    <col min="6412" max="6412" width="11" style="222" bestFit="1" customWidth="1"/>
    <col min="6413" max="6413" width="11.7109375" style="222" bestFit="1" customWidth="1"/>
    <col min="6414" max="6414" width="11" style="222" customWidth="1"/>
    <col min="6415" max="6415" width="12.5703125" style="222" bestFit="1" customWidth="1"/>
    <col min="6416" max="6416" width="14.85546875" style="222" customWidth="1"/>
    <col min="6417" max="6656" width="9.140625" style="222"/>
    <col min="6657" max="6657" width="78.42578125" style="222" customWidth="1"/>
    <col min="6658" max="6658" width="11.7109375" style="222" bestFit="1" customWidth="1"/>
    <col min="6659" max="6659" width="12.140625" style="222" bestFit="1" customWidth="1"/>
    <col min="6660" max="6661" width="11.7109375" style="222" bestFit="1" customWidth="1"/>
    <col min="6662" max="6662" width="11.42578125" style="222" bestFit="1" customWidth="1"/>
    <col min="6663" max="6664" width="10.7109375" style="222" bestFit="1" customWidth="1"/>
    <col min="6665" max="6665" width="11.42578125" style="222" customWidth="1"/>
    <col min="6666" max="6667" width="10.42578125" style="222" bestFit="1" customWidth="1"/>
    <col min="6668" max="6668" width="11" style="222" bestFit="1" customWidth="1"/>
    <col min="6669" max="6669" width="11.7109375" style="222" bestFit="1" customWidth="1"/>
    <col min="6670" max="6670" width="11" style="222" customWidth="1"/>
    <col min="6671" max="6671" width="12.5703125" style="222" bestFit="1" customWidth="1"/>
    <col min="6672" max="6672" width="14.85546875" style="222" customWidth="1"/>
    <col min="6673" max="6912" width="9.140625" style="222"/>
    <col min="6913" max="6913" width="78.42578125" style="222" customWidth="1"/>
    <col min="6914" max="6914" width="11.7109375" style="222" bestFit="1" customWidth="1"/>
    <col min="6915" max="6915" width="12.140625" style="222" bestFit="1" customWidth="1"/>
    <col min="6916" max="6917" width="11.7109375" style="222" bestFit="1" customWidth="1"/>
    <col min="6918" max="6918" width="11.42578125" style="222" bestFit="1" customWidth="1"/>
    <col min="6919" max="6920" width="10.7109375" style="222" bestFit="1" customWidth="1"/>
    <col min="6921" max="6921" width="11.42578125" style="222" customWidth="1"/>
    <col min="6922" max="6923" width="10.42578125" style="222" bestFit="1" customWidth="1"/>
    <col min="6924" max="6924" width="11" style="222" bestFit="1" customWidth="1"/>
    <col min="6925" max="6925" width="11.7109375" style="222" bestFit="1" customWidth="1"/>
    <col min="6926" max="6926" width="11" style="222" customWidth="1"/>
    <col min="6927" max="6927" width="12.5703125" style="222" bestFit="1" customWidth="1"/>
    <col min="6928" max="6928" width="14.85546875" style="222" customWidth="1"/>
    <col min="6929" max="7168" width="9.140625" style="222"/>
    <col min="7169" max="7169" width="78.42578125" style="222" customWidth="1"/>
    <col min="7170" max="7170" width="11.7109375" style="222" bestFit="1" customWidth="1"/>
    <col min="7171" max="7171" width="12.140625" style="222" bestFit="1" customWidth="1"/>
    <col min="7172" max="7173" width="11.7109375" style="222" bestFit="1" customWidth="1"/>
    <col min="7174" max="7174" width="11.42578125" style="222" bestFit="1" customWidth="1"/>
    <col min="7175" max="7176" width="10.7109375" style="222" bestFit="1" customWidth="1"/>
    <col min="7177" max="7177" width="11.42578125" style="222" customWidth="1"/>
    <col min="7178" max="7179" width="10.42578125" style="222" bestFit="1" customWidth="1"/>
    <col min="7180" max="7180" width="11" style="222" bestFit="1" customWidth="1"/>
    <col min="7181" max="7181" width="11.7109375" style="222" bestFit="1" customWidth="1"/>
    <col min="7182" max="7182" width="11" style="222" customWidth="1"/>
    <col min="7183" max="7183" width="12.5703125" style="222" bestFit="1" customWidth="1"/>
    <col min="7184" max="7184" width="14.85546875" style="222" customWidth="1"/>
    <col min="7185" max="7424" width="9.140625" style="222"/>
    <col min="7425" max="7425" width="78.42578125" style="222" customWidth="1"/>
    <col min="7426" max="7426" width="11.7109375" style="222" bestFit="1" customWidth="1"/>
    <col min="7427" max="7427" width="12.140625" style="222" bestFit="1" customWidth="1"/>
    <col min="7428" max="7429" width="11.7109375" style="222" bestFit="1" customWidth="1"/>
    <col min="7430" max="7430" width="11.42578125" style="222" bestFit="1" customWidth="1"/>
    <col min="7431" max="7432" width="10.7109375" style="222" bestFit="1" customWidth="1"/>
    <col min="7433" max="7433" width="11.42578125" style="222" customWidth="1"/>
    <col min="7434" max="7435" width="10.42578125" style="222" bestFit="1" customWidth="1"/>
    <col min="7436" max="7436" width="11" style="222" bestFit="1" customWidth="1"/>
    <col min="7437" max="7437" width="11.7109375" style="222" bestFit="1" customWidth="1"/>
    <col min="7438" max="7438" width="11" style="222" customWidth="1"/>
    <col min="7439" max="7439" width="12.5703125" style="222" bestFit="1" customWidth="1"/>
    <col min="7440" max="7440" width="14.85546875" style="222" customWidth="1"/>
    <col min="7441" max="7680" width="9.140625" style="222"/>
    <col min="7681" max="7681" width="78.42578125" style="222" customWidth="1"/>
    <col min="7682" max="7682" width="11.7109375" style="222" bestFit="1" customWidth="1"/>
    <col min="7683" max="7683" width="12.140625" style="222" bestFit="1" customWidth="1"/>
    <col min="7684" max="7685" width="11.7109375" style="222" bestFit="1" customWidth="1"/>
    <col min="7686" max="7686" width="11.42578125" style="222" bestFit="1" customWidth="1"/>
    <col min="7687" max="7688" width="10.7109375" style="222" bestFit="1" customWidth="1"/>
    <col min="7689" max="7689" width="11.42578125" style="222" customWidth="1"/>
    <col min="7690" max="7691" width="10.42578125" style="222" bestFit="1" customWidth="1"/>
    <col min="7692" max="7692" width="11" style="222" bestFit="1" customWidth="1"/>
    <col min="7693" max="7693" width="11.7109375" style="222" bestFit="1" customWidth="1"/>
    <col min="7694" max="7694" width="11" style="222" customWidth="1"/>
    <col min="7695" max="7695" width="12.5703125" style="222" bestFit="1" customWidth="1"/>
    <col min="7696" max="7696" width="14.85546875" style="222" customWidth="1"/>
    <col min="7697" max="7936" width="9.140625" style="222"/>
    <col min="7937" max="7937" width="78.42578125" style="222" customWidth="1"/>
    <col min="7938" max="7938" width="11.7109375" style="222" bestFit="1" customWidth="1"/>
    <col min="7939" max="7939" width="12.140625" style="222" bestFit="1" customWidth="1"/>
    <col min="7940" max="7941" width="11.7109375" style="222" bestFit="1" customWidth="1"/>
    <col min="7942" max="7942" width="11.42578125" style="222" bestFit="1" customWidth="1"/>
    <col min="7943" max="7944" width="10.7109375" style="222" bestFit="1" customWidth="1"/>
    <col min="7945" max="7945" width="11.42578125" style="222" customWidth="1"/>
    <col min="7946" max="7947" width="10.42578125" style="222" bestFit="1" customWidth="1"/>
    <col min="7948" max="7948" width="11" style="222" bestFit="1" customWidth="1"/>
    <col min="7949" max="7949" width="11.7109375" style="222" bestFit="1" customWidth="1"/>
    <col min="7950" max="7950" width="11" style="222" customWidth="1"/>
    <col min="7951" max="7951" width="12.5703125" style="222" bestFit="1" customWidth="1"/>
    <col min="7952" max="7952" width="14.85546875" style="222" customWidth="1"/>
    <col min="7953" max="8192" width="9.140625" style="222"/>
    <col min="8193" max="8193" width="78.42578125" style="222" customWidth="1"/>
    <col min="8194" max="8194" width="11.7109375" style="222" bestFit="1" customWidth="1"/>
    <col min="8195" max="8195" width="12.140625" style="222" bestFit="1" customWidth="1"/>
    <col min="8196" max="8197" width="11.7109375" style="222" bestFit="1" customWidth="1"/>
    <col min="8198" max="8198" width="11.42578125" style="222" bestFit="1" customWidth="1"/>
    <col min="8199" max="8200" width="10.7109375" style="222" bestFit="1" customWidth="1"/>
    <col min="8201" max="8201" width="11.42578125" style="222" customWidth="1"/>
    <col min="8202" max="8203" width="10.42578125" style="222" bestFit="1" customWidth="1"/>
    <col min="8204" max="8204" width="11" style="222" bestFit="1" customWidth="1"/>
    <col min="8205" max="8205" width="11.7109375" style="222" bestFit="1" customWidth="1"/>
    <col min="8206" max="8206" width="11" style="222" customWidth="1"/>
    <col min="8207" max="8207" width="12.5703125" style="222" bestFit="1" customWidth="1"/>
    <col min="8208" max="8208" width="14.85546875" style="222" customWidth="1"/>
    <col min="8209" max="8448" width="9.140625" style="222"/>
    <col min="8449" max="8449" width="78.42578125" style="222" customWidth="1"/>
    <col min="8450" max="8450" width="11.7109375" style="222" bestFit="1" customWidth="1"/>
    <col min="8451" max="8451" width="12.140625" style="222" bestFit="1" customWidth="1"/>
    <col min="8452" max="8453" width="11.7109375" style="222" bestFit="1" customWidth="1"/>
    <col min="8454" max="8454" width="11.42578125" style="222" bestFit="1" customWidth="1"/>
    <col min="8455" max="8456" width="10.7109375" style="222" bestFit="1" customWidth="1"/>
    <col min="8457" max="8457" width="11.42578125" style="222" customWidth="1"/>
    <col min="8458" max="8459" width="10.42578125" style="222" bestFit="1" customWidth="1"/>
    <col min="8460" max="8460" width="11" style="222" bestFit="1" customWidth="1"/>
    <col min="8461" max="8461" width="11.7109375" style="222" bestFit="1" customWidth="1"/>
    <col min="8462" max="8462" width="11" style="222" customWidth="1"/>
    <col min="8463" max="8463" width="12.5703125" style="222" bestFit="1" customWidth="1"/>
    <col min="8464" max="8464" width="14.85546875" style="222" customWidth="1"/>
    <col min="8465" max="8704" width="9.140625" style="222"/>
    <col min="8705" max="8705" width="78.42578125" style="222" customWidth="1"/>
    <col min="8706" max="8706" width="11.7109375" style="222" bestFit="1" customWidth="1"/>
    <col min="8707" max="8707" width="12.140625" style="222" bestFit="1" customWidth="1"/>
    <col min="8708" max="8709" width="11.7109375" style="222" bestFit="1" customWidth="1"/>
    <col min="8710" max="8710" width="11.42578125" style="222" bestFit="1" customWidth="1"/>
    <col min="8711" max="8712" width="10.7109375" style="222" bestFit="1" customWidth="1"/>
    <col min="8713" max="8713" width="11.42578125" style="222" customWidth="1"/>
    <col min="8714" max="8715" width="10.42578125" style="222" bestFit="1" customWidth="1"/>
    <col min="8716" max="8716" width="11" style="222" bestFit="1" customWidth="1"/>
    <col min="8717" max="8717" width="11.7109375" style="222" bestFit="1" customWidth="1"/>
    <col min="8718" max="8718" width="11" style="222" customWidth="1"/>
    <col min="8719" max="8719" width="12.5703125" style="222" bestFit="1" customWidth="1"/>
    <col min="8720" max="8720" width="14.85546875" style="222" customWidth="1"/>
    <col min="8721" max="8960" width="9.140625" style="222"/>
    <col min="8961" max="8961" width="78.42578125" style="222" customWidth="1"/>
    <col min="8962" max="8962" width="11.7109375" style="222" bestFit="1" customWidth="1"/>
    <col min="8963" max="8963" width="12.140625" style="222" bestFit="1" customWidth="1"/>
    <col min="8964" max="8965" width="11.7109375" style="222" bestFit="1" customWidth="1"/>
    <col min="8966" max="8966" width="11.42578125" style="222" bestFit="1" customWidth="1"/>
    <col min="8967" max="8968" width="10.7109375" style="222" bestFit="1" customWidth="1"/>
    <col min="8969" max="8969" width="11.42578125" style="222" customWidth="1"/>
    <col min="8970" max="8971" width="10.42578125" style="222" bestFit="1" customWidth="1"/>
    <col min="8972" max="8972" width="11" style="222" bestFit="1" customWidth="1"/>
    <col min="8973" max="8973" width="11.7109375" style="222" bestFit="1" customWidth="1"/>
    <col min="8974" max="8974" width="11" style="222" customWidth="1"/>
    <col min="8975" max="8975" width="12.5703125" style="222" bestFit="1" customWidth="1"/>
    <col min="8976" max="8976" width="14.85546875" style="222" customWidth="1"/>
    <col min="8977" max="9216" width="9.140625" style="222"/>
    <col min="9217" max="9217" width="78.42578125" style="222" customWidth="1"/>
    <col min="9218" max="9218" width="11.7109375" style="222" bestFit="1" customWidth="1"/>
    <col min="9219" max="9219" width="12.140625" style="222" bestFit="1" customWidth="1"/>
    <col min="9220" max="9221" width="11.7109375" style="222" bestFit="1" customWidth="1"/>
    <col min="9222" max="9222" width="11.42578125" style="222" bestFit="1" customWidth="1"/>
    <col min="9223" max="9224" width="10.7109375" style="222" bestFit="1" customWidth="1"/>
    <col min="9225" max="9225" width="11.42578125" style="222" customWidth="1"/>
    <col min="9226" max="9227" width="10.42578125" style="222" bestFit="1" customWidth="1"/>
    <col min="9228" max="9228" width="11" style="222" bestFit="1" customWidth="1"/>
    <col min="9229" max="9229" width="11.7109375" style="222" bestFit="1" customWidth="1"/>
    <col min="9230" max="9230" width="11" style="222" customWidth="1"/>
    <col min="9231" max="9231" width="12.5703125" style="222" bestFit="1" customWidth="1"/>
    <col min="9232" max="9232" width="14.85546875" style="222" customWidth="1"/>
    <col min="9233" max="9472" width="9.140625" style="222"/>
    <col min="9473" max="9473" width="78.42578125" style="222" customWidth="1"/>
    <col min="9474" max="9474" width="11.7109375" style="222" bestFit="1" customWidth="1"/>
    <col min="9475" max="9475" width="12.140625" style="222" bestFit="1" customWidth="1"/>
    <col min="9476" max="9477" width="11.7109375" style="222" bestFit="1" customWidth="1"/>
    <col min="9478" max="9478" width="11.42578125" style="222" bestFit="1" customWidth="1"/>
    <col min="9479" max="9480" width="10.7109375" style="222" bestFit="1" customWidth="1"/>
    <col min="9481" max="9481" width="11.42578125" style="222" customWidth="1"/>
    <col min="9482" max="9483" width="10.42578125" style="222" bestFit="1" customWidth="1"/>
    <col min="9484" max="9484" width="11" style="222" bestFit="1" customWidth="1"/>
    <col min="9485" max="9485" width="11.7109375" style="222" bestFit="1" customWidth="1"/>
    <col min="9486" max="9486" width="11" style="222" customWidth="1"/>
    <col min="9487" max="9487" width="12.5703125" style="222" bestFit="1" customWidth="1"/>
    <col min="9488" max="9488" width="14.85546875" style="222" customWidth="1"/>
    <col min="9489" max="9728" width="9.140625" style="222"/>
    <col min="9729" max="9729" width="78.42578125" style="222" customWidth="1"/>
    <col min="9730" max="9730" width="11.7109375" style="222" bestFit="1" customWidth="1"/>
    <col min="9731" max="9731" width="12.140625" style="222" bestFit="1" customWidth="1"/>
    <col min="9732" max="9733" width="11.7109375" style="222" bestFit="1" customWidth="1"/>
    <col min="9734" max="9734" width="11.42578125" style="222" bestFit="1" customWidth="1"/>
    <col min="9735" max="9736" width="10.7109375" style="222" bestFit="1" customWidth="1"/>
    <col min="9737" max="9737" width="11.42578125" style="222" customWidth="1"/>
    <col min="9738" max="9739" width="10.42578125" style="222" bestFit="1" customWidth="1"/>
    <col min="9740" max="9740" width="11" style="222" bestFit="1" customWidth="1"/>
    <col min="9741" max="9741" width="11.7109375" style="222" bestFit="1" customWidth="1"/>
    <col min="9742" max="9742" width="11" style="222" customWidth="1"/>
    <col min="9743" max="9743" width="12.5703125" style="222" bestFit="1" customWidth="1"/>
    <col min="9744" max="9744" width="14.85546875" style="222" customWidth="1"/>
    <col min="9745" max="9984" width="9.140625" style="222"/>
    <col min="9985" max="9985" width="78.42578125" style="222" customWidth="1"/>
    <col min="9986" max="9986" width="11.7109375" style="222" bestFit="1" customWidth="1"/>
    <col min="9987" max="9987" width="12.140625" style="222" bestFit="1" customWidth="1"/>
    <col min="9988" max="9989" width="11.7109375" style="222" bestFit="1" customWidth="1"/>
    <col min="9990" max="9990" width="11.42578125" style="222" bestFit="1" customWidth="1"/>
    <col min="9991" max="9992" width="10.7109375" style="222" bestFit="1" customWidth="1"/>
    <col min="9993" max="9993" width="11.42578125" style="222" customWidth="1"/>
    <col min="9994" max="9995" width="10.42578125" style="222" bestFit="1" customWidth="1"/>
    <col min="9996" max="9996" width="11" style="222" bestFit="1" customWidth="1"/>
    <col min="9997" max="9997" width="11.7109375" style="222" bestFit="1" customWidth="1"/>
    <col min="9998" max="9998" width="11" style="222" customWidth="1"/>
    <col min="9999" max="9999" width="12.5703125" style="222" bestFit="1" customWidth="1"/>
    <col min="10000" max="10000" width="14.85546875" style="222" customWidth="1"/>
    <col min="10001" max="10240" width="9.140625" style="222"/>
    <col min="10241" max="10241" width="78.42578125" style="222" customWidth="1"/>
    <col min="10242" max="10242" width="11.7109375" style="222" bestFit="1" customWidth="1"/>
    <col min="10243" max="10243" width="12.140625" style="222" bestFit="1" customWidth="1"/>
    <col min="10244" max="10245" width="11.7109375" style="222" bestFit="1" customWidth="1"/>
    <col min="10246" max="10246" width="11.42578125" style="222" bestFit="1" customWidth="1"/>
    <col min="10247" max="10248" width="10.7109375" style="222" bestFit="1" customWidth="1"/>
    <col min="10249" max="10249" width="11.42578125" style="222" customWidth="1"/>
    <col min="10250" max="10251" width="10.42578125" style="222" bestFit="1" customWidth="1"/>
    <col min="10252" max="10252" width="11" style="222" bestFit="1" customWidth="1"/>
    <col min="10253" max="10253" width="11.7109375" style="222" bestFit="1" customWidth="1"/>
    <col min="10254" max="10254" width="11" style="222" customWidth="1"/>
    <col min="10255" max="10255" width="12.5703125" style="222" bestFit="1" customWidth="1"/>
    <col min="10256" max="10256" width="14.85546875" style="222" customWidth="1"/>
    <col min="10257" max="10496" width="9.140625" style="222"/>
    <col min="10497" max="10497" width="78.42578125" style="222" customWidth="1"/>
    <col min="10498" max="10498" width="11.7109375" style="222" bestFit="1" customWidth="1"/>
    <col min="10499" max="10499" width="12.140625" style="222" bestFit="1" customWidth="1"/>
    <col min="10500" max="10501" width="11.7109375" style="222" bestFit="1" customWidth="1"/>
    <col min="10502" max="10502" width="11.42578125" style="222" bestFit="1" customWidth="1"/>
    <col min="10503" max="10504" width="10.7109375" style="222" bestFit="1" customWidth="1"/>
    <col min="10505" max="10505" width="11.42578125" style="222" customWidth="1"/>
    <col min="10506" max="10507" width="10.42578125" style="222" bestFit="1" customWidth="1"/>
    <col min="10508" max="10508" width="11" style="222" bestFit="1" customWidth="1"/>
    <col min="10509" max="10509" width="11.7109375" style="222" bestFit="1" customWidth="1"/>
    <col min="10510" max="10510" width="11" style="222" customWidth="1"/>
    <col min="10511" max="10511" width="12.5703125" style="222" bestFit="1" customWidth="1"/>
    <col min="10512" max="10512" width="14.85546875" style="222" customWidth="1"/>
    <col min="10513" max="10752" width="9.140625" style="222"/>
    <col min="10753" max="10753" width="78.42578125" style="222" customWidth="1"/>
    <col min="10754" max="10754" width="11.7109375" style="222" bestFit="1" customWidth="1"/>
    <col min="10755" max="10755" width="12.140625" style="222" bestFit="1" customWidth="1"/>
    <col min="10756" max="10757" width="11.7109375" style="222" bestFit="1" customWidth="1"/>
    <col min="10758" max="10758" width="11.42578125" style="222" bestFit="1" customWidth="1"/>
    <col min="10759" max="10760" width="10.7109375" style="222" bestFit="1" customWidth="1"/>
    <col min="10761" max="10761" width="11.42578125" style="222" customWidth="1"/>
    <col min="10762" max="10763" width="10.42578125" style="222" bestFit="1" customWidth="1"/>
    <col min="10764" max="10764" width="11" style="222" bestFit="1" customWidth="1"/>
    <col min="10765" max="10765" width="11.7109375" style="222" bestFit="1" customWidth="1"/>
    <col min="10766" max="10766" width="11" style="222" customWidth="1"/>
    <col min="10767" max="10767" width="12.5703125" style="222" bestFit="1" customWidth="1"/>
    <col min="10768" max="10768" width="14.85546875" style="222" customWidth="1"/>
    <col min="10769" max="11008" width="9.140625" style="222"/>
    <col min="11009" max="11009" width="78.42578125" style="222" customWidth="1"/>
    <col min="11010" max="11010" width="11.7109375" style="222" bestFit="1" customWidth="1"/>
    <col min="11011" max="11011" width="12.140625" style="222" bestFit="1" customWidth="1"/>
    <col min="11012" max="11013" width="11.7109375" style="222" bestFit="1" customWidth="1"/>
    <col min="11014" max="11014" width="11.42578125" style="222" bestFit="1" customWidth="1"/>
    <col min="11015" max="11016" width="10.7109375" style="222" bestFit="1" customWidth="1"/>
    <col min="11017" max="11017" width="11.42578125" style="222" customWidth="1"/>
    <col min="11018" max="11019" width="10.42578125" style="222" bestFit="1" customWidth="1"/>
    <col min="11020" max="11020" width="11" style="222" bestFit="1" customWidth="1"/>
    <col min="11021" max="11021" width="11.7109375" style="222" bestFit="1" customWidth="1"/>
    <col min="11022" max="11022" width="11" style="222" customWidth="1"/>
    <col min="11023" max="11023" width="12.5703125" style="222" bestFit="1" customWidth="1"/>
    <col min="11024" max="11024" width="14.85546875" style="222" customWidth="1"/>
    <col min="11025" max="11264" width="9.140625" style="222"/>
    <col min="11265" max="11265" width="78.42578125" style="222" customWidth="1"/>
    <col min="11266" max="11266" width="11.7109375" style="222" bestFit="1" customWidth="1"/>
    <col min="11267" max="11267" width="12.140625" style="222" bestFit="1" customWidth="1"/>
    <col min="11268" max="11269" width="11.7109375" style="222" bestFit="1" customWidth="1"/>
    <col min="11270" max="11270" width="11.42578125" style="222" bestFit="1" customWidth="1"/>
    <col min="11271" max="11272" width="10.7109375" style="222" bestFit="1" customWidth="1"/>
    <col min="11273" max="11273" width="11.42578125" style="222" customWidth="1"/>
    <col min="11274" max="11275" width="10.42578125" style="222" bestFit="1" customWidth="1"/>
    <col min="11276" max="11276" width="11" style="222" bestFit="1" customWidth="1"/>
    <col min="11277" max="11277" width="11.7109375" style="222" bestFit="1" customWidth="1"/>
    <col min="11278" max="11278" width="11" style="222" customWidth="1"/>
    <col min="11279" max="11279" width="12.5703125" style="222" bestFit="1" customWidth="1"/>
    <col min="11280" max="11280" width="14.85546875" style="222" customWidth="1"/>
    <col min="11281" max="11520" width="9.140625" style="222"/>
    <col min="11521" max="11521" width="78.42578125" style="222" customWidth="1"/>
    <col min="11522" max="11522" width="11.7109375" style="222" bestFit="1" customWidth="1"/>
    <col min="11523" max="11523" width="12.140625" style="222" bestFit="1" customWidth="1"/>
    <col min="11524" max="11525" width="11.7109375" style="222" bestFit="1" customWidth="1"/>
    <col min="11526" max="11526" width="11.42578125" style="222" bestFit="1" customWidth="1"/>
    <col min="11527" max="11528" width="10.7109375" style="222" bestFit="1" customWidth="1"/>
    <col min="11529" max="11529" width="11.42578125" style="222" customWidth="1"/>
    <col min="11530" max="11531" width="10.42578125" style="222" bestFit="1" customWidth="1"/>
    <col min="11532" max="11532" width="11" style="222" bestFit="1" customWidth="1"/>
    <col min="11533" max="11533" width="11.7109375" style="222" bestFit="1" customWidth="1"/>
    <col min="11534" max="11534" width="11" style="222" customWidth="1"/>
    <col min="11535" max="11535" width="12.5703125" style="222" bestFit="1" customWidth="1"/>
    <col min="11536" max="11536" width="14.85546875" style="222" customWidth="1"/>
    <col min="11537" max="11776" width="9.140625" style="222"/>
    <col min="11777" max="11777" width="78.42578125" style="222" customWidth="1"/>
    <col min="11778" max="11778" width="11.7109375" style="222" bestFit="1" customWidth="1"/>
    <col min="11779" max="11779" width="12.140625" style="222" bestFit="1" customWidth="1"/>
    <col min="11780" max="11781" width="11.7109375" style="222" bestFit="1" customWidth="1"/>
    <col min="11782" max="11782" width="11.42578125" style="222" bestFit="1" customWidth="1"/>
    <col min="11783" max="11784" width="10.7109375" style="222" bestFit="1" customWidth="1"/>
    <col min="11785" max="11785" width="11.42578125" style="222" customWidth="1"/>
    <col min="11786" max="11787" width="10.42578125" style="222" bestFit="1" customWidth="1"/>
    <col min="11788" max="11788" width="11" style="222" bestFit="1" customWidth="1"/>
    <col min="11789" max="11789" width="11.7109375" style="222" bestFit="1" customWidth="1"/>
    <col min="11790" max="11790" width="11" style="222" customWidth="1"/>
    <col min="11791" max="11791" width="12.5703125" style="222" bestFit="1" customWidth="1"/>
    <col min="11792" max="11792" width="14.85546875" style="222" customWidth="1"/>
    <col min="11793" max="12032" width="9.140625" style="222"/>
    <col min="12033" max="12033" width="78.42578125" style="222" customWidth="1"/>
    <col min="12034" max="12034" width="11.7109375" style="222" bestFit="1" customWidth="1"/>
    <col min="12035" max="12035" width="12.140625" style="222" bestFit="1" customWidth="1"/>
    <col min="12036" max="12037" width="11.7109375" style="222" bestFit="1" customWidth="1"/>
    <col min="12038" max="12038" width="11.42578125" style="222" bestFit="1" customWidth="1"/>
    <col min="12039" max="12040" width="10.7109375" style="222" bestFit="1" customWidth="1"/>
    <col min="12041" max="12041" width="11.42578125" style="222" customWidth="1"/>
    <col min="12042" max="12043" width="10.42578125" style="222" bestFit="1" customWidth="1"/>
    <col min="12044" max="12044" width="11" style="222" bestFit="1" customWidth="1"/>
    <col min="12045" max="12045" width="11.7109375" style="222" bestFit="1" customWidth="1"/>
    <col min="12046" max="12046" width="11" style="222" customWidth="1"/>
    <col min="12047" max="12047" width="12.5703125" style="222" bestFit="1" customWidth="1"/>
    <col min="12048" max="12048" width="14.85546875" style="222" customWidth="1"/>
    <col min="12049" max="12288" width="9.140625" style="222"/>
    <col min="12289" max="12289" width="78.42578125" style="222" customWidth="1"/>
    <col min="12290" max="12290" width="11.7109375" style="222" bestFit="1" customWidth="1"/>
    <col min="12291" max="12291" width="12.140625" style="222" bestFit="1" customWidth="1"/>
    <col min="12292" max="12293" width="11.7109375" style="222" bestFit="1" customWidth="1"/>
    <col min="12294" max="12294" width="11.42578125" style="222" bestFit="1" customWidth="1"/>
    <col min="12295" max="12296" width="10.7109375" style="222" bestFit="1" customWidth="1"/>
    <col min="12297" max="12297" width="11.42578125" style="222" customWidth="1"/>
    <col min="12298" max="12299" width="10.42578125" style="222" bestFit="1" customWidth="1"/>
    <col min="12300" max="12300" width="11" style="222" bestFit="1" customWidth="1"/>
    <col min="12301" max="12301" width="11.7109375" style="222" bestFit="1" customWidth="1"/>
    <col min="12302" max="12302" width="11" style="222" customWidth="1"/>
    <col min="12303" max="12303" width="12.5703125" style="222" bestFit="1" customWidth="1"/>
    <col min="12304" max="12304" width="14.85546875" style="222" customWidth="1"/>
    <col min="12305" max="12544" width="9.140625" style="222"/>
    <col min="12545" max="12545" width="78.42578125" style="222" customWidth="1"/>
    <col min="12546" max="12546" width="11.7109375" style="222" bestFit="1" customWidth="1"/>
    <col min="12547" max="12547" width="12.140625" style="222" bestFit="1" customWidth="1"/>
    <col min="12548" max="12549" width="11.7109375" style="222" bestFit="1" customWidth="1"/>
    <col min="12550" max="12550" width="11.42578125" style="222" bestFit="1" customWidth="1"/>
    <col min="12551" max="12552" width="10.7109375" style="222" bestFit="1" customWidth="1"/>
    <col min="12553" max="12553" width="11.42578125" style="222" customWidth="1"/>
    <col min="12554" max="12555" width="10.42578125" style="222" bestFit="1" customWidth="1"/>
    <col min="12556" max="12556" width="11" style="222" bestFit="1" customWidth="1"/>
    <col min="12557" max="12557" width="11.7109375" style="222" bestFit="1" customWidth="1"/>
    <col min="12558" max="12558" width="11" style="222" customWidth="1"/>
    <col min="12559" max="12559" width="12.5703125" style="222" bestFit="1" customWidth="1"/>
    <col min="12560" max="12560" width="14.85546875" style="222" customWidth="1"/>
    <col min="12561" max="12800" width="9.140625" style="222"/>
    <col min="12801" max="12801" width="78.42578125" style="222" customWidth="1"/>
    <col min="12802" max="12802" width="11.7109375" style="222" bestFit="1" customWidth="1"/>
    <col min="12803" max="12803" width="12.140625" style="222" bestFit="1" customWidth="1"/>
    <col min="12804" max="12805" width="11.7109375" style="222" bestFit="1" customWidth="1"/>
    <col min="12806" max="12806" width="11.42578125" style="222" bestFit="1" customWidth="1"/>
    <col min="12807" max="12808" width="10.7109375" style="222" bestFit="1" customWidth="1"/>
    <col min="12809" max="12809" width="11.42578125" style="222" customWidth="1"/>
    <col min="12810" max="12811" width="10.42578125" style="222" bestFit="1" customWidth="1"/>
    <col min="12812" max="12812" width="11" style="222" bestFit="1" customWidth="1"/>
    <col min="12813" max="12813" width="11.7109375" style="222" bestFit="1" customWidth="1"/>
    <col min="12814" max="12814" width="11" style="222" customWidth="1"/>
    <col min="12815" max="12815" width="12.5703125" style="222" bestFit="1" customWidth="1"/>
    <col min="12816" max="12816" width="14.85546875" style="222" customWidth="1"/>
    <col min="12817" max="13056" width="9.140625" style="222"/>
    <col min="13057" max="13057" width="78.42578125" style="222" customWidth="1"/>
    <col min="13058" max="13058" width="11.7109375" style="222" bestFit="1" customWidth="1"/>
    <col min="13059" max="13059" width="12.140625" style="222" bestFit="1" customWidth="1"/>
    <col min="13060" max="13061" width="11.7109375" style="222" bestFit="1" customWidth="1"/>
    <col min="13062" max="13062" width="11.42578125" style="222" bestFit="1" customWidth="1"/>
    <col min="13063" max="13064" width="10.7109375" style="222" bestFit="1" customWidth="1"/>
    <col min="13065" max="13065" width="11.42578125" style="222" customWidth="1"/>
    <col min="13066" max="13067" width="10.42578125" style="222" bestFit="1" customWidth="1"/>
    <col min="13068" max="13068" width="11" style="222" bestFit="1" customWidth="1"/>
    <col min="13069" max="13069" width="11.7109375" style="222" bestFit="1" customWidth="1"/>
    <col min="13070" max="13070" width="11" style="222" customWidth="1"/>
    <col min="13071" max="13071" width="12.5703125" style="222" bestFit="1" customWidth="1"/>
    <col min="13072" max="13072" width="14.85546875" style="222" customWidth="1"/>
    <col min="13073" max="13312" width="9.140625" style="222"/>
    <col min="13313" max="13313" width="78.42578125" style="222" customWidth="1"/>
    <col min="13314" max="13314" width="11.7109375" style="222" bestFit="1" customWidth="1"/>
    <col min="13315" max="13315" width="12.140625" style="222" bestFit="1" customWidth="1"/>
    <col min="13316" max="13317" width="11.7109375" style="222" bestFit="1" customWidth="1"/>
    <col min="13318" max="13318" width="11.42578125" style="222" bestFit="1" customWidth="1"/>
    <col min="13319" max="13320" width="10.7109375" style="222" bestFit="1" customWidth="1"/>
    <col min="13321" max="13321" width="11.42578125" style="222" customWidth="1"/>
    <col min="13322" max="13323" width="10.42578125" style="222" bestFit="1" customWidth="1"/>
    <col min="13324" max="13324" width="11" style="222" bestFit="1" customWidth="1"/>
    <col min="13325" max="13325" width="11.7109375" style="222" bestFit="1" customWidth="1"/>
    <col min="13326" max="13326" width="11" style="222" customWidth="1"/>
    <col min="13327" max="13327" width="12.5703125" style="222" bestFit="1" customWidth="1"/>
    <col min="13328" max="13328" width="14.85546875" style="222" customWidth="1"/>
    <col min="13329" max="13568" width="9.140625" style="222"/>
    <col min="13569" max="13569" width="78.42578125" style="222" customWidth="1"/>
    <col min="13570" max="13570" width="11.7109375" style="222" bestFit="1" customWidth="1"/>
    <col min="13571" max="13571" width="12.140625" style="222" bestFit="1" customWidth="1"/>
    <col min="13572" max="13573" width="11.7109375" style="222" bestFit="1" customWidth="1"/>
    <col min="13574" max="13574" width="11.42578125" style="222" bestFit="1" customWidth="1"/>
    <col min="13575" max="13576" width="10.7109375" style="222" bestFit="1" customWidth="1"/>
    <col min="13577" max="13577" width="11.42578125" style="222" customWidth="1"/>
    <col min="13578" max="13579" width="10.42578125" style="222" bestFit="1" customWidth="1"/>
    <col min="13580" max="13580" width="11" style="222" bestFit="1" customWidth="1"/>
    <col min="13581" max="13581" width="11.7109375" style="222" bestFit="1" customWidth="1"/>
    <col min="13582" max="13582" width="11" style="222" customWidth="1"/>
    <col min="13583" max="13583" width="12.5703125" style="222" bestFit="1" customWidth="1"/>
    <col min="13584" max="13584" width="14.85546875" style="222" customWidth="1"/>
    <col min="13585" max="13824" width="9.140625" style="222"/>
    <col min="13825" max="13825" width="78.42578125" style="222" customWidth="1"/>
    <col min="13826" max="13826" width="11.7109375" style="222" bestFit="1" customWidth="1"/>
    <col min="13827" max="13827" width="12.140625" style="222" bestFit="1" customWidth="1"/>
    <col min="13828" max="13829" width="11.7109375" style="222" bestFit="1" customWidth="1"/>
    <col min="13830" max="13830" width="11.42578125" style="222" bestFit="1" customWidth="1"/>
    <col min="13831" max="13832" width="10.7109375" style="222" bestFit="1" customWidth="1"/>
    <col min="13833" max="13833" width="11.42578125" style="222" customWidth="1"/>
    <col min="13834" max="13835" width="10.42578125" style="222" bestFit="1" customWidth="1"/>
    <col min="13836" max="13836" width="11" style="222" bestFit="1" customWidth="1"/>
    <col min="13837" max="13837" width="11.7109375" style="222" bestFit="1" customWidth="1"/>
    <col min="13838" max="13838" width="11" style="222" customWidth="1"/>
    <col min="13839" max="13839" width="12.5703125" style="222" bestFit="1" customWidth="1"/>
    <col min="13840" max="13840" width="14.85546875" style="222" customWidth="1"/>
    <col min="13841" max="14080" width="9.140625" style="222"/>
    <col min="14081" max="14081" width="78.42578125" style="222" customWidth="1"/>
    <col min="14082" max="14082" width="11.7109375" style="222" bestFit="1" customWidth="1"/>
    <col min="14083" max="14083" width="12.140625" style="222" bestFit="1" customWidth="1"/>
    <col min="14084" max="14085" width="11.7109375" style="222" bestFit="1" customWidth="1"/>
    <col min="14086" max="14086" width="11.42578125" style="222" bestFit="1" customWidth="1"/>
    <col min="14087" max="14088" width="10.7109375" style="222" bestFit="1" customWidth="1"/>
    <col min="14089" max="14089" width="11.42578125" style="222" customWidth="1"/>
    <col min="14090" max="14091" width="10.42578125" style="222" bestFit="1" customWidth="1"/>
    <col min="14092" max="14092" width="11" style="222" bestFit="1" customWidth="1"/>
    <col min="14093" max="14093" width="11.7109375" style="222" bestFit="1" customWidth="1"/>
    <col min="14094" max="14094" width="11" style="222" customWidth="1"/>
    <col min="14095" max="14095" width="12.5703125" style="222" bestFit="1" customWidth="1"/>
    <col min="14096" max="14096" width="14.85546875" style="222" customWidth="1"/>
    <col min="14097" max="14336" width="9.140625" style="222"/>
    <col min="14337" max="14337" width="78.42578125" style="222" customWidth="1"/>
    <col min="14338" max="14338" width="11.7109375" style="222" bestFit="1" customWidth="1"/>
    <col min="14339" max="14339" width="12.140625" style="222" bestFit="1" customWidth="1"/>
    <col min="14340" max="14341" width="11.7109375" style="222" bestFit="1" customWidth="1"/>
    <col min="14342" max="14342" width="11.42578125" style="222" bestFit="1" customWidth="1"/>
    <col min="14343" max="14344" width="10.7109375" style="222" bestFit="1" customWidth="1"/>
    <col min="14345" max="14345" width="11.42578125" style="222" customWidth="1"/>
    <col min="14346" max="14347" width="10.42578125" style="222" bestFit="1" customWidth="1"/>
    <col min="14348" max="14348" width="11" style="222" bestFit="1" customWidth="1"/>
    <col min="14349" max="14349" width="11.7109375" style="222" bestFit="1" customWidth="1"/>
    <col min="14350" max="14350" width="11" style="222" customWidth="1"/>
    <col min="14351" max="14351" width="12.5703125" style="222" bestFit="1" customWidth="1"/>
    <col min="14352" max="14352" width="14.85546875" style="222" customWidth="1"/>
    <col min="14353" max="14592" width="9.140625" style="222"/>
    <col min="14593" max="14593" width="78.42578125" style="222" customWidth="1"/>
    <col min="14594" max="14594" width="11.7109375" style="222" bestFit="1" customWidth="1"/>
    <col min="14595" max="14595" width="12.140625" style="222" bestFit="1" customWidth="1"/>
    <col min="14596" max="14597" width="11.7109375" style="222" bestFit="1" customWidth="1"/>
    <col min="14598" max="14598" width="11.42578125" style="222" bestFit="1" customWidth="1"/>
    <col min="14599" max="14600" width="10.7109375" style="222" bestFit="1" customWidth="1"/>
    <col min="14601" max="14601" width="11.42578125" style="222" customWidth="1"/>
    <col min="14602" max="14603" width="10.42578125" style="222" bestFit="1" customWidth="1"/>
    <col min="14604" max="14604" width="11" style="222" bestFit="1" customWidth="1"/>
    <col min="14605" max="14605" width="11.7109375" style="222" bestFit="1" customWidth="1"/>
    <col min="14606" max="14606" width="11" style="222" customWidth="1"/>
    <col min="14607" max="14607" width="12.5703125" style="222" bestFit="1" customWidth="1"/>
    <col min="14608" max="14608" width="14.85546875" style="222" customWidth="1"/>
    <col min="14609" max="14848" width="9.140625" style="222"/>
    <col min="14849" max="14849" width="78.42578125" style="222" customWidth="1"/>
    <col min="14850" max="14850" width="11.7109375" style="222" bestFit="1" customWidth="1"/>
    <col min="14851" max="14851" width="12.140625" style="222" bestFit="1" customWidth="1"/>
    <col min="14852" max="14853" width="11.7109375" style="222" bestFit="1" customWidth="1"/>
    <col min="14854" max="14854" width="11.42578125" style="222" bestFit="1" customWidth="1"/>
    <col min="14855" max="14856" width="10.7109375" style="222" bestFit="1" customWidth="1"/>
    <col min="14857" max="14857" width="11.42578125" style="222" customWidth="1"/>
    <col min="14858" max="14859" width="10.42578125" style="222" bestFit="1" customWidth="1"/>
    <col min="14860" max="14860" width="11" style="222" bestFit="1" customWidth="1"/>
    <col min="14861" max="14861" width="11.7109375" style="222" bestFit="1" customWidth="1"/>
    <col min="14862" max="14862" width="11" style="222" customWidth="1"/>
    <col min="14863" max="14863" width="12.5703125" style="222" bestFit="1" customWidth="1"/>
    <col min="14864" max="14864" width="14.85546875" style="222" customWidth="1"/>
    <col min="14865" max="15104" width="9.140625" style="222"/>
    <col min="15105" max="15105" width="78.42578125" style="222" customWidth="1"/>
    <col min="15106" max="15106" width="11.7109375" style="222" bestFit="1" customWidth="1"/>
    <col min="15107" max="15107" width="12.140625" style="222" bestFit="1" customWidth="1"/>
    <col min="15108" max="15109" width="11.7109375" style="222" bestFit="1" customWidth="1"/>
    <col min="15110" max="15110" width="11.42578125" style="222" bestFit="1" customWidth="1"/>
    <col min="15111" max="15112" width="10.7109375" style="222" bestFit="1" customWidth="1"/>
    <col min="15113" max="15113" width="11.42578125" style="222" customWidth="1"/>
    <col min="15114" max="15115" width="10.42578125" style="222" bestFit="1" customWidth="1"/>
    <col min="15116" max="15116" width="11" style="222" bestFit="1" customWidth="1"/>
    <col min="15117" max="15117" width="11.7109375" style="222" bestFit="1" customWidth="1"/>
    <col min="15118" max="15118" width="11" style="222" customWidth="1"/>
    <col min="15119" max="15119" width="12.5703125" style="222" bestFit="1" customWidth="1"/>
    <col min="15120" max="15120" width="14.85546875" style="222" customWidth="1"/>
    <col min="15121" max="15360" width="9.140625" style="222"/>
    <col min="15361" max="15361" width="78.42578125" style="222" customWidth="1"/>
    <col min="15362" max="15362" width="11.7109375" style="222" bestFit="1" customWidth="1"/>
    <col min="15363" max="15363" width="12.140625" style="222" bestFit="1" customWidth="1"/>
    <col min="15364" max="15365" width="11.7109375" style="222" bestFit="1" customWidth="1"/>
    <col min="15366" max="15366" width="11.42578125" style="222" bestFit="1" customWidth="1"/>
    <col min="15367" max="15368" width="10.7109375" style="222" bestFit="1" customWidth="1"/>
    <col min="15369" max="15369" width="11.42578125" style="222" customWidth="1"/>
    <col min="15370" max="15371" width="10.42578125" style="222" bestFit="1" customWidth="1"/>
    <col min="15372" max="15372" width="11" style="222" bestFit="1" customWidth="1"/>
    <col min="15373" max="15373" width="11.7109375" style="222" bestFit="1" customWidth="1"/>
    <col min="15374" max="15374" width="11" style="222" customWidth="1"/>
    <col min="15375" max="15375" width="12.5703125" style="222" bestFit="1" customWidth="1"/>
    <col min="15376" max="15376" width="14.85546875" style="222" customWidth="1"/>
    <col min="15377" max="15616" width="9.140625" style="222"/>
    <col min="15617" max="15617" width="78.42578125" style="222" customWidth="1"/>
    <col min="15618" max="15618" width="11.7109375" style="222" bestFit="1" customWidth="1"/>
    <col min="15619" max="15619" width="12.140625" style="222" bestFit="1" customWidth="1"/>
    <col min="15620" max="15621" width="11.7109375" style="222" bestFit="1" customWidth="1"/>
    <col min="15622" max="15622" width="11.42578125" style="222" bestFit="1" customWidth="1"/>
    <col min="15623" max="15624" width="10.7109375" style="222" bestFit="1" customWidth="1"/>
    <col min="15625" max="15625" width="11.42578125" style="222" customWidth="1"/>
    <col min="15626" max="15627" width="10.42578125" style="222" bestFit="1" customWidth="1"/>
    <col min="15628" max="15628" width="11" style="222" bestFit="1" customWidth="1"/>
    <col min="15629" max="15629" width="11.7109375" style="222" bestFit="1" customWidth="1"/>
    <col min="15630" max="15630" width="11" style="222" customWidth="1"/>
    <col min="15631" max="15631" width="12.5703125" style="222" bestFit="1" customWidth="1"/>
    <col min="15632" max="15632" width="14.85546875" style="222" customWidth="1"/>
    <col min="15633" max="15872" width="9.140625" style="222"/>
    <col min="15873" max="15873" width="78.42578125" style="222" customWidth="1"/>
    <col min="15874" max="15874" width="11.7109375" style="222" bestFit="1" customWidth="1"/>
    <col min="15875" max="15875" width="12.140625" style="222" bestFit="1" customWidth="1"/>
    <col min="15876" max="15877" width="11.7109375" style="222" bestFit="1" customWidth="1"/>
    <col min="15878" max="15878" width="11.42578125" style="222" bestFit="1" customWidth="1"/>
    <col min="15879" max="15880" width="10.7109375" style="222" bestFit="1" customWidth="1"/>
    <col min="15881" max="15881" width="11.42578125" style="222" customWidth="1"/>
    <col min="15882" max="15883" width="10.42578125" style="222" bestFit="1" customWidth="1"/>
    <col min="15884" max="15884" width="11" style="222" bestFit="1" customWidth="1"/>
    <col min="15885" max="15885" width="11.7109375" style="222" bestFit="1" customWidth="1"/>
    <col min="15886" max="15886" width="11" style="222" customWidth="1"/>
    <col min="15887" max="15887" width="12.5703125" style="222" bestFit="1" customWidth="1"/>
    <col min="15888" max="15888" width="14.85546875" style="222" customWidth="1"/>
    <col min="15889" max="16128" width="9.140625" style="222"/>
    <col min="16129" max="16129" width="78.42578125" style="222" customWidth="1"/>
    <col min="16130" max="16130" width="11.7109375" style="222" bestFit="1" customWidth="1"/>
    <col min="16131" max="16131" width="12.140625" style="222" bestFit="1" customWidth="1"/>
    <col min="16132" max="16133" width="11.7109375" style="222" bestFit="1" customWidth="1"/>
    <col min="16134" max="16134" width="11.42578125" style="222" bestFit="1" customWidth="1"/>
    <col min="16135" max="16136" width="10.7109375" style="222" bestFit="1" customWidth="1"/>
    <col min="16137" max="16137" width="11.42578125" style="222" customWidth="1"/>
    <col min="16138" max="16139" width="10.42578125" style="222" bestFit="1" customWidth="1"/>
    <col min="16140" max="16140" width="11" style="222" bestFit="1" customWidth="1"/>
    <col min="16141" max="16141" width="11.7109375" style="222" bestFit="1" customWidth="1"/>
    <col min="16142" max="16142" width="11" style="222" customWidth="1"/>
    <col min="16143" max="16143" width="12.5703125" style="222" bestFit="1" customWidth="1"/>
    <col min="16144" max="16144" width="14.85546875" style="222" customWidth="1"/>
    <col min="16145" max="16384" width="9.140625" style="222"/>
  </cols>
  <sheetData>
    <row r="1" spans="1:83" ht="38.25" customHeight="1">
      <c r="A1" s="228" t="s">
        <v>169</v>
      </c>
      <c r="B1" s="228"/>
      <c r="C1" s="228"/>
      <c r="D1" s="228"/>
      <c r="E1" s="228"/>
      <c r="F1" s="228"/>
      <c r="G1" s="228"/>
      <c r="H1" s="228"/>
      <c r="I1" s="228"/>
      <c r="J1" s="228"/>
      <c r="K1" s="228"/>
      <c r="L1" s="228"/>
      <c r="M1" s="228"/>
      <c r="N1" s="228"/>
      <c r="O1" s="228"/>
      <c r="P1" s="229"/>
      <c r="Q1" s="221"/>
      <c r="R1" s="221"/>
      <c r="S1" s="221"/>
      <c r="T1" s="221"/>
      <c r="U1" s="221"/>
      <c r="V1" s="221"/>
      <c r="W1" s="221"/>
      <c r="X1" s="221"/>
      <c r="Y1" s="221"/>
      <c r="Z1" s="221"/>
      <c r="AA1" s="221"/>
      <c r="AB1" s="221"/>
      <c r="AC1" s="221"/>
      <c r="AD1" s="221"/>
      <c r="AE1" s="221"/>
      <c r="AF1" s="221"/>
      <c r="AG1" s="221"/>
      <c r="AH1" s="221"/>
      <c r="AI1" s="221"/>
      <c r="AJ1" s="221"/>
      <c r="AK1" s="221"/>
      <c r="AL1" s="221"/>
      <c r="AM1" s="221"/>
      <c r="AN1" s="221"/>
      <c r="AO1" s="221"/>
      <c r="AP1" s="221"/>
      <c r="AQ1" s="221"/>
      <c r="AR1" s="221"/>
      <c r="AS1" s="221"/>
      <c r="AT1" s="221"/>
      <c r="AU1" s="221"/>
      <c r="AV1" s="221"/>
      <c r="AW1" s="221"/>
      <c r="AX1" s="221"/>
      <c r="AY1" s="221"/>
      <c r="AZ1" s="221"/>
      <c r="BA1" s="221"/>
      <c r="BB1" s="221"/>
      <c r="BC1" s="221"/>
      <c r="BD1" s="221"/>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c r="CD1" s="221"/>
      <c r="CE1" s="221"/>
    </row>
    <row r="2" spans="1:83" ht="33" customHeight="1">
      <c r="A2" s="228" t="s">
        <v>458</v>
      </c>
      <c r="B2" s="228"/>
      <c r="C2" s="228"/>
      <c r="D2" s="228"/>
      <c r="E2" s="228"/>
      <c r="F2" s="228"/>
      <c r="G2" s="228"/>
      <c r="H2" s="228"/>
      <c r="I2" s="228"/>
      <c r="J2" s="228"/>
      <c r="K2" s="228"/>
      <c r="L2" s="228"/>
      <c r="M2" s="228"/>
      <c r="N2" s="228"/>
      <c r="O2" s="228"/>
      <c r="P2" s="229"/>
      <c r="Q2" s="221"/>
      <c r="R2" s="221"/>
      <c r="S2" s="221"/>
      <c r="T2" s="221"/>
      <c r="U2" s="221"/>
      <c r="V2" s="221"/>
      <c r="W2" s="221"/>
      <c r="X2" s="221"/>
      <c r="Y2" s="221"/>
      <c r="Z2" s="221"/>
      <c r="AA2" s="221"/>
      <c r="AB2" s="221"/>
      <c r="AC2" s="221"/>
      <c r="AD2" s="221"/>
      <c r="AE2" s="221"/>
      <c r="AF2" s="221"/>
      <c r="AG2" s="221"/>
      <c r="AH2" s="221"/>
      <c r="AI2" s="221"/>
      <c r="AJ2" s="221"/>
      <c r="AK2" s="221"/>
      <c r="AL2" s="221"/>
      <c r="AM2" s="221"/>
      <c r="AN2" s="221"/>
      <c r="AO2" s="221"/>
      <c r="AP2" s="221"/>
      <c r="AQ2" s="221"/>
      <c r="AR2" s="221"/>
      <c r="AS2" s="221"/>
      <c r="AT2" s="221"/>
      <c r="AU2" s="221"/>
      <c r="AV2" s="221"/>
      <c r="AW2" s="221"/>
      <c r="AX2" s="221"/>
      <c r="AY2" s="221"/>
      <c r="AZ2" s="221"/>
      <c r="BA2" s="221"/>
      <c r="BB2" s="221"/>
      <c r="BC2" s="221"/>
      <c r="BD2" s="221"/>
      <c r="BE2" s="221"/>
      <c r="BF2" s="221"/>
      <c r="BG2" s="221"/>
      <c r="BH2" s="221"/>
      <c r="BI2" s="221"/>
      <c r="BJ2" s="221"/>
      <c r="BK2" s="221"/>
      <c r="BL2" s="221"/>
      <c r="BM2" s="221"/>
      <c r="BN2" s="221"/>
      <c r="BO2" s="221"/>
      <c r="BP2" s="221"/>
      <c r="BQ2" s="221"/>
      <c r="BR2" s="221"/>
      <c r="BS2" s="221"/>
      <c r="BT2" s="221"/>
      <c r="BU2" s="221"/>
      <c r="BV2" s="221"/>
      <c r="BW2" s="221"/>
      <c r="BX2" s="221"/>
      <c r="BY2" s="221"/>
      <c r="BZ2" s="221"/>
      <c r="CA2" s="221"/>
      <c r="CB2" s="221"/>
      <c r="CC2" s="221"/>
      <c r="CD2" s="221"/>
      <c r="CE2" s="221"/>
    </row>
    <row r="3" spans="1:83" ht="33" customHeight="1">
      <c r="A3" s="228" t="s">
        <v>1500</v>
      </c>
      <c r="B3" s="228"/>
      <c r="C3" s="228"/>
      <c r="D3" s="228"/>
      <c r="E3" s="228"/>
      <c r="F3" s="228"/>
      <c r="G3" s="228"/>
      <c r="H3" s="228"/>
      <c r="I3" s="228"/>
      <c r="J3" s="228"/>
      <c r="K3" s="228"/>
      <c r="L3" s="228"/>
      <c r="M3" s="228"/>
      <c r="N3" s="228"/>
      <c r="O3" s="228"/>
      <c r="P3" s="229"/>
      <c r="Q3" s="221"/>
      <c r="R3" s="221"/>
      <c r="S3" s="221"/>
      <c r="T3" s="221"/>
      <c r="U3" s="221"/>
      <c r="V3" s="221"/>
      <c r="W3" s="221"/>
      <c r="X3" s="221"/>
      <c r="Y3" s="221"/>
      <c r="Z3" s="221"/>
      <c r="AA3" s="221"/>
      <c r="AB3" s="221"/>
      <c r="AC3" s="221"/>
      <c r="AD3" s="221"/>
      <c r="AE3" s="221"/>
      <c r="AF3" s="221"/>
      <c r="AG3" s="221"/>
      <c r="AH3" s="221"/>
      <c r="AI3" s="221"/>
      <c r="AJ3" s="221"/>
      <c r="AK3" s="221"/>
      <c r="AL3" s="221"/>
      <c r="AM3" s="221"/>
      <c r="AN3" s="221"/>
      <c r="AO3" s="221"/>
      <c r="AP3" s="221"/>
      <c r="AQ3" s="221"/>
      <c r="AR3" s="221"/>
      <c r="AS3" s="221"/>
      <c r="AT3" s="221"/>
      <c r="AU3" s="221"/>
      <c r="AV3" s="221"/>
      <c r="AW3" s="221"/>
      <c r="AX3" s="221"/>
      <c r="AY3" s="221"/>
      <c r="AZ3" s="221"/>
      <c r="BA3" s="221"/>
      <c r="BB3" s="221"/>
      <c r="BC3" s="221"/>
      <c r="BD3" s="221"/>
      <c r="BE3" s="221"/>
      <c r="BF3" s="221"/>
      <c r="BG3" s="221"/>
      <c r="BH3" s="221"/>
      <c r="BI3" s="221"/>
      <c r="BJ3" s="221"/>
      <c r="BK3" s="221"/>
      <c r="BL3" s="221"/>
      <c r="BM3" s="221"/>
      <c r="BN3" s="221"/>
      <c r="BO3" s="221"/>
      <c r="BP3" s="221"/>
      <c r="BQ3" s="221"/>
      <c r="BR3" s="221"/>
      <c r="BS3" s="221"/>
      <c r="BT3" s="221"/>
      <c r="BU3" s="221"/>
      <c r="BV3" s="221"/>
      <c r="BW3" s="221"/>
      <c r="BX3" s="221"/>
      <c r="BY3" s="221"/>
      <c r="BZ3" s="221"/>
      <c r="CA3" s="221"/>
      <c r="CB3" s="221"/>
      <c r="CC3" s="221"/>
      <c r="CD3" s="221"/>
      <c r="CE3" s="221"/>
    </row>
    <row r="4" spans="1:83" ht="32.25" customHeight="1" thickBot="1">
      <c r="A4" s="228" t="s">
        <v>2</v>
      </c>
      <c r="B4" s="228"/>
      <c r="C4" s="228"/>
      <c r="D4" s="228"/>
      <c r="E4" s="228"/>
      <c r="F4" s="228"/>
      <c r="G4" s="228"/>
      <c r="H4" s="228"/>
      <c r="I4" s="228"/>
      <c r="J4" s="228"/>
      <c r="K4" s="228"/>
      <c r="L4" s="228"/>
      <c r="M4" s="228"/>
      <c r="N4" s="228"/>
      <c r="O4" s="228"/>
      <c r="P4" s="229"/>
      <c r="Q4" s="221"/>
      <c r="R4" s="221"/>
      <c r="S4" s="221"/>
      <c r="T4" s="221"/>
      <c r="U4" s="221"/>
      <c r="V4" s="221"/>
      <c r="W4" s="221"/>
      <c r="X4" s="221"/>
      <c r="Y4" s="221"/>
      <c r="Z4" s="221"/>
      <c r="AA4" s="221"/>
      <c r="AB4" s="221"/>
      <c r="AC4" s="221"/>
      <c r="AD4" s="221"/>
      <c r="AE4" s="221"/>
      <c r="AF4" s="221"/>
      <c r="AG4" s="221"/>
      <c r="AH4" s="221"/>
      <c r="AI4" s="221"/>
      <c r="AJ4" s="221"/>
      <c r="AK4" s="221"/>
      <c r="AL4" s="221"/>
      <c r="AM4" s="221"/>
      <c r="AN4" s="221"/>
      <c r="AO4" s="221"/>
      <c r="AP4" s="221"/>
      <c r="AQ4" s="221"/>
      <c r="AR4" s="221"/>
      <c r="AS4" s="221"/>
      <c r="AT4" s="221"/>
      <c r="AU4" s="221"/>
      <c r="AV4" s="221"/>
      <c r="AW4" s="221"/>
      <c r="AX4" s="221"/>
      <c r="AY4" s="221"/>
      <c r="AZ4" s="221"/>
      <c r="BA4" s="221"/>
      <c r="BB4" s="221"/>
      <c r="BC4" s="221"/>
      <c r="BD4" s="221"/>
      <c r="BE4" s="221"/>
      <c r="BF4" s="221"/>
      <c r="BG4" s="221"/>
      <c r="BH4" s="221"/>
      <c r="BI4" s="221"/>
      <c r="BJ4" s="221"/>
      <c r="BK4" s="221"/>
      <c r="BL4" s="221"/>
      <c r="BM4" s="221"/>
      <c r="BN4" s="221"/>
      <c r="BO4" s="221"/>
      <c r="BP4" s="221"/>
      <c r="BQ4" s="221"/>
      <c r="BR4" s="221"/>
      <c r="BS4" s="221"/>
      <c r="BT4" s="221"/>
      <c r="BU4" s="221"/>
      <c r="BV4" s="221"/>
      <c r="BW4" s="221"/>
      <c r="BX4" s="221"/>
      <c r="BY4" s="221"/>
      <c r="BZ4" s="221"/>
      <c r="CA4" s="221"/>
      <c r="CB4" s="221"/>
      <c r="CC4" s="221"/>
      <c r="CD4" s="221"/>
      <c r="CE4" s="221"/>
    </row>
    <row r="5" spans="1:83" ht="40.5" customHeight="1" thickTop="1" thickBot="1">
      <c r="A5" s="230"/>
      <c r="B5" s="231" t="s">
        <v>107</v>
      </c>
      <c r="C5" s="231" t="s">
        <v>109</v>
      </c>
      <c r="D5" s="231" t="s">
        <v>105</v>
      </c>
      <c r="E5" s="231" t="s">
        <v>103</v>
      </c>
      <c r="F5" s="231" t="s">
        <v>97</v>
      </c>
      <c r="G5" s="231" t="s">
        <v>101</v>
      </c>
      <c r="H5" s="231" t="s">
        <v>99</v>
      </c>
      <c r="I5" s="231" t="s">
        <v>108</v>
      </c>
      <c r="J5" s="231" t="s">
        <v>106</v>
      </c>
      <c r="K5" s="231" t="s">
        <v>98</v>
      </c>
      <c r="L5" s="231" t="s">
        <v>104</v>
      </c>
      <c r="M5" s="231" t="s">
        <v>102</v>
      </c>
      <c r="N5" s="231" t="s">
        <v>100</v>
      </c>
      <c r="O5" s="232" t="s">
        <v>459</v>
      </c>
      <c r="P5" s="233"/>
      <c r="Q5" s="221"/>
      <c r="R5" s="221"/>
      <c r="S5" s="221"/>
      <c r="T5" s="221"/>
      <c r="U5" s="221"/>
      <c r="V5" s="221"/>
      <c r="W5" s="221"/>
      <c r="X5" s="221"/>
      <c r="Y5" s="221"/>
      <c r="Z5" s="221"/>
      <c r="AA5" s="221"/>
      <c r="AB5" s="221"/>
      <c r="AC5" s="221"/>
      <c r="AD5" s="221"/>
      <c r="AE5" s="221"/>
      <c r="AF5" s="221"/>
      <c r="AG5" s="221"/>
      <c r="AH5" s="221"/>
      <c r="AI5" s="221"/>
      <c r="AJ5" s="221"/>
      <c r="AK5" s="221"/>
      <c r="AL5" s="221"/>
      <c r="AM5" s="221"/>
      <c r="AN5" s="221"/>
      <c r="AO5" s="221"/>
      <c r="AP5" s="221"/>
      <c r="AQ5" s="221"/>
      <c r="AR5" s="221"/>
      <c r="AS5" s="221"/>
      <c r="AT5" s="221"/>
      <c r="AU5" s="221"/>
      <c r="AV5" s="221"/>
      <c r="AW5" s="221"/>
      <c r="AX5" s="221"/>
      <c r="AY5" s="221"/>
      <c r="AZ5" s="221"/>
      <c r="BA5" s="221"/>
      <c r="BB5" s="221"/>
      <c r="BC5" s="221"/>
      <c r="BD5" s="221"/>
      <c r="BE5" s="221"/>
      <c r="BF5" s="221"/>
      <c r="BG5" s="221"/>
      <c r="BH5" s="221"/>
      <c r="BI5" s="221"/>
      <c r="BJ5" s="221"/>
      <c r="BK5" s="221"/>
      <c r="BL5" s="221"/>
      <c r="BM5" s="221"/>
      <c r="BN5" s="221"/>
      <c r="BO5" s="221"/>
      <c r="BP5" s="221"/>
      <c r="BQ5" s="221"/>
      <c r="BR5" s="221"/>
      <c r="BS5" s="221"/>
      <c r="BT5" s="221"/>
      <c r="BU5" s="221"/>
      <c r="BV5" s="221"/>
      <c r="BW5" s="221"/>
      <c r="BX5" s="221"/>
      <c r="BY5" s="221"/>
      <c r="BZ5" s="221"/>
      <c r="CA5" s="221"/>
      <c r="CB5" s="221"/>
      <c r="CC5" s="221"/>
      <c r="CD5" s="221"/>
      <c r="CE5" s="221"/>
    </row>
    <row r="6" spans="1:83" ht="22.5" customHeight="1" thickTop="1">
      <c r="A6" s="230" t="s">
        <v>175</v>
      </c>
      <c r="B6" s="227">
        <v>15879965.092389999</v>
      </c>
      <c r="C6" s="227">
        <v>15187038.929709999</v>
      </c>
      <c r="D6" s="227">
        <v>18787970.528700002</v>
      </c>
      <c r="E6" s="227">
        <v>13909439.426410001</v>
      </c>
      <c r="F6" s="227">
        <v>11672406.656229999</v>
      </c>
      <c r="G6" s="227">
        <v>6980383.4799100002</v>
      </c>
      <c r="H6" s="227">
        <v>6215589.6820700001</v>
      </c>
      <c r="I6" s="227">
        <v>8078746.3708800003</v>
      </c>
      <c r="J6" s="227">
        <v>182246.82597000001</v>
      </c>
      <c r="K6" s="227">
        <v>965948.99054999999</v>
      </c>
      <c r="L6" s="227">
        <v>5276548.8709899997</v>
      </c>
      <c r="M6" s="227">
        <v>7944479.4618699998</v>
      </c>
      <c r="N6" s="227">
        <v>1759119.50563</v>
      </c>
      <c r="O6" s="227">
        <v>112839883.82131</v>
      </c>
      <c r="P6" s="234"/>
    </row>
    <row r="7" spans="1:83">
      <c r="A7" s="222" t="s">
        <v>12</v>
      </c>
      <c r="B7" s="222">
        <v>2157987.3382800003</v>
      </c>
      <c r="C7" s="222">
        <v>2218083.1231900002</v>
      </c>
      <c r="D7" s="222">
        <v>2693904.3236500002</v>
      </c>
      <c r="E7" s="222">
        <v>2252188.4124199999</v>
      </c>
      <c r="F7" s="222">
        <v>1636720.2418699998</v>
      </c>
      <c r="G7" s="222">
        <v>887113.62630999996</v>
      </c>
      <c r="H7" s="222">
        <v>617831.26491999999</v>
      </c>
      <c r="I7" s="222">
        <v>434162.94851000002</v>
      </c>
      <c r="J7" s="222">
        <v>47980.297319999998</v>
      </c>
      <c r="K7" s="222">
        <v>625242.21427</v>
      </c>
      <c r="L7" s="222">
        <v>473949.16087999998</v>
      </c>
      <c r="M7" s="222">
        <v>813270.84054</v>
      </c>
      <c r="N7" s="222">
        <v>91617.174680000011</v>
      </c>
      <c r="O7" s="222">
        <v>14950050.966840001</v>
      </c>
    </row>
    <row r="8" spans="1:83">
      <c r="A8" s="222" t="s">
        <v>176</v>
      </c>
      <c r="B8" s="222">
        <v>594296.81192999997</v>
      </c>
      <c r="C8" s="222">
        <v>1258449.2615699999</v>
      </c>
      <c r="D8" s="222">
        <v>850659.50326999999</v>
      </c>
      <c r="E8" s="222">
        <v>830577.02895000007</v>
      </c>
      <c r="F8" s="222">
        <v>604499.85673999996</v>
      </c>
      <c r="G8" s="222">
        <v>422035.91741000005</v>
      </c>
      <c r="H8" s="222">
        <v>303245.92477999994</v>
      </c>
      <c r="I8" s="222">
        <v>142899.05697999999</v>
      </c>
      <c r="J8" s="222">
        <v>8106.6028799999995</v>
      </c>
      <c r="K8" s="222">
        <v>35379.411939999998</v>
      </c>
      <c r="L8" s="222">
        <v>112576.90422</v>
      </c>
      <c r="M8" s="222">
        <v>179363.06323</v>
      </c>
      <c r="N8" s="222">
        <v>30759.19515</v>
      </c>
      <c r="O8" s="222">
        <v>5372848.5390499998</v>
      </c>
    </row>
    <row r="9" spans="1:83">
      <c r="A9" s="222" t="s">
        <v>177</v>
      </c>
      <c r="B9" s="222">
        <v>1138995.9759500001</v>
      </c>
      <c r="C9" s="222">
        <v>682839.58088000002</v>
      </c>
      <c r="D9" s="222">
        <v>1305449.1825699999</v>
      </c>
      <c r="E9" s="222">
        <v>753056.07128999999</v>
      </c>
      <c r="F9" s="222">
        <v>819277.46178000001</v>
      </c>
      <c r="G9" s="222">
        <v>300690.22233999998</v>
      </c>
      <c r="H9" s="222">
        <v>258687.72456</v>
      </c>
      <c r="I9" s="222">
        <v>249814.88887999998</v>
      </c>
      <c r="J9" s="222">
        <v>30273.205679999999</v>
      </c>
      <c r="K9" s="222">
        <v>583951.64989</v>
      </c>
      <c r="L9" s="222">
        <v>279677.97519000003</v>
      </c>
      <c r="M9" s="222">
        <v>241156.59464</v>
      </c>
      <c r="N9" s="222">
        <v>48966.283649999998</v>
      </c>
      <c r="O9" s="222">
        <v>6692836.8173000002</v>
      </c>
    </row>
    <row r="10" spans="1:83">
      <c r="A10" s="222" t="s">
        <v>178</v>
      </c>
      <c r="B10" s="222">
        <v>0</v>
      </c>
      <c r="C10" s="222">
        <v>0</v>
      </c>
      <c r="D10" s="222">
        <v>0</v>
      </c>
      <c r="E10" s="222">
        <v>0</v>
      </c>
      <c r="F10" s="222">
        <v>10.416219999999999</v>
      </c>
      <c r="G10" s="222">
        <v>939.94565</v>
      </c>
      <c r="H10" s="222">
        <v>0</v>
      </c>
      <c r="I10" s="222">
        <v>0</v>
      </c>
      <c r="J10" s="222">
        <v>9035.3484499999995</v>
      </c>
      <c r="K10" s="222">
        <v>684.32263</v>
      </c>
      <c r="L10" s="222">
        <v>9284.8034900000002</v>
      </c>
      <c r="M10" s="222">
        <v>268402.46359</v>
      </c>
      <c r="N10" s="222">
        <v>9362.1335600000002</v>
      </c>
      <c r="O10" s="222">
        <v>297719.43358999997</v>
      </c>
    </row>
    <row r="11" spans="1:83">
      <c r="A11" s="222" t="s">
        <v>179</v>
      </c>
      <c r="B11" s="222">
        <v>0</v>
      </c>
      <c r="C11" s="222">
        <v>0</v>
      </c>
      <c r="D11" s="222">
        <v>0</v>
      </c>
      <c r="E11" s="222">
        <v>0</v>
      </c>
      <c r="F11" s="222">
        <v>0</v>
      </c>
      <c r="G11" s="222">
        <v>0</v>
      </c>
      <c r="H11" s="222">
        <v>0</v>
      </c>
      <c r="I11" s="222">
        <v>0</v>
      </c>
      <c r="J11" s="222">
        <v>409.25196</v>
      </c>
      <c r="K11" s="222">
        <v>5049.20136</v>
      </c>
      <c r="L11" s="222">
        <v>0</v>
      </c>
      <c r="M11" s="222">
        <v>0</v>
      </c>
      <c r="N11" s="222">
        <v>0</v>
      </c>
      <c r="O11" s="222">
        <v>5458.4533200000005</v>
      </c>
    </row>
    <row r="12" spans="1:83">
      <c r="A12" s="235" t="s">
        <v>180</v>
      </c>
      <c r="B12" s="222">
        <v>371100.82962999999</v>
      </c>
      <c r="C12" s="222">
        <v>259978.00104</v>
      </c>
      <c r="D12" s="222">
        <v>514810.22177999996</v>
      </c>
      <c r="E12" s="222">
        <v>668555.31217999989</v>
      </c>
      <c r="F12" s="222">
        <v>194804.71752999999</v>
      </c>
      <c r="G12" s="222">
        <v>163279.53955000002</v>
      </c>
      <c r="H12" s="222">
        <v>52119.35729</v>
      </c>
      <c r="I12" s="222">
        <v>41449.002649999995</v>
      </c>
      <c r="J12" s="222">
        <v>0</v>
      </c>
      <c r="K12" s="222">
        <v>177.62845000000002</v>
      </c>
      <c r="L12" s="222">
        <v>72111.068569999989</v>
      </c>
      <c r="M12" s="222">
        <v>124325.08984999999</v>
      </c>
      <c r="N12" s="222">
        <v>2333.6657400000004</v>
      </c>
      <c r="O12" s="222">
        <v>2465044.43426</v>
      </c>
    </row>
    <row r="13" spans="1:83">
      <c r="A13" s="222" t="s">
        <v>181</v>
      </c>
      <c r="B13" s="222">
        <v>53593.72077</v>
      </c>
      <c r="C13" s="222">
        <v>17064.739969999999</v>
      </c>
      <c r="D13" s="222">
        <v>23744.602370000001</v>
      </c>
      <c r="E13" s="222">
        <v>0</v>
      </c>
      <c r="F13" s="222">
        <v>18425.117679999999</v>
      </c>
      <c r="G13" s="222">
        <v>168.00135999999998</v>
      </c>
      <c r="H13" s="222">
        <v>3778.2582900000002</v>
      </c>
      <c r="I13" s="222">
        <v>0</v>
      </c>
      <c r="J13" s="222">
        <v>155.88835</v>
      </c>
      <c r="K13" s="222">
        <v>0</v>
      </c>
      <c r="L13" s="222">
        <v>298.40940999999998</v>
      </c>
      <c r="M13" s="222">
        <v>23.62923</v>
      </c>
      <c r="N13" s="222">
        <v>195.89658</v>
      </c>
      <c r="O13" s="222">
        <v>117448.26401</v>
      </c>
    </row>
    <row r="14" spans="1:83">
      <c r="A14" s="222" t="s">
        <v>182</v>
      </c>
      <c r="B14" s="222">
        <v>0</v>
      </c>
      <c r="C14" s="222">
        <v>0</v>
      </c>
      <c r="D14" s="222">
        <v>0</v>
      </c>
      <c r="E14" s="222">
        <v>0</v>
      </c>
      <c r="F14" s="222">
        <v>0</v>
      </c>
      <c r="G14" s="222">
        <v>0</v>
      </c>
      <c r="H14" s="222">
        <v>0</v>
      </c>
      <c r="I14" s="222">
        <v>0</v>
      </c>
      <c r="J14" s="222">
        <v>0</v>
      </c>
      <c r="K14" s="222">
        <v>0</v>
      </c>
      <c r="L14" s="222">
        <v>0</v>
      </c>
      <c r="M14" s="222">
        <v>0</v>
      </c>
      <c r="N14" s="222">
        <v>0</v>
      </c>
      <c r="O14" s="222">
        <v>0</v>
      </c>
    </row>
    <row r="15" spans="1:83">
      <c r="A15" s="222" t="s">
        <v>183</v>
      </c>
      <c r="B15" s="222">
        <v>0</v>
      </c>
      <c r="C15" s="222">
        <v>-248.46026999999998</v>
      </c>
      <c r="D15" s="222">
        <v>-759.18633999999997</v>
      </c>
      <c r="E15" s="222">
        <v>0</v>
      </c>
      <c r="F15" s="222">
        <v>-297.32808</v>
      </c>
      <c r="G15" s="222">
        <v>0</v>
      </c>
      <c r="H15" s="222">
        <v>0</v>
      </c>
      <c r="I15" s="222">
        <v>0</v>
      </c>
      <c r="J15" s="222">
        <v>0</v>
      </c>
      <c r="K15" s="222">
        <v>0</v>
      </c>
      <c r="L15" s="222">
        <v>0</v>
      </c>
      <c r="M15" s="222">
        <v>0</v>
      </c>
      <c r="N15" s="222">
        <v>0</v>
      </c>
      <c r="O15" s="222">
        <v>-1304.97469</v>
      </c>
    </row>
    <row r="16" spans="1:83">
      <c r="A16" s="222" t="s">
        <v>13</v>
      </c>
      <c r="B16" s="222">
        <v>3261534.2209200002</v>
      </c>
      <c r="C16" s="222">
        <v>3954190.7860400002</v>
      </c>
      <c r="D16" s="222">
        <v>4341141.63705</v>
      </c>
      <c r="E16" s="222">
        <v>3929391.3984400001</v>
      </c>
      <c r="F16" s="222">
        <v>2289920.6828200002</v>
      </c>
      <c r="G16" s="222">
        <v>1626337.1786300002</v>
      </c>
      <c r="H16" s="222">
        <v>884253.15347000002</v>
      </c>
      <c r="I16" s="222">
        <v>735611.73696000001</v>
      </c>
      <c r="J16" s="222">
        <v>21061.190079999997</v>
      </c>
      <c r="K16" s="222">
        <v>112630.74928</v>
      </c>
      <c r="L16" s="222">
        <v>655028.17584000004</v>
      </c>
      <c r="M16" s="222">
        <v>524774.15136000002</v>
      </c>
      <c r="N16" s="222">
        <v>192399.25172</v>
      </c>
      <c r="O16" s="222">
        <v>22528274.31261</v>
      </c>
    </row>
    <row r="17" spans="1:15">
      <c r="A17" s="222" t="s">
        <v>184</v>
      </c>
      <c r="B17" s="222">
        <v>1158132.73664</v>
      </c>
      <c r="C17" s="222">
        <v>2087389.86558</v>
      </c>
      <c r="D17" s="222">
        <v>1493883.6853800002</v>
      </c>
      <c r="E17" s="222">
        <v>1283215.1522899999</v>
      </c>
      <c r="F17" s="222">
        <v>760768.71086999995</v>
      </c>
      <c r="G17" s="222">
        <v>447279.58</v>
      </c>
      <c r="H17" s="222">
        <v>398808.16</v>
      </c>
      <c r="I17" s="222">
        <v>222211.66042</v>
      </c>
      <c r="J17" s="222">
        <v>0</v>
      </c>
      <c r="K17" s="222">
        <v>0</v>
      </c>
      <c r="L17" s="222">
        <v>5340</v>
      </c>
      <c r="M17" s="222">
        <v>91601.9</v>
      </c>
      <c r="N17" s="222">
        <v>0</v>
      </c>
      <c r="O17" s="222">
        <v>7948631.4511799999</v>
      </c>
    </row>
    <row r="18" spans="1:15">
      <c r="A18" s="222" t="s">
        <v>185</v>
      </c>
      <c r="B18" s="222">
        <v>245453.33734999999</v>
      </c>
      <c r="C18" s="222">
        <v>232591.55456999998</v>
      </c>
      <c r="D18" s="222">
        <v>178441.96653999999</v>
      </c>
      <c r="E18" s="222">
        <v>305167.95523000002</v>
      </c>
      <c r="F18" s="222">
        <v>40253.085530000004</v>
      </c>
      <c r="G18" s="222">
        <v>100221.67909999999</v>
      </c>
      <c r="H18" s="222">
        <v>56776.582439999998</v>
      </c>
      <c r="I18" s="222">
        <v>69619.154720000006</v>
      </c>
      <c r="J18" s="222">
        <v>2950.4735299999998</v>
      </c>
      <c r="K18" s="222">
        <v>0</v>
      </c>
      <c r="L18" s="222">
        <v>130132.442</v>
      </c>
      <c r="M18" s="222">
        <v>88743.522719999994</v>
      </c>
      <c r="N18" s="222">
        <v>40004.211719999999</v>
      </c>
      <c r="O18" s="222">
        <v>1490355.96545</v>
      </c>
    </row>
    <row r="19" spans="1:15">
      <c r="A19" s="222" t="s">
        <v>186</v>
      </c>
      <c r="B19" s="222">
        <v>160055.87962999998</v>
      </c>
      <c r="C19" s="222">
        <v>0</v>
      </c>
      <c r="D19" s="222">
        <v>272229.25429000001</v>
      </c>
      <c r="E19" s="222">
        <v>330652</v>
      </c>
      <c r="F19" s="222">
        <v>81115.180939999991</v>
      </c>
      <c r="G19" s="222">
        <v>0</v>
      </c>
      <c r="H19" s="222">
        <v>0</v>
      </c>
      <c r="I19" s="222">
        <v>14371.438689999999</v>
      </c>
      <c r="J19" s="222">
        <v>0</v>
      </c>
      <c r="K19" s="222">
        <v>0</v>
      </c>
      <c r="L19" s="222">
        <v>34317.900689999995</v>
      </c>
      <c r="M19" s="222">
        <v>0</v>
      </c>
      <c r="N19" s="222">
        <v>0</v>
      </c>
      <c r="O19" s="222">
        <v>892741.65424000006</v>
      </c>
    </row>
    <row r="20" spans="1:15">
      <c r="A20" s="222" t="s">
        <v>187</v>
      </c>
      <c r="B20" s="222">
        <v>7511.6823800000002</v>
      </c>
      <c r="C20" s="222">
        <v>219899.01068000001</v>
      </c>
      <c r="D20" s="222">
        <v>0</v>
      </c>
      <c r="E20" s="222">
        <v>144142.00602</v>
      </c>
      <c r="F20" s="222">
        <v>145277.84272999997</v>
      </c>
      <c r="G20" s="222">
        <v>27366.9</v>
      </c>
      <c r="H20" s="222">
        <v>0</v>
      </c>
      <c r="I20" s="222">
        <v>0</v>
      </c>
      <c r="J20" s="222">
        <v>0</v>
      </c>
      <c r="K20" s="222">
        <v>0</v>
      </c>
      <c r="L20" s="222">
        <v>0</v>
      </c>
      <c r="M20" s="222">
        <v>0</v>
      </c>
      <c r="N20" s="222">
        <v>0</v>
      </c>
      <c r="O20" s="222">
        <v>544197.44180999999</v>
      </c>
    </row>
    <row r="21" spans="1:15">
      <c r="A21" s="222" t="s">
        <v>188</v>
      </c>
      <c r="B21" s="222">
        <v>69989.098040000012</v>
      </c>
      <c r="C21" s="222">
        <v>105651.6664</v>
      </c>
      <c r="D21" s="222">
        <v>269210.64079999999</v>
      </c>
      <c r="E21" s="222">
        <v>5029.9597599999997</v>
      </c>
      <c r="F21" s="222">
        <v>235852.23400999999</v>
      </c>
      <c r="G21" s="222">
        <v>216273.43012999999</v>
      </c>
      <c r="H21" s="222">
        <v>1173.52928</v>
      </c>
      <c r="I21" s="222">
        <v>238776.65124000001</v>
      </c>
      <c r="J21" s="222">
        <v>0</v>
      </c>
      <c r="K21" s="222">
        <v>0</v>
      </c>
      <c r="L21" s="222">
        <v>132380.67319</v>
      </c>
      <c r="M21" s="222">
        <v>25445.137489999997</v>
      </c>
      <c r="N21" s="222">
        <v>42472.556229999995</v>
      </c>
      <c r="O21" s="222">
        <v>1342255.57657</v>
      </c>
    </row>
    <row r="22" spans="1:15">
      <c r="A22" s="222" t="s">
        <v>189</v>
      </c>
      <c r="B22" s="222">
        <v>1601784.1829600001</v>
      </c>
      <c r="C22" s="222">
        <v>1281142.1308199998</v>
      </c>
      <c r="D22" s="222">
        <v>2095532.94389</v>
      </c>
      <c r="E22" s="222">
        <v>1816192.1096099999</v>
      </c>
      <c r="F22" s="222">
        <v>1015329.81675</v>
      </c>
      <c r="G22" s="222">
        <v>825313.87384999997</v>
      </c>
      <c r="H22" s="222">
        <v>419592.41698000004</v>
      </c>
      <c r="I22" s="222">
        <v>187075.09846000001</v>
      </c>
      <c r="J22" s="222">
        <v>18110.716550000001</v>
      </c>
      <c r="K22" s="222">
        <v>112630.74928</v>
      </c>
      <c r="L22" s="222">
        <v>351811.24579000002</v>
      </c>
      <c r="M22" s="222">
        <v>317771.88670999999</v>
      </c>
      <c r="N22" s="222">
        <v>109648.94703</v>
      </c>
      <c r="O22" s="222">
        <v>10151936.11868</v>
      </c>
    </row>
    <row r="23" spans="1:15">
      <c r="A23" s="222" t="s">
        <v>190</v>
      </c>
      <c r="B23" s="222">
        <v>27556.980530000001</v>
      </c>
      <c r="C23" s="222">
        <v>35596.616130000002</v>
      </c>
      <c r="D23" s="222">
        <v>33132.956339999997</v>
      </c>
      <c r="E23" s="222">
        <v>45464.949270000005</v>
      </c>
      <c r="F23" s="222">
        <v>11642.8765</v>
      </c>
      <c r="G23" s="222">
        <v>9881.7155500000008</v>
      </c>
      <c r="H23" s="222">
        <v>7936.0178800000003</v>
      </c>
      <c r="I23" s="222">
        <v>3584.82602</v>
      </c>
      <c r="J23" s="222">
        <v>0</v>
      </c>
      <c r="K23" s="222">
        <v>0</v>
      </c>
      <c r="L23" s="222">
        <v>1045.91417</v>
      </c>
      <c r="M23" s="222">
        <v>1232.6405</v>
      </c>
      <c r="N23" s="222">
        <v>273.53674000000001</v>
      </c>
      <c r="O23" s="222">
        <v>177349.02963</v>
      </c>
    </row>
    <row r="24" spans="1:15">
      <c r="A24" s="222" t="s">
        <v>191</v>
      </c>
      <c r="B24" s="222">
        <v>-8949.6766099999986</v>
      </c>
      <c r="C24" s="222">
        <v>-8080.0581400000001</v>
      </c>
      <c r="D24" s="222">
        <v>-1289.8101899999999</v>
      </c>
      <c r="E24" s="222">
        <v>-472.73374000000001</v>
      </c>
      <c r="F24" s="222">
        <v>-319.06450999999998</v>
      </c>
      <c r="G24" s="222">
        <v>0</v>
      </c>
      <c r="H24" s="222">
        <v>-33.553110000000004</v>
      </c>
      <c r="I24" s="222">
        <v>-27.092590000000001</v>
      </c>
      <c r="J24" s="222">
        <v>0</v>
      </c>
      <c r="K24" s="222">
        <v>0</v>
      </c>
      <c r="L24" s="222">
        <v>0</v>
      </c>
      <c r="M24" s="222">
        <v>-20.936060000000001</v>
      </c>
      <c r="N24" s="222">
        <v>0</v>
      </c>
      <c r="O24" s="222">
        <v>-19192.924950000001</v>
      </c>
    </row>
    <row r="25" spans="1:15">
      <c r="A25" s="222" t="s">
        <v>14</v>
      </c>
      <c r="B25" s="222">
        <v>9423233.2537600007</v>
      </c>
      <c r="C25" s="222">
        <v>8335590.7462900002</v>
      </c>
      <c r="D25" s="222">
        <v>11020859.18066</v>
      </c>
      <c r="E25" s="222">
        <v>6603584.4114300003</v>
      </c>
      <c r="F25" s="222">
        <v>7536865.0579799991</v>
      </c>
      <c r="G25" s="222">
        <v>4201251.2531599998</v>
      </c>
      <c r="H25" s="222">
        <v>4547582.5802100003</v>
      </c>
      <c r="I25" s="222">
        <v>6635730.4568800004</v>
      </c>
      <c r="J25" s="222">
        <v>108995.54446999999</v>
      </c>
      <c r="K25" s="222">
        <v>211174.30069999999</v>
      </c>
      <c r="L25" s="222">
        <v>3931902.6079899999</v>
      </c>
      <c r="M25" s="222">
        <v>6449965.4632200003</v>
      </c>
      <c r="N25" s="222">
        <v>1356974.76724</v>
      </c>
      <c r="O25" s="222">
        <v>70363709.623989999</v>
      </c>
    </row>
    <row r="26" spans="1:15">
      <c r="A26" s="222" t="s">
        <v>192</v>
      </c>
      <c r="B26" s="222">
        <v>9465967.4848700017</v>
      </c>
      <c r="C26" s="222">
        <v>8374501.2229199996</v>
      </c>
      <c r="D26" s="222">
        <v>10998915.778750001</v>
      </c>
      <c r="E26" s="222">
        <v>6679207.9897799995</v>
      </c>
      <c r="F26" s="222">
        <v>7566910.4983599996</v>
      </c>
      <c r="G26" s="222">
        <v>4190574.0704899998</v>
      </c>
      <c r="H26" s="222">
        <v>4565895.9308700003</v>
      </c>
      <c r="I26" s="222">
        <v>6681434.5529399998</v>
      </c>
      <c r="J26" s="222">
        <v>108643.60398</v>
      </c>
      <c r="K26" s="222">
        <v>211381.78245</v>
      </c>
      <c r="L26" s="222">
        <v>3974475.4486700003</v>
      </c>
      <c r="M26" s="222">
        <v>6598466.42239</v>
      </c>
      <c r="N26" s="222">
        <v>1348406.4237899999</v>
      </c>
      <c r="O26" s="222">
        <v>70764781.210259989</v>
      </c>
    </row>
    <row r="27" spans="1:15">
      <c r="A27" s="222" t="s">
        <v>193</v>
      </c>
      <c r="B27" s="222">
        <v>9398021.5277999993</v>
      </c>
      <c r="C27" s="222">
        <v>8250166.2503300002</v>
      </c>
      <c r="D27" s="222">
        <v>10910009.42705</v>
      </c>
      <c r="E27" s="222">
        <v>6486830.3145500002</v>
      </c>
      <c r="F27" s="222">
        <v>7537364.1049600001</v>
      </c>
      <c r="G27" s="222">
        <v>4100653.0095000002</v>
      </c>
      <c r="H27" s="222">
        <v>4515862.9097799994</v>
      </c>
      <c r="I27" s="222">
        <v>6677385.1665000003</v>
      </c>
      <c r="J27" s="222">
        <v>108643.60398</v>
      </c>
      <c r="K27" s="222">
        <v>211381.78245</v>
      </c>
      <c r="L27" s="222">
        <v>3922337.8768500001</v>
      </c>
      <c r="M27" s="222">
        <v>6569589.6818999993</v>
      </c>
      <c r="N27" s="222">
        <v>1342616.4327199999</v>
      </c>
      <c r="O27" s="222">
        <v>70030862.088369995</v>
      </c>
    </row>
    <row r="28" spans="1:15">
      <c r="A28" s="222" t="s">
        <v>194</v>
      </c>
      <c r="B28" s="222">
        <v>67945.957069999989</v>
      </c>
      <c r="C28" s="222">
        <v>122949.23338999999</v>
      </c>
      <c r="D28" s="222">
        <v>88084.727840000007</v>
      </c>
      <c r="E28" s="222">
        <v>190124.32522999999</v>
      </c>
      <c r="F28" s="222">
        <v>29517.748480000002</v>
      </c>
      <c r="G28" s="222">
        <v>89921.060989999998</v>
      </c>
      <c r="H28" s="222">
        <v>50033.021090000002</v>
      </c>
      <c r="I28" s="222">
        <v>4012.2751400000002</v>
      </c>
      <c r="J28" s="222">
        <v>0</v>
      </c>
      <c r="K28" s="222">
        <v>0</v>
      </c>
      <c r="L28" s="222">
        <v>36017.435720000001</v>
      </c>
      <c r="M28" s="222">
        <v>15195.72244</v>
      </c>
      <c r="N28" s="222">
        <v>5789.99107</v>
      </c>
      <c r="O28" s="222">
        <v>699591.49846000003</v>
      </c>
    </row>
    <row r="29" spans="1:15">
      <c r="A29" s="222" t="s">
        <v>195</v>
      </c>
      <c r="B29" s="222">
        <v>0</v>
      </c>
      <c r="C29" s="222">
        <v>1385.7392</v>
      </c>
      <c r="D29" s="222">
        <v>821.62386000000004</v>
      </c>
      <c r="E29" s="222">
        <v>2253.35</v>
      </c>
      <c r="F29" s="222">
        <v>28.644919999999999</v>
      </c>
      <c r="G29" s="222">
        <v>0</v>
      </c>
      <c r="H29" s="222">
        <v>0</v>
      </c>
      <c r="I29" s="222">
        <v>37.1113</v>
      </c>
      <c r="J29" s="222">
        <v>0</v>
      </c>
      <c r="K29" s="222">
        <v>0</v>
      </c>
      <c r="L29" s="222">
        <v>16120.1361</v>
      </c>
      <c r="M29" s="222">
        <v>13681.018050000001</v>
      </c>
      <c r="N29" s="222">
        <v>0</v>
      </c>
      <c r="O29" s="222">
        <v>34327.62343</v>
      </c>
    </row>
    <row r="30" spans="1:15">
      <c r="A30" s="222" t="s">
        <v>196</v>
      </c>
      <c r="B30" s="222">
        <v>28702.655320000002</v>
      </c>
      <c r="C30" s="222">
        <v>30369.74222</v>
      </c>
      <c r="D30" s="222">
        <v>34535.915990000001</v>
      </c>
      <c r="E30" s="222">
        <v>38584.962149999999</v>
      </c>
      <c r="F30" s="222">
        <v>68788.45564</v>
      </c>
      <c r="G30" s="222">
        <v>16288.45587</v>
      </c>
      <c r="H30" s="222">
        <v>17410.575809999998</v>
      </c>
      <c r="I30" s="222">
        <v>34003.359360000002</v>
      </c>
      <c r="J30" s="222">
        <v>14.61223</v>
      </c>
      <c r="K30" s="222">
        <v>0</v>
      </c>
      <c r="L30" s="222">
        <v>17276.692329999998</v>
      </c>
      <c r="M30" s="222">
        <v>50090.843700000005</v>
      </c>
      <c r="N30" s="222">
        <v>9726.2016000000003</v>
      </c>
      <c r="O30" s="222">
        <v>345792.47222000005</v>
      </c>
    </row>
    <row r="31" spans="1:15">
      <c r="A31" s="222" t="s">
        <v>197</v>
      </c>
      <c r="B31" s="222">
        <v>28280.20795</v>
      </c>
      <c r="C31" s="222">
        <v>26615.647149999997</v>
      </c>
      <c r="D31" s="222">
        <v>33168.989509999999</v>
      </c>
      <c r="E31" s="222">
        <v>34872.097139999998</v>
      </c>
      <c r="F31" s="222">
        <v>65617.9084</v>
      </c>
      <c r="G31" s="222">
        <v>15693.03601</v>
      </c>
      <c r="H31" s="222">
        <v>15934.37996</v>
      </c>
      <c r="I31" s="222">
        <v>33948.340549999994</v>
      </c>
      <c r="J31" s="222">
        <v>14.61223</v>
      </c>
      <c r="K31" s="222">
        <v>0</v>
      </c>
      <c r="L31" s="222">
        <v>15888.607039999999</v>
      </c>
      <c r="M31" s="222">
        <v>47638.530290000002</v>
      </c>
      <c r="N31" s="222">
        <v>9695.5460999999996</v>
      </c>
      <c r="O31" s="222">
        <v>327367.90233000001</v>
      </c>
    </row>
    <row r="32" spans="1:15">
      <c r="A32" s="222" t="s">
        <v>198</v>
      </c>
      <c r="B32" s="222">
        <v>422.44736999999998</v>
      </c>
      <c r="C32" s="222">
        <v>3754.0950699999999</v>
      </c>
      <c r="D32" s="222">
        <v>1366.9264800000001</v>
      </c>
      <c r="E32" s="222">
        <v>3712.86501</v>
      </c>
      <c r="F32" s="222">
        <v>3170.5472400000003</v>
      </c>
      <c r="G32" s="222">
        <v>595.41985999999997</v>
      </c>
      <c r="H32" s="222">
        <v>1476.1958500000001</v>
      </c>
      <c r="I32" s="222">
        <v>55.018809999999995</v>
      </c>
      <c r="J32" s="222">
        <v>0</v>
      </c>
      <c r="K32" s="222">
        <v>0</v>
      </c>
      <c r="L32" s="222">
        <v>1388.08529</v>
      </c>
      <c r="M32" s="222">
        <v>2452.3134100000002</v>
      </c>
      <c r="N32" s="222">
        <v>30.6555</v>
      </c>
      <c r="O32" s="222">
        <v>18424.569889999999</v>
      </c>
    </row>
    <row r="33" spans="1:15">
      <c r="A33" s="222" t="s">
        <v>199</v>
      </c>
      <c r="B33" s="222">
        <v>0</v>
      </c>
      <c r="C33" s="222">
        <v>0</v>
      </c>
      <c r="D33" s="222">
        <v>0</v>
      </c>
      <c r="E33" s="222">
        <v>0</v>
      </c>
      <c r="F33" s="222">
        <v>0</v>
      </c>
      <c r="G33" s="222">
        <v>0</v>
      </c>
      <c r="H33" s="222">
        <v>0</v>
      </c>
      <c r="I33" s="222">
        <v>0</v>
      </c>
      <c r="J33" s="222">
        <v>0</v>
      </c>
      <c r="K33" s="222">
        <v>0</v>
      </c>
      <c r="L33" s="222">
        <v>0</v>
      </c>
      <c r="M33" s="222">
        <v>0</v>
      </c>
      <c r="N33" s="222">
        <v>0</v>
      </c>
      <c r="O33" s="222">
        <v>0</v>
      </c>
    </row>
    <row r="34" spans="1:15">
      <c r="A34" s="222" t="s">
        <v>200</v>
      </c>
      <c r="B34" s="222">
        <v>88323.709870000006</v>
      </c>
      <c r="C34" s="222">
        <v>95519.144390000001</v>
      </c>
      <c r="D34" s="222">
        <v>215762.55180000002</v>
      </c>
      <c r="E34" s="222">
        <v>103522.15143000001</v>
      </c>
      <c r="F34" s="222">
        <v>47585.691619999998</v>
      </c>
      <c r="G34" s="222">
        <v>40312.656849999999</v>
      </c>
      <c r="H34" s="222">
        <v>42989.659869999996</v>
      </c>
      <c r="I34" s="222">
        <v>24328.353910000002</v>
      </c>
      <c r="J34" s="222">
        <v>274.39999999999998</v>
      </c>
      <c r="K34" s="222">
        <v>0</v>
      </c>
      <c r="L34" s="222">
        <v>25621.403999999999</v>
      </c>
      <c r="M34" s="222">
        <v>33045.538379999998</v>
      </c>
      <c r="N34" s="222">
        <v>21535.13654</v>
      </c>
      <c r="O34" s="222">
        <v>738820.39865999995</v>
      </c>
    </row>
    <row r="35" spans="1:15">
      <c r="A35" s="222" t="s">
        <v>201</v>
      </c>
      <c r="B35" s="222">
        <v>56088.417590000005</v>
      </c>
      <c r="C35" s="222">
        <v>67860.247109999997</v>
      </c>
      <c r="D35" s="222">
        <v>142009.76585</v>
      </c>
      <c r="E35" s="222">
        <v>75500.253779999999</v>
      </c>
      <c r="F35" s="222">
        <v>41510.321040000003</v>
      </c>
      <c r="G35" s="222">
        <v>23364.0952</v>
      </c>
      <c r="H35" s="222">
        <v>34810.88796</v>
      </c>
      <c r="I35" s="222">
        <v>24176.113600000001</v>
      </c>
      <c r="J35" s="222">
        <v>0</v>
      </c>
      <c r="K35" s="222">
        <v>0</v>
      </c>
      <c r="L35" s="222">
        <v>24732.91187</v>
      </c>
      <c r="M35" s="222">
        <v>30940.947769999999</v>
      </c>
      <c r="N35" s="222">
        <v>20678.676670000001</v>
      </c>
      <c r="O35" s="222">
        <v>541672.63844000001</v>
      </c>
    </row>
    <row r="36" spans="1:15">
      <c r="A36" s="222" t="s">
        <v>202</v>
      </c>
      <c r="B36" s="222">
        <v>31549.292280000001</v>
      </c>
      <c r="C36" s="222">
        <v>27658.897280000001</v>
      </c>
      <c r="D36" s="222">
        <v>53187.744380000004</v>
      </c>
      <c r="E36" s="222">
        <v>28021.897649999999</v>
      </c>
      <c r="F36" s="222">
        <v>6075.3705799999998</v>
      </c>
      <c r="G36" s="222">
        <v>16948.56165</v>
      </c>
      <c r="H36" s="222">
        <v>8178.7719100000004</v>
      </c>
      <c r="I36" s="222">
        <v>152.24030999999999</v>
      </c>
      <c r="J36" s="222">
        <v>274.39999999999998</v>
      </c>
      <c r="K36" s="222">
        <v>0</v>
      </c>
      <c r="L36" s="222">
        <v>888.49212999999997</v>
      </c>
      <c r="M36" s="222">
        <v>2104.5906099999997</v>
      </c>
      <c r="N36" s="222">
        <v>856.45987000000002</v>
      </c>
      <c r="O36" s="222">
        <v>175896.71865</v>
      </c>
    </row>
    <row r="37" spans="1:15">
      <c r="A37" s="222" t="s">
        <v>203</v>
      </c>
      <c r="B37" s="222">
        <v>686</v>
      </c>
      <c r="C37" s="222">
        <v>0</v>
      </c>
      <c r="D37" s="222">
        <v>20565.041570000001</v>
      </c>
      <c r="E37" s="222">
        <v>0</v>
      </c>
      <c r="F37" s="222">
        <v>0</v>
      </c>
      <c r="G37" s="222">
        <v>0</v>
      </c>
      <c r="H37" s="222">
        <v>0</v>
      </c>
      <c r="I37" s="222">
        <v>0</v>
      </c>
      <c r="J37" s="222">
        <v>0</v>
      </c>
      <c r="K37" s="222">
        <v>0</v>
      </c>
      <c r="L37" s="222">
        <v>0</v>
      </c>
      <c r="M37" s="222">
        <v>0</v>
      </c>
      <c r="N37" s="222">
        <v>0</v>
      </c>
      <c r="O37" s="222">
        <v>21251.041570000001</v>
      </c>
    </row>
    <row r="38" spans="1:15">
      <c r="A38" s="222" t="s">
        <v>24</v>
      </c>
      <c r="B38" s="222">
        <v>69987.106520000001</v>
      </c>
      <c r="C38" s="222">
        <v>74216.442180000013</v>
      </c>
      <c r="D38" s="222">
        <v>69512.731840000008</v>
      </c>
      <c r="E38" s="222">
        <v>58314.430789999999</v>
      </c>
      <c r="F38" s="222">
        <v>48979.638960000004</v>
      </c>
      <c r="G38" s="222">
        <v>34892.467680000002</v>
      </c>
      <c r="H38" s="222">
        <v>44598.377560000001</v>
      </c>
      <c r="I38" s="222">
        <v>83013.633359999993</v>
      </c>
      <c r="J38" s="222">
        <v>1051.9186599999998</v>
      </c>
      <c r="K38" s="222">
        <v>1969.9786899999999</v>
      </c>
      <c r="L38" s="222">
        <v>39488.19945</v>
      </c>
      <c r="M38" s="222">
        <v>70260.727280000006</v>
      </c>
      <c r="N38" s="222">
        <v>15616.219849999999</v>
      </c>
      <c r="O38" s="222">
        <v>611901.87282000005</v>
      </c>
    </row>
    <row r="39" spans="1:15">
      <c r="A39" s="222" t="s">
        <v>204</v>
      </c>
      <c r="B39" s="222">
        <v>69453.699619999999</v>
      </c>
      <c r="C39" s="222">
        <v>73425.92194</v>
      </c>
      <c r="D39" s="222">
        <v>68807.369659999997</v>
      </c>
      <c r="E39" s="222">
        <v>56881.743990000003</v>
      </c>
      <c r="F39" s="222">
        <v>48574.798020000002</v>
      </c>
      <c r="G39" s="222">
        <v>34170.050630000005</v>
      </c>
      <c r="H39" s="222">
        <v>43785.017110000001</v>
      </c>
      <c r="I39" s="222">
        <v>82824.571519999998</v>
      </c>
      <c r="J39" s="222">
        <v>1051.9186599999998</v>
      </c>
      <c r="K39" s="222">
        <v>1969.9786899999999</v>
      </c>
      <c r="L39" s="222">
        <v>39277.041469999996</v>
      </c>
      <c r="M39" s="222">
        <v>70061.39933</v>
      </c>
      <c r="N39" s="222">
        <v>15455.143830000001</v>
      </c>
      <c r="O39" s="222">
        <v>605738.65447000007</v>
      </c>
    </row>
    <row r="40" spans="1:15">
      <c r="A40" s="222" t="s">
        <v>205</v>
      </c>
      <c r="B40" s="222">
        <v>533.40690000000006</v>
      </c>
      <c r="C40" s="222">
        <v>761.84778000000006</v>
      </c>
      <c r="D40" s="222">
        <v>558.62487999999996</v>
      </c>
      <c r="E40" s="222">
        <v>1234.1561000000002</v>
      </c>
      <c r="F40" s="222">
        <v>404.84093999999999</v>
      </c>
      <c r="G40" s="222">
        <v>548.41048999999998</v>
      </c>
      <c r="H40" s="222">
        <v>686.93209000000002</v>
      </c>
      <c r="I40" s="222">
        <v>45.709249999999997</v>
      </c>
      <c r="J40" s="222">
        <v>0</v>
      </c>
      <c r="K40" s="222">
        <v>0</v>
      </c>
      <c r="L40" s="222">
        <v>211.15798000000001</v>
      </c>
      <c r="M40" s="222">
        <v>195.90985000000001</v>
      </c>
      <c r="N40" s="222">
        <v>77.289400000000001</v>
      </c>
      <c r="O40" s="222">
        <v>5258.2856600000005</v>
      </c>
    </row>
    <row r="41" spans="1:15">
      <c r="A41" s="222" t="s">
        <v>206</v>
      </c>
      <c r="B41" s="222">
        <v>0</v>
      </c>
      <c r="C41" s="222">
        <v>28.672459999999997</v>
      </c>
      <c r="D41" s="222">
        <v>146.59284</v>
      </c>
      <c r="E41" s="222">
        <v>173.30495000000002</v>
      </c>
      <c r="F41" s="222">
        <v>0</v>
      </c>
      <c r="G41" s="222">
        <v>168.80923000000001</v>
      </c>
      <c r="H41" s="222">
        <v>126.42836</v>
      </c>
      <c r="I41" s="222">
        <v>143.35258999999999</v>
      </c>
      <c r="J41" s="222">
        <v>0</v>
      </c>
      <c r="K41" s="222">
        <v>0</v>
      </c>
      <c r="L41" s="222">
        <v>0</v>
      </c>
      <c r="M41" s="222">
        <v>3.4180999999999999</v>
      </c>
      <c r="N41" s="222">
        <v>83.75909</v>
      </c>
      <c r="O41" s="222">
        <v>874.33762000000002</v>
      </c>
    </row>
    <row r="42" spans="1:15">
      <c r="A42" s="222" t="s">
        <v>207</v>
      </c>
      <c r="B42" s="222">
        <v>0</v>
      </c>
      <c r="C42" s="222">
        <v>0</v>
      </c>
      <c r="D42" s="222">
        <v>0.14446000000000001</v>
      </c>
      <c r="E42" s="222">
        <v>25.225750000000001</v>
      </c>
      <c r="F42" s="222">
        <v>0</v>
      </c>
      <c r="G42" s="222">
        <v>5.19733</v>
      </c>
      <c r="H42" s="222">
        <v>0</v>
      </c>
      <c r="I42" s="222">
        <v>0</v>
      </c>
      <c r="J42" s="222">
        <v>0</v>
      </c>
      <c r="K42" s="222">
        <v>0</v>
      </c>
      <c r="L42" s="222">
        <v>0</v>
      </c>
      <c r="M42" s="222">
        <v>0</v>
      </c>
      <c r="N42" s="222">
        <v>2.7530000000000002E-2</v>
      </c>
      <c r="O42" s="222">
        <v>30.59507</v>
      </c>
    </row>
    <row r="43" spans="1:15">
      <c r="A43" s="222" t="s">
        <v>208</v>
      </c>
      <c r="B43" s="222">
        <v>0</v>
      </c>
      <c r="C43" s="222">
        <v>0</v>
      </c>
      <c r="D43" s="222">
        <v>0</v>
      </c>
      <c r="E43" s="222">
        <v>0</v>
      </c>
      <c r="F43" s="222">
        <v>0</v>
      </c>
      <c r="G43" s="222">
        <v>0</v>
      </c>
      <c r="H43" s="222">
        <v>0</v>
      </c>
      <c r="I43" s="222">
        <v>0</v>
      </c>
      <c r="J43" s="222">
        <v>0</v>
      </c>
      <c r="K43" s="222">
        <v>0</v>
      </c>
      <c r="L43" s="222">
        <v>0</v>
      </c>
      <c r="M43" s="222">
        <v>0</v>
      </c>
      <c r="N43" s="222">
        <v>0</v>
      </c>
      <c r="O43" s="222">
        <v>0</v>
      </c>
    </row>
    <row r="44" spans="1:15">
      <c r="A44" s="222" t="s">
        <v>209</v>
      </c>
      <c r="B44" s="222">
        <v>0</v>
      </c>
      <c r="C44" s="222">
        <v>0</v>
      </c>
      <c r="D44" s="222">
        <v>0</v>
      </c>
      <c r="E44" s="222">
        <v>0</v>
      </c>
      <c r="F44" s="222">
        <v>0</v>
      </c>
      <c r="G44" s="222">
        <v>0</v>
      </c>
      <c r="H44" s="222">
        <v>0</v>
      </c>
      <c r="I44" s="222">
        <v>0</v>
      </c>
      <c r="J44" s="222">
        <v>0</v>
      </c>
      <c r="K44" s="222">
        <v>0</v>
      </c>
      <c r="L44" s="222">
        <v>0</v>
      </c>
      <c r="M44" s="222">
        <v>0</v>
      </c>
      <c r="N44" s="222">
        <v>0</v>
      </c>
      <c r="O44" s="222">
        <v>0</v>
      </c>
    </row>
    <row r="45" spans="1:15">
      <c r="A45" s="222" t="s">
        <v>210</v>
      </c>
      <c r="B45" s="222">
        <v>-229747.70282000001</v>
      </c>
      <c r="C45" s="222">
        <v>-239015.80541999999</v>
      </c>
      <c r="D45" s="222">
        <v>-297867.79772000003</v>
      </c>
      <c r="E45" s="222">
        <v>-276045.12272000004</v>
      </c>
      <c r="F45" s="222">
        <v>-195399.22659999999</v>
      </c>
      <c r="G45" s="222">
        <v>-80816.397729999997</v>
      </c>
      <c r="H45" s="222">
        <v>-123311.9639</v>
      </c>
      <c r="I45" s="222">
        <v>-187049.44269</v>
      </c>
      <c r="J45" s="222">
        <v>-988.99040000000002</v>
      </c>
      <c r="K45" s="222">
        <v>-2177.4604399999998</v>
      </c>
      <c r="L45" s="222">
        <v>-124959.13645999999</v>
      </c>
      <c r="M45" s="222">
        <v>-301898.06852999999</v>
      </c>
      <c r="N45" s="222">
        <v>-38309.214540000001</v>
      </c>
      <c r="O45" s="222">
        <v>-2097586.3299699998</v>
      </c>
    </row>
    <row r="46" spans="1:15">
      <c r="A46" s="222" t="s">
        <v>211</v>
      </c>
      <c r="B46" s="222">
        <v>-67769.710720000003</v>
      </c>
      <c r="C46" s="222">
        <v>-59197.073380000002</v>
      </c>
      <c r="D46" s="222">
        <v>-80304.270919999995</v>
      </c>
      <c r="E46" s="222">
        <v>-46027.050450000002</v>
      </c>
      <c r="F46" s="222">
        <v>-54746.925360000001</v>
      </c>
      <c r="G46" s="222">
        <v>-33963.667229999999</v>
      </c>
      <c r="H46" s="222">
        <v>-34252.75705</v>
      </c>
      <c r="I46" s="222">
        <v>-55040.750039999999</v>
      </c>
      <c r="J46" s="222">
        <v>-552.36979000000008</v>
      </c>
      <c r="K46" s="222">
        <v>-2177.4604399999998</v>
      </c>
      <c r="L46" s="222">
        <v>-22105.536809999998</v>
      </c>
      <c r="M46" s="222">
        <v>-60581.490990000006</v>
      </c>
      <c r="N46" s="222">
        <v>-7339.5184600000002</v>
      </c>
      <c r="O46" s="222">
        <v>-524058.58163999999</v>
      </c>
    </row>
    <row r="47" spans="1:15">
      <c r="A47" s="222" t="s">
        <v>212</v>
      </c>
      <c r="B47" s="222">
        <v>-5849.2414000000008</v>
      </c>
      <c r="C47" s="222">
        <v>-6298.3811399999995</v>
      </c>
      <c r="D47" s="222">
        <v>-1237.3348700000001</v>
      </c>
      <c r="E47" s="222">
        <v>-11320.32149</v>
      </c>
      <c r="F47" s="222">
        <v>-2612.4344900000001</v>
      </c>
      <c r="G47" s="222">
        <v>-6173.1178200000004</v>
      </c>
      <c r="H47" s="222">
        <v>-913.61881000000005</v>
      </c>
      <c r="I47" s="222">
        <v>-802.71531999999991</v>
      </c>
      <c r="J47" s="222">
        <v>0</v>
      </c>
      <c r="K47" s="222">
        <v>0</v>
      </c>
      <c r="L47" s="222">
        <v>-5761.8058099999998</v>
      </c>
      <c r="M47" s="222">
        <v>-362.79518000000002</v>
      </c>
      <c r="N47" s="222">
        <v>-110.72688000000001</v>
      </c>
      <c r="O47" s="222">
        <v>-41442.493210000001</v>
      </c>
    </row>
    <row r="48" spans="1:15">
      <c r="A48" s="222" t="s">
        <v>213</v>
      </c>
      <c r="B48" s="222">
        <v>-3356.77792</v>
      </c>
      <c r="C48" s="222">
        <v>-13349.82518</v>
      </c>
      <c r="D48" s="222">
        <v>-6189.8829900000001</v>
      </c>
      <c r="E48" s="222">
        <v>-12033.085630000001</v>
      </c>
      <c r="F48" s="222">
        <v>-30952.433350000003</v>
      </c>
      <c r="G48" s="222">
        <v>-2061.9585700000002</v>
      </c>
      <c r="H48" s="222">
        <v>-6953.7798700000003</v>
      </c>
      <c r="I48" s="222">
        <v>-28341.06798</v>
      </c>
      <c r="J48" s="222">
        <v>-10.474530000000001</v>
      </c>
      <c r="K48" s="222">
        <v>0</v>
      </c>
      <c r="L48" s="222">
        <v>-9401.8174799999997</v>
      </c>
      <c r="M48" s="222">
        <v>-39611.05889</v>
      </c>
      <c r="N48" s="222">
        <v>-4270.6733600000007</v>
      </c>
      <c r="O48" s="222">
        <v>-156532.83575</v>
      </c>
    </row>
    <row r="49" spans="1:15">
      <c r="A49" s="222" t="s">
        <v>214</v>
      </c>
      <c r="B49" s="222">
        <v>-51.001260000000002</v>
      </c>
      <c r="C49" s="222">
        <v>-1832.4171299999998</v>
      </c>
      <c r="D49" s="222">
        <v>-98.560320000000004</v>
      </c>
      <c r="E49" s="222">
        <v>-822.33008999999993</v>
      </c>
      <c r="F49" s="222">
        <v>-1273.60482</v>
      </c>
      <c r="G49" s="222">
        <v>-307.66113999999999</v>
      </c>
      <c r="H49" s="222">
        <v>-595.44798000000003</v>
      </c>
      <c r="I49" s="222">
        <v>-53.425519999999999</v>
      </c>
      <c r="J49" s="222">
        <v>0</v>
      </c>
      <c r="K49" s="222">
        <v>0</v>
      </c>
      <c r="L49" s="222">
        <v>-916.71103000000005</v>
      </c>
      <c r="M49" s="222">
        <v>-1550.73145</v>
      </c>
      <c r="N49" s="222">
        <v>-7.1779599999999997</v>
      </c>
      <c r="O49" s="222">
        <v>-7509.0686999999998</v>
      </c>
    </row>
    <row r="50" spans="1:15">
      <c r="A50" s="222" t="s">
        <v>215</v>
      </c>
      <c r="B50" s="222">
        <v>-38689.396289999997</v>
      </c>
      <c r="C50" s="222">
        <v>-49853.658790000001</v>
      </c>
      <c r="D50" s="222">
        <v>-88651.215660000002</v>
      </c>
      <c r="E50" s="222">
        <v>-53619.927640000002</v>
      </c>
      <c r="F50" s="222">
        <v>-25796.348329999997</v>
      </c>
      <c r="G50" s="222">
        <v>-15181.585140000001</v>
      </c>
      <c r="H50" s="222">
        <v>-27633.384699999999</v>
      </c>
      <c r="I50" s="222">
        <v>-23892.237649999999</v>
      </c>
      <c r="J50" s="222">
        <v>0</v>
      </c>
      <c r="K50" s="222">
        <v>0</v>
      </c>
      <c r="L50" s="222">
        <v>-20486.425299999999</v>
      </c>
      <c r="M50" s="222">
        <v>-30940.947760000003</v>
      </c>
      <c r="N50" s="222">
        <v>-19670.134770000001</v>
      </c>
      <c r="O50" s="222">
        <v>-394415.26202999998</v>
      </c>
    </row>
    <row r="51" spans="1:15">
      <c r="A51" s="222" t="s">
        <v>216</v>
      </c>
      <c r="B51" s="222">
        <v>-26851.191409999999</v>
      </c>
      <c r="C51" s="222">
        <v>-19359.228879999999</v>
      </c>
      <c r="D51" s="222">
        <v>-38305.808239999998</v>
      </c>
      <c r="E51" s="222">
        <v>-13768.692419999999</v>
      </c>
      <c r="F51" s="222">
        <v>-3501.3403599999997</v>
      </c>
      <c r="G51" s="222">
        <v>-9895.2238699999998</v>
      </c>
      <c r="H51" s="222">
        <v>-4880.2662900000005</v>
      </c>
      <c r="I51" s="222">
        <v>-152.24030999999999</v>
      </c>
      <c r="J51" s="222">
        <v>-109.76</v>
      </c>
      <c r="K51" s="222">
        <v>0</v>
      </c>
      <c r="L51" s="222">
        <v>-736.53475000000003</v>
      </c>
      <c r="M51" s="222">
        <v>-2104.5906099999997</v>
      </c>
      <c r="N51" s="222">
        <v>-671.15908999999999</v>
      </c>
      <c r="O51" s="222">
        <v>-120336.03623</v>
      </c>
    </row>
    <row r="52" spans="1:15">
      <c r="A52" s="222" t="s">
        <v>217</v>
      </c>
      <c r="B52" s="222">
        <v>-82335.520470000003</v>
      </c>
      <c r="C52" s="222">
        <v>-76028.239390000002</v>
      </c>
      <c r="D52" s="222">
        <v>-63788.800299999995</v>
      </c>
      <c r="E52" s="222">
        <v>-38568.540909999996</v>
      </c>
      <c r="F52" s="222">
        <v>-40992.792799999996</v>
      </c>
      <c r="G52" s="222">
        <v>-5485.2834400000002</v>
      </c>
      <c r="H52" s="222">
        <v>-31376.3246</v>
      </c>
      <c r="I52" s="222">
        <v>-65047.005870000001</v>
      </c>
      <c r="J52" s="222">
        <v>0</v>
      </c>
      <c r="K52" s="222">
        <v>0</v>
      </c>
      <c r="L52" s="222">
        <v>-56069.482920000002</v>
      </c>
      <c r="M52" s="222">
        <v>-115609.04399999999</v>
      </c>
      <c r="N52" s="222">
        <v>-3428.5594799999999</v>
      </c>
      <c r="O52" s="222">
        <v>-578729.5941799999</v>
      </c>
    </row>
    <row r="53" spans="1:15">
      <c r="A53" s="222" t="s">
        <v>218</v>
      </c>
      <c r="B53" s="222">
        <v>-4844.8633499999996</v>
      </c>
      <c r="C53" s="222">
        <v>-13096.981529999999</v>
      </c>
      <c r="D53" s="222">
        <v>-19291.924420000003</v>
      </c>
      <c r="E53" s="222">
        <v>-99885.17409</v>
      </c>
      <c r="F53" s="222">
        <v>-35523.347090000003</v>
      </c>
      <c r="G53" s="222">
        <v>-7747.9005199999992</v>
      </c>
      <c r="H53" s="222">
        <v>-16706.384600000001</v>
      </c>
      <c r="I53" s="222">
        <v>-13720</v>
      </c>
      <c r="J53" s="222">
        <v>-316.38607999999999</v>
      </c>
      <c r="K53" s="222">
        <v>0</v>
      </c>
      <c r="L53" s="222">
        <v>-8925.8944300000003</v>
      </c>
      <c r="M53" s="222">
        <v>-51137.409650000001</v>
      </c>
      <c r="N53" s="222">
        <v>-2811.2645400000001</v>
      </c>
      <c r="O53" s="222">
        <v>-274007.53029999998</v>
      </c>
    </row>
    <row r="54" spans="1:15">
      <c r="A54" s="222" t="s">
        <v>219</v>
      </c>
      <c r="B54" s="222">
        <v>0</v>
      </c>
      <c r="C54" s="222">
        <v>0</v>
      </c>
      <c r="D54" s="222">
        <v>0</v>
      </c>
      <c r="E54" s="222">
        <v>0</v>
      </c>
      <c r="F54" s="222">
        <v>0</v>
      </c>
      <c r="G54" s="222">
        <v>0</v>
      </c>
      <c r="H54" s="222">
        <v>0</v>
      </c>
      <c r="I54" s="222">
        <v>0</v>
      </c>
      <c r="J54" s="222">
        <v>0</v>
      </c>
      <c r="K54" s="222">
        <v>0</v>
      </c>
      <c r="L54" s="222">
        <v>-554.92793000000006</v>
      </c>
      <c r="M54" s="222">
        <v>0</v>
      </c>
      <c r="N54" s="222">
        <v>0</v>
      </c>
      <c r="O54" s="222">
        <v>-554.92793000000006</v>
      </c>
    </row>
    <row r="55" spans="1:15">
      <c r="A55" s="222" t="s">
        <v>220</v>
      </c>
      <c r="B55" s="222">
        <v>0</v>
      </c>
      <c r="C55" s="222">
        <v>0</v>
      </c>
      <c r="D55" s="222">
        <v>0</v>
      </c>
      <c r="E55" s="222">
        <v>0</v>
      </c>
      <c r="F55" s="222">
        <v>0</v>
      </c>
      <c r="G55" s="222">
        <v>0</v>
      </c>
      <c r="H55" s="222">
        <v>0</v>
      </c>
      <c r="I55" s="222">
        <v>0</v>
      </c>
      <c r="J55" s="222">
        <v>0</v>
      </c>
      <c r="K55" s="222">
        <v>0</v>
      </c>
      <c r="L55" s="222">
        <v>0</v>
      </c>
      <c r="M55" s="222">
        <v>0</v>
      </c>
      <c r="N55" s="222">
        <v>0</v>
      </c>
      <c r="O55" s="222">
        <v>0</v>
      </c>
    </row>
    <row r="56" spans="1:15">
      <c r="A56" s="222" t="s">
        <v>26</v>
      </c>
      <c r="B56" s="222">
        <v>71688.673009999999</v>
      </c>
      <c r="C56" s="222">
        <v>86214.986359999995</v>
      </c>
      <c r="D56" s="222">
        <v>123082.05632999999</v>
      </c>
      <c r="E56" s="222">
        <v>80860.362580000001</v>
      </c>
      <c r="F56" s="222">
        <v>55352.477729999999</v>
      </c>
      <c r="G56" s="222">
        <v>80692.014389999997</v>
      </c>
      <c r="H56" s="222">
        <v>49758.603820000004</v>
      </c>
      <c r="I56" s="222">
        <v>45265.555140000004</v>
      </c>
      <c r="J56" s="222">
        <v>430.17331999999999</v>
      </c>
      <c r="K56" s="222">
        <v>4074.9885399999998</v>
      </c>
      <c r="L56" s="222">
        <v>63299.073649999998</v>
      </c>
      <c r="M56" s="222">
        <v>35419.703659999999</v>
      </c>
      <c r="N56" s="222">
        <v>7010.2849200000001</v>
      </c>
      <c r="O56" s="222">
        <v>703148.95345000003</v>
      </c>
    </row>
    <row r="57" spans="1:15">
      <c r="A57" s="222" t="s">
        <v>221</v>
      </c>
      <c r="B57" s="222">
        <v>0</v>
      </c>
      <c r="C57" s="222">
        <v>39.473669999999998</v>
      </c>
      <c r="D57" s="222">
        <v>0</v>
      </c>
      <c r="E57" s="222">
        <v>0</v>
      </c>
      <c r="F57" s="222">
        <v>1682.4675300000001</v>
      </c>
      <c r="G57" s="222">
        <v>43.10051</v>
      </c>
      <c r="H57" s="222">
        <v>0</v>
      </c>
      <c r="I57" s="222">
        <v>0</v>
      </c>
      <c r="J57" s="222">
        <v>0</v>
      </c>
      <c r="K57" s="222">
        <v>0</v>
      </c>
      <c r="L57" s="222">
        <v>0</v>
      </c>
      <c r="M57" s="222">
        <v>0</v>
      </c>
      <c r="N57" s="222">
        <v>0</v>
      </c>
      <c r="O57" s="222">
        <v>1765.04171</v>
      </c>
    </row>
    <row r="58" spans="1:15">
      <c r="A58" s="222" t="s">
        <v>222</v>
      </c>
      <c r="B58" s="222">
        <v>50801.903439999995</v>
      </c>
      <c r="C58" s="222">
        <v>59896.052609999999</v>
      </c>
      <c r="D58" s="222">
        <v>111115.33761</v>
      </c>
      <c r="E58" s="222">
        <v>47484.748869999996</v>
      </c>
      <c r="F58" s="222">
        <v>43845.506150000001</v>
      </c>
      <c r="G58" s="222">
        <v>26428.078550000002</v>
      </c>
      <c r="H58" s="222">
        <v>25218.06034</v>
      </c>
      <c r="I58" s="222">
        <v>41807.543420000002</v>
      </c>
      <c r="J58" s="222">
        <v>189.82619</v>
      </c>
      <c r="K58" s="222">
        <v>2377.7260699999997</v>
      </c>
      <c r="L58" s="222">
        <v>62736.8917</v>
      </c>
      <c r="M58" s="222">
        <v>27006.437269999999</v>
      </c>
      <c r="N58" s="222">
        <v>5626.0651600000001</v>
      </c>
      <c r="O58" s="222">
        <v>504534.17738000001</v>
      </c>
    </row>
    <row r="59" spans="1:15">
      <c r="A59" s="222" t="s">
        <v>223</v>
      </c>
      <c r="B59" s="222">
        <v>25495.440190000001</v>
      </c>
      <c r="C59" s="222">
        <v>35904.65984</v>
      </c>
      <c r="D59" s="222">
        <v>31209.439010000002</v>
      </c>
      <c r="E59" s="222">
        <v>33821.846130000005</v>
      </c>
      <c r="F59" s="222">
        <v>11150.38423</v>
      </c>
      <c r="G59" s="222">
        <v>64606.479319999999</v>
      </c>
      <c r="H59" s="222">
        <v>25100.633579999998</v>
      </c>
      <c r="I59" s="222">
        <v>3781.1955099999996</v>
      </c>
      <c r="J59" s="222">
        <v>240.34712999999999</v>
      </c>
      <c r="K59" s="222">
        <v>1697.2624699999999</v>
      </c>
      <c r="L59" s="222">
        <v>1346.61555</v>
      </c>
      <c r="M59" s="222">
        <v>8413.2663900000007</v>
      </c>
      <c r="N59" s="222">
        <v>2260.4500899999998</v>
      </c>
      <c r="O59" s="222">
        <v>245028.01944</v>
      </c>
    </row>
    <row r="60" spans="1:15">
      <c r="A60" s="222" t="s">
        <v>224</v>
      </c>
      <c r="B60" s="222">
        <v>0</v>
      </c>
      <c r="C60" s="222">
        <v>4.6960000000000002E-2</v>
      </c>
      <c r="D60" s="222">
        <v>0</v>
      </c>
      <c r="E60" s="222">
        <v>0</v>
      </c>
      <c r="F60" s="222">
        <v>0</v>
      </c>
      <c r="G60" s="222">
        <v>0</v>
      </c>
      <c r="H60" s="222">
        <v>0</v>
      </c>
      <c r="I60" s="222">
        <v>0</v>
      </c>
      <c r="J60" s="222">
        <v>0</v>
      </c>
      <c r="K60" s="222">
        <v>0</v>
      </c>
      <c r="L60" s="222">
        <v>0</v>
      </c>
      <c r="M60" s="222">
        <v>0</v>
      </c>
      <c r="N60" s="222">
        <v>0</v>
      </c>
      <c r="O60" s="222">
        <v>4.6960000000000002E-2</v>
      </c>
    </row>
    <row r="61" spans="1:15">
      <c r="A61" s="222" t="s">
        <v>225</v>
      </c>
      <c r="B61" s="222">
        <v>-4608.6706199999999</v>
      </c>
      <c r="C61" s="222">
        <v>-9625.246720000001</v>
      </c>
      <c r="D61" s="222">
        <v>-19242.720289999997</v>
      </c>
      <c r="E61" s="222">
        <v>-446.23241999999999</v>
      </c>
      <c r="F61" s="222">
        <v>-1325.8801799999999</v>
      </c>
      <c r="G61" s="222">
        <v>-10385.64399</v>
      </c>
      <c r="H61" s="222">
        <v>-560.09010000000001</v>
      </c>
      <c r="I61" s="222">
        <v>-323.18378999999999</v>
      </c>
      <c r="J61" s="222">
        <v>0</v>
      </c>
      <c r="K61" s="222">
        <v>0</v>
      </c>
      <c r="L61" s="222">
        <v>-784.43359999999996</v>
      </c>
      <c r="M61" s="222">
        <v>0</v>
      </c>
      <c r="N61" s="222">
        <v>-876.23032999999998</v>
      </c>
      <c r="O61" s="222">
        <v>-48178.332040000001</v>
      </c>
    </row>
    <row r="62" spans="1:15">
      <c r="A62" s="222" t="s">
        <v>27</v>
      </c>
      <c r="B62" s="222">
        <v>870.85347000000002</v>
      </c>
      <c r="C62" s="222">
        <v>1077.2560900000001</v>
      </c>
      <c r="D62" s="222">
        <v>5284.1301299999996</v>
      </c>
      <c r="E62" s="222">
        <v>811.81448</v>
      </c>
      <c r="F62" s="222">
        <v>2.0000000000000002E-5</v>
      </c>
      <c r="G62" s="222">
        <v>18214.784390000001</v>
      </c>
      <c r="H62" s="222">
        <v>6.2E-2</v>
      </c>
      <c r="I62" s="222">
        <v>5.7000000000000002E-2</v>
      </c>
      <c r="J62" s="222">
        <v>8.9999999999999993E-3</v>
      </c>
      <c r="K62" s="222">
        <v>5.2553799999999997</v>
      </c>
      <c r="L62" s="222">
        <v>1042.28504</v>
      </c>
      <c r="M62" s="222">
        <v>0</v>
      </c>
      <c r="N62" s="222">
        <v>819.75851999999998</v>
      </c>
      <c r="O62" s="222">
        <v>28126.265520000001</v>
      </c>
    </row>
    <row r="63" spans="1:15">
      <c r="A63" s="222" t="s">
        <v>226</v>
      </c>
      <c r="B63" s="222">
        <v>0</v>
      </c>
      <c r="C63" s="222">
        <v>0</v>
      </c>
      <c r="D63" s="222">
        <v>0</v>
      </c>
      <c r="E63" s="222">
        <v>367.33247999999998</v>
      </c>
      <c r="F63" s="222">
        <v>0</v>
      </c>
      <c r="G63" s="222">
        <v>0</v>
      </c>
      <c r="H63" s="222">
        <v>0</v>
      </c>
      <c r="I63" s="222">
        <v>0</v>
      </c>
      <c r="J63" s="222">
        <v>0</v>
      </c>
      <c r="K63" s="222">
        <v>0</v>
      </c>
      <c r="L63" s="222">
        <v>0</v>
      </c>
      <c r="M63" s="222">
        <v>0</v>
      </c>
      <c r="N63" s="222">
        <v>0</v>
      </c>
      <c r="O63" s="222">
        <v>367.33247999999998</v>
      </c>
    </row>
    <row r="64" spans="1:15">
      <c r="A64" s="222" t="s">
        <v>227</v>
      </c>
      <c r="B64" s="222">
        <v>88677.135819999996</v>
      </c>
      <c r="C64" s="222">
        <v>58297.06841</v>
      </c>
      <c r="D64" s="222">
        <v>123216.60590000001</v>
      </c>
      <c r="E64" s="222">
        <v>79270.4899</v>
      </c>
      <c r="F64" s="222">
        <v>3689.1290199999999</v>
      </c>
      <c r="G64" s="222">
        <v>45257.099569999998</v>
      </c>
      <c r="H64" s="222">
        <v>6026.1021300000002</v>
      </c>
      <c r="I64" s="222">
        <v>1455.5696599999999</v>
      </c>
      <c r="J64" s="222">
        <v>10.966520000000001</v>
      </c>
      <c r="K64" s="222">
        <v>0</v>
      </c>
      <c r="L64" s="222">
        <v>2564.0691699999998</v>
      </c>
      <c r="M64" s="222">
        <v>587.90482999999995</v>
      </c>
      <c r="N64" s="222">
        <v>2021.0173799999998</v>
      </c>
      <c r="O64" s="222">
        <v>411073.15831000003</v>
      </c>
    </row>
    <row r="65" spans="1:15">
      <c r="A65" s="222" t="s">
        <v>228</v>
      </c>
      <c r="B65" s="222">
        <v>13.96185</v>
      </c>
      <c r="C65" s="222">
        <v>571.31865000000005</v>
      </c>
      <c r="D65" s="222">
        <v>1701.5289700000001</v>
      </c>
      <c r="E65" s="222">
        <v>1.4613699999999998</v>
      </c>
      <c r="F65" s="222">
        <v>112.10249</v>
      </c>
      <c r="G65" s="222">
        <v>8.6835499999999985</v>
      </c>
      <c r="H65" s="222">
        <v>242.85353000000001</v>
      </c>
      <c r="I65" s="222">
        <v>1E-3</v>
      </c>
      <c r="J65" s="222">
        <v>0</v>
      </c>
      <c r="K65" s="222">
        <v>5.2553799999999997</v>
      </c>
      <c r="L65" s="222">
        <v>2003.9436699999999</v>
      </c>
      <c r="M65" s="222">
        <v>0</v>
      </c>
      <c r="N65" s="222">
        <v>7.6629199999999997</v>
      </c>
      <c r="O65" s="222">
        <v>4668.7733799999996</v>
      </c>
    </row>
    <row r="66" spans="1:15">
      <c r="A66" s="222" t="s">
        <v>229</v>
      </c>
      <c r="B66" s="222">
        <v>0</v>
      </c>
      <c r="C66" s="222">
        <v>0</v>
      </c>
      <c r="D66" s="222">
        <v>3.5684999999999998</v>
      </c>
      <c r="E66" s="222">
        <v>0</v>
      </c>
      <c r="F66" s="222">
        <v>0</v>
      </c>
      <c r="G66" s="222">
        <v>0</v>
      </c>
      <c r="H66" s="222">
        <v>1E-3</v>
      </c>
      <c r="I66" s="222">
        <v>0</v>
      </c>
      <c r="J66" s="222">
        <v>0</v>
      </c>
      <c r="K66" s="222">
        <v>0</v>
      </c>
      <c r="L66" s="222">
        <v>0</v>
      </c>
      <c r="M66" s="222">
        <v>0</v>
      </c>
      <c r="N66" s="222">
        <v>0</v>
      </c>
      <c r="O66" s="222">
        <v>3.5695000000000001</v>
      </c>
    </row>
    <row r="67" spans="1:15">
      <c r="A67" s="222" t="s">
        <v>230</v>
      </c>
      <c r="B67" s="222">
        <v>-87820.244200000001</v>
      </c>
      <c r="C67" s="222">
        <v>-57791.130969999998</v>
      </c>
      <c r="D67" s="222">
        <v>-119637.57324</v>
      </c>
      <c r="E67" s="222">
        <v>-78827.469270000001</v>
      </c>
      <c r="F67" s="222">
        <v>-3801.2314900000001</v>
      </c>
      <c r="G67" s="222">
        <v>-27050.998729999999</v>
      </c>
      <c r="H67" s="222">
        <v>-6268.8946599999999</v>
      </c>
      <c r="I67" s="222">
        <v>-1455.5136599999998</v>
      </c>
      <c r="J67" s="222">
        <v>-10.957520000000001</v>
      </c>
      <c r="K67" s="222">
        <v>0</v>
      </c>
      <c r="L67" s="222">
        <v>-3525.7277999999997</v>
      </c>
      <c r="M67" s="222">
        <v>-587.90482999999995</v>
      </c>
      <c r="N67" s="222">
        <v>-1208.9217800000001</v>
      </c>
      <c r="O67" s="222">
        <v>-387986.56814999995</v>
      </c>
    </row>
    <row r="68" spans="1:15">
      <c r="A68" s="222" t="s">
        <v>231</v>
      </c>
      <c r="B68" s="222">
        <v>619720.70645000006</v>
      </c>
      <c r="C68" s="222">
        <v>293965.88451999996</v>
      </c>
      <c r="D68" s="222">
        <v>259068.82183999999</v>
      </c>
      <c r="E68" s="222">
        <v>753002.00948000001</v>
      </c>
      <c r="F68" s="222">
        <v>32605.18794</v>
      </c>
      <c r="G68" s="222">
        <v>10561.31452</v>
      </c>
      <c r="H68" s="222">
        <v>11296.724109999999</v>
      </c>
      <c r="I68" s="222">
        <v>56771.8629</v>
      </c>
      <c r="J68" s="222">
        <v>273.86518999999998</v>
      </c>
      <c r="K68" s="222">
        <v>7386.2227800000001</v>
      </c>
      <c r="L68" s="222">
        <v>11591.75922</v>
      </c>
      <c r="M68" s="222">
        <v>622.45993999999996</v>
      </c>
      <c r="N68" s="222">
        <v>67292.952550000002</v>
      </c>
      <c r="O68" s="222">
        <v>2124159.7714400003</v>
      </c>
    </row>
    <row r="69" spans="1:15">
      <c r="A69" s="222" t="s">
        <v>184</v>
      </c>
      <c r="B69" s="222">
        <v>0</v>
      </c>
      <c r="C69" s="222">
        <v>0</v>
      </c>
      <c r="D69" s="222">
        <v>0</v>
      </c>
      <c r="E69" s="222">
        <v>0</v>
      </c>
      <c r="F69" s="222">
        <v>0</v>
      </c>
      <c r="G69" s="222">
        <v>0</v>
      </c>
      <c r="H69" s="222">
        <v>0</v>
      </c>
      <c r="I69" s="222">
        <v>0</v>
      </c>
      <c r="J69" s="222">
        <v>0</v>
      </c>
      <c r="K69" s="222">
        <v>0</v>
      </c>
      <c r="L69" s="222">
        <v>0</v>
      </c>
      <c r="M69" s="222">
        <v>0</v>
      </c>
      <c r="N69" s="222">
        <v>0</v>
      </c>
      <c r="O69" s="222">
        <v>0</v>
      </c>
    </row>
    <row r="70" spans="1:15">
      <c r="A70" s="222" t="s">
        <v>185</v>
      </c>
      <c r="B70" s="222">
        <v>75166.675209999987</v>
      </c>
      <c r="C70" s="222">
        <v>0</v>
      </c>
      <c r="D70" s="222">
        <v>0</v>
      </c>
      <c r="E70" s="222">
        <v>0</v>
      </c>
      <c r="F70" s="222">
        <v>14046.78969</v>
      </c>
      <c r="G70" s="222">
        <v>0</v>
      </c>
      <c r="H70" s="222">
        <v>0</v>
      </c>
      <c r="I70" s="222">
        <v>49304.97982</v>
      </c>
      <c r="J70" s="222">
        <v>0</v>
      </c>
      <c r="K70" s="222">
        <v>0</v>
      </c>
      <c r="L70" s="222">
        <v>10438.577519999999</v>
      </c>
      <c r="M70" s="222">
        <v>0</v>
      </c>
      <c r="N70" s="222">
        <v>0</v>
      </c>
      <c r="O70" s="222">
        <v>148957.02224000002</v>
      </c>
    </row>
    <row r="71" spans="1:15">
      <c r="A71" s="222" t="s">
        <v>186</v>
      </c>
      <c r="B71" s="222">
        <v>243142.53363999998</v>
      </c>
      <c r="C71" s="222">
        <v>58310</v>
      </c>
      <c r="D71" s="222">
        <v>0</v>
      </c>
      <c r="E71" s="222">
        <v>51296.340939999995</v>
      </c>
      <c r="F71" s="222">
        <v>0</v>
      </c>
      <c r="G71" s="222">
        <v>0</v>
      </c>
      <c r="H71" s="222">
        <v>0</v>
      </c>
      <c r="I71" s="222">
        <v>3465.19688</v>
      </c>
      <c r="J71" s="222">
        <v>80.618580000000009</v>
      </c>
      <c r="K71" s="222">
        <v>7289.9750599999998</v>
      </c>
      <c r="L71" s="222">
        <v>0</v>
      </c>
      <c r="M71" s="222">
        <v>0</v>
      </c>
      <c r="N71" s="222">
        <v>0</v>
      </c>
      <c r="O71" s="222">
        <v>363584.66510000004</v>
      </c>
    </row>
    <row r="72" spans="1:15">
      <c r="A72" s="222" t="s">
        <v>187</v>
      </c>
      <c r="B72" s="222">
        <v>33883.329369999999</v>
      </c>
      <c r="C72" s="222">
        <v>169499.66454</v>
      </c>
      <c r="D72" s="222">
        <v>179118.92838999999</v>
      </c>
      <c r="E72" s="222">
        <v>150157.00425</v>
      </c>
      <c r="F72" s="222">
        <v>0</v>
      </c>
      <c r="G72" s="222">
        <v>6860</v>
      </c>
      <c r="H72" s="222">
        <v>0</v>
      </c>
      <c r="I72" s="222">
        <v>0</v>
      </c>
      <c r="J72" s="222">
        <v>0</v>
      </c>
      <c r="K72" s="222">
        <v>0</v>
      </c>
      <c r="L72" s="222">
        <v>0</v>
      </c>
      <c r="M72" s="222">
        <v>0</v>
      </c>
      <c r="N72" s="222">
        <v>0</v>
      </c>
      <c r="O72" s="222">
        <v>539518.92654999997</v>
      </c>
    </row>
    <row r="73" spans="1:15">
      <c r="A73" s="222" t="s">
        <v>232</v>
      </c>
      <c r="B73" s="222">
        <v>90907.308999999994</v>
      </c>
      <c r="C73" s="222">
        <v>69092.12298</v>
      </c>
      <c r="D73" s="222">
        <v>76326.866469999994</v>
      </c>
      <c r="E73" s="222">
        <v>527866.50060999999</v>
      </c>
      <c r="F73" s="222">
        <v>17153.701379999999</v>
      </c>
      <c r="G73" s="222">
        <v>3018.8867999999998</v>
      </c>
      <c r="H73" s="222">
        <v>4520.4161100000001</v>
      </c>
      <c r="I73" s="222">
        <v>531.40552000000002</v>
      </c>
      <c r="J73" s="222">
        <v>0</v>
      </c>
      <c r="K73" s="222">
        <v>0</v>
      </c>
      <c r="L73" s="222">
        <v>517.29999999999995</v>
      </c>
      <c r="M73" s="222">
        <v>347.9</v>
      </c>
      <c r="N73" s="222">
        <v>9897.9835199999998</v>
      </c>
      <c r="O73" s="222">
        <v>800180.39238999994</v>
      </c>
    </row>
    <row r="74" spans="1:15">
      <c r="A74" s="222" t="s">
        <v>233</v>
      </c>
      <c r="B74" s="222">
        <v>169528.80241</v>
      </c>
      <c r="C74" s="222">
        <v>2289.7543999999998</v>
      </c>
      <c r="D74" s="222">
        <v>6697.8154699999996</v>
      </c>
      <c r="E74" s="222">
        <v>12394.857739999999</v>
      </c>
      <c r="F74" s="222">
        <v>2808.2055299999997</v>
      </c>
      <c r="G74" s="222">
        <v>1193.3662099999999</v>
      </c>
      <c r="H74" s="222">
        <v>7447.4423799999995</v>
      </c>
      <c r="I74" s="222">
        <v>550.31016</v>
      </c>
      <c r="J74" s="222">
        <v>193.24620000000002</v>
      </c>
      <c r="K74" s="222">
        <v>26.068000000000001</v>
      </c>
      <c r="L74" s="222">
        <v>299.90562</v>
      </c>
      <c r="M74" s="222">
        <v>488.93428999999998</v>
      </c>
      <c r="N74" s="222">
        <v>474.46785999999997</v>
      </c>
      <c r="O74" s="222">
        <v>204393.17627</v>
      </c>
    </row>
    <row r="75" spans="1:15">
      <c r="A75" s="222" t="s">
        <v>189</v>
      </c>
      <c r="B75" s="222">
        <v>0</v>
      </c>
      <c r="C75" s="222">
        <v>0</v>
      </c>
      <c r="D75" s="222">
        <v>0</v>
      </c>
      <c r="E75" s="222">
        <v>0</v>
      </c>
      <c r="F75" s="222">
        <v>0</v>
      </c>
      <c r="G75" s="222">
        <v>0</v>
      </c>
      <c r="H75" s="222">
        <v>0</v>
      </c>
      <c r="I75" s="222">
        <v>2624.4812299999999</v>
      </c>
      <c r="J75" s="222">
        <v>0</v>
      </c>
      <c r="K75" s="222">
        <v>0</v>
      </c>
      <c r="L75" s="222">
        <v>0</v>
      </c>
      <c r="M75" s="222">
        <v>0</v>
      </c>
      <c r="N75" s="222">
        <v>56542.394549999997</v>
      </c>
      <c r="O75" s="222">
        <v>59166.875780000002</v>
      </c>
    </row>
    <row r="76" spans="1:15">
      <c r="A76" s="222" t="s">
        <v>234</v>
      </c>
      <c r="B76" s="222">
        <v>7489.1284900000001</v>
      </c>
      <c r="C76" s="222">
        <v>2146.0080499999999</v>
      </c>
      <c r="D76" s="222">
        <v>1497.4805200000001</v>
      </c>
      <c r="E76" s="222">
        <v>11442.470220000001</v>
      </c>
      <c r="F76" s="222">
        <v>88.554220000000001</v>
      </c>
      <c r="G76" s="222">
        <v>64.097920000000002</v>
      </c>
      <c r="H76" s="222">
        <v>0</v>
      </c>
      <c r="I76" s="222">
        <v>337.24621999999999</v>
      </c>
      <c r="J76" s="222">
        <v>4.0999999999999999E-4</v>
      </c>
      <c r="K76" s="222">
        <v>86.719179999999994</v>
      </c>
      <c r="L76" s="222">
        <v>441.70164</v>
      </c>
      <c r="M76" s="222">
        <v>0</v>
      </c>
      <c r="N76" s="222">
        <v>1035.8340600000001</v>
      </c>
      <c r="O76" s="222">
        <v>24629.24093</v>
      </c>
    </row>
    <row r="77" spans="1:15">
      <c r="A77" s="222" t="s">
        <v>235</v>
      </c>
      <c r="B77" s="222">
        <v>-397.07166999999998</v>
      </c>
      <c r="C77" s="222">
        <v>-7371.6654500000004</v>
      </c>
      <c r="D77" s="222">
        <v>-4572.26901</v>
      </c>
      <c r="E77" s="222">
        <v>-155.16427999999999</v>
      </c>
      <c r="F77" s="222">
        <v>-1492.06288</v>
      </c>
      <c r="G77" s="222">
        <v>-575.03641000000005</v>
      </c>
      <c r="H77" s="222">
        <v>-671.13437999999996</v>
      </c>
      <c r="I77" s="222">
        <v>-41.756929999999997</v>
      </c>
      <c r="J77" s="222">
        <v>0</v>
      </c>
      <c r="K77" s="222">
        <v>-16.539459999999998</v>
      </c>
      <c r="L77" s="222">
        <v>-105.72556</v>
      </c>
      <c r="M77" s="222">
        <v>-214.37434999999999</v>
      </c>
      <c r="N77" s="222">
        <v>-657.72743999999989</v>
      </c>
      <c r="O77" s="222">
        <v>-16270.527820000001</v>
      </c>
    </row>
    <row r="78" spans="1:15">
      <c r="A78" s="222" t="s">
        <v>29</v>
      </c>
      <c r="B78" s="222">
        <v>301470.47241000005</v>
      </c>
      <c r="C78" s="222">
        <v>281089.58743999997</v>
      </c>
      <c r="D78" s="222">
        <v>305915.05144000001</v>
      </c>
      <c r="E78" s="222">
        <v>258111.78047</v>
      </c>
      <c r="F78" s="222">
        <v>92023.02459999999</v>
      </c>
      <c r="G78" s="222">
        <v>130786.13537999999</v>
      </c>
      <c r="H78" s="222">
        <v>85586.382590000008</v>
      </c>
      <c r="I78" s="222">
        <v>134813.76074</v>
      </c>
      <c r="J78" s="222">
        <v>1910.6221799999998</v>
      </c>
      <c r="K78" s="222">
        <v>4588.1101900000003</v>
      </c>
      <c r="L78" s="222">
        <v>113719.17462000001</v>
      </c>
      <c r="M78" s="222">
        <v>82477.347699999998</v>
      </c>
      <c r="N78" s="222">
        <v>35073.419620000001</v>
      </c>
      <c r="O78" s="222">
        <v>1827564.86938</v>
      </c>
    </row>
    <row r="79" spans="1:15">
      <c r="A79" s="222" t="s">
        <v>236</v>
      </c>
      <c r="B79" s="222">
        <v>47912.890579999999</v>
      </c>
      <c r="C79" s="222">
        <v>45543.748500000002</v>
      </c>
      <c r="D79" s="222">
        <v>85496.017689999993</v>
      </c>
      <c r="E79" s="222">
        <v>62532.757100000003</v>
      </c>
      <c r="F79" s="222">
        <v>17224.576730000001</v>
      </c>
      <c r="G79" s="222">
        <v>68785.626209999988</v>
      </c>
      <c r="H79" s="222">
        <v>35347.879710000001</v>
      </c>
      <c r="I79" s="222">
        <v>14006.61082</v>
      </c>
      <c r="J79" s="222">
        <v>696.71543999999994</v>
      </c>
      <c r="K79" s="222">
        <v>0</v>
      </c>
      <c r="L79" s="222">
        <v>15334.3084</v>
      </c>
      <c r="M79" s="222">
        <v>17767.208269999999</v>
      </c>
      <c r="N79" s="222">
        <v>5543.60923</v>
      </c>
      <c r="O79" s="222">
        <v>416191.94868000003</v>
      </c>
    </row>
    <row r="80" spans="1:15">
      <c r="A80" s="222" t="s">
        <v>237</v>
      </c>
      <c r="B80" s="222">
        <v>156666.68890000001</v>
      </c>
      <c r="C80" s="222">
        <v>80329.506239999988</v>
      </c>
      <c r="D80" s="222">
        <v>126856.48334999999</v>
      </c>
      <c r="E80" s="222">
        <v>123940.87604</v>
      </c>
      <c r="F80" s="222">
        <v>25000.191300000002</v>
      </c>
      <c r="G80" s="222">
        <v>35692.181850000001</v>
      </c>
      <c r="H80" s="222">
        <v>25807.241050000001</v>
      </c>
      <c r="I80" s="222">
        <v>20842.900679999999</v>
      </c>
      <c r="J80" s="222">
        <v>899.42886999999996</v>
      </c>
      <c r="K80" s="222">
        <v>0</v>
      </c>
      <c r="L80" s="222">
        <v>27076.493770000001</v>
      </c>
      <c r="M80" s="222">
        <v>16064.675380000001</v>
      </c>
      <c r="N80" s="222">
        <v>7299.3787400000001</v>
      </c>
      <c r="O80" s="222">
        <v>646476.04616999999</v>
      </c>
    </row>
    <row r="81" spans="1:16">
      <c r="A81" s="222" t="s">
        <v>238</v>
      </c>
      <c r="B81" s="222">
        <v>18740.881969999999</v>
      </c>
      <c r="C81" s="222">
        <v>25710.13896</v>
      </c>
      <c r="D81" s="222">
        <v>14172.13343</v>
      </c>
      <c r="E81" s="222">
        <v>13272.12708</v>
      </c>
      <c r="F81" s="222">
        <v>8027.6380999999992</v>
      </c>
      <c r="G81" s="222">
        <v>5737.2822200000001</v>
      </c>
      <c r="H81" s="222">
        <v>5764.4097000000002</v>
      </c>
      <c r="I81" s="222">
        <v>28673.956309999998</v>
      </c>
      <c r="J81" s="222">
        <v>23.33737</v>
      </c>
      <c r="K81" s="222">
        <v>933.88007999999991</v>
      </c>
      <c r="L81" s="222">
        <v>7540.55897</v>
      </c>
      <c r="M81" s="222">
        <v>18607.50201</v>
      </c>
      <c r="N81" s="222">
        <v>9980.7770099999998</v>
      </c>
      <c r="O81" s="222">
        <v>157184.62321000002</v>
      </c>
    </row>
    <row r="82" spans="1:16">
      <c r="A82" s="222" t="s">
        <v>239</v>
      </c>
      <c r="B82" s="222">
        <v>39533.881560000002</v>
      </c>
      <c r="C82" s="222">
        <v>45945.380990000005</v>
      </c>
      <c r="D82" s="222">
        <v>20820.484</v>
      </c>
      <c r="E82" s="222">
        <v>22132.757229999999</v>
      </c>
      <c r="F82" s="222">
        <v>26689.993309999998</v>
      </c>
      <c r="G82" s="222">
        <v>5020.0417400000006</v>
      </c>
      <c r="H82" s="222">
        <v>6164.6300599999995</v>
      </c>
      <c r="I82" s="222">
        <v>23013.4447</v>
      </c>
      <c r="J82" s="222">
        <v>80.635080000000002</v>
      </c>
      <c r="K82" s="222">
        <v>3080.5780399999999</v>
      </c>
      <c r="L82" s="222">
        <v>19413.886730000002</v>
      </c>
      <c r="M82" s="222">
        <v>6528.9046100000005</v>
      </c>
      <c r="N82" s="222">
        <v>3859.88771</v>
      </c>
      <c r="O82" s="222">
        <v>222284.50576</v>
      </c>
    </row>
    <row r="83" spans="1:16">
      <c r="A83" s="222" t="s">
        <v>240</v>
      </c>
      <c r="B83" s="222">
        <v>14445.81522</v>
      </c>
      <c r="C83" s="222">
        <v>65157.042930000003</v>
      </c>
      <c r="D83" s="222">
        <v>50846.08135</v>
      </c>
      <c r="E83" s="222">
        <v>18262.208119999999</v>
      </c>
      <c r="F83" s="222">
        <v>14176.375759999999</v>
      </c>
      <c r="G83" s="222">
        <v>11008.61457</v>
      </c>
      <c r="H83" s="222">
        <v>10985.539490000001</v>
      </c>
      <c r="I83" s="222">
        <v>35196.57056</v>
      </c>
      <c r="J83" s="222">
        <v>206.09442000000001</v>
      </c>
      <c r="K83" s="222">
        <v>568.31313</v>
      </c>
      <c r="L83" s="222">
        <v>37660.038489999999</v>
      </c>
      <c r="M83" s="222">
        <v>16077.418740000001</v>
      </c>
      <c r="N83" s="222">
        <v>6725.2219299999997</v>
      </c>
      <c r="O83" s="222">
        <v>281315.33470999997</v>
      </c>
    </row>
    <row r="84" spans="1:16">
      <c r="A84" s="222" t="s">
        <v>241</v>
      </c>
      <c r="B84" s="222">
        <v>6150.5922099999998</v>
      </c>
      <c r="C84" s="222">
        <v>13701.86845</v>
      </c>
      <c r="D84" s="222">
        <v>4196.3571700000002</v>
      </c>
      <c r="E84" s="222">
        <v>3634.39923</v>
      </c>
      <c r="F84" s="222">
        <v>390.30384999999995</v>
      </c>
      <c r="G84" s="222">
        <v>1164.3307199999999</v>
      </c>
      <c r="H84" s="222">
        <v>1451.0706599999999</v>
      </c>
      <c r="I84" s="222">
        <v>10377.899720000001</v>
      </c>
      <c r="J84" s="222">
        <v>1E-3</v>
      </c>
      <c r="K84" s="222">
        <v>0</v>
      </c>
      <c r="L84" s="222">
        <v>885.94898000000001</v>
      </c>
      <c r="M84" s="222">
        <v>7305.5160999999998</v>
      </c>
      <c r="N84" s="222">
        <v>1625.1641599999998</v>
      </c>
      <c r="O84" s="222">
        <v>50883.452250000002</v>
      </c>
    </row>
    <row r="85" spans="1:16">
      <c r="A85" s="222" t="s">
        <v>242</v>
      </c>
      <c r="B85" s="222">
        <v>4007.1081099999997</v>
      </c>
      <c r="C85" s="222">
        <v>312.30801000000002</v>
      </c>
      <c r="D85" s="222">
        <v>3527.4944500000001</v>
      </c>
      <c r="E85" s="222">
        <v>395.137</v>
      </c>
      <c r="F85" s="222">
        <v>513.94555000000003</v>
      </c>
      <c r="G85" s="222">
        <v>146.84428</v>
      </c>
      <c r="H85" s="222">
        <v>65.611919999999998</v>
      </c>
      <c r="I85" s="222">
        <v>463.80273</v>
      </c>
      <c r="J85" s="222">
        <v>4.41</v>
      </c>
      <c r="K85" s="222">
        <v>5.33894</v>
      </c>
      <c r="L85" s="222">
        <v>23.86748</v>
      </c>
      <c r="M85" s="222">
        <v>126.12259</v>
      </c>
      <c r="N85" s="222">
        <v>39.380839999999999</v>
      </c>
      <c r="O85" s="222">
        <v>9631.3719000000001</v>
      </c>
    </row>
    <row r="86" spans="1:16">
      <c r="A86" s="222" t="s">
        <v>243</v>
      </c>
      <c r="B86" s="222">
        <v>0</v>
      </c>
      <c r="C86" s="222">
        <v>0</v>
      </c>
      <c r="D86" s="222">
        <v>0</v>
      </c>
      <c r="E86" s="222">
        <v>0</v>
      </c>
      <c r="F86" s="222">
        <v>0</v>
      </c>
      <c r="G86" s="222">
        <v>2.0820000000000002E-2</v>
      </c>
      <c r="H86" s="222">
        <v>0</v>
      </c>
      <c r="I86" s="222">
        <v>0</v>
      </c>
      <c r="J86" s="222">
        <v>0</v>
      </c>
      <c r="K86" s="222">
        <v>0</v>
      </c>
      <c r="L86" s="222">
        <v>0</v>
      </c>
      <c r="M86" s="222">
        <v>0</v>
      </c>
      <c r="N86" s="222">
        <v>0</v>
      </c>
      <c r="O86" s="222">
        <v>2.0820000000000002E-2</v>
      </c>
    </row>
    <row r="87" spans="1:16">
      <c r="A87" s="222" t="s">
        <v>244</v>
      </c>
      <c r="B87" s="222">
        <v>14012.613859999999</v>
      </c>
      <c r="C87" s="222">
        <v>4389.5933600000008</v>
      </c>
      <c r="D87" s="222">
        <v>0</v>
      </c>
      <c r="E87" s="222">
        <v>13941.518669999999</v>
      </c>
      <c r="F87" s="222">
        <v>0</v>
      </c>
      <c r="G87" s="222">
        <v>3231.1929700000001</v>
      </c>
      <c r="H87" s="222">
        <v>0</v>
      </c>
      <c r="I87" s="222">
        <v>2238.5752200000002</v>
      </c>
      <c r="J87" s="222">
        <v>0</v>
      </c>
      <c r="K87" s="222">
        <v>0</v>
      </c>
      <c r="L87" s="222">
        <v>5784.0717999999997</v>
      </c>
      <c r="M87" s="222">
        <v>0</v>
      </c>
      <c r="N87" s="222">
        <v>0</v>
      </c>
      <c r="O87" s="222">
        <v>43597.565880000002</v>
      </c>
    </row>
    <row r="88" spans="1:16">
      <c r="A88" s="222" t="s">
        <v>245</v>
      </c>
      <c r="B88" s="222">
        <v>43459.574090000002</v>
      </c>
      <c r="C88" s="222">
        <v>16826.55978</v>
      </c>
      <c r="D88" s="222">
        <v>38715.327600000004</v>
      </c>
      <c r="E88" s="222">
        <v>31489.237109999998</v>
      </c>
      <c r="F88" s="222">
        <v>28919.983270000001</v>
      </c>
      <c r="G88" s="222">
        <v>25427.173129999999</v>
      </c>
      <c r="H88" s="222">
        <v>19280.910949999998</v>
      </c>
      <c r="I88" s="222">
        <v>36389.992749999998</v>
      </c>
      <c r="J88" s="222">
        <v>1595.1244099999999</v>
      </c>
      <c r="K88" s="222">
        <v>847.14940999999999</v>
      </c>
      <c r="L88" s="222">
        <v>26016.633750000001</v>
      </c>
      <c r="M88" s="222">
        <v>37949.495450000002</v>
      </c>
      <c r="N88" s="222">
        <v>7931.8963800000001</v>
      </c>
      <c r="O88" s="222">
        <v>314849.05807999999</v>
      </c>
    </row>
    <row r="89" spans="1:16">
      <c r="A89" s="222" t="s">
        <v>246</v>
      </c>
      <c r="B89" s="222">
        <v>7702.8708399999996</v>
      </c>
      <c r="C89" s="222">
        <v>12331.194539999999</v>
      </c>
      <c r="D89" s="222">
        <v>8565.8737700000001</v>
      </c>
      <c r="E89" s="222">
        <v>5227.9184699999996</v>
      </c>
      <c r="F89" s="222">
        <v>1203.3393000000001</v>
      </c>
      <c r="G89" s="222">
        <v>952.97974999999997</v>
      </c>
      <c r="H89" s="222">
        <v>3617.9914800000001</v>
      </c>
      <c r="I89" s="222">
        <v>3901.0620800000002</v>
      </c>
      <c r="J89" s="222">
        <v>1102.2617700000001</v>
      </c>
      <c r="K89" s="222">
        <v>0</v>
      </c>
      <c r="L89" s="222">
        <v>3584.0271899999998</v>
      </c>
      <c r="M89" s="222">
        <v>1889.6560200000001</v>
      </c>
      <c r="N89" s="222">
        <v>2392.0801000000001</v>
      </c>
      <c r="O89" s="222">
        <v>52471.25531</v>
      </c>
    </row>
    <row r="90" spans="1:16">
      <c r="A90" s="222" t="s">
        <v>247</v>
      </c>
      <c r="B90" s="222">
        <v>8279.3855899999999</v>
      </c>
      <c r="C90" s="222">
        <v>2592.41248</v>
      </c>
      <c r="D90" s="222">
        <v>7065.7186200000006</v>
      </c>
      <c r="E90" s="222">
        <v>4245.5264100000004</v>
      </c>
      <c r="F90" s="222">
        <v>9000.8489300000001</v>
      </c>
      <c r="G90" s="222">
        <v>2329.61339</v>
      </c>
      <c r="H90" s="222">
        <v>6622.0167099999999</v>
      </c>
      <c r="I90" s="222">
        <v>17666.380450000001</v>
      </c>
      <c r="J90" s="222">
        <v>0</v>
      </c>
      <c r="K90" s="222">
        <v>847.14940999999999</v>
      </c>
      <c r="L90" s="222">
        <v>3114.1506400000003</v>
      </c>
      <c r="M90" s="222">
        <v>0</v>
      </c>
      <c r="N90" s="222">
        <v>3455.0347700000002</v>
      </c>
      <c r="O90" s="222">
        <v>65218.237399999998</v>
      </c>
    </row>
    <row r="91" spans="1:16">
      <c r="A91" s="222" t="s">
        <v>248</v>
      </c>
      <c r="B91" s="222">
        <v>14989.240119999999</v>
      </c>
      <c r="C91" s="222">
        <v>2224.3628199999998</v>
      </c>
      <c r="D91" s="222">
        <v>2324.5949900000001</v>
      </c>
      <c r="E91" s="222">
        <v>13998.273150000001</v>
      </c>
      <c r="F91" s="222">
        <v>998.18394999999998</v>
      </c>
      <c r="G91" s="222">
        <v>10120.78318</v>
      </c>
      <c r="H91" s="222">
        <v>8181.8264400000007</v>
      </c>
      <c r="I91" s="222">
        <v>12352.287920000001</v>
      </c>
      <c r="J91" s="222">
        <v>0</v>
      </c>
      <c r="K91" s="222">
        <v>0</v>
      </c>
      <c r="L91" s="222">
        <v>917.19070999999997</v>
      </c>
      <c r="M91" s="222">
        <v>34612.515229999997</v>
      </c>
      <c r="N91" s="222">
        <v>65.104399999999998</v>
      </c>
      <c r="O91" s="222">
        <v>100784.36291</v>
      </c>
    </row>
    <row r="92" spans="1:16" ht="15.75" thickBot="1">
      <c r="A92" s="222" t="s">
        <v>249</v>
      </c>
      <c r="B92" s="222">
        <v>12488.077539999998</v>
      </c>
      <c r="C92" s="222">
        <v>0</v>
      </c>
      <c r="D92" s="222">
        <v>20952.747820000001</v>
      </c>
      <c r="E92" s="222">
        <v>8017.51908</v>
      </c>
      <c r="F92" s="222">
        <v>17790.967000000001</v>
      </c>
      <c r="G92" s="222">
        <v>12057.974759999999</v>
      </c>
      <c r="H92" s="222">
        <v>893.99469999999997</v>
      </c>
      <c r="I92" s="222">
        <v>2739.4050000000002</v>
      </c>
      <c r="J92" s="222">
        <v>492.86264</v>
      </c>
      <c r="K92" s="222">
        <v>0</v>
      </c>
      <c r="L92" s="222">
        <v>18401.334910000001</v>
      </c>
      <c r="M92" s="222">
        <v>1447.3242</v>
      </c>
      <c r="N92" s="222">
        <v>2019.6771100000001</v>
      </c>
      <c r="O92" s="222">
        <v>97301.884760000001</v>
      </c>
    </row>
    <row r="93" spans="1:16" ht="15.75" customHeight="1" thickTop="1" thickBot="1">
      <c r="A93" s="222" t="s">
        <v>250</v>
      </c>
      <c r="B93" s="222">
        <v>0</v>
      </c>
      <c r="C93" s="222">
        <v>-321.41005999999999</v>
      </c>
      <c r="D93" s="222">
        <v>-193.60760000000002</v>
      </c>
      <c r="E93" s="222">
        <v>0</v>
      </c>
      <c r="F93" s="222">
        <v>-73.355910000000009</v>
      </c>
      <c r="G93" s="222">
        <v>-34.177949999999996</v>
      </c>
      <c r="H93" s="222">
        <v>-34.918379999999999</v>
      </c>
      <c r="I93" s="222">
        <v>-269.14269999999999</v>
      </c>
      <c r="J93" s="222">
        <v>0</v>
      </c>
      <c r="K93" s="222">
        <v>0</v>
      </c>
      <c r="L93" s="222">
        <v>-6.9699999999999998E-2</v>
      </c>
      <c r="M93" s="222">
        <v>0</v>
      </c>
      <c r="N93" s="222">
        <v>0</v>
      </c>
      <c r="O93" s="222">
        <v>-926.68230000000005</v>
      </c>
      <c r="P93" s="234"/>
    </row>
    <row r="94" spans="1:16" ht="21.75" customHeight="1" thickTop="1">
      <c r="A94" s="230" t="s">
        <v>251</v>
      </c>
      <c r="B94" s="227">
        <v>14703630.470760001</v>
      </c>
      <c r="C94" s="227">
        <v>14030024.52894</v>
      </c>
      <c r="D94" s="227">
        <v>17424218.478889998</v>
      </c>
      <c r="E94" s="227">
        <v>12584864.00756</v>
      </c>
      <c r="F94" s="227">
        <v>10658107.41938</v>
      </c>
      <c r="G94" s="227">
        <v>6586524.16041</v>
      </c>
      <c r="H94" s="227">
        <v>5808401.784</v>
      </c>
      <c r="I94" s="227">
        <v>7373962.2120099999</v>
      </c>
      <c r="J94" s="227">
        <v>86705.615170000005</v>
      </c>
      <c r="K94" s="227">
        <v>779733.37421000004</v>
      </c>
      <c r="L94" s="227">
        <v>4731158.9686099999</v>
      </c>
      <c r="M94" s="227">
        <v>7318471.3869599998</v>
      </c>
      <c r="N94" s="227">
        <v>1558697.0898699998</v>
      </c>
      <c r="O94" s="227">
        <v>103644499.49677001</v>
      </c>
    </row>
    <row r="95" spans="1:16">
      <c r="A95" s="222" t="s">
        <v>252</v>
      </c>
      <c r="B95" s="222">
        <v>13480839.979319999</v>
      </c>
      <c r="C95" s="222">
        <v>11491213.21477</v>
      </c>
      <c r="D95" s="222">
        <v>14356751.156200001</v>
      </c>
      <c r="E95" s="222">
        <v>11048777.41821</v>
      </c>
      <c r="F95" s="222">
        <v>9047097.0964599997</v>
      </c>
      <c r="G95" s="222">
        <v>5692862.3440200007</v>
      </c>
      <c r="H95" s="222">
        <v>5184256.5045299996</v>
      </c>
      <c r="I95" s="222">
        <v>5598085.2481300002</v>
      </c>
      <c r="J95" s="222">
        <v>65799.551170000006</v>
      </c>
      <c r="K95" s="222">
        <v>645723.26986</v>
      </c>
      <c r="L95" s="222">
        <v>3671354.2626</v>
      </c>
      <c r="M95" s="222">
        <v>5261186.5294799991</v>
      </c>
      <c r="N95" s="222">
        <v>1429857.35592</v>
      </c>
      <c r="O95" s="222">
        <v>86973803.930669993</v>
      </c>
    </row>
    <row r="96" spans="1:16">
      <c r="A96" s="222" t="s">
        <v>253</v>
      </c>
      <c r="B96" s="222">
        <v>4875529.73025</v>
      </c>
      <c r="C96" s="222">
        <v>2659969.8707099999</v>
      </c>
      <c r="D96" s="222">
        <v>4093403.83103</v>
      </c>
      <c r="E96" s="222">
        <v>4350877.3001199998</v>
      </c>
      <c r="F96" s="222">
        <v>2668846.0488100001</v>
      </c>
      <c r="G96" s="222">
        <v>1992723.00055</v>
      </c>
      <c r="H96" s="222">
        <v>956132.80397999997</v>
      </c>
      <c r="I96" s="222">
        <v>3550.0124500000002</v>
      </c>
      <c r="J96" s="222">
        <v>34619.015899999999</v>
      </c>
      <c r="K96" s="222">
        <v>628941.48340999999</v>
      </c>
      <c r="L96" s="222">
        <v>68218.609730000011</v>
      </c>
      <c r="M96" s="222">
        <v>1746.16401</v>
      </c>
      <c r="N96" s="222">
        <v>66311.914179999992</v>
      </c>
      <c r="O96" s="222">
        <v>22400869.785130002</v>
      </c>
    </row>
    <row r="97" spans="1:15">
      <c r="A97" s="222" t="s">
        <v>254</v>
      </c>
      <c r="B97" s="222">
        <v>4862762.8855100004</v>
      </c>
      <c r="C97" s="222">
        <v>2539336.54122</v>
      </c>
      <c r="D97" s="222">
        <v>4079992.65313</v>
      </c>
      <c r="E97" s="222">
        <v>4237477.6639099997</v>
      </c>
      <c r="F97" s="222">
        <v>2561116.4590799999</v>
      </c>
      <c r="G97" s="222">
        <v>1968851.23331</v>
      </c>
      <c r="H97" s="222">
        <v>948888.60305999999</v>
      </c>
      <c r="I97" s="222">
        <v>0</v>
      </c>
      <c r="J97" s="222">
        <v>34345.063439999998</v>
      </c>
      <c r="K97" s="222">
        <v>628178.39648999996</v>
      </c>
      <c r="L97" s="222">
        <v>66229.042029999997</v>
      </c>
      <c r="M97" s="222">
        <v>0</v>
      </c>
      <c r="N97" s="222">
        <v>65443.392399999997</v>
      </c>
      <c r="O97" s="222">
        <v>21992621.933580004</v>
      </c>
    </row>
    <row r="98" spans="1:15">
      <c r="A98" s="222" t="s">
        <v>255</v>
      </c>
      <c r="B98" s="222">
        <v>12766.84474</v>
      </c>
      <c r="C98" s="222">
        <v>120633.32948999999</v>
      </c>
      <c r="D98" s="222">
        <v>13411.177900000001</v>
      </c>
      <c r="E98" s="222">
        <v>113399.63621</v>
      </c>
      <c r="F98" s="222">
        <v>107729.58973000001</v>
      </c>
      <c r="G98" s="222">
        <v>23871.767239999997</v>
      </c>
      <c r="H98" s="222">
        <v>7244.2009200000002</v>
      </c>
      <c r="I98" s="222">
        <v>3550.0124500000002</v>
      </c>
      <c r="J98" s="222">
        <v>273.95246000000003</v>
      </c>
      <c r="K98" s="222">
        <v>763.08692000000008</v>
      </c>
      <c r="L98" s="222">
        <v>1989.5677000000001</v>
      </c>
      <c r="M98" s="222">
        <v>1746.16401</v>
      </c>
      <c r="N98" s="222">
        <v>868.52178000000004</v>
      </c>
      <c r="O98" s="222">
        <v>408247.85155000002</v>
      </c>
    </row>
    <row r="99" spans="1:15">
      <c r="A99" s="222" t="s">
        <v>256</v>
      </c>
      <c r="B99" s="222">
        <v>4236564.3329099994</v>
      </c>
      <c r="C99" s="222">
        <v>5259622.4863500008</v>
      </c>
      <c r="D99" s="222">
        <v>5996138.5032799998</v>
      </c>
      <c r="E99" s="222">
        <v>3182731.9179499997</v>
      </c>
      <c r="F99" s="222">
        <v>2736239.06146</v>
      </c>
      <c r="G99" s="222">
        <v>1551269.88901</v>
      </c>
      <c r="H99" s="222">
        <v>1051684.9277999999</v>
      </c>
      <c r="I99" s="222">
        <v>1645775.7874100001</v>
      </c>
      <c r="J99" s="222">
        <v>22344.893809999998</v>
      </c>
      <c r="K99" s="222">
        <v>8010.5814900000005</v>
      </c>
      <c r="L99" s="222">
        <v>1049441.75777</v>
      </c>
      <c r="M99" s="222">
        <v>2122917.44906</v>
      </c>
      <c r="N99" s="222">
        <v>289088.58027999999</v>
      </c>
      <c r="O99" s="222">
        <v>29151830.168580003</v>
      </c>
    </row>
    <row r="100" spans="1:15">
      <c r="A100" s="222" t="s">
        <v>257</v>
      </c>
      <c r="B100" s="222">
        <v>441219.70926999999</v>
      </c>
      <c r="C100" s="222">
        <v>146631.66224999999</v>
      </c>
      <c r="D100" s="222">
        <v>499893.26222999999</v>
      </c>
      <c r="E100" s="222">
        <v>234424.76441999999</v>
      </c>
      <c r="F100" s="222">
        <v>138534.14862999998</v>
      </c>
      <c r="G100" s="222">
        <v>1752336.6270299999</v>
      </c>
      <c r="H100" s="222">
        <v>299499.21792999998</v>
      </c>
      <c r="I100" s="222">
        <v>340879.40348000004</v>
      </c>
      <c r="J100" s="222">
        <v>6304.82042</v>
      </c>
      <c r="K100" s="222">
        <v>442.71065000000004</v>
      </c>
      <c r="L100" s="222">
        <v>252771.34568</v>
      </c>
      <c r="M100" s="222">
        <v>275800.93545999995</v>
      </c>
      <c r="N100" s="222">
        <v>268975.18754000001</v>
      </c>
      <c r="O100" s="222">
        <v>4657713.7949899994</v>
      </c>
    </row>
    <row r="101" spans="1:15">
      <c r="A101" s="222" t="s">
        <v>258</v>
      </c>
      <c r="B101" s="222">
        <v>78514.460069999986</v>
      </c>
      <c r="C101" s="222">
        <v>16527.722669999999</v>
      </c>
      <c r="D101" s="222">
        <v>177116.55309</v>
      </c>
      <c r="E101" s="222">
        <v>49424.980179999999</v>
      </c>
      <c r="F101" s="222">
        <v>53701.308320000004</v>
      </c>
      <c r="G101" s="222">
        <v>25447.759329999997</v>
      </c>
      <c r="H101" s="222">
        <v>19220.443589999999</v>
      </c>
      <c r="I101" s="222">
        <v>24675.363809999999</v>
      </c>
      <c r="J101" s="222">
        <v>62</v>
      </c>
      <c r="K101" s="222">
        <v>66.220199999999991</v>
      </c>
      <c r="L101" s="222">
        <v>21740.118019999998</v>
      </c>
      <c r="M101" s="222">
        <v>22249.424870000003</v>
      </c>
      <c r="N101" s="222">
        <v>31001.844840000002</v>
      </c>
      <c r="O101" s="222">
        <v>519748.19899</v>
      </c>
    </row>
    <row r="102" spans="1:15">
      <c r="A102" s="222" t="s">
        <v>259</v>
      </c>
      <c r="B102" s="222">
        <v>68691.127420000004</v>
      </c>
      <c r="C102" s="222">
        <v>26834.873940000001</v>
      </c>
      <c r="D102" s="222">
        <v>1.0000000000000001E-5</v>
      </c>
      <c r="E102" s="222">
        <v>31130.028489999997</v>
      </c>
      <c r="F102" s="222">
        <v>0</v>
      </c>
      <c r="G102" s="222">
        <v>17208.898719999997</v>
      </c>
      <c r="H102" s="222">
        <v>27329.915069999999</v>
      </c>
      <c r="I102" s="222">
        <v>14560.09764</v>
      </c>
      <c r="J102" s="222">
        <v>137.28335000000001</v>
      </c>
      <c r="K102" s="222">
        <v>376.49045000000001</v>
      </c>
      <c r="L102" s="222">
        <v>15400.204</v>
      </c>
      <c r="M102" s="222">
        <v>9507.7980800000005</v>
      </c>
      <c r="N102" s="222">
        <v>294.29437000000001</v>
      </c>
      <c r="O102" s="222">
        <v>211471.01153999998</v>
      </c>
    </row>
    <row r="103" spans="1:15">
      <c r="A103" s="222" t="s">
        <v>260</v>
      </c>
      <c r="B103" s="222">
        <v>777.16570999999999</v>
      </c>
      <c r="C103" s="222">
        <v>0</v>
      </c>
      <c r="D103" s="222">
        <v>-4.0000000000000003E-5</v>
      </c>
      <c r="E103" s="222">
        <v>5199.7667199999996</v>
      </c>
      <c r="F103" s="222">
        <v>-1.0000000000000001E-5</v>
      </c>
      <c r="G103" s="222">
        <v>140</v>
      </c>
      <c r="H103" s="222">
        <v>0</v>
      </c>
      <c r="I103" s="222">
        <v>0</v>
      </c>
      <c r="J103" s="222">
        <v>0</v>
      </c>
      <c r="K103" s="222">
        <v>0</v>
      </c>
      <c r="L103" s="222">
        <v>0</v>
      </c>
      <c r="M103" s="222">
        <v>0</v>
      </c>
      <c r="N103" s="222">
        <v>693.19386999999995</v>
      </c>
      <c r="O103" s="222">
        <v>6810.1262500000003</v>
      </c>
    </row>
    <row r="104" spans="1:15">
      <c r="A104" s="222" t="s">
        <v>261</v>
      </c>
      <c r="B104" s="222">
        <v>9434.5838199999998</v>
      </c>
      <c r="C104" s="222">
        <v>3516.7308399999997</v>
      </c>
      <c r="D104" s="222">
        <v>828.70038999999997</v>
      </c>
      <c r="E104" s="222">
        <v>16908.190579999999</v>
      </c>
      <c r="F104" s="222">
        <v>6941.6984400000001</v>
      </c>
      <c r="G104" s="222">
        <v>4665.6837599999999</v>
      </c>
      <c r="H104" s="222">
        <v>3928.6825199999998</v>
      </c>
      <c r="I104" s="222">
        <v>2731.1766699999998</v>
      </c>
      <c r="J104" s="222">
        <v>485.90216999999996</v>
      </c>
      <c r="K104" s="222">
        <v>0</v>
      </c>
      <c r="L104" s="222">
        <v>9605.5880099999995</v>
      </c>
      <c r="M104" s="222">
        <v>766.25443000000007</v>
      </c>
      <c r="N104" s="222">
        <v>8617.0196300000007</v>
      </c>
      <c r="O104" s="222">
        <v>68430.211260000011</v>
      </c>
    </row>
    <row r="105" spans="1:15">
      <c r="A105" s="222" t="s">
        <v>262</v>
      </c>
      <c r="B105" s="222">
        <v>112094.73540999999</v>
      </c>
      <c r="C105" s="222">
        <v>20390.83611</v>
      </c>
      <c r="D105" s="222">
        <v>173827.75272999998</v>
      </c>
      <c r="E105" s="222">
        <v>55247.846109999999</v>
      </c>
      <c r="F105" s="222">
        <v>26321.90927</v>
      </c>
      <c r="G105" s="222">
        <v>33940.907220000001</v>
      </c>
      <c r="H105" s="222">
        <v>94349.792150000008</v>
      </c>
      <c r="I105" s="222">
        <v>64649.297789999997</v>
      </c>
      <c r="J105" s="222">
        <v>5619.6349</v>
      </c>
      <c r="K105" s="222">
        <v>0</v>
      </c>
      <c r="L105" s="222">
        <v>61576.573420000001</v>
      </c>
      <c r="M105" s="222">
        <v>43618.824860000001</v>
      </c>
      <c r="N105" s="222">
        <v>35421.221969999999</v>
      </c>
      <c r="O105" s="222">
        <v>727059.33194000006</v>
      </c>
    </row>
    <row r="106" spans="1:15">
      <c r="A106" s="222" t="s">
        <v>263</v>
      </c>
      <c r="B106" s="222">
        <v>99120.470540000009</v>
      </c>
      <c r="C106" s="222">
        <v>38014.865319999997</v>
      </c>
      <c r="D106" s="222">
        <v>102263.66053000001</v>
      </c>
      <c r="E106" s="222">
        <v>25318.875600000003</v>
      </c>
      <c r="F106" s="222">
        <v>42144.521649999995</v>
      </c>
      <c r="G106" s="222">
        <v>133312.48183999999</v>
      </c>
      <c r="H106" s="222">
        <v>101008.16218000001</v>
      </c>
      <c r="I106" s="222">
        <v>142900.03618</v>
      </c>
      <c r="J106" s="222">
        <v>0</v>
      </c>
      <c r="K106" s="222">
        <v>0</v>
      </c>
      <c r="L106" s="222">
        <v>117774.63667000001</v>
      </c>
      <c r="M106" s="222">
        <v>136260.19890000002</v>
      </c>
      <c r="N106" s="222">
        <v>65932.878469999996</v>
      </c>
      <c r="O106" s="222">
        <v>1004050.78788</v>
      </c>
    </row>
    <row r="107" spans="1:15">
      <c r="A107" s="222" t="s">
        <v>264</v>
      </c>
      <c r="B107" s="222">
        <v>4710.2550700000002</v>
      </c>
      <c r="C107" s="222">
        <v>7335.1674000000003</v>
      </c>
      <c r="D107" s="222">
        <v>23732.852079999997</v>
      </c>
      <c r="E107" s="222">
        <v>12990.312189999999</v>
      </c>
      <c r="F107" s="222">
        <v>9160.0954499999989</v>
      </c>
      <c r="G107" s="222">
        <v>130393.52144</v>
      </c>
      <c r="H107" s="222">
        <v>22707.719249999998</v>
      </c>
      <c r="I107" s="222">
        <v>58322.229890000002</v>
      </c>
      <c r="J107" s="222">
        <v>0</v>
      </c>
      <c r="K107" s="222">
        <v>0</v>
      </c>
      <c r="L107" s="222">
        <v>20659.447499999998</v>
      </c>
      <c r="M107" s="222">
        <v>16945.940180000001</v>
      </c>
      <c r="N107" s="222">
        <v>101740.85206</v>
      </c>
      <c r="O107" s="222">
        <v>408698.39250999998</v>
      </c>
    </row>
    <row r="108" spans="1:15">
      <c r="A108" s="222" t="s">
        <v>265</v>
      </c>
      <c r="B108" s="222">
        <v>67876.911229999998</v>
      </c>
      <c r="C108" s="222">
        <v>34011.465969999997</v>
      </c>
      <c r="D108" s="222">
        <v>22123.743440000002</v>
      </c>
      <c r="E108" s="222">
        <v>38204.76455</v>
      </c>
      <c r="F108" s="222">
        <v>264.61551000000003</v>
      </c>
      <c r="G108" s="222">
        <v>1407227.37472</v>
      </c>
      <c r="H108" s="222">
        <v>30954.503170000004</v>
      </c>
      <c r="I108" s="222">
        <v>33041.201500000003</v>
      </c>
      <c r="J108" s="222">
        <v>0</v>
      </c>
      <c r="K108" s="222">
        <v>0</v>
      </c>
      <c r="L108" s="222">
        <v>6014.7780599999996</v>
      </c>
      <c r="M108" s="222">
        <v>46452.494140000003</v>
      </c>
      <c r="N108" s="222">
        <v>25273.882329999997</v>
      </c>
      <c r="O108" s="222">
        <v>1711445.7346199998</v>
      </c>
    </row>
    <row r="109" spans="1:15">
      <c r="A109" s="222" t="s">
        <v>266</v>
      </c>
      <c r="B109" s="222">
        <v>561706.64326000004</v>
      </c>
      <c r="C109" s="222">
        <v>358833.58485000004</v>
      </c>
      <c r="D109" s="222">
        <v>329534.14304</v>
      </c>
      <c r="E109" s="222">
        <v>573678.16183</v>
      </c>
      <c r="F109" s="222">
        <v>250996.78393999999</v>
      </c>
      <c r="G109" s="222">
        <v>136256.61999000001</v>
      </c>
      <c r="H109" s="222">
        <v>93962.187810000003</v>
      </c>
      <c r="I109" s="222">
        <v>25208.453170000001</v>
      </c>
      <c r="J109" s="222">
        <v>2497.9469399999998</v>
      </c>
      <c r="K109" s="222">
        <v>8296.6309099999999</v>
      </c>
      <c r="L109" s="222">
        <v>53902.444000000003</v>
      </c>
      <c r="M109" s="222">
        <v>72420.260970000003</v>
      </c>
      <c r="N109" s="222">
        <v>84855.747349999991</v>
      </c>
      <c r="O109" s="222">
        <v>2552149.60806</v>
      </c>
    </row>
    <row r="110" spans="1:15">
      <c r="A110" s="222" t="s">
        <v>267</v>
      </c>
      <c r="B110" s="222">
        <v>3115598.2280799998</v>
      </c>
      <c r="C110" s="222">
        <v>2917703.3978200001</v>
      </c>
      <c r="D110" s="222">
        <v>3265562.38056</v>
      </c>
      <c r="E110" s="222">
        <v>2469858.39066</v>
      </c>
      <c r="F110" s="222">
        <v>3106159.25287</v>
      </c>
      <c r="G110" s="222">
        <v>147483.33361999999</v>
      </c>
      <c r="H110" s="222">
        <v>2640945.3903399999</v>
      </c>
      <c r="I110" s="222">
        <v>3371313.6146399998</v>
      </c>
      <c r="J110" s="222">
        <v>0</v>
      </c>
      <c r="K110" s="222">
        <v>0</v>
      </c>
      <c r="L110" s="222">
        <v>2141118.0088200001</v>
      </c>
      <c r="M110" s="222">
        <v>2628603.6057500001</v>
      </c>
      <c r="N110" s="222">
        <v>666828.43152999994</v>
      </c>
      <c r="O110" s="222">
        <v>26471174.03469</v>
      </c>
    </row>
    <row r="111" spans="1:15">
      <c r="A111" s="222" t="s">
        <v>268</v>
      </c>
      <c r="B111" s="222">
        <v>250221.33555000002</v>
      </c>
      <c r="C111" s="222">
        <v>148452.21278999999</v>
      </c>
      <c r="D111" s="222">
        <v>172219.03606000001</v>
      </c>
      <c r="E111" s="222">
        <v>237206.88322999998</v>
      </c>
      <c r="F111" s="222">
        <v>146321.80074999999</v>
      </c>
      <c r="G111" s="222">
        <v>112792.87381999999</v>
      </c>
      <c r="H111" s="222">
        <v>142031.97666999997</v>
      </c>
      <c r="I111" s="222">
        <v>211357.97697999998</v>
      </c>
      <c r="J111" s="222">
        <v>32.874099999999999</v>
      </c>
      <c r="K111" s="222">
        <v>31.863400000000002</v>
      </c>
      <c r="L111" s="222">
        <v>105902.09659999999</v>
      </c>
      <c r="M111" s="222">
        <v>159698.11422999998</v>
      </c>
      <c r="N111" s="222">
        <v>53797.495040000002</v>
      </c>
      <c r="O111" s="222">
        <v>1740066.5392199999</v>
      </c>
    </row>
    <row r="112" spans="1:15">
      <c r="A112" s="222" t="s">
        <v>269</v>
      </c>
      <c r="B112" s="222">
        <v>9107.9925500000008</v>
      </c>
      <c r="C112" s="222">
        <v>112977.38803</v>
      </c>
      <c r="D112" s="222">
        <v>10457.276380000001</v>
      </c>
      <c r="E112" s="222">
        <v>9330.0556699999997</v>
      </c>
      <c r="F112" s="222">
        <v>686.29743999999994</v>
      </c>
      <c r="G112" s="222">
        <v>0</v>
      </c>
      <c r="H112" s="222">
        <v>291.70386999999999</v>
      </c>
      <c r="I112" s="222">
        <v>3173.3915200000001</v>
      </c>
      <c r="J112" s="222">
        <v>0</v>
      </c>
      <c r="K112" s="222">
        <v>0</v>
      </c>
      <c r="L112" s="222">
        <v>672.17223999999999</v>
      </c>
      <c r="M112" s="222">
        <v>4123.1001699999997</v>
      </c>
      <c r="N112" s="222">
        <v>53.466389999999997</v>
      </c>
      <c r="O112" s="222">
        <v>150872.84425999998</v>
      </c>
    </row>
    <row r="113" spans="1:15">
      <c r="A113" s="222" t="s">
        <v>45</v>
      </c>
      <c r="B113" s="222">
        <v>40109.281310000006</v>
      </c>
      <c r="C113" s="222">
        <v>1270304.7272399999</v>
      </c>
      <c r="D113" s="222">
        <v>2458697.8421300002</v>
      </c>
      <c r="E113" s="222">
        <v>589106.73726999993</v>
      </c>
      <c r="F113" s="222">
        <v>1092821.5687799999</v>
      </c>
      <c r="G113" s="222">
        <v>166443.54241999998</v>
      </c>
      <c r="H113" s="222">
        <v>15048.021949999998</v>
      </c>
      <c r="I113" s="222">
        <v>0</v>
      </c>
      <c r="J113" s="222">
        <v>0</v>
      </c>
      <c r="K113" s="222">
        <v>0</v>
      </c>
      <c r="L113" s="222">
        <v>186801.18414</v>
      </c>
      <c r="M113" s="222">
        <v>225066.16878000001</v>
      </c>
      <c r="N113" s="222">
        <v>0</v>
      </c>
      <c r="O113" s="222">
        <v>6044399.0740200002</v>
      </c>
    </row>
    <row r="114" spans="1:15">
      <c r="A114" s="222" t="s">
        <v>270</v>
      </c>
      <c r="B114" s="222">
        <v>0</v>
      </c>
      <c r="C114" s="222">
        <v>1093048.6602100001</v>
      </c>
      <c r="D114" s="222">
        <v>824448.48944999999</v>
      </c>
      <c r="E114" s="222">
        <v>465086.57092000003</v>
      </c>
      <c r="F114" s="222">
        <v>399512.35300999996</v>
      </c>
      <c r="G114" s="222">
        <v>62159.687659999996</v>
      </c>
      <c r="H114" s="222">
        <v>10.983049999999999</v>
      </c>
      <c r="I114" s="222">
        <v>0</v>
      </c>
      <c r="J114" s="222">
        <v>0</v>
      </c>
      <c r="K114" s="222">
        <v>0</v>
      </c>
      <c r="L114" s="222">
        <v>0</v>
      </c>
      <c r="M114" s="222">
        <v>0</v>
      </c>
      <c r="N114" s="222">
        <v>0</v>
      </c>
      <c r="O114" s="222">
        <v>2844266.7443000004</v>
      </c>
    </row>
    <row r="115" spans="1:15">
      <c r="A115" s="222" t="s">
        <v>271</v>
      </c>
      <c r="B115" s="222">
        <v>40109.281310000006</v>
      </c>
      <c r="C115" s="222">
        <v>104655.00451</v>
      </c>
      <c r="D115" s="222">
        <v>1588218.8160699999</v>
      </c>
      <c r="E115" s="222">
        <v>52058.173790000001</v>
      </c>
      <c r="F115" s="222">
        <v>148522.84128999998</v>
      </c>
      <c r="G115" s="222">
        <v>21814.306800000002</v>
      </c>
      <c r="H115" s="222">
        <v>15037.0389</v>
      </c>
      <c r="I115" s="222">
        <v>0</v>
      </c>
      <c r="J115" s="222">
        <v>0</v>
      </c>
      <c r="K115" s="222">
        <v>0</v>
      </c>
      <c r="L115" s="222">
        <v>173671.12331</v>
      </c>
      <c r="M115" s="222">
        <v>225066.16878000001</v>
      </c>
      <c r="N115" s="222">
        <v>0</v>
      </c>
      <c r="O115" s="222">
        <v>2369152.7547600004</v>
      </c>
    </row>
    <row r="116" spans="1:15">
      <c r="A116" s="222" t="s">
        <v>272</v>
      </c>
      <c r="B116" s="222">
        <v>0</v>
      </c>
      <c r="C116" s="222">
        <v>0</v>
      </c>
      <c r="D116" s="222">
        <v>10879.48143</v>
      </c>
      <c r="E116" s="222">
        <v>0</v>
      </c>
      <c r="F116" s="222">
        <v>70000</v>
      </c>
      <c r="G116" s="222">
        <v>69788.189780000001</v>
      </c>
      <c r="H116" s="222">
        <v>0</v>
      </c>
      <c r="I116" s="222">
        <v>0</v>
      </c>
      <c r="J116" s="222">
        <v>0</v>
      </c>
      <c r="K116" s="222">
        <v>0</v>
      </c>
      <c r="L116" s="222">
        <v>9733.1365000000005</v>
      </c>
      <c r="M116" s="222">
        <v>0</v>
      </c>
      <c r="N116" s="222">
        <v>0</v>
      </c>
      <c r="O116" s="222">
        <v>160400.80771000002</v>
      </c>
    </row>
    <row r="117" spans="1:15">
      <c r="A117" s="222" t="s">
        <v>273</v>
      </c>
      <c r="B117" s="222">
        <v>0</v>
      </c>
      <c r="C117" s="222">
        <v>72601.062519999992</v>
      </c>
      <c r="D117" s="222">
        <v>0</v>
      </c>
      <c r="E117" s="222">
        <v>1527.79169</v>
      </c>
      <c r="F117" s="222">
        <v>218856.58102000001</v>
      </c>
      <c r="G117" s="222">
        <v>12527.179470000001</v>
      </c>
      <c r="H117" s="222">
        <v>0</v>
      </c>
      <c r="I117" s="222">
        <v>0</v>
      </c>
      <c r="J117" s="222">
        <v>0</v>
      </c>
      <c r="K117" s="222">
        <v>0</v>
      </c>
      <c r="L117" s="222">
        <v>0</v>
      </c>
      <c r="M117" s="222">
        <v>0</v>
      </c>
      <c r="N117" s="222">
        <v>0</v>
      </c>
      <c r="O117" s="222">
        <v>305512.61469999998</v>
      </c>
    </row>
    <row r="118" spans="1:15">
      <c r="A118" s="222" t="s">
        <v>274</v>
      </c>
      <c r="B118" s="222">
        <v>0</v>
      </c>
      <c r="C118" s="222">
        <v>0</v>
      </c>
      <c r="D118" s="222">
        <v>35000</v>
      </c>
      <c r="E118" s="222">
        <v>70402.5</v>
      </c>
      <c r="F118" s="222">
        <v>250655.56608000002</v>
      </c>
      <c r="G118" s="222">
        <v>0</v>
      </c>
      <c r="H118" s="222">
        <v>0</v>
      </c>
      <c r="I118" s="222">
        <v>0</v>
      </c>
      <c r="J118" s="222">
        <v>0</v>
      </c>
      <c r="K118" s="222">
        <v>0</v>
      </c>
      <c r="L118" s="222">
        <v>3025.99836</v>
      </c>
      <c r="M118" s="222">
        <v>0</v>
      </c>
      <c r="N118" s="222">
        <v>0</v>
      </c>
      <c r="O118" s="222">
        <v>359084.06443999999</v>
      </c>
    </row>
    <row r="119" spans="1:15">
      <c r="A119" s="222" t="s">
        <v>275</v>
      </c>
      <c r="B119" s="222">
        <v>0</v>
      </c>
      <c r="C119" s="222">
        <v>0</v>
      </c>
      <c r="D119" s="222">
        <v>151.05518000000001</v>
      </c>
      <c r="E119" s="222">
        <v>31.700869999999998</v>
      </c>
      <c r="F119" s="222">
        <v>5274.2273800000003</v>
      </c>
      <c r="G119" s="222">
        <v>154.17871</v>
      </c>
      <c r="H119" s="222">
        <v>0</v>
      </c>
      <c r="I119" s="222">
        <v>0</v>
      </c>
      <c r="J119" s="222">
        <v>0</v>
      </c>
      <c r="K119" s="222">
        <v>0</v>
      </c>
      <c r="L119" s="222">
        <v>370.92596999999995</v>
      </c>
      <c r="M119" s="222">
        <v>0</v>
      </c>
      <c r="N119" s="222">
        <v>0</v>
      </c>
      <c r="O119" s="222">
        <v>5982.0881100000006</v>
      </c>
    </row>
    <row r="120" spans="1:15">
      <c r="A120" s="222" t="s">
        <v>276</v>
      </c>
      <c r="B120" s="222">
        <v>272851.47438999999</v>
      </c>
      <c r="C120" s="222">
        <v>716103.73928999994</v>
      </c>
      <c r="D120" s="222">
        <v>70562.919370000003</v>
      </c>
      <c r="E120" s="222">
        <v>223770.02809000001</v>
      </c>
      <c r="F120" s="222">
        <v>72421.497140000007</v>
      </c>
      <c r="G120" s="222">
        <v>418777.55469999998</v>
      </c>
      <c r="H120" s="222">
        <v>269635.65577999997</v>
      </c>
      <c r="I120" s="222">
        <v>661635.21202999994</v>
      </c>
      <c r="J120" s="222">
        <v>2903.25209</v>
      </c>
      <c r="K120" s="222">
        <v>113190.11440999999</v>
      </c>
      <c r="L120" s="222">
        <v>491469.66307999997</v>
      </c>
      <c r="M120" s="222">
        <v>580456.32660999999</v>
      </c>
      <c r="N120" s="222">
        <v>64009.038540000001</v>
      </c>
      <c r="O120" s="222">
        <v>3957786.4755199999</v>
      </c>
    </row>
    <row r="121" spans="1:15">
      <c r="A121" s="222" t="s">
        <v>277</v>
      </c>
      <c r="B121" s="222">
        <v>69843.45822</v>
      </c>
      <c r="C121" s="222">
        <v>409127.38126999995</v>
      </c>
      <c r="D121" s="222">
        <v>24872.94195</v>
      </c>
      <c r="E121" s="222">
        <v>136154.72803999999</v>
      </c>
      <c r="F121" s="222">
        <v>6009.1269900000007</v>
      </c>
      <c r="G121" s="222">
        <v>181131.07045</v>
      </c>
      <c r="H121" s="222">
        <v>132291.84252000001</v>
      </c>
      <c r="I121" s="222">
        <v>0</v>
      </c>
      <c r="J121" s="222">
        <v>2903.25209</v>
      </c>
      <c r="K121" s="222">
        <v>123.74519000000001</v>
      </c>
      <c r="L121" s="222">
        <v>0</v>
      </c>
      <c r="M121" s="222">
        <v>0</v>
      </c>
      <c r="N121" s="222">
        <v>9.8800000000000008</v>
      </c>
      <c r="O121" s="222">
        <v>962467.42671999999</v>
      </c>
    </row>
    <row r="122" spans="1:15">
      <c r="A122" s="222" t="s">
        <v>278</v>
      </c>
      <c r="B122" s="222">
        <v>1352.0319099999999</v>
      </c>
      <c r="C122" s="222">
        <v>0</v>
      </c>
      <c r="D122" s="222">
        <v>2357.6530400000001</v>
      </c>
      <c r="E122" s="222">
        <v>600.18696</v>
      </c>
      <c r="F122" s="222">
        <v>1764.4708899999998</v>
      </c>
      <c r="G122" s="222">
        <v>876.98239999999998</v>
      </c>
      <c r="H122" s="222">
        <v>1680.63222</v>
      </c>
      <c r="I122" s="222">
        <v>0</v>
      </c>
      <c r="J122" s="222">
        <v>0</v>
      </c>
      <c r="K122" s="222">
        <v>0</v>
      </c>
      <c r="L122" s="222">
        <v>0</v>
      </c>
      <c r="M122" s="222">
        <v>0</v>
      </c>
      <c r="N122" s="222">
        <v>0</v>
      </c>
      <c r="O122" s="222">
        <v>8631.9574200000006</v>
      </c>
    </row>
    <row r="123" spans="1:15">
      <c r="A123" s="222" t="s">
        <v>279</v>
      </c>
      <c r="B123" s="222">
        <v>0</v>
      </c>
      <c r="C123" s="222">
        <v>0</v>
      </c>
      <c r="D123" s="222">
        <v>0</v>
      </c>
      <c r="E123" s="222">
        <v>0</v>
      </c>
      <c r="F123" s="222">
        <v>0</v>
      </c>
      <c r="G123" s="222">
        <v>0</v>
      </c>
      <c r="H123" s="222">
        <v>755.99007999999992</v>
      </c>
      <c r="I123" s="222">
        <v>0</v>
      </c>
      <c r="J123" s="222">
        <v>0</v>
      </c>
      <c r="K123" s="222">
        <v>0</v>
      </c>
      <c r="L123" s="222">
        <v>0</v>
      </c>
      <c r="M123" s="222">
        <v>0</v>
      </c>
      <c r="N123" s="222">
        <v>561.48029000000008</v>
      </c>
      <c r="O123" s="222">
        <v>1317.47037</v>
      </c>
    </row>
    <row r="124" spans="1:15">
      <c r="A124" s="222" t="s">
        <v>280</v>
      </c>
      <c r="B124" s="222">
        <v>597.82952999999998</v>
      </c>
      <c r="C124" s="222">
        <v>5890.7579100000003</v>
      </c>
      <c r="D124" s="222">
        <v>0</v>
      </c>
      <c r="E124" s="222">
        <v>0</v>
      </c>
      <c r="F124" s="222">
        <v>0</v>
      </c>
      <c r="G124" s="222">
        <v>129222.73604999999</v>
      </c>
      <c r="H124" s="222">
        <v>39472.536390000001</v>
      </c>
      <c r="I124" s="222">
        <v>338457.14282000001</v>
      </c>
      <c r="J124" s="222">
        <v>0</v>
      </c>
      <c r="K124" s="222">
        <v>0</v>
      </c>
      <c r="L124" s="222">
        <v>5000</v>
      </c>
      <c r="M124" s="222">
        <v>250791.90278</v>
      </c>
      <c r="N124" s="222">
        <v>7566.7680700000001</v>
      </c>
      <c r="O124" s="222">
        <v>776999.67354999995</v>
      </c>
    </row>
    <row r="125" spans="1:15">
      <c r="A125" s="222" t="s">
        <v>281</v>
      </c>
      <c r="B125" s="222">
        <v>178857.41141</v>
      </c>
      <c r="C125" s="222">
        <v>231530.76883000002</v>
      </c>
      <c r="D125" s="222">
        <v>11111.17942</v>
      </c>
      <c r="E125" s="222">
        <v>64885.3537</v>
      </c>
      <c r="F125" s="222">
        <v>55165.34706</v>
      </c>
      <c r="G125" s="222">
        <v>81372.153209999989</v>
      </c>
      <c r="H125" s="222">
        <v>94873.342959999994</v>
      </c>
      <c r="I125" s="222">
        <v>278386.48845</v>
      </c>
      <c r="J125" s="222">
        <v>0</v>
      </c>
      <c r="K125" s="222">
        <v>15000</v>
      </c>
      <c r="L125" s="222">
        <v>403169.26929999999</v>
      </c>
      <c r="M125" s="222">
        <v>162588.19090000002</v>
      </c>
      <c r="N125" s="222">
        <v>55490.28918</v>
      </c>
      <c r="O125" s="222">
        <v>1632429.7944200002</v>
      </c>
    </row>
    <row r="126" spans="1:15">
      <c r="A126" s="222" t="s">
        <v>282</v>
      </c>
      <c r="B126" s="222">
        <v>0</v>
      </c>
      <c r="C126" s="222">
        <v>0</v>
      </c>
      <c r="D126" s="222">
        <v>0</v>
      </c>
      <c r="E126" s="222">
        <v>0</v>
      </c>
      <c r="F126" s="222">
        <v>0</v>
      </c>
      <c r="G126" s="222">
        <v>0</v>
      </c>
      <c r="H126" s="222">
        <v>0</v>
      </c>
      <c r="I126" s="222">
        <v>0</v>
      </c>
      <c r="J126" s="222">
        <v>0</v>
      </c>
      <c r="K126" s="222">
        <v>0</v>
      </c>
      <c r="L126" s="222">
        <v>0</v>
      </c>
      <c r="M126" s="222">
        <v>0</v>
      </c>
      <c r="N126" s="222">
        <v>0</v>
      </c>
      <c r="O126" s="222">
        <v>0</v>
      </c>
    </row>
    <row r="127" spans="1:15">
      <c r="A127" s="222" t="s">
        <v>283</v>
      </c>
      <c r="B127" s="222">
        <v>17292.366679999999</v>
      </c>
      <c r="C127" s="222">
        <v>68600</v>
      </c>
      <c r="D127" s="222">
        <v>32221.144960000001</v>
      </c>
      <c r="E127" s="222">
        <v>22120.648300000001</v>
      </c>
      <c r="F127" s="222">
        <v>8974.6047799999997</v>
      </c>
      <c r="G127" s="222">
        <v>24449.228309999999</v>
      </c>
      <c r="H127" s="222">
        <v>0</v>
      </c>
      <c r="I127" s="222">
        <v>22661.781289999999</v>
      </c>
      <c r="J127" s="222">
        <v>0</v>
      </c>
      <c r="K127" s="222">
        <v>97954.708180000001</v>
      </c>
      <c r="L127" s="222">
        <v>68760.5242</v>
      </c>
      <c r="M127" s="222">
        <v>160248.36546999999</v>
      </c>
      <c r="N127" s="222">
        <v>0</v>
      </c>
      <c r="O127" s="222">
        <v>523283.37216999999</v>
      </c>
    </row>
    <row r="128" spans="1:15">
      <c r="A128" s="222" t="s">
        <v>284</v>
      </c>
      <c r="B128" s="222">
        <v>4908.3766399999995</v>
      </c>
      <c r="C128" s="222">
        <v>954.83127999999999</v>
      </c>
      <c r="D128" s="222">
        <v>0</v>
      </c>
      <c r="E128" s="222">
        <v>9.1110900000000008</v>
      </c>
      <c r="F128" s="222">
        <v>507.94741999999997</v>
      </c>
      <c r="G128" s="222">
        <v>1725.38428</v>
      </c>
      <c r="H128" s="222">
        <v>561.31160999999997</v>
      </c>
      <c r="I128" s="222">
        <v>22129.799469999998</v>
      </c>
      <c r="J128" s="222">
        <v>0</v>
      </c>
      <c r="K128" s="222">
        <v>111.66104</v>
      </c>
      <c r="L128" s="222">
        <v>14539.86958</v>
      </c>
      <c r="M128" s="222">
        <v>6827.8674600000004</v>
      </c>
      <c r="N128" s="222">
        <v>380.62099999999998</v>
      </c>
      <c r="O128" s="222">
        <v>52656.780869999995</v>
      </c>
    </row>
    <row r="129" spans="1:15">
      <c r="A129" s="222" t="s">
        <v>285</v>
      </c>
      <c r="B129" s="222">
        <v>237997.34565999999</v>
      </c>
      <c r="C129" s="222">
        <v>293438.2328</v>
      </c>
      <c r="D129" s="222">
        <v>229849.03686000002</v>
      </c>
      <c r="E129" s="222">
        <v>247593.51778999998</v>
      </c>
      <c r="F129" s="222">
        <v>211174.81868999999</v>
      </c>
      <c r="G129" s="222">
        <v>139357.18547</v>
      </c>
      <c r="H129" s="222">
        <v>151496.84269999998</v>
      </c>
      <c r="I129" s="222">
        <v>222870.72891000001</v>
      </c>
      <c r="J129" s="222">
        <v>14407.32321</v>
      </c>
      <c r="K129" s="222">
        <v>14423.719499999999</v>
      </c>
      <c r="L129" s="222">
        <v>103597.38152</v>
      </c>
      <c r="M129" s="222">
        <v>231987.24544</v>
      </c>
      <c r="N129" s="222">
        <v>47460.722809999999</v>
      </c>
      <c r="O129" s="222">
        <v>2145654.1013599997</v>
      </c>
    </row>
    <row r="130" spans="1:15">
      <c r="A130" s="222" t="s">
        <v>221</v>
      </c>
      <c r="B130" s="222">
        <v>5003.7541600000004</v>
      </c>
      <c r="C130" s="222">
        <v>8991.3371099999986</v>
      </c>
      <c r="D130" s="222">
        <v>7542.1060800000005</v>
      </c>
      <c r="E130" s="222">
        <v>12388.9133</v>
      </c>
      <c r="F130" s="222">
        <v>2383.0095299999998</v>
      </c>
      <c r="G130" s="222">
        <v>19722.944030000002</v>
      </c>
      <c r="H130" s="222">
        <v>665.13757999999996</v>
      </c>
      <c r="I130" s="222">
        <v>0</v>
      </c>
      <c r="J130" s="222">
        <v>0</v>
      </c>
      <c r="K130" s="222">
        <v>0</v>
      </c>
      <c r="L130" s="222">
        <v>0</v>
      </c>
      <c r="M130" s="222">
        <v>7285.5121900000004</v>
      </c>
      <c r="N130" s="222">
        <v>631.69056999999998</v>
      </c>
      <c r="O130" s="222">
        <v>64614.404549999999</v>
      </c>
    </row>
    <row r="131" spans="1:15">
      <c r="A131" s="222" t="s">
        <v>223</v>
      </c>
      <c r="B131" s="222">
        <v>76278.342409999997</v>
      </c>
      <c r="C131" s="222">
        <v>74541.689969999992</v>
      </c>
      <c r="D131" s="222">
        <v>67888.943629999994</v>
      </c>
      <c r="E131" s="222">
        <v>82568.449330000003</v>
      </c>
      <c r="F131" s="222">
        <v>102094.73062</v>
      </c>
      <c r="G131" s="222">
        <v>52992.166389999999</v>
      </c>
      <c r="H131" s="222">
        <v>28719.51511</v>
      </c>
      <c r="I131" s="222">
        <v>53357.605020000003</v>
      </c>
      <c r="J131" s="222">
        <v>11491.104609999999</v>
      </c>
      <c r="K131" s="222">
        <v>2167.0444900000002</v>
      </c>
      <c r="L131" s="222">
        <v>31014.608519999998</v>
      </c>
      <c r="M131" s="222">
        <v>61853.720430000001</v>
      </c>
      <c r="N131" s="222">
        <v>9371.5916199999992</v>
      </c>
      <c r="O131" s="222">
        <v>654339.51214999997</v>
      </c>
    </row>
    <row r="132" spans="1:15">
      <c r="A132" s="222" t="s">
        <v>286</v>
      </c>
      <c r="B132" s="222">
        <v>129734.34006999999</v>
      </c>
      <c r="C132" s="222">
        <v>181721.73506000001</v>
      </c>
      <c r="D132" s="222">
        <v>152126.58994000001</v>
      </c>
      <c r="E132" s="222">
        <v>152315.81822999998</v>
      </c>
      <c r="F132" s="222">
        <v>105286.15521</v>
      </c>
      <c r="G132" s="222">
        <v>41189.460229999997</v>
      </c>
      <c r="H132" s="222">
        <v>85732.5478</v>
      </c>
      <c r="I132" s="222">
        <v>163398.82634</v>
      </c>
      <c r="J132" s="222">
        <v>2878.1845899999998</v>
      </c>
      <c r="K132" s="222">
        <v>12232.757089999999</v>
      </c>
      <c r="L132" s="222">
        <v>68992.273459999997</v>
      </c>
      <c r="M132" s="222">
        <v>161035.41462</v>
      </c>
      <c r="N132" s="222">
        <v>37404.162429999997</v>
      </c>
      <c r="O132" s="222">
        <v>1294048.26507</v>
      </c>
    </row>
    <row r="133" spans="1:15">
      <c r="A133" s="222" t="s">
        <v>248</v>
      </c>
      <c r="B133" s="222">
        <v>26980.909019999999</v>
      </c>
      <c r="C133" s="222">
        <v>28183.470659999999</v>
      </c>
      <c r="D133" s="222">
        <v>2291.3972100000001</v>
      </c>
      <c r="E133" s="222">
        <v>320.33693</v>
      </c>
      <c r="F133" s="222">
        <v>1410.9233300000001</v>
      </c>
      <c r="G133" s="222">
        <v>25452.614819999999</v>
      </c>
      <c r="H133" s="222">
        <v>36379.642209999998</v>
      </c>
      <c r="I133" s="222">
        <v>6114.2975500000002</v>
      </c>
      <c r="J133" s="222">
        <v>38.034010000000002</v>
      </c>
      <c r="K133" s="222">
        <v>23.917919999999999</v>
      </c>
      <c r="L133" s="222">
        <v>3590.4995400000003</v>
      </c>
      <c r="M133" s="222">
        <v>1812.5981999999999</v>
      </c>
      <c r="N133" s="222">
        <v>53.278190000000002</v>
      </c>
      <c r="O133" s="222">
        <v>132651.91959</v>
      </c>
    </row>
    <row r="134" spans="1:15">
      <c r="A134" s="222" t="s">
        <v>287</v>
      </c>
      <c r="B134" s="222">
        <v>0</v>
      </c>
      <c r="C134" s="222">
        <v>0</v>
      </c>
      <c r="D134" s="222">
        <v>0</v>
      </c>
      <c r="E134" s="222">
        <v>0</v>
      </c>
      <c r="F134" s="222">
        <v>0</v>
      </c>
      <c r="G134" s="222">
        <v>0</v>
      </c>
      <c r="H134" s="222">
        <v>0</v>
      </c>
      <c r="I134" s="222">
        <v>0</v>
      </c>
      <c r="J134" s="222">
        <v>0</v>
      </c>
      <c r="K134" s="222">
        <v>0</v>
      </c>
      <c r="L134" s="222">
        <v>0</v>
      </c>
      <c r="M134" s="222">
        <v>0</v>
      </c>
      <c r="N134" s="222">
        <v>0</v>
      </c>
      <c r="O134" s="222">
        <v>0</v>
      </c>
    </row>
    <row r="135" spans="1:15">
      <c r="A135" s="222" t="s">
        <v>42</v>
      </c>
      <c r="B135" s="222">
        <v>153370.41203000001</v>
      </c>
      <c r="C135" s="222">
        <v>145987.22680999999</v>
      </c>
      <c r="D135" s="222">
        <v>126107.2059</v>
      </c>
      <c r="E135" s="222">
        <v>329065.95179000002</v>
      </c>
      <c r="F135" s="222">
        <v>163225.58531999998</v>
      </c>
      <c r="G135" s="222">
        <v>72179.571909999999</v>
      </c>
      <c r="H135" s="222">
        <v>68675.513659999997</v>
      </c>
      <c r="I135" s="222">
        <v>165790.62928999998</v>
      </c>
      <c r="J135" s="222">
        <v>3595.4887000000003</v>
      </c>
      <c r="K135" s="222">
        <v>6396.2704400000002</v>
      </c>
      <c r="L135" s="222">
        <v>35635.001389999998</v>
      </c>
      <c r="M135" s="222">
        <v>185988.67647000001</v>
      </c>
      <c r="N135" s="222">
        <v>15144.842869999999</v>
      </c>
      <c r="O135" s="222">
        <v>1471162.3765799999</v>
      </c>
    </row>
    <row r="136" spans="1:15">
      <c r="A136" s="222" t="s">
        <v>288</v>
      </c>
      <c r="B136" s="222">
        <v>6509.2486600000002</v>
      </c>
      <c r="C136" s="222">
        <v>2450.9693199999997</v>
      </c>
      <c r="D136" s="222">
        <v>4884.2647699999998</v>
      </c>
      <c r="E136" s="222">
        <v>28368.607649999998</v>
      </c>
      <c r="F136" s="222">
        <v>4467.3853200000003</v>
      </c>
      <c r="G136" s="222">
        <v>5917.6212699999996</v>
      </c>
      <c r="H136" s="222">
        <v>2878.7647200000001</v>
      </c>
      <c r="I136" s="222">
        <v>16.870570000000001</v>
      </c>
      <c r="J136" s="222">
        <v>61.656089999999999</v>
      </c>
      <c r="K136" s="222">
        <v>0</v>
      </c>
      <c r="L136" s="222">
        <v>6.2746400000000007</v>
      </c>
      <c r="M136" s="222">
        <v>123.85157000000001</v>
      </c>
      <c r="N136" s="222">
        <v>1108.8191299999999</v>
      </c>
      <c r="O136" s="222">
        <v>56794.333709999999</v>
      </c>
    </row>
    <row r="137" spans="1:15">
      <c r="A137" s="222" t="s">
        <v>289</v>
      </c>
      <c r="B137" s="222">
        <v>0</v>
      </c>
      <c r="C137" s="222">
        <v>0</v>
      </c>
      <c r="D137" s="222">
        <v>0</v>
      </c>
      <c r="E137" s="222">
        <v>0</v>
      </c>
      <c r="F137" s="222">
        <v>0</v>
      </c>
      <c r="G137" s="222">
        <v>0</v>
      </c>
      <c r="H137" s="222">
        <v>0</v>
      </c>
      <c r="I137" s="222">
        <v>0</v>
      </c>
      <c r="J137" s="222">
        <v>0</v>
      </c>
      <c r="K137" s="222">
        <v>0</v>
      </c>
      <c r="L137" s="222">
        <v>0</v>
      </c>
      <c r="M137" s="222">
        <v>0</v>
      </c>
      <c r="N137" s="222">
        <v>0</v>
      </c>
      <c r="O137" s="222">
        <v>0</v>
      </c>
    </row>
    <row r="138" spans="1:15">
      <c r="A138" s="222" t="s">
        <v>290</v>
      </c>
      <c r="B138" s="222">
        <v>13740</v>
      </c>
      <c r="C138" s="222">
        <v>56901.70334</v>
      </c>
      <c r="D138" s="222">
        <v>0</v>
      </c>
      <c r="E138" s="222">
        <v>209711.24896</v>
      </c>
      <c r="F138" s="222">
        <v>37726.122990000003</v>
      </c>
      <c r="G138" s="222">
        <v>32244.067019999999</v>
      </c>
      <c r="H138" s="222">
        <v>25848.281449999999</v>
      </c>
      <c r="I138" s="222">
        <v>128591.46456000001</v>
      </c>
      <c r="J138" s="222">
        <v>0</v>
      </c>
      <c r="K138" s="222">
        <v>0</v>
      </c>
      <c r="L138" s="222">
        <v>17656.417719999998</v>
      </c>
      <c r="M138" s="222">
        <v>145305.76844999997</v>
      </c>
      <c r="N138" s="222">
        <v>0</v>
      </c>
      <c r="O138" s="222">
        <v>667725.07449000003</v>
      </c>
    </row>
    <row r="139" spans="1:15">
      <c r="A139" s="222" t="s">
        <v>291</v>
      </c>
      <c r="B139" s="222">
        <v>132483.24854</v>
      </c>
      <c r="C139" s="222">
        <v>55550.187229999996</v>
      </c>
      <c r="D139" s="222">
        <v>121222.94112999999</v>
      </c>
      <c r="E139" s="222">
        <v>56462.566119999996</v>
      </c>
      <c r="F139" s="222">
        <v>60079.797319999998</v>
      </c>
      <c r="G139" s="222">
        <v>32244.067019999999</v>
      </c>
      <c r="H139" s="222">
        <v>25848.26859</v>
      </c>
      <c r="I139" s="222">
        <v>37182.294159999998</v>
      </c>
      <c r="J139" s="222">
        <v>3533.8326099999999</v>
      </c>
      <c r="K139" s="222">
        <v>5356.2860999999994</v>
      </c>
      <c r="L139" s="222">
        <v>17656.417719999998</v>
      </c>
      <c r="M139" s="222">
        <v>40559.056450000004</v>
      </c>
      <c r="N139" s="222">
        <v>14036.023740000001</v>
      </c>
      <c r="O139" s="222">
        <v>602214.98673</v>
      </c>
    </row>
    <row r="140" spans="1:15">
      <c r="A140" s="222" t="s">
        <v>292</v>
      </c>
      <c r="B140" s="222">
        <v>637.91482999999994</v>
      </c>
      <c r="C140" s="222">
        <v>31084.36692</v>
      </c>
      <c r="D140" s="222">
        <v>0</v>
      </c>
      <c r="E140" s="222">
        <v>34523.529060000001</v>
      </c>
      <c r="F140" s="222">
        <v>60952.279689999996</v>
      </c>
      <c r="G140" s="222">
        <v>1773.8166000000001</v>
      </c>
      <c r="H140" s="222">
        <v>14100.198900000001</v>
      </c>
      <c r="I140" s="222">
        <v>0</v>
      </c>
      <c r="J140" s="222">
        <v>0</v>
      </c>
      <c r="K140" s="222">
        <v>1039.98434</v>
      </c>
      <c r="L140" s="222">
        <v>315.89130999999998</v>
      </c>
      <c r="M140" s="222">
        <v>0</v>
      </c>
      <c r="N140" s="222">
        <v>0</v>
      </c>
      <c r="O140" s="222">
        <v>144427.98165</v>
      </c>
    </row>
    <row r="141" spans="1:15">
      <c r="A141" s="222" t="s">
        <v>43</v>
      </c>
      <c r="B141" s="222">
        <v>342600.04793</v>
      </c>
      <c r="C141" s="222">
        <v>0</v>
      </c>
      <c r="D141" s="222">
        <v>0</v>
      </c>
      <c r="E141" s="222">
        <v>0</v>
      </c>
      <c r="F141" s="222">
        <v>0</v>
      </c>
      <c r="G141" s="222">
        <v>0</v>
      </c>
      <c r="H141" s="222">
        <v>0</v>
      </c>
      <c r="I141" s="222">
        <v>508430.55561000004</v>
      </c>
      <c r="J141" s="222">
        <v>0</v>
      </c>
      <c r="K141" s="222">
        <v>0</v>
      </c>
      <c r="L141" s="222">
        <v>241629.30364</v>
      </c>
      <c r="M141" s="222">
        <v>705045.77776999993</v>
      </c>
      <c r="N141" s="222">
        <v>0</v>
      </c>
      <c r="O141" s="222">
        <v>1797705.6849500001</v>
      </c>
    </row>
    <row r="142" spans="1:15">
      <c r="A142" s="222" t="s">
        <v>293</v>
      </c>
      <c r="B142" s="222">
        <v>341628</v>
      </c>
      <c r="C142" s="222">
        <v>0</v>
      </c>
      <c r="D142" s="222">
        <v>0</v>
      </c>
      <c r="E142" s="222">
        <v>0</v>
      </c>
      <c r="F142" s="222">
        <v>0</v>
      </c>
      <c r="G142" s="222">
        <v>0</v>
      </c>
      <c r="H142" s="222">
        <v>0</v>
      </c>
      <c r="I142" s="222">
        <v>500000</v>
      </c>
      <c r="J142" s="222">
        <v>0</v>
      </c>
      <c r="K142" s="222">
        <v>0</v>
      </c>
      <c r="L142" s="222">
        <v>240100</v>
      </c>
      <c r="M142" s="222">
        <v>700000</v>
      </c>
      <c r="N142" s="222">
        <v>0</v>
      </c>
      <c r="O142" s="222">
        <v>1781728</v>
      </c>
    </row>
    <row r="143" spans="1:15">
      <c r="A143" s="222" t="s">
        <v>294</v>
      </c>
      <c r="B143" s="222">
        <v>0</v>
      </c>
      <c r="C143" s="222">
        <v>0</v>
      </c>
      <c r="D143" s="222">
        <v>0</v>
      </c>
      <c r="E143" s="222">
        <v>0</v>
      </c>
      <c r="F143" s="222">
        <v>0</v>
      </c>
      <c r="G143" s="222">
        <v>0</v>
      </c>
      <c r="H143" s="222">
        <v>0</v>
      </c>
      <c r="I143" s="222">
        <v>0</v>
      </c>
      <c r="J143" s="222">
        <v>0</v>
      </c>
      <c r="K143" s="222">
        <v>0</v>
      </c>
      <c r="L143" s="222">
        <v>0</v>
      </c>
      <c r="M143" s="222">
        <v>0</v>
      </c>
      <c r="N143" s="222">
        <v>0</v>
      </c>
      <c r="O143" s="222">
        <v>0</v>
      </c>
    </row>
    <row r="144" spans="1:15">
      <c r="A144" s="222" t="s">
        <v>295</v>
      </c>
      <c r="B144" s="222">
        <v>0</v>
      </c>
      <c r="C144" s="222">
        <v>0</v>
      </c>
      <c r="D144" s="222">
        <v>0</v>
      </c>
      <c r="E144" s="222">
        <v>0</v>
      </c>
      <c r="F144" s="222">
        <v>0</v>
      </c>
      <c r="G144" s="222">
        <v>0</v>
      </c>
      <c r="H144" s="222">
        <v>0</v>
      </c>
      <c r="I144" s="222">
        <v>0</v>
      </c>
      <c r="J144" s="222">
        <v>0</v>
      </c>
      <c r="K144" s="222">
        <v>0</v>
      </c>
      <c r="L144" s="222">
        <v>0</v>
      </c>
      <c r="M144" s="222">
        <v>0</v>
      </c>
      <c r="N144" s="222">
        <v>0</v>
      </c>
      <c r="O144" s="222">
        <v>0</v>
      </c>
    </row>
    <row r="145" spans="1:16">
      <c r="A145" s="222" t="s">
        <v>296</v>
      </c>
      <c r="B145" s="222">
        <v>972.04793000000006</v>
      </c>
      <c r="C145" s="222">
        <v>0</v>
      </c>
      <c r="D145" s="222">
        <v>0</v>
      </c>
      <c r="E145" s="222">
        <v>0</v>
      </c>
      <c r="F145" s="222">
        <v>0</v>
      </c>
      <c r="G145" s="222">
        <v>0</v>
      </c>
      <c r="H145" s="222">
        <v>0</v>
      </c>
      <c r="I145" s="222">
        <v>8430.5556099999994</v>
      </c>
      <c r="J145" s="222">
        <v>0</v>
      </c>
      <c r="K145" s="222">
        <v>0</v>
      </c>
      <c r="L145" s="222">
        <v>1529.3036399999999</v>
      </c>
      <c r="M145" s="222">
        <v>5045.7777699999997</v>
      </c>
      <c r="N145" s="222">
        <v>0</v>
      </c>
      <c r="O145" s="222">
        <v>15977.684949999999</v>
      </c>
    </row>
    <row r="146" spans="1:16">
      <c r="A146" s="222" t="s">
        <v>297</v>
      </c>
      <c r="B146" s="222">
        <v>166753.93756999998</v>
      </c>
      <c r="C146" s="222">
        <v>0</v>
      </c>
      <c r="D146" s="222">
        <v>171793.04205000002</v>
      </c>
      <c r="E146" s="222">
        <v>137220.29874</v>
      </c>
      <c r="F146" s="222">
        <v>70680.55554999999</v>
      </c>
      <c r="G146" s="222">
        <v>96903.961890000006</v>
      </c>
      <c r="H146" s="222">
        <v>118997.54151000001</v>
      </c>
      <c r="I146" s="222">
        <v>213976.44652</v>
      </c>
      <c r="J146" s="222">
        <v>0</v>
      </c>
      <c r="K146" s="222">
        <v>0</v>
      </c>
      <c r="L146" s="222">
        <v>0</v>
      </c>
      <c r="M146" s="222">
        <v>124617.56224</v>
      </c>
      <c r="N146" s="222">
        <v>2171.6633400000001</v>
      </c>
      <c r="O146" s="222">
        <v>1103115.0094100002</v>
      </c>
    </row>
    <row r="147" spans="1:16">
      <c r="A147" s="222" t="s">
        <v>298</v>
      </c>
      <c r="B147" s="222">
        <v>137200</v>
      </c>
      <c r="C147" s="222">
        <v>0</v>
      </c>
      <c r="D147" s="222">
        <v>171500</v>
      </c>
      <c r="E147" s="222">
        <v>137200</v>
      </c>
      <c r="F147" s="222">
        <v>0</v>
      </c>
      <c r="G147" s="222">
        <v>0</v>
      </c>
      <c r="H147" s="222">
        <v>68600</v>
      </c>
      <c r="I147" s="222">
        <v>13720</v>
      </c>
      <c r="J147" s="222">
        <v>0</v>
      </c>
      <c r="K147" s="222">
        <v>0</v>
      </c>
      <c r="L147" s="222">
        <v>0</v>
      </c>
      <c r="M147" s="222">
        <v>13720</v>
      </c>
      <c r="N147" s="222">
        <v>2171.6633400000001</v>
      </c>
      <c r="O147" s="222">
        <v>544111.66334000009</v>
      </c>
    </row>
    <row r="148" spans="1:16">
      <c r="A148" s="222" t="s">
        <v>299</v>
      </c>
      <c r="B148" s="222">
        <v>0</v>
      </c>
      <c r="C148" s="222">
        <v>0</v>
      </c>
      <c r="D148" s="222">
        <v>0</v>
      </c>
      <c r="E148" s="222">
        <v>0</v>
      </c>
      <c r="F148" s="222">
        <v>0</v>
      </c>
      <c r="G148" s="222">
        <v>0</v>
      </c>
      <c r="H148" s="222">
        <v>0</v>
      </c>
      <c r="I148" s="222">
        <v>0</v>
      </c>
      <c r="J148" s="222">
        <v>0</v>
      </c>
      <c r="K148" s="222">
        <v>0</v>
      </c>
      <c r="L148" s="222">
        <v>0</v>
      </c>
      <c r="M148" s="222">
        <v>0</v>
      </c>
      <c r="N148" s="222">
        <v>0</v>
      </c>
      <c r="O148" s="222">
        <v>0</v>
      </c>
    </row>
    <row r="149" spans="1:16">
      <c r="A149" s="222" t="s">
        <v>300</v>
      </c>
      <c r="B149" s="222">
        <v>0</v>
      </c>
      <c r="C149" s="222">
        <v>0</v>
      </c>
      <c r="D149" s="222">
        <v>0</v>
      </c>
      <c r="E149" s="222">
        <v>0</v>
      </c>
      <c r="F149" s="222">
        <v>0</v>
      </c>
      <c r="G149" s="222">
        <v>0</v>
      </c>
      <c r="H149" s="222">
        <v>0</v>
      </c>
      <c r="I149" s="222">
        <v>0</v>
      </c>
      <c r="J149" s="222">
        <v>0</v>
      </c>
      <c r="K149" s="222">
        <v>0</v>
      </c>
      <c r="L149" s="222">
        <v>0</v>
      </c>
      <c r="M149" s="222">
        <v>0</v>
      </c>
      <c r="N149" s="222">
        <v>1485.6633400000001</v>
      </c>
      <c r="O149" s="222">
        <v>1485.6633400000001</v>
      </c>
    </row>
    <row r="150" spans="1:16">
      <c r="A150" s="222" t="s">
        <v>301</v>
      </c>
      <c r="B150" s="222">
        <v>137200</v>
      </c>
      <c r="C150" s="222">
        <v>0</v>
      </c>
      <c r="D150" s="222">
        <v>0</v>
      </c>
      <c r="E150" s="222">
        <v>137200</v>
      </c>
      <c r="F150" s="222">
        <v>0</v>
      </c>
      <c r="G150" s="222">
        <v>0</v>
      </c>
      <c r="H150" s="222">
        <v>68600</v>
      </c>
      <c r="I150" s="222">
        <v>13720</v>
      </c>
      <c r="J150" s="222">
        <v>0</v>
      </c>
      <c r="K150" s="222">
        <v>0</v>
      </c>
      <c r="L150" s="222">
        <v>0</v>
      </c>
      <c r="M150" s="222">
        <v>13720</v>
      </c>
      <c r="N150" s="222">
        <v>0</v>
      </c>
      <c r="O150" s="222">
        <v>370440</v>
      </c>
    </row>
    <row r="151" spans="1:16">
      <c r="A151" s="222" t="s">
        <v>302</v>
      </c>
      <c r="B151" s="222">
        <v>0</v>
      </c>
      <c r="C151" s="222">
        <v>0</v>
      </c>
      <c r="D151" s="222">
        <v>0</v>
      </c>
      <c r="E151" s="222">
        <v>0</v>
      </c>
      <c r="F151" s="222">
        <v>0</v>
      </c>
      <c r="G151" s="222">
        <v>0</v>
      </c>
      <c r="H151" s="222">
        <v>0</v>
      </c>
      <c r="I151" s="222">
        <v>0</v>
      </c>
      <c r="J151" s="222">
        <v>0</v>
      </c>
      <c r="K151" s="222">
        <v>0</v>
      </c>
      <c r="L151" s="222">
        <v>0</v>
      </c>
      <c r="M151" s="222">
        <v>0</v>
      </c>
      <c r="N151" s="222">
        <v>0</v>
      </c>
      <c r="O151" s="222">
        <v>0</v>
      </c>
    </row>
    <row r="152" spans="1:16">
      <c r="A152" s="222" t="s">
        <v>303</v>
      </c>
      <c r="B152" s="222">
        <v>0</v>
      </c>
      <c r="C152" s="222">
        <v>0</v>
      </c>
      <c r="D152" s="222">
        <v>171500</v>
      </c>
      <c r="E152" s="222">
        <v>0</v>
      </c>
      <c r="F152" s="222">
        <v>0</v>
      </c>
      <c r="G152" s="222">
        <v>0</v>
      </c>
      <c r="H152" s="222">
        <v>0</v>
      </c>
      <c r="I152" s="222">
        <v>0</v>
      </c>
      <c r="J152" s="222">
        <v>0</v>
      </c>
      <c r="K152" s="222">
        <v>0</v>
      </c>
      <c r="L152" s="222">
        <v>0</v>
      </c>
      <c r="M152" s="222">
        <v>0</v>
      </c>
      <c r="N152" s="222">
        <v>686</v>
      </c>
      <c r="O152" s="222">
        <v>172186</v>
      </c>
    </row>
    <row r="153" spans="1:16" ht="15.75" thickBot="1">
      <c r="A153" s="222" t="s">
        <v>304</v>
      </c>
      <c r="B153" s="222">
        <v>27440</v>
      </c>
      <c r="C153" s="222">
        <v>0</v>
      </c>
      <c r="D153" s="222">
        <v>0</v>
      </c>
      <c r="E153" s="222">
        <v>0</v>
      </c>
      <c r="F153" s="222">
        <v>70000</v>
      </c>
      <c r="G153" s="222">
        <v>95042.588099999994</v>
      </c>
      <c r="H153" s="222">
        <v>48520</v>
      </c>
      <c r="I153" s="222">
        <v>197000</v>
      </c>
      <c r="J153" s="222">
        <v>0</v>
      </c>
      <c r="K153" s="222">
        <v>0</v>
      </c>
      <c r="L153" s="222">
        <v>0</v>
      </c>
      <c r="M153" s="222">
        <v>110000</v>
      </c>
      <c r="N153" s="222">
        <v>0</v>
      </c>
      <c r="O153" s="222">
        <v>548002.58810000005</v>
      </c>
    </row>
    <row r="154" spans="1:16" ht="15.75" customHeight="1" thickTop="1" thickBot="1">
      <c r="A154" s="222" t="s">
        <v>305</v>
      </c>
      <c r="B154" s="222">
        <v>2113.9375700000001</v>
      </c>
      <c r="C154" s="222">
        <v>0</v>
      </c>
      <c r="D154" s="222">
        <v>293.04204999999996</v>
      </c>
      <c r="E154" s="222">
        <v>20.298740000000002</v>
      </c>
      <c r="F154" s="222">
        <v>680.55555000000004</v>
      </c>
      <c r="G154" s="222">
        <v>1861.3737900000001</v>
      </c>
      <c r="H154" s="222">
        <v>1877.54151</v>
      </c>
      <c r="I154" s="222">
        <v>3256.44652</v>
      </c>
      <c r="J154" s="222">
        <v>0</v>
      </c>
      <c r="K154" s="222">
        <v>0</v>
      </c>
      <c r="L154" s="222">
        <v>0</v>
      </c>
      <c r="M154" s="222">
        <v>897.56223999999997</v>
      </c>
      <c r="N154" s="222">
        <v>0</v>
      </c>
      <c r="O154" s="222">
        <v>11000.757970000001</v>
      </c>
      <c r="P154" s="234"/>
    </row>
    <row r="155" spans="1:16" ht="24.75" customHeight="1" thickTop="1">
      <c r="A155" s="230" t="s">
        <v>306</v>
      </c>
      <c r="B155" s="227">
        <v>1176334.6216300002</v>
      </c>
      <c r="C155" s="227">
        <v>1157014.4007600001</v>
      </c>
      <c r="D155" s="227">
        <v>1363752.0498299999</v>
      </c>
      <c r="E155" s="227">
        <v>1324575.41885</v>
      </c>
      <c r="F155" s="227">
        <v>1014299.23595</v>
      </c>
      <c r="G155" s="227">
        <v>393859.32</v>
      </c>
      <c r="H155" s="227">
        <v>407187.89750000002</v>
      </c>
      <c r="I155" s="227">
        <v>704784.15885000001</v>
      </c>
      <c r="J155" s="227">
        <v>95541.210800000001</v>
      </c>
      <c r="K155" s="227">
        <v>186215.61634000001</v>
      </c>
      <c r="L155" s="227">
        <v>545389.90245000005</v>
      </c>
      <c r="M155" s="227">
        <v>626008.07490999997</v>
      </c>
      <c r="N155" s="227">
        <v>200422.41555999999</v>
      </c>
      <c r="O155" s="227">
        <v>9195384.3234299999</v>
      </c>
    </row>
    <row r="156" spans="1:16">
      <c r="A156" s="222" t="s">
        <v>47</v>
      </c>
      <c r="B156" s="222">
        <v>655372.64</v>
      </c>
      <c r="C156" s="222">
        <v>1023772.39</v>
      </c>
      <c r="D156" s="222">
        <v>731879.4</v>
      </c>
      <c r="E156" s="222">
        <v>1092785.45</v>
      </c>
      <c r="F156" s="222">
        <v>294578</v>
      </c>
      <c r="G156" s="222">
        <v>307353.5</v>
      </c>
      <c r="H156" s="222">
        <v>302988</v>
      </c>
      <c r="I156" s="222">
        <v>455923.5</v>
      </c>
      <c r="J156" s="222">
        <v>95490.01655</v>
      </c>
      <c r="K156" s="222">
        <v>75800.430170000007</v>
      </c>
      <c r="L156" s="222">
        <v>400981.1</v>
      </c>
      <c r="M156" s="222">
        <v>346618.2</v>
      </c>
      <c r="N156" s="222">
        <v>173549.2</v>
      </c>
      <c r="O156" s="222">
        <v>5957091.8267200002</v>
      </c>
    </row>
    <row r="157" spans="1:16">
      <c r="A157" s="222" t="s">
        <v>307</v>
      </c>
      <c r="B157" s="222">
        <v>655372.64</v>
      </c>
      <c r="C157" s="222">
        <v>1023772.39</v>
      </c>
      <c r="D157" s="222">
        <v>731879.4</v>
      </c>
      <c r="E157" s="222">
        <v>1092785.45</v>
      </c>
      <c r="F157" s="222">
        <v>294578</v>
      </c>
      <c r="G157" s="222">
        <v>307353.5</v>
      </c>
      <c r="H157" s="222">
        <v>302988</v>
      </c>
      <c r="I157" s="222">
        <v>455923.5</v>
      </c>
      <c r="J157" s="222">
        <v>95490.01655</v>
      </c>
      <c r="K157" s="222">
        <v>75800.430170000007</v>
      </c>
      <c r="L157" s="222">
        <v>400981.1</v>
      </c>
      <c r="M157" s="222">
        <v>346618.2</v>
      </c>
      <c r="N157" s="222">
        <v>173549.2</v>
      </c>
      <c r="O157" s="222">
        <v>5957091.8267200002</v>
      </c>
    </row>
    <row r="158" spans="1:16">
      <c r="A158" s="222" t="s">
        <v>308</v>
      </c>
      <c r="B158" s="222">
        <v>0</v>
      </c>
      <c r="C158" s="222">
        <v>0</v>
      </c>
      <c r="D158" s="222">
        <v>0</v>
      </c>
      <c r="E158" s="222">
        <v>0</v>
      </c>
      <c r="F158" s="222">
        <v>0</v>
      </c>
      <c r="G158" s="222">
        <v>0</v>
      </c>
      <c r="H158" s="222">
        <v>0</v>
      </c>
      <c r="I158" s="222">
        <v>0</v>
      </c>
      <c r="J158" s="222">
        <v>0</v>
      </c>
      <c r="K158" s="222">
        <v>0</v>
      </c>
      <c r="L158" s="222">
        <v>0</v>
      </c>
      <c r="M158" s="222">
        <v>0</v>
      </c>
      <c r="N158" s="222">
        <v>0</v>
      </c>
      <c r="O158" s="222">
        <v>0</v>
      </c>
    </row>
    <row r="159" spans="1:16">
      <c r="A159" s="222" t="s">
        <v>309</v>
      </c>
      <c r="B159" s="222">
        <v>0</v>
      </c>
      <c r="C159" s="222">
        <v>0</v>
      </c>
      <c r="D159" s="222">
        <v>0</v>
      </c>
      <c r="E159" s="222">
        <v>0</v>
      </c>
      <c r="F159" s="222">
        <v>0</v>
      </c>
      <c r="G159" s="222">
        <v>0</v>
      </c>
      <c r="H159" s="222">
        <v>0</v>
      </c>
      <c r="I159" s="222">
        <v>0</v>
      </c>
      <c r="J159" s="222">
        <v>0</v>
      </c>
      <c r="K159" s="222">
        <v>0</v>
      </c>
      <c r="L159" s="222">
        <v>0</v>
      </c>
      <c r="M159" s="222">
        <v>0</v>
      </c>
      <c r="N159" s="222">
        <v>0</v>
      </c>
      <c r="O159" s="222">
        <v>0</v>
      </c>
    </row>
    <row r="160" spans="1:16">
      <c r="A160" s="222" t="s">
        <v>48</v>
      </c>
      <c r="B160" s="222">
        <v>68645</v>
      </c>
      <c r="C160" s="222">
        <v>0</v>
      </c>
      <c r="D160" s="222">
        <v>278064.10041000001</v>
      </c>
      <c r="E160" s="222">
        <v>0</v>
      </c>
      <c r="F160" s="222">
        <v>0</v>
      </c>
      <c r="G160" s="222">
        <v>3430.72075</v>
      </c>
      <c r="H160" s="222">
        <v>0</v>
      </c>
      <c r="I160" s="222">
        <v>70289.534549999997</v>
      </c>
      <c r="J160" s="222">
        <v>0</v>
      </c>
      <c r="K160" s="222">
        <v>84500.683199999999</v>
      </c>
      <c r="L160" s="222">
        <v>39215.058709999998</v>
      </c>
      <c r="M160" s="222">
        <v>35355.406000000003</v>
      </c>
      <c r="N160" s="222">
        <v>1844.4718600000001</v>
      </c>
      <c r="O160" s="222">
        <v>581344.97548000002</v>
      </c>
    </row>
    <row r="161" spans="1:15">
      <c r="A161" s="222" t="s">
        <v>310</v>
      </c>
      <c r="B161" s="222">
        <v>0</v>
      </c>
      <c r="C161" s="222">
        <v>0</v>
      </c>
      <c r="D161" s="222">
        <v>0</v>
      </c>
      <c r="E161" s="222">
        <v>0</v>
      </c>
      <c r="F161" s="222">
        <v>0</v>
      </c>
      <c r="G161" s="222">
        <v>0.51254999999999995</v>
      </c>
      <c r="H161" s="222">
        <v>0</v>
      </c>
      <c r="I161" s="222">
        <v>0</v>
      </c>
      <c r="J161" s="222">
        <v>0</v>
      </c>
      <c r="K161" s="222">
        <v>0</v>
      </c>
      <c r="L161" s="222">
        <v>1590.6</v>
      </c>
      <c r="M161" s="222">
        <v>0</v>
      </c>
      <c r="N161" s="222">
        <v>287.92502000000002</v>
      </c>
      <c r="O161" s="222">
        <v>1879.03757</v>
      </c>
    </row>
    <row r="162" spans="1:15">
      <c r="A162" s="222" t="s">
        <v>311</v>
      </c>
      <c r="B162" s="222">
        <v>68645</v>
      </c>
      <c r="C162" s="222">
        <v>0</v>
      </c>
      <c r="D162" s="222">
        <v>278064.10041000001</v>
      </c>
      <c r="E162" s="222">
        <v>0</v>
      </c>
      <c r="F162" s="222">
        <v>0</v>
      </c>
      <c r="G162" s="222">
        <v>3430.2082</v>
      </c>
      <c r="H162" s="222">
        <v>0</v>
      </c>
      <c r="I162" s="222">
        <v>68600</v>
      </c>
      <c r="J162" s="222">
        <v>0</v>
      </c>
      <c r="K162" s="222">
        <v>84500.683199999999</v>
      </c>
      <c r="L162" s="222">
        <v>35531.800000000003</v>
      </c>
      <c r="M162" s="222">
        <v>35239.4</v>
      </c>
      <c r="N162" s="222">
        <v>1556.54684</v>
      </c>
      <c r="O162" s="222">
        <v>575567.73864999996</v>
      </c>
    </row>
    <row r="163" spans="1:15">
      <c r="A163" s="222" t="s">
        <v>312</v>
      </c>
      <c r="B163" s="222">
        <v>0</v>
      </c>
      <c r="C163" s="222">
        <v>0</v>
      </c>
      <c r="D163" s="222">
        <v>0</v>
      </c>
      <c r="E163" s="222">
        <v>0</v>
      </c>
      <c r="F163" s="222">
        <v>0</v>
      </c>
      <c r="G163" s="222">
        <v>0</v>
      </c>
      <c r="H163" s="222">
        <v>0</v>
      </c>
      <c r="I163" s="222">
        <v>1689.5345500000001</v>
      </c>
      <c r="J163" s="222">
        <v>0</v>
      </c>
      <c r="K163" s="222">
        <v>0</v>
      </c>
      <c r="L163" s="222">
        <v>2092.6587100000002</v>
      </c>
      <c r="M163" s="222">
        <v>116.006</v>
      </c>
      <c r="N163" s="222">
        <v>0</v>
      </c>
      <c r="O163" s="222">
        <v>3898.1992599999999</v>
      </c>
    </row>
    <row r="164" spans="1:15">
      <c r="A164" s="222" t="s">
        <v>49</v>
      </c>
      <c r="B164" s="222">
        <v>0</v>
      </c>
      <c r="C164" s="222">
        <v>0</v>
      </c>
      <c r="D164" s="222">
        <v>0</v>
      </c>
      <c r="E164" s="222">
        <v>0</v>
      </c>
      <c r="F164" s="222">
        <v>0</v>
      </c>
      <c r="G164" s="222">
        <v>0</v>
      </c>
      <c r="H164" s="222">
        <v>0</v>
      </c>
      <c r="I164" s="222">
        <v>0</v>
      </c>
      <c r="J164" s="222">
        <v>0</v>
      </c>
      <c r="K164" s="222">
        <v>0</v>
      </c>
      <c r="L164" s="222">
        <v>0</v>
      </c>
      <c r="M164" s="222">
        <v>0</v>
      </c>
      <c r="N164" s="222">
        <v>0</v>
      </c>
      <c r="O164" s="222">
        <v>0</v>
      </c>
    </row>
    <row r="165" spans="1:15">
      <c r="A165" s="222" t="s">
        <v>313</v>
      </c>
      <c r="B165" s="222">
        <v>0</v>
      </c>
      <c r="C165" s="222">
        <v>0</v>
      </c>
      <c r="D165" s="222">
        <v>0</v>
      </c>
      <c r="E165" s="222">
        <v>0</v>
      </c>
      <c r="F165" s="222">
        <v>0</v>
      </c>
      <c r="G165" s="222">
        <v>0</v>
      </c>
      <c r="H165" s="222">
        <v>0</v>
      </c>
      <c r="I165" s="222">
        <v>0</v>
      </c>
      <c r="J165" s="222">
        <v>0</v>
      </c>
      <c r="K165" s="222">
        <v>0</v>
      </c>
      <c r="L165" s="222">
        <v>0</v>
      </c>
      <c r="M165" s="222">
        <v>0</v>
      </c>
      <c r="N165" s="222">
        <v>0</v>
      </c>
      <c r="O165" s="222">
        <v>0</v>
      </c>
    </row>
    <row r="166" spans="1:15">
      <c r="A166" s="222" t="s">
        <v>314</v>
      </c>
      <c r="B166" s="222">
        <v>0</v>
      </c>
      <c r="C166" s="222">
        <v>0</v>
      </c>
      <c r="D166" s="222">
        <v>0</v>
      </c>
      <c r="E166" s="222">
        <v>0</v>
      </c>
      <c r="F166" s="222">
        <v>0</v>
      </c>
      <c r="G166" s="222">
        <v>0</v>
      </c>
      <c r="H166" s="222">
        <v>0</v>
      </c>
      <c r="I166" s="222">
        <v>0</v>
      </c>
      <c r="J166" s="222">
        <v>0</v>
      </c>
      <c r="K166" s="222">
        <v>0</v>
      </c>
      <c r="L166" s="222">
        <v>0</v>
      </c>
      <c r="M166" s="222">
        <v>0</v>
      </c>
      <c r="N166" s="222">
        <v>0</v>
      </c>
      <c r="O166" s="222">
        <v>0</v>
      </c>
    </row>
    <row r="167" spans="1:15">
      <c r="A167" s="222" t="s">
        <v>315</v>
      </c>
      <c r="B167" s="222">
        <v>0</v>
      </c>
      <c r="C167" s="222">
        <v>0</v>
      </c>
      <c r="D167" s="222">
        <v>0</v>
      </c>
      <c r="E167" s="222">
        <v>0</v>
      </c>
      <c r="F167" s="222">
        <v>0</v>
      </c>
      <c r="G167" s="222">
        <v>0</v>
      </c>
      <c r="H167" s="222">
        <v>0</v>
      </c>
      <c r="I167" s="222">
        <v>0</v>
      </c>
      <c r="J167" s="222">
        <v>0</v>
      </c>
      <c r="K167" s="222">
        <v>0</v>
      </c>
      <c r="L167" s="222">
        <v>0</v>
      </c>
      <c r="M167" s="222">
        <v>0</v>
      </c>
      <c r="N167" s="222">
        <v>0</v>
      </c>
      <c r="O167" s="222">
        <v>0</v>
      </c>
    </row>
    <row r="168" spans="1:15">
      <c r="A168" s="222" t="s">
        <v>4</v>
      </c>
      <c r="B168" s="222">
        <v>311438.12951</v>
      </c>
      <c r="C168" s="222">
        <v>59651.93028</v>
      </c>
      <c r="D168" s="222">
        <v>262076.47967</v>
      </c>
      <c r="E168" s="222">
        <v>164473.39504</v>
      </c>
      <c r="F168" s="222">
        <v>626924.31229999999</v>
      </c>
      <c r="G168" s="222">
        <v>43987.399689999998</v>
      </c>
      <c r="H168" s="222">
        <v>59051.410429999996</v>
      </c>
      <c r="I168" s="222">
        <v>90344.217279999997</v>
      </c>
      <c r="J168" s="222">
        <v>11746.18975</v>
      </c>
      <c r="K168" s="222">
        <v>15655.328730000001</v>
      </c>
      <c r="L168" s="222">
        <v>66646.587579999992</v>
      </c>
      <c r="M168" s="222">
        <v>191272.55361</v>
      </c>
      <c r="N168" s="222">
        <v>8463.5225200000004</v>
      </c>
      <c r="O168" s="222">
        <v>1911731.4563900002</v>
      </c>
    </row>
    <row r="169" spans="1:15">
      <c r="A169" s="222" t="s">
        <v>316</v>
      </c>
      <c r="B169" s="222">
        <v>87686.615219999992</v>
      </c>
      <c r="C169" s="222">
        <v>59651.795920000004</v>
      </c>
      <c r="D169" s="222">
        <v>239010</v>
      </c>
      <c r="E169" s="222">
        <v>164473.39365000001</v>
      </c>
      <c r="F169" s="222">
        <v>157769</v>
      </c>
      <c r="G169" s="222">
        <v>37765.60901</v>
      </c>
      <c r="H169" s="222">
        <v>48234.334040000002</v>
      </c>
      <c r="I169" s="222">
        <v>80081.102870000002</v>
      </c>
      <c r="J169" s="222">
        <v>1022.04601</v>
      </c>
      <c r="K169" s="222">
        <v>12733.478019999999</v>
      </c>
      <c r="L169" s="222">
        <v>47170.836750000002</v>
      </c>
      <c r="M169" s="222">
        <v>48618.769249999998</v>
      </c>
      <c r="N169" s="222">
        <v>6715.5310899999995</v>
      </c>
      <c r="O169" s="222">
        <v>990932.51183000009</v>
      </c>
    </row>
    <row r="170" spans="1:15">
      <c r="A170" s="222" t="s">
        <v>317</v>
      </c>
      <c r="B170" s="222">
        <v>0</v>
      </c>
      <c r="C170" s="222">
        <v>0</v>
      </c>
      <c r="D170" s="222">
        <v>23066.479670000001</v>
      </c>
      <c r="E170" s="222">
        <v>0</v>
      </c>
      <c r="F170" s="222">
        <v>90078.223549999995</v>
      </c>
      <c r="G170" s="222">
        <v>6221.7906800000001</v>
      </c>
      <c r="H170" s="222">
        <v>10817.07639</v>
      </c>
      <c r="I170" s="222">
        <v>10263.11441</v>
      </c>
      <c r="J170" s="222">
        <v>10724.14374</v>
      </c>
      <c r="K170" s="222">
        <v>2921.8507100000002</v>
      </c>
      <c r="L170" s="222">
        <v>19475.750829999997</v>
      </c>
      <c r="M170" s="222">
        <v>18783.642660000001</v>
      </c>
      <c r="N170" s="222">
        <v>1747.99143</v>
      </c>
      <c r="O170" s="222">
        <v>194100.06406999999</v>
      </c>
    </row>
    <row r="171" spans="1:15">
      <c r="A171" s="222" t="s">
        <v>318</v>
      </c>
      <c r="B171" s="222">
        <v>223751.51428999999</v>
      </c>
      <c r="C171" s="222">
        <v>0.13436000000000001</v>
      </c>
      <c r="D171" s="222">
        <v>0</v>
      </c>
      <c r="E171" s="222">
        <v>1.39E-3</v>
      </c>
      <c r="F171" s="222">
        <v>379077.08875</v>
      </c>
      <c r="G171" s="222">
        <v>0</v>
      </c>
      <c r="H171" s="222">
        <v>0</v>
      </c>
      <c r="I171" s="222">
        <v>0</v>
      </c>
      <c r="J171" s="222">
        <v>0</v>
      </c>
      <c r="K171" s="222">
        <v>0</v>
      </c>
      <c r="L171" s="222">
        <v>0</v>
      </c>
      <c r="M171" s="222">
        <v>123870.14170000001</v>
      </c>
      <c r="N171" s="222">
        <v>0</v>
      </c>
      <c r="O171" s="222">
        <v>726698.88049000001</v>
      </c>
    </row>
    <row r="172" spans="1:15">
      <c r="A172" s="222" t="s">
        <v>51</v>
      </c>
      <c r="B172" s="222">
        <v>140878.85212</v>
      </c>
      <c r="C172" s="222">
        <v>73590.080480000004</v>
      </c>
      <c r="D172" s="222">
        <v>91732.069749999995</v>
      </c>
      <c r="E172" s="222">
        <v>67316.573810000002</v>
      </c>
      <c r="F172" s="222">
        <v>92796.923650000012</v>
      </c>
      <c r="G172" s="222">
        <v>39087.699560000001</v>
      </c>
      <c r="H172" s="222">
        <v>45148.487070000003</v>
      </c>
      <c r="I172" s="222">
        <v>88226.907019999999</v>
      </c>
      <c r="J172" s="222">
        <v>-11694.995500000001</v>
      </c>
      <c r="K172" s="222">
        <v>10259.17424</v>
      </c>
      <c r="L172" s="222">
        <v>38547.156159999999</v>
      </c>
      <c r="M172" s="222">
        <v>52761.915300000001</v>
      </c>
      <c r="N172" s="222">
        <v>16565.22118</v>
      </c>
      <c r="O172" s="222">
        <v>745216.06484000001</v>
      </c>
    </row>
    <row r="173" spans="1:15">
      <c r="A173" s="222" t="s">
        <v>319</v>
      </c>
      <c r="B173" s="222">
        <v>27725</v>
      </c>
      <c r="C173" s="222">
        <v>0</v>
      </c>
      <c r="D173" s="222">
        <v>0</v>
      </c>
      <c r="E173" s="222">
        <v>0</v>
      </c>
      <c r="F173" s="222">
        <v>0</v>
      </c>
      <c r="G173" s="222">
        <v>11534.802900000001</v>
      </c>
      <c r="H173" s="222">
        <v>8581.2349200000008</v>
      </c>
      <c r="I173" s="222">
        <v>0</v>
      </c>
      <c r="J173" s="222">
        <v>-12052.391180000001</v>
      </c>
      <c r="K173" s="222">
        <v>0</v>
      </c>
      <c r="L173" s="222">
        <v>0</v>
      </c>
      <c r="M173" s="222">
        <v>0</v>
      </c>
      <c r="N173" s="222">
        <v>0.54796</v>
      </c>
      <c r="O173" s="222">
        <v>35789.194600000003</v>
      </c>
    </row>
    <row r="174" spans="1:15">
      <c r="A174" s="222" t="s">
        <v>320</v>
      </c>
      <c r="B174" s="222">
        <v>113153.85212000001</v>
      </c>
      <c r="C174" s="222">
        <v>73590.080480000004</v>
      </c>
      <c r="D174" s="222">
        <v>91732.069749999995</v>
      </c>
      <c r="E174" s="222">
        <v>67316.573810000002</v>
      </c>
      <c r="F174" s="222">
        <v>92796.923650000012</v>
      </c>
      <c r="G174" s="222">
        <v>27552.896659999999</v>
      </c>
      <c r="H174" s="222">
        <v>36567.25215</v>
      </c>
      <c r="I174" s="222">
        <v>88226.907019999999</v>
      </c>
      <c r="J174" s="222">
        <v>357.39567999999997</v>
      </c>
      <c r="K174" s="222">
        <v>10259.17424</v>
      </c>
      <c r="L174" s="222">
        <v>38547.156159999999</v>
      </c>
      <c r="M174" s="222">
        <v>52761.915300000001</v>
      </c>
      <c r="N174" s="222">
        <v>16564.673220000001</v>
      </c>
      <c r="O174" s="222">
        <v>709426.87023999996</v>
      </c>
    </row>
    <row r="175" spans="1:15">
      <c r="A175" s="222" t="s">
        <v>321</v>
      </c>
      <c r="B175" s="222">
        <v>15879965.092389999</v>
      </c>
      <c r="C175" s="222">
        <v>15187038.9297</v>
      </c>
      <c r="D175" s="222">
        <v>18787970.528720003</v>
      </c>
      <c r="E175" s="222">
        <v>13909439.426410001</v>
      </c>
      <c r="F175" s="222">
        <v>11672406.65533</v>
      </c>
      <c r="G175" s="222">
        <v>6980383.4804100003</v>
      </c>
      <c r="H175" s="222">
        <v>6215589.6814999999</v>
      </c>
      <c r="I175" s="222">
        <v>8078746.3708599992</v>
      </c>
      <c r="J175" s="222">
        <v>182246.82597000001</v>
      </c>
      <c r="K175" s="222">
        <v>965948.99054999999</v>
      </c>
      <c r="L175" s="222">
        <v>5276548.8710600007</v>
      </c>
      <c r="M175" s="222">
        <v>7944479.4618699998</v>
      </c>
      <c r="N175" s="222">
        <v>1759119.5054300001</v>
      </c>
      <c r="O175" s="222">
        <v>112839883.8202</v>
      </c>
    </row>
    <row r="176" spans="1:15">
      <c r="A176" s="222" t="s">
        <v>322</v>
      </c>
      <c r="B176" s="222">
        <v>2520808.2609899999</v>
      </c>
      <c r="C176" s="222">
        <v>966506.92804999999</v>
      </c>
      <c r="D176" s="222">
        <v>2249170.1763599999</v>
      </c>
      <c r="E176" s="222">
        <v>4035022.8672399996</v>
      </c>
      <c r="F176" s="222">
        <v>1686433.95554</v>
      </c>
      <c r="G176" s="222">
        <v>621192.75173000002</v>
      </c>
      <c r="H176" s="222">
        <v>276226.12494000001</v>
      </c>
      <c r="I176" s="222">
        <v>2377.5342799999999</v>
      </c>
      <c r="J176" s="222">
        <v>45041.897859999997</v>
      </c>
      <c r="K176" s="222">
        <v>108766.46498999999</v>
      </c>
      <c r="L176" s="222">
        <v>19326.714379999998</v>
      </c>
      <c r="M176" s="222">
        <v>51295.210850000003</v>
      </c>
      <c r="N176" s="222">
        <v>110994.90193000001</v>
      </c>
      <c r="O176" s="222">
        <v>12693163.789139999</v>
      </c>
    </row>
    <row r="177" spans="1:15">
      <c r="A177" s="222" t="s">
        <v>323</v>
      </c>
      <c r="B177" s="222">
        <v>139879.46274000002</v>
      </c>
      <c r="C177" s="222">
        <v>106201.5249</v>
      </c>
      <c r="D177" s="222">
        <v>99070.196650000013</v>
      </c>
      <c r="E177" s="222">
        <v>315393.84531999996</v>
      </c>
      <c r="F177" s="222">
        <v>133149.10287999999</v>
      </c>
      <c r="G177" s="222">
        <v>46625.118170000002</v>
      </c>
      <c r="H177" s="222">
        <v>17712.68348</v>
      </c>
      <c r="I177" s="222">
        <v>0</v>
      </c>
      <c r="J177" s="222">
        <v>2514.2746499999998</v>
      </c>
      <c r="K177" s="222">
        <v>12311.031010000001</v>
      </c>
      <c r="L177" s="222">
        <v>0</v>
      </c>
      <c r="M177" s="222">
        <v>0</v>
      </c>
      <c r="N177" s="222">
        <v>0</v>
      </c>
      <c r="O177" s="222">
        <v>872857.23979999998</v>
      </c>
    </row>
    <row r="178" spans="1:15">
      <c r="A178" s="222" t="s">
        <v>324</v>
      </c>
      <c r="B178" s="222">
        <v>47480.495369999997</v>
      </c>
      <c r="C178" s="222">
        <v>46375.27968</v>
      </c>
      <c r="D178" s="222">
        <v>56620.084590000006</v>
      </c>
      <c r="E178" s="222">
        <v>114934.44572</v>
      </c>
      <c r="F178" s="222">
        <v>42976.186600000001</v>
      </c>
      <c r="G178" s="222">
        <v>22683.71817</v>
      </c>
      <c r="H178" s="222">
        <v>17250.469639999999</v>
      </c>
      <c r="I178" s="222">
        <v>0</v>
      </c>
      <c r="J178" s="222">
        <v>1083.8800000000001</v>
      </c>
      <c r="K178" s="222">
        <v>0</v>
      </c>
      <c r="L178" s="222">
        <v>0</v>
      </c>
      <c r="M178" s="222">
        <v>0</v>
      </c>
      <c r="N178" s="222">
        <v>0</v>
      </c>
      <c r="O178" s="222">
        <v>349404.55976999999</v>
      </c>
    </row>
    <row r="179" spans="1:15">
      <c r="A179" s="222" t="s">
        <v>325</v>
      </c>
      <c r="B179" s="222">
        <v>35688.87197</v>
      </c>
      <c r="C179" s="222">
        <v>458.68018000000001</v>
      </c>
      <c r="D179" s="222">
        <v>14093.880939999999</v>
      </c>
      <c r="E179" s="222">
        <v>29261.199250000001</v>
      </c>
      <c r="F179" s="222">
        <v>8972.6878900000011</v>
      </c>
      <c r="G179" s="222">
        <v>0</v>
      </c>
      <c r="H179" s="222">
        <v>462.21384</v>
      </c>
      <c r="I179" s="222">
        <v>0</v>
      </c>
      <c r="J179" s="222">
        <v>1213.96138</v>
      </c>
      <c r="K179" s="222">
        <v>0</v>
      </c>
      <c r="L179" s="222">
        <v>0</v>
      </c>
      <c r="M179" s="222">
        <v>0</v>
      </c>
      <c r="N179" s="222">
        <v>0</v>
      </c>
      <c r="O179" s="222">
        <v>90151.495450000002</v>
      </c>
    </row>
    <row r="180" spans="1:15">
      <c r="A180" s="222" t="s">
        <v>326</v>
      </c>
      <c r="B180" s="222">
        <v>3752.2142000000003</v>
      </c>
      <c r="C180" s="222">
        <v>54051.065040000001</v>
      </c>
      <c r="D180" s="222">
        <v>7870.2657199999994</v>
      </c>
      <c r="E180" s="222">
        <v>14357.93809</v>
      </c>
      <c r="F180" s="222">
        <v>52505.874100000001</v>
      </c>
      <c r="G180" s="222">
        <v>0</v>
      </c>
      <c r="H180" s="222">
        <v>0</v>
      </c>
      <c r="I180" s="222">
        <v>0</v>
      </c>
      <c r="J180" s="222">
        <v>0</v>
      </c>
      <c r="K180" s="222">
        <v>11380.948920000001</v>
      </c>
      <c r="L180" s="222">
        <v>0</v>
      </c>
      <c r="M180" s="222">
        <v>0</v>
      </c>
      <c r="N180" s="222">
        <v>0</v>
      </c>
      <c r="O180" s="222">
        <v>143918.30606999999</v>
      </c>
    </row>
    <row r="181" spans="1:15">
      <c r="A181" s="222" t="s">
        <v>327</v>
      </c>
      <c r="B181" s="222">
        <v>10526.040140000001</v>
      </c>
      <c r="C181" s="222">
        <v>0</v>
      </c>
      <c r="D181" s="222">
        <v>3478.6126600000002</v>
      </c>
      <c r="E181" s="222">
        <v>4197.0784899999999</v>
      </c>
      <c r="F181" s="222">
        <v>0</v>
      </c>
      <c r="G181" s="222">
        <v>0</v>
      </c>
      <c r="H181" s="222">
        <v>0</v>
      </c>
      <c r="I181" s="222">
        <v>0</v>
      </c>
      <c r="J181" s="222">
        <v>216.43326999999999</v>
      </c>
      <c r="K181" s="222">
        <v>0</v>
      </c>
      <c r="L181" s="222">
        <v>0</v>
      </c>
      <c r="M181" s="222">
        <v>0</v>
      </c>
      <c r="N181" s="222">
        <v>0</v>
      </c>
      <c r="O181" s="222">
        <v>18418.164559999997</v>
      </c>
    </row>
    <row r="182" spans="1:15">
      <c r="A182" s="222" t="s">
        <v>328</v>
      </c>
      <c r="B182" s="222">
        <v>42431.841059999999</v>
      </c>
      <c r="C182" s="222">
        <v>5316.5</v>
      </c>
      <c r="D182" s="222">
        <v>17007.352739999998</v>
      </c>
      <c r="E182" s="222">
        <v>152643.18377</v>
      </c>
      <c r="F182" s="222">
        <v>28694.354289999999</v>
      </c>
      <c r="G182" s="222">
        <v>23941.4</v>
      </c>
      <c r="H182" s="222">
        <v>0</v>
      </c>
      <c r="I182" s="222">
        <v>0</v>
      </c>
      <c r="J182" s="222">
        <v>0</v>
      </c>
      <c r="K182" s="222">
        <v>930.08208999999999</v>
      </c>
      <c r="L182" s="222">
        <v>0</v>
      </c>
      <c r="M182" s="222">
        <v>0</v>
      </c>
      <c r="N182" s="222">
        <v>0</v>
      </c>
      <c r="O182" s="222">
        <v>270964.71395</v>
      </c>
    </row>
    <row r="183" spans="1:15">
      <c r="A183" s="222" t="s">
        <v>329</v>
      </c>
      <c r="B183" s="222">
        <v>2152014.47059</v>
      </c>
      <c r="C183" s="222">
        <v>818620.17553000001</v>
      </c>
      <c r="D183" s="222">
        <v>1925787.75927</v>
      </c>
      <c r="E183" s="222">
        <v>3543695.7933700001</v>
      </c>
      <c r="F183" s="222">
        <v>1401873.8060599999</v>
      </c>
      <c r="G183" s="222">
        <v>485237.42443999997</v>
      </c>
      <c r="H183" s="222">
        <v>227152.00819999998</v>
      </c>
      <c r="I183" s="222">
        <v>2377.5342799999999</v>
      </c>
      <c r="J183" s="222">
        <v>42527.623209999998</v>
      </c>
      <c r="K183" s="222">
        <v>96455.433980000002</v>
      </c>
      <c r="L183" s="222">
        <v>19326.714379999998</v>
      </c>
      <c r="M183" s="222">
        <v>51295.210850000003</v>
      </c>
      <c r="N183" s="222">
        <v>78378.702860000005</v>
      </c>
      <c r="O183" s="222">
        <v>10844742.657020001</v>
      </c>
    </row>
    <row r="184" spans="1:15">
      <c r="A184" s="222" t="s">
        <v>330</v>
      </c>
      <c r="B184" s="222">
        <v>2727.0097700000001</v>
      </c>
      <c r="C184" s="222">
        <v>0</v>
      </c>
      <c r="D184" s="222">
        <v>0</v>
      </c>
      <c r="E184" s="222">
        <v>837.4</v>
      </c>
      <c r="F184" s="222">
        <v>1372</v>
      </c>
      <c r="G184" s="222">
        <v>0</v>
      </c>
      <c r="H184" s="222">
        <v>0</v>
      </c>
      <c r="I184" s="222">
        <v>0</v>
      </c>
      <c r="J184" s="222">
        <v>0</v>
      </c>
      <c r="K184" s="222">
        <v>0</v>
      </c>
      <c r="L184" s="222">
        <v>0</v>
      </c>
      <c r="M184" s="222">
        <v>0</v>
      </c>
      <c r="N184" s="222">
        <v>0</v>
      </c>
      <c r="O184" s="222">
        <v>4936.4097699999993</v>
      </c>
    </row>
    <row r="185" spans="1:15">
      <c r="A185" s="222" t="s">
        <v>331</v>
      </c>
      <c r="B185" s="222">
        <v>767677.46333000006</v>
      </c>
      <c r="C185" s="222">
        <v>419973.37174999999</v>
      </c>
      <c r="D185" s="222">
        <v>1007666.8711399999</v>
      </c>
      <c r="E185" s="222">
        <v>1644948.9239000001</v>
      </c>
      <c r="F185" s="222">
        <v>848619.17049000005</v>
      </c>
      <c r="G185" s="222">
        <v>7040.2249800000009</v>
      </c>
      <c r="H185" s="222">
        <v>0</v>
      </c>
      <c r="I185" s="222">
        <v>0</v>
      </c>
      <c r="J185" s="222">
        <v>39600.45637</v>
      </c>
      <c r="K185" s="222">
        <v>85064</v>
      </c>
      <c r="L185" s="222">
        <v>0</v>
      </c>
      <c r="M185" s="222">
        <v>0</v>
      </c>
      <c r="N185" s="222">
        <v>0</v>
      </c>
      <c r="O185" s="222">
        <v>4820590.4819600005</v>
      </c>
    </row>
    <row r="186" spans="1:15">
      <c r="A186" s="222" t="s">
        <v>332</v>
      </c>
      <c r="B186" s="222">
        <v>1365820.2774100001</v>
      </c>
      <c r="C186" s="222">
        <v>321149.09857999999</v>
      </c>
      <c r="D186" s="222">
        <v>775057.33123999997</v>
      </c>
      <c r="E186" s="222">
        <v>1164648.2890099999</v>
      </c>
      <c r="F186" s="222">
        <v>350025.79277</v>
      </c>
      <c r="G186" s="222">
        <v>439144.62844</v>
      </c>
      <c r="H186" s="222">
        <v>227152.00819999998</v>
      </c>
      <c r="I186" s="222">
        <v>2377.5342799999999</v>
      </c>
      <c r="J186" s="222">
        <v>2927.1668399999999</v>
      </c>
      <c r="K186" s="222">
        <v>5614.6760000000004</v>
      </c>
      <c r="L186" s="222">
        <v>6387.8090400000001</v>
      </c>
      <c r="M186" s="222">
        <v>41722.610240000002</v>
      </c>
      <c r="N186" s="222">
        <v>78378.702860000005</v>
      </c>
      <c r="O186" s="222">
        <v>4780405.9249099996</v>
      </c>
    </row>
    <row r="187" spans="1:15">
      <c r="A187" s="222" t="s">
        <v>333</v>
      </c>
      <c r="B187" s="222">
        <v>0</v>
      </c>
      <c r="C187" s="222">
        <v>0</v>
      </c>
      <c r="D187" s="222">
        <v>0</v>
      </c>
      <c r="E187" s="222">
        <v>0</v>
      </c>
      <c r="F187" s="222">
        <v>0</v>
      </c>
      <c r="G187" s="222">
        <v>0</v>
      </c>
      <c r="H187" s="222">
        <v>0</v>
      </c>
      <c r="I187" s="222">
        <v>0</v>
      </c>
      <c r="J187" s="222">
        <v>0</v>
      </c>
      <c r="K187" s="222">
        <v>5776.7579800000003</v>
      </c>
      <c r="L187" s="222">
        <v>0</v>
      </c>
      <c r="M187" s="222">
        <v>0</v>
      </c>
      <c r="N187" s="222">
        <v>0</v>
      </c>
      <c r="O187" s="222">
        <v>5776.7579800000003</v>
      </c>
    </row>
    <row r="188" spans="1:15">
      <c r="A188" s="222" t="s">
        <v>334</v>
      </c>
      <c r="B188" s="222">
        <v>15789.720080000001</v>
      </c>
      <c r="C188" s="222">
        <v>77497.705199999997</v>
      </c>
      <c r="D188" s="222">
        <v>143063.55688999998</v>
      </c>
      <c r="E188" s="222">
        <v>733261.18046000006</v>
      </c>
      <c r="F188" s="222">
        <v>201856.84280000001</v>
      </c>
      <c r="G188" s="222">
        <v>39052.571020000003</v>
      </c>
      <c r="H188" s="222">
        <v>0</v>
      </c>
      <c r="I188" s="222">
        <v>0</v>
      </c>
      <c r="J188" s="222">
        <v>0</v>
      </c>
      <c r="K188" s="222">
        <v>0</v>
      </c>
      <c r="L188" s="222">
        <v>12938.905339999999</v>
      </c>
      <c r="M188" s="222">
        <v>9572.6006099999995</v>
      </c>
      <c r="N188" s="222">
        <v>0</v>
      </c>
      <c r="O188" s="222">
        <v>1233033.0824000002</v>
      </c>
    </row>
    <row r="189" spans="1:15">
      <c r="A189" s="222" t="s">
        <v>335</v>
      </c>
      <c r="B189" s="222">
        <v>0</v>
      </c>
      <c r="C189" s="222">
        <v>0</v>
      </c>
      <c r="D189" s="222">
        <v>0</v>
      </c>
      <c r="E189" s="222">
        <v>0</v>
      </c>
      <c r="F189" s="222">
        <v>0</v>
      </c>
      <c r="G189" s="222">
        <v>0</v>
      </c>
      <c r="H189" s="222">
        <v>0</v>
      </c>
      <c r="I189" s="222">
        <v>0</v>
      </c>
      <c r="J189" s="222">
        <v>0</v>
      </c>
      <c r="K189" s="222">
        <v>0</v>
      </c>
      <c r="L189" s="222">
        <v>0</v>
      </c>
      <c r="M189" s="222">
        <v>0</v>
      </c>
      <c r="N189" s="222">
        <v>0</v>
      </c>
      <c r="O189" s="222">
        <v>0</v>
      </c>
    </row>
    <row r="190" spans="1:15">
      <c r="A190" s="222" t="s">
        <v>336</v>
      </c>
      <c r="B190" s="222">
        <v>228914.32766000001</v>
      </c>
      <c r="C190" s="222">
        <v>41685.227619999998</v>
      </c>
      <c r="D190" s="222">
        <v>212174.55887000001</v>
      </c>
      <c r="E190" s="222">
        <v>172721.82281000001</v>
      </c>
      <c r="F190" s="222">
        <v>125249.88162999999</v>
      </c>
      <c r="G190" s="222">
        <v>89330.20912</v>
      </c>
      <c r="H190" s="222">
        <v>31361.433260000002</v>
      </c>
      <c r="I190" s="222">
        <v>0</v>
      </c>
      <c r="J190" s="222">
        <v>0</v>
      </c>
      <c r="K190" s="222">
        <v>0</v>
      </c>
      <c r="L190" s="222">
        <v>0</v>
      </c>
      <c r="M190" s="222">
        <v>0</v>
      </c>
      <c r="N190" s="222">
        <v>32616.199069999999</v>
      </c>
      <c r="O190" s="222">
        <v>934053.66003999999</v>
      </c>
    </row>
    <row r="191" spans="1:15">
      <c r="A191" s="222" t="s">
        <v>337</v>
      </c>
      <c r="B191" s="222">
        <v>68315.045239999992</v>
      </c>
      <c r="C191" s="222">
        <v>2957.5611800000001</v>
      </c>
      <c r="D191" s="222">
        <v>20045.582690000003</v>
      </c>
      <c r="E191" s="222">
        <v>3887.1373799999997</v>
      </c>
      <c r="F191" s="222">
        <v>12.925690000000001</v>
      </c>
      <c r="G191" s="222">
        <v>1104.42777</v>
      </c>
      <c r="H191" s="222">
        <v>4442.3549400000002</v>
      </c>
      <c r="I191" s="222">
        <v>0</v>
      </c>
      <c r="J191" s="222">
        <v>0</v>
      </c>
      <c r="K191" s="222">
        <v>0</v>
      </c>
      <c r="L191" s="222">
        <v>0</v>
      </c>
      <c r="M191" s="222">
        <v>0</v>
      </c>
      <c r="N191" s="222">
        <v>0</v>
      </c>
      <c r="O191" s="222">
        <v>100765.03489</v>
      </c>
    </row>
    <row r="192" spans="1:15">
      <c r="A192" s="222" t="s">
        <v>338</v>
      </c>
      <c r="B192" s="222">
        <v>160599.28241999997</v>
      </c>
      <c r="C192" s="222">
        <v>38727.666440000001</v>
      </c>
      <c r="D192" s="222">
        <v>192128.97618</v>
      </c>
      <c r="E192" s="222">
        <v>168834.68543000001</v>
      </c>
      <c r="F192" s="222">
        <v>125236.95594</v>
      </c>
      <c r="G192" s="222">
        <v>88225.78134999999</v>
      </c>
      <c r="H192" s="222">
        <v>26919.078320000001</v>
      </c>
      <c r="I192" s="222">
        <v>0</v>
      </c>
      <c r="J192" s="222">
        <v>0</v>
      </c>
      <c r="K192" s="222">
        <v>0</v>
      </c>
      <c r="L192" s="222">
        <v>0</v>
      </c>
      <c r="M192" s="222">
        <v>0</v>
      </c>
      <c r="N192" s="222">
        <v>0</v>
      </c>
      <c r="O192" s="222">
        <v>800672.42608</v>
      </c>
    </row>
    <row r="193" spans="1:15">
      <c r="A193" s="222" t="s">
        <v>339</v>
      </c>
      <c r="B193" s="222">
        <v>0</v>
      </c>
      <c r="C193" s="222">
        <v>0</v>
      </c>
      <c r="D193" s="222">
        <v>0</v>
      </c>
      <c r="E193" s="222">
        <v>0</v>
      </c>
      <c r="F193" s="222">
        <v>0</v>
      </c>
      <c r="G193" s="222">
        <v>0</v>
      </c>
      <c r="H193" s="222">
        <v>0</v>
      </c>
      <c r="I193" s="222">
        <v>0</v>
      </c>
      <c r="J193" s="222">
        <v>0</v>
      </c>
      <c r="K193" s="222">
        <v>0</v>
      </c>
      <c r="L193" s="222">
        <v>0</v>
      </c>
      <c r="M193" s="222">
        <v>0</v>
      </c>
      <c r="N193" s="222">
        <v>0</v>
      </c>
      <c r="O193" s="222">
        <v>0</v>
      </c>
    </row>
    <row r="194" spans="1:15">
      <c r="A194" s="222" t="s">
        <v>340</v>
      </c>
      <c r="B194" s="222">
        <v>0</v>
      </c>
      <c r="C194" s="222">
        <v>0</v>
      </c>
      <c r="D194" s="222">
        <v>0</v>
      </c>
      <c r="E194" s="222">
        <v>0</v>
      </c>
      <c r="F194" s="222">
        <v>0</v>
      </c>
      <c r="G194" s="222">
        <v>0</v>
      </c>
      <c r="H194" s="222">
        <v>0</v>
      </c>
      <c r="I194" s="222">
        <v>0</v>
      </c>
      <c r="J194" s="222">
        <v>0</v>
      </c>
      <c r="K194" s="222">
        <v>0</v>
      </c>
      <c r="L194" s="222">
        <v>0</v>
      </c>
      <c r="M194" s="222">
        <v>0</v>
      </c>
      <c r="N194" s="222">
        <v>32616.199069999999</v>
      </c>
      <c r="O194" s="222">
        <v>32616.199069999999</v>
      </c>
    </row>
    <row r="195" spans="1:15">
      <c r="A195" s="222" t="s">
        <v>341</v>
      </c>
      <c r="B195" s="222">
        <v>0</v>
      </c>
      <c r="C195" s="222">
        <v>0</v>
      </c>
      <c r="D195" s="222">
        <v>12137.66157</v>
      </c>
      <c r="E195" s="222">
        <v>3211.4057400000002</v>
      </c>
      <c r="F195" s="222">
        <v>26161.164969999998</v>
      </c>
      <c r="G195" s="222">
        <v>0</v>
      </c>
      <c r="H195" s="222">
        <v>0</v>
      </c>
      <c r="I195" s="222">
        <v>0</v>
      </c>
      <c r="J195" s="222">
        <v>0</v>
      </c>
      <c r="K195" s="222">
        <v>0</v>
      </c>
      <c r="L195" s="222">
        <v>0</v>
      </c>
      <c r="M195" s="222">
        <v>0</v>
      </c>
      <c r="N195" s="222">
        <v>0</v>
      </c>
      <c r="O195" s="222">
        <v>41510.232280000004</v>
      </c>
    </row>
    <row r="196" spans="1:15">
      <c r="A196" s="222" t="s">
        <v>342</v>
      </c>
      <c r="B196" s="222">
        <v>23919506.493749999</v>
      </c>
      <c r="C196" s="222">
        <v>51485415.637960002</v>
      </c>
      <c r="D196" s="222">
        <v>31069300.76509</v>
      </c>
      <c r="E196" s="222">
        <v>22671841.103799999</v>
      </c>
      <c r="F196" s="222">
        <v>24111282.73756</v>
      </c>
      <c r="G196" s="222">
        <v>10672004.96965</v>
      </c>
      <c r="H196" s="222">
        <v>11392822.787629999</v>
      </c>
      <c r="I196" s="222">
        <v>6819815.7253999999</v>
      </c>
      <c r="J196" s="222">
        <v>1080725.6781300001</v>
      </c>
      <c r="K196" s="222">
        <v>649366.13360000006</v>
      </c>
      <c r="L196" s="222">
        <v>9417781.9945200011</v>
      </c>
      <c r="M196" s="222">
        <v>18777322.449810002</v>
      </c>
      <c r="N196" s="222">
        <v>2268241.13546</v>
      </c>
      <c r="O196" s="222">
        <v>214335427.61235997</v>
      </c>
    </row>
    <row r="197" spans="1:15">
      <c r="A197" s="222" t="s">
        <v>343</v>
      </c>
      <c r="B197" s="222">
        <v>26520.112390000002</v>
      </c>
      <c r="C197" s="222">
        <v>1035145.74706</v>
      </c>
      <c r="D197" s="222">
        <v>22807.643319999999</v>
      </c>
      <c r="E197" s="222">
        <v>1321194.3457500001</v>
      </c>
      <c r="F197" s="222">
        <v>52177.341340000006</v>
      </c>
      <c r="G197" s="222">
        <v>57902.60211</v>
      </c>
      <c r="H197" s="222">
        <v>9010.3788000000004</v>
      </c>
      <c r="I197" s="222">
        <v>411.53784999999999</v>
      </c>
      <c r="J197" s="222">
        <v>16824.76352</v>
      </c>
      <c r="K197" s="222">
        <v>604.01548000000003</v>
      </c>
      <c r="L197" s="222">
        <v>130174.03634999999</v>
      </c>
      <c r="M197" s="222">
        <v>0</v>
      </c>
      <c r="N197" s="222">
        <v>226359.40659</v>
      </c>
      <c r="O197" s="222">
        <v>2899131.9305599998</v>
      </c>
    </row>
    <row r="198" spans="1:15">
      <c r="A198" s="222" t="s">
        <v>344</v>
      </c>
      <c r="B198" s="222">
        <v>17584.433860000001</v>
      </c>
      <c r="C198" s="222">
        <v>119.6</v>
      </c>
      <c r="D198" s="222">
        <v>0</v>
      </c>
      <c r="E198" s="222">
        <v>0</v>
      </c>
      <c r="F198" s="222">
        <v>0</v>
      </c>
      <c r="G198" s="222">
        <v>0</v>
      </c>
      <c r="H198" s="222">
        <v>0</v>
      </c>
      <c r="I198" s="222">
        <v>0</v>
      </c>
      <c r="J198" s="222">
        <v>0</v>
      </c>
      <c r="K198" s="222">
        <v>0</v>
      </c>
      <c r="L198" s="222">
        <v>0</v>
      </c>
      <c r="M198" s="222">
        <v>0</v>
      </c>
      <c r="N198" s="222">
        <v>216928.0956</v>
      </c>
      <c r="O198" s="222">
        <v>234632.12946</v>
      </c>
    </row>
    <row r="199" spans="1:15">
      <c r="A199" s="222" t="s">
        <v>345</v>
      </c>
      <c r="B199" s="222">
        <v>0</v>
      </c>
      <c r="C199" s="222">
        <v>989790</v>
      </c>
      <c r="D199" s="222">
        <v>0</v>
      </c>
      <c r="E199" s="222">
        <v>0</v>
      </c>
      <c r="F199" s="222">
        <v>0</v>
      </c>
      <c r="G199" s="222">
        <v>0</v>
      </c>
      <c r="H199" s="222">
        <v>0</v>
      </c>
      <c r="I199" s="222">
        <v>0</v>
      </c>
      <c r="J199" s="222">
        <v>0</v>
      </c>
      <c r="K199" s="222">
        <v>0</v>
      </c>
      <c r="L199" s="222">
        <v>0</v>
      </c>
      <c r="M199" s="222">
        <v>0</v>
      </c>
      <c r="N199" s="222">
        <v>0</v>
      </c>
      <c r="O199" s="222">
        <v>989790</v>
      </c>
    </row>
    <row r="200" spans="1:15">
      <c r="A200" s="222" t="s">
        <v>346</v>
      </c>
      <c r="B200" s="222">
        <v>8935.6785299999992</v>
      </c>
      <c r="C200" s="222">
        <v>45236.147060000003</v>
      </c>
      <c r="D200" s="222">
        <v>22807.643319999999</v>
      </c>
      <c r="E200" s="222">
        <v>1321194.3457500001</v>
      </c>
      <c r="F200" s="222">
        <v>52177.341340000006</v>
      </c>
      <c r="G200" s="222">
        <v>57902.60211</v>
      </c>
      <c r="H200" s="222">
        <v>9010.3788000000004</v>
      </c>
      <c r="I200" s="222">
        <v>411.53784999999999</v>
      </c>
      <c r="J200" s="222">
        <v>16824.76352</v>
      </c>
      <c r="K200" s="222">
        <v>604.01548000000003</v>
      </c>
      <c r="L200" s="222">
        <v>130174.03634999999</v>
      </c>
      <c r="M200" s="222">
        <v>0</v>
      </c>
      <c r="N200" s="222">
        <v>9431.3109899999999</v>
      </c>
      <c r="O200" s="222">
        <v>1674709.8010999998</v>
      </c>
    </row>
    <row r="201" spans="1:15">
      <c r="A201" s="222" t="s">
        <v>347</v>
      </c>
      <c r="B201" s="222">
        <v>0.29199999999999998</v>
      </c>
      <c r="C201" s="222">
        <v>29430366.245979998</v>
      </c>
      <c r="D201" s="222">
        <v>40273.636989999999</v>
      </c>
      <c r="E201" s="222">
        <v>0</v>
      </c>
      <c r="F201" s="222">
        <v>0</v>
      </c>
      <c r="G201" s="222">
        <v>0</v>
      </c>
      <c r="H201" s="222">
        <v>0</v>
      </c>
      <c r="I201" s="222">
        <v>0</v>
      </c>
      <c r="J201" s="222">
        <v>33583.791530000002</v>
      </c>
      <c r="K201" s="222">
        <v>0</v>
      </c>
      <c r="L201" s="222">
        <v>0</v>
      </c>
      <c r="M201" s="222">
        <v>0</v>
      </c>
      <c r="N201" s="222">
        <v>555.55181999999991</v>
      </c>
      <c r="O201" s="222">
        <v>29504779.518319998</v>
      </c>
    </row>
    <row r="202" spans="1:15">
      <c r="A202" s="222" t="s">
        <v>348</v>
      </c>
      <c r="B202" s="222">
        <v>0</v>
      </c>
      <c r="C202" s="222">
        <v>0</v>
      </c>
      <c r="D202" s="222">
        <v>0</v>
      </c>
      <c r="E202" s="222">
        <v>0</v>
      </c>
      <c r="F202" s="222">
        <v>0</v>
      </c>
      <c r="G202" s="222">
        <v>0</v>
      </c>
      <c r="H202" s="222">
        <v>0</v>
      </c>
      <c r="I202" s="222">
        <v>0</v>
      </c>
      <c r="J202" s="222">
        <v>0</v>
      </c>
      <c r="K202" s="222">
        <v>0</v>
      </c>
      <c r="L202" s="222">
        <v>0</v>
      </c>
      <c r="M202" s="222">
        <v>0</v>
      </c>
      <c r="N202" s="222">
        <v>0</v>
      </c>
      <c r="O202" s="222">
        <v>0</v>
      </c>
    </row>
    <row r="203" spans="1:15">
      <c r="A203" s="222" t="s">
        <v>349</v>
      </c>
      <c r="B203" s="222">
        <v>0</v>
      </c>
      <c r="C203" s="222">
        <v>266073.57303000003</v>
      </c>
      <c r="D203" s="222">
        <v>40273.636989999999</v>
      </c>
      <c r="E203" s="222">
        <v>0</v>
      </c>
      <c r="F203" s="222">
        <v>0</v>
      </c>
      <c r="G203" s="222">
        <v>0</v>
      </c>
      <c r="H203" s="222">
        <v>0</v>
      </c>
      <c r="I203" s="222">
        <v>0</v>
      </c>
      <c r="J203" s="222">
        <v>33583.791530000002</v>
      </c>
      <c r="K203" s="222">
        <v>0</v>
      </c>
      <c r="L203" s="222">
        <v>0</v>
      </c>
      <c r="M203" s="222">
        <v>0</v>
      </c>
      <c r="N203" s="222">
        <v>555.55181999999991</v>
      </c>
      <c r="O203" s="222">
        <v>340486.55336999998</v>
      </c>
    </row>
    <row r="204" spans="1:15">
      <c r="A204" s="222" t="s">
        <v>350</v>
      </c>
      <c r="B204" s="222">
        <v>0</v>
      </c>
      <c r="C204" s="222">
        <v>29164278.804950003</v>
      </c>
      <c r="D204" s="222">
        <v>0</v>
      </c>
      <c r="E204" s="222">
        <v>0</v>
      </c>
      <c r="F204" s="222">
        <v>0</v>
      </c>
      <c r="G204" s="222">
        <v>0</v>
      </c>
      <c r="H204" s="222">
        <v>0</v>
      </c>
      <c r="I204" s="222">
        <v>0</v>
      </c>
      <c r="J204" s="222">
        <v>0</v>
      </c>
      <c r="K204" s="222">
        <v>0</v>
      </c>
      <c r="L204" s="222">
        <v>0</v>
      </c>
      <c r="M204" s="222">
        <v>0</v>
      </c>
      <c r="N204" s="222">
        <v>0</v>
      </c>
      <c r="O204" s="222">
        <v>29164278.804950003</v>
      </c>
    </row>
    <row r="205" spans="1:15">
      <c r="A205" s="222" t="s">
        <v>351</v>
      </c>
      <c r="B205" s="222">
        <v>0</v>
      </c>
      <c r="C205" s="222">
        <v>0</v>
      </c>
      <c r="D205" s="222">
        <v>0</v>
      </c>
      <c r="E205" s="222">
        <v>0</v>
      </c>
      <c r="F205" s="222">
        <v>0</v>
      </c>
      <c r="G205" s="222">
        <v>0</v>
      </c>
      <c r="H205" s="222">
        <v>0</v>
      </c>
      <c r="I205" s="222">
        <v>0</v>
      </c>
      <c r="J205" s="222">
        <v>0</v>
      </c>
      <c r="K205" s="222">
        <v>0</v>
      </c>
      <c r="L205" s="222">
        <v>0</v>
      </c>
      <c r="M205" s="222">
        <v>0</v>
      </c>
      <c r="N205" s="222">
        <v>0</v>
      </c>
      <c r="O205" s="222">
        <v>0</v>
      </c>
    </row>
    <row r="206" spans="1:15">
      <c r="A206" s="222" t="s">
        <v>352</v>
      </c>
      <c r="B206" s="222">
        <v>0.29199999999999998</v>
      </c>
      <c r="C206" s="222">
        <v>13.868</v>
      </c>
      <c r="D206" s="222">
        <v>0</v>
      </c>
      <c r="E206" s="222">
        <v>0</v>
      </c>
      <c r="F206" s="222">
        <v>0</v>
      </c>
      <c r="G206" s="222">
        <v>0</v>
      </c>
      <c r="H206" s="222">
        <v>0</v>
      </c>
      <c r="I206" s="222">
        <v>0</v>
      </c>
      <c r="J206" s="222">
        <v>0</v>
      </c>
      <c r="K206" s="222">
        <v>0</v>
      </c>
      <c r="L206" s="222">
        <v>0</v>
      </c>
      <c r="M206" s="222">
        <v>0</v>
      </c>
      <c r="N206" s="222">
        <v>0</v>
      </c>
      <c r="O206" s="222">
        <v>14.16</v>
      </c>
    </row>
    <row r="207" spans="1:15">
      <c r="A207" s="222" t="s">
        <v>353</v>
      </c>
      <c r="B207" s="222">
        <v>55841.874240000005</v>
      </c>
      <c r="C207" s="222">
        <v>8909.5425199999991</v>
      </c>
      <c r="D207" s="222">
        <v>127868.34516</v>
      </c>
      <c r="E207" s="222">
        <v>43441.015450000006</v>
      </c>
      <c r="F207" s="222">
        <v>59504.982120000001</v>
      </c>
      <c r="G207" s="222">
        <v>38597.955139999998</v>
      </c>
      <c r="H207" s="222">
        <v>34906.020149999997</v>
      </c>
      <c r="I207" s="222">
        <v>0</v>
      </c>
      <c r="J207" s="222">
        <v>5789.1378800000002</v>
      </c>
      <c r="K207" s="222">
        <v>6367.7092499999999</v>
      </c>
      <c r="L207" s="222">
        <v>0</v>
      </c>
      <c r="M207" s="222">
        <v>0</v>
      </c>
      <c r="N207" s="222">
        <v>0</v>
      </c>
      <c r="O207" s="222">
        <v>381226.58191000001</v>
      </c>
    </row>
    <row r="208" spans="1:15">
      <c r="A208" s="222" t="s">
        <v>354</v>
      </c>
      <c r="B208" s="222">
        <v>45301.398340000007</v>
      </c>
      <c r="C208" s="222">
        <v>2867.8752100000002</v>
      </c>
      <c r="D208" s="222">
        <v>83496.423450000002</v>
      </c>
      <c r="E208" s="222">
        <v>22863.316500000001</v>
      </c>
      <c r="F208" s="222">
        <v>48052.92686</v>
      </c>
      <c r="G208" s="222">
        <v>33480.336210000001</v>
      </c>
      <c r="H208" s="222">
        <v>30815.157589999999</v>
      </c>
      <c r="I208" s="222">
        <v>0</v>
      </c>
      <c r="J208" s="222">
        <v>5789.1378800000002</v>
      </c>
      <c r="K208" s="222">
        <v>5501.0662400000001</v>
      </c>
      <c r="L208" s="222">
        <v>0</v>
      </c>
      <c r="M208" s="222">
        <v>0</v>
      </c>
      <c r="N208" s="222">
        <v>0</v>
      </c>
      <c r="O208" s="222">
        <v>278167.63827999996</v>
      </c>
    </row>
    <row r="209" spans="1:15">
      <c r="A209" s="222" t="s">
        <v>355</v>
      </c>
      <c r="B209" s="222">
        <v>10540.475900000001</v>
      </c>
      <c r="C209" s="222">
        <v>6041.6673099999998</v>
      </c>
      <c r="D209" s="222">
        <v>44371.921710000002</v>
      </c>
      <c r="E209" s="222">
        <v>20577.698949999998</v>
      </c>
      <c r="F209" s="222">
        <v>11452.055259999999</v>
      </c>
      <c r="G209" s="222">
        <v>5117.6189299999996</v>
      </c>
      <c r="H209" s="222">
        <v>4090.86256</v>
      </c>
      <c r="I209" s="222">
        <v>0</v>
      </c>
      <c r="J209" s="222">
        <v>0</v>
      </c>
      <c r="K209" s="222">
        <v>866.64301</v>
      </c>
      <c r="L209" s="222">
        <v>0</v>
      </c>
      <c r="M209" s="222">
        <v>0</v>
      </c>
      <c r="N209" s="222">
        <v>0</v>
      </c>
      <c r="O209" s="222">
        <v>103058.94362999999</v>
      </c>
    </row>
    <row r="210" spans="1:15">
      <c r="A210" s="222" t="s">
        <v>356</v>
      </c>
      <c r="B210" s="222">
        <v>0</v>
      </c>
      <c r="C210" s="222">
        <v>70959.256900000008</v>
      </c>
      <c r="D210" s="222">
        <v>0</v>
      </c>
      <c r="E210" s="222">
        <v>0</v>
      </c>
      <c r="F210" s="222">
        <v>0</v>
      </c>
      <c r="G210" s="222">
        <v>0</v>
      </c>
      <c r="H210" s="222">
        <v>0</v>
      </c>
      <c r="I210" s="222">
        <v>0</v>
      </c>
      <c r="J210" s="222">
        <v>0</v>
      </c>
      <c r="K210" s="222">
        <v>0</v>
      </c>
      <c r="L210" s="222">
        <v>0</v>
      </c>
      <c r="M210" s="222">
        <v>0</v>
      </c>
      <c r="N210" s="222">
        <v>0</v>
      </c>
      <c r="O210" s="222">
        <v>70959.256900000008</v>
      </c>
    </row>
    <row r="211" spans="1:15">
      <c r="A211" s="222" t="s">
        <v>357</v>
      </c>
      <c r="B211" s="222">
        <v>0</v>
      </c>
      <c r="C211" s="222">
        <v>70959.256900000008</v>
      </c>
      <c r="D211" s="222">
        <v>0</v>
      </c>
      <c r="E211" s="222">
        <v>0</v>
      </c>
      <c r="F211" s="222">
        <v>0</v>
      </c>
      <c r="G211" s="222">
        <v>0</v>
      </c>
      <c r="H211" s="222">
        <v>0</v>
      </c>
      <c r="I211" s="222">
        <v>0</v>
      </c>
      <c r="J211" s="222">
        <v>0</v>
      </c>
      <c r="K211" s="222">
        <v>0</v>
      </c>
      <c r="L211" s="222">
        <v>0</v>
      </c>
      <c r="M211" s="222">
        <v>0</v>
      </c>
      <c r="N211" s="222">
        <v>0</v>
      </c>
      <c r="O211" s="222">
        <v>70959.256900000008</v>
      </c>
    </row>
    <row r="212" spans="1:15">
      <c r="A212" s="222" t="s">
        <v>358</v>
      </c>
      <c r="B212" s="222">
        <v>0</v>
      </c>
      <c r="C212" s="222">
        <v>0</v>
      </c>
      <c r="D212" s="222">
        <v>0</v>
      </c>
      <c r="E212" s="222">
        <v>0</v>
      </c>
      <c r="F212" s="222">
        <v>0</v>
      </c>
      <c r="G212" s="222">
        <v>0</v>
      </c>
      <c r="H212" s="222">
        <v>0</v>
      </c>
      <c r="I212" s="222">
        <v>0</v>
      </c>
      <c r="J212" s="222">
        <v>0</v>
      </c>
      <c r="K212" s="222">
        <v>0</v>
      </c>
      <c r="L212" s="222">
        <v>0</v>
      </c>
      <c r="M212" s="222">
        <v>0</v>
      </c>
      <c r="N212" s="222">
        <v>0</v>
      </c>
      <c r="O212" s="222">
        <v>0</v>
      </c>
    </row>
    <row r="213" spans="1:15">
      <c r="A213" s="222" t="s">
        <v>359</v>
      </c>
      <c r="B213" s="222">
        <v>19802571.880709998</v>
      </c>
      <c r="C213" s="222">
        <v>14733460.852950001</v>
      </c>
      <c r="D213" s="222">
        <v>26926137.364810001</v>
      </c>
      <c r="E213" s="222">
        <v>16514618.393860001</v>
      </c>
      <c r="F213" s="222">
        <v>14453331.38174</v>
      </c>
      <c r="G213" s="222">
        <v>8521866.0097599998</v>
      </c>
      <c r="H213" s="222">
        <v>8975479.7709599994</v>
      </c>
      <c r="I213" s="222">
        <v>5308644.0298500005</v>
      </c>
      <c r="J213" s="222">
        <v>367711.94072000001</v>
      </c>
      <c r="K213" s="222">
        <v>426034.16472</v>
      </c>
      <c r="L213" s="222">
        <v>7506101.7562700007</v>
      </c>
      <c r="M213" s="222">
        <v>17914104.679389998</v>
      </c>
      <c r="N213" s="222">
        <v>1907813.46832</v>
      </c>
      <c r="O213" s="222">
        <v>143357875.69406</v>
      </c>
    </row>
    <row r="214" spans="1:15">
      <c r="A214" s="222" t="s">
        <v>360</v>
      </c>
      <c r="B214" s="222">
        <v>14923558.16935</v>
      </c>
      <c r="C214" s="222">
        <v>7468264.52642</v>
      </c>
      <c r="D214" s="222">
        <v>20868445.089959998</v>
      </c>
      <c r="E214" s="222">
        <v>9120257.7767199986</v>
      </c>
      <c r="F214" s="222">
        <v>8674162.9692000002</v>
      </c>
      <c r="G214" s="222">
        <v>6171513.7400600007</v>
      </c>
      <c r="H214" s="222">
        <v>6963382.00899</v>
      </c>
      <c r="I214" s="222">
        <v>894003.76384999999</v>
      </c>
      <c r="J214" s="222">
        <v>191989.48477000001</v>
      </c>
      <c r="K214" s="222">
        <v>171.80589000000001</v>
      </c>
      <c r="L214" s="222">
        <v>7384523.5851000007</v>
      </c>
      <c r="M214" s="222">
        <v>9336851.2538900003</v>
      </c>
      <c r="N214" s="222">
        <v>1587350.4157</v>
      </c>
      <c r="O214" s="222">
        <v>93584474.589899987</v>
      </c>
    </row>
    <row r="215" spans="1:15">
      <c r="A215" s="222" t="s">
        <v>361</v>
      </c>
      <c r="B215" s="222">
        <v>137829.88222999999</v>
      </c>
      <c r="C215" s="222">
        <v>76654.772629999992</v>
      </c>
      <c r="D215" s="222">
        <v>75381.341879999993</v>
      </c>
      <c r="E215" s="222">
        <v>53325.608829999997</v>
      </c>
      <c r="F215" s="222">
        <v>1166.04252</v>
      </c>
      <c r="G215" s="222">
        <v>90653.390019999992</v>
      </c>
      <c r="H215" s="222">
        <v>0</v>
      </c>
      <c r="I215" s="222">
        <v>0</v>
      </c>
      <c r="J215" s="222">
        <v>0</v>
      </c>
      <c r="K215" s="222">
        <v>0</v>
      </c>
      <c r="L215" s="222">
        <v>0</v>
      </c>
      <c r="M215" s="222">
        <v>0</v>
      </c>
      <c r="N215" s="222">
        <v>175.49938</v>
      </c>
      <c r="O215" s="222">
        <v>435186.53749000002</v>
      </c>
    </row>
    <row r="216" spans="1:15">
      <c r="A216" s="222" t="s">
        <v>362</v>
      </c>
      <c r="B216" s="222">
        <v>3185382.8477399996</v>
      </c>
      <c r="C216" s="222">
        <v>4838900.7602700004</v>
      </c>
      <c r="D216" s="222">
        <v>3497333.66121</v>
      </c>
      <c r="E216" s="222">
        <v>4502618.4680699995</v>
      </c>
      <c r="F216" s="222">
        <v>4052568.2099600001</v>
      </c>
      <c r="G216" s="222">
        <v>1770491.3442599999</v>
      </c>
      <c r="H216" s="222">
        <v>1263007.49355</v>
      </c>
      <c r="I216" s="222">
        <v>4354142.6472899998</v>
      </c>
      <c r="J216" s="222">
        <v>134988.0876</v>
      </c>
      <c r="K216" s="222">
        <v>288195.52548000001</v>
      </c>
      <c r="L216" s="222">
        <v>66757.654970000003</v>
      </c>
      <c r="M216" s="222">
        <v>8485189.6274299994</v>
      </c>
      <c r="N216" s="222">
        <v>233091.87602000003</v>
      </c>
      <c r="O216" s="222">
        <v>36672668.203850001</v>
      </c>
    </row>
    <row r="217" spans="1:15">
      <c r="A217" s="222" t="s">
        <v>363</v>
      </c>
      <c r="B217" s="222">
        <v>220327.79058999999</v>
      </c>
      <c r="C217" s="222">
        <v>189808.1697</v>
      </c>
      <c r="D217" s="222">
        <v>194293.50506</v>
      </c>
      <c r="E217" s="222">
        <v>236923.00036000001</v>
      </c>
      <c r="F217" s="222">
        <v>130052.39571</v>
      </c>
      <c r="G217" s="222">
        <v>246547.04996999999</v>
      </c>
      <c r="H217" s="222">
        <v>3206.7893199999999</v>
      </c>
      <c r="I217" s="222">
        <v>0</v>
      </c>
      <c r="J217" s="222">
        <v>0</v>
      </c>
      <c r="K217" s="222">
        <v>26069.46427</v>
      </c>
      <c r="L217" s="222">
        <v>0</v>
      </c>
      <c r="M217" s="222">
        <v>0</v>
      </c>
      <c r="N217" s="222">
        <v>0</v>
      </c>
      <c r="O217" s="222">
        <v>1247228.1649800001</v>
      </c>
    </row>
    <row r="218" spans="1:15">
      <c r="A218" s="222" t="s">
        <v>364</v>
      </c>
      <c r="B218" s="222">
        <v>419300.44149</v>
      </c>
      <c r="C218" s="222">
        <v>210445.98566000001</v>
      </c>
      <c r="D218" s="222">
        <v>210873.77181999999</v>
      </c>
      <c r="E218" s="222">
        <v>437449.43234</v>
      </c>
      <c r="F218" s="222">
        <v>471506.49713999999</v>
      </c>
      <c r="G218" s="222">
        <v>113125.3723</v>
      </c>
      <c r="H218" s="222">
        <v>79237.773560000001</v>
      </c>
      <c r="I218" s="222">
        <v>11976.94795</v>
      </c>
      <c r="J218" s="222">
        <v>959.69542000000001</v>
      </c>
      <c r="K218" s="222">
        <v>5851.6019800000004</v>
      </c>
      <c r="L218" s="222">
        <v>54820.516200000005</v>
      </c>
      <c r="M218" s="222">
        <v>85747.172010000009</v>
      </c>
      <c r="N218" s="222">
        <v>49223.824860000001</v>
      </c>
      <c r="O218" s="222">
        <v>2150519.0327300001</v>
      </c>
    </row>
    <row r="219" spans="1:15">
      <c r="A219" s="222" t="s">
        <v>365</v>
      </c>
      <c r="B219" s="222">
        <v>858988.55980999989</v>
      </c>
      <c r="C219" s="222">
        <v>452517.61364</v>
      </c>
      <c r="D219" s="222">
        <v>1895860.61534</v>
      </c>
      <c r="E219" s="222">
        <v>2144509.1124</v>
      </c>
      <c r="F219" s="222">
        <v>1083304.95994</v>
      </c>
      <c r="G219" s="222">
        <v>16617.34</v>
      </c>
      <c r="H219" s="222">
        <v>10141.77427</v>
      </c>
      <c r="I219" s="222">
        <v>0</v>
      </c>
      <c r="J219" s="222">
        <v>39774.672930000001</v>
      </c>
      <c r="K219" s="222">
        <v>105745.7671</v>
      </c>
      <c r="L219" s="222">
        <v>0</v>
      </c>
      <c r="M219" s="222">
        <v>256.58800000000002</v>
      </c>
      <c r="N219" s="222">
        <v>34569.191590000002</v>
      </c>
      <c r="O219" s="222">
        <v>6642286.1950200005</v>
      </c>
    </row>
    <row r="220" spans="1:15">
      <c r="A220" s="222" t="s">
        <v>366</v>
      </c>
      <c r="B220" s="222">
        <v>35.845999999999997</v>
      </c>
      <c r="C220" s="222">
        <v>0</v>
      </c>
      <c r="D220" s="222">
        <v>2.56</v>
      </c>
      <c r="E220" s="222">
        <v>0</v>
      </c>
      <c r="F220" s="222">
        <v>40570.307270000005</v>
      </c>
      <c r="G220" s="222">
        <v>0</v>
      </c>
      <c r="H220" s="222">
        <v>0</v>
      </c>
      <c r="I220" s="222">
        <v>0</v>
      </c>
      <c r="J220" s="222">
        <v>0</v>
      </c>
      <c r="K220" s="222">
        <v>0</v>
      </c>
      <c r="L220" s="222">
        <v>0</v>
      </c>
      <c r="M220" s="222">
        <v>0</v>
      </c>
      <c r="N220" s="222">
        <v>0</v>
      </c>
      <c r="O220" s="222">
        <v>40608.71327</v>
      </c>
    </row>
    <row r="221" spans="1:15">
      <c r="A221" s="222" t="s">
        <v>367</v>
      </c>
      <c r="B221" s="222">
        <v>0</v>
      </c>
      <c r="C221" s="222">
        <v>0</v>
      </c>
      <c r="D221" s="222">
        <v>0</v>
      </c>
      <c r="E221" s="222">
        <v>0</v>
      </c>
      <c r="F221" s="222">
        <v>0</v>
      </c>
      <c r="G221" s="222">
        <v>0</v>
      </c>
      <c r="H221" s="222">
        <v>0</v>
      </c>
      <c r="I221" s="222">
        <v>0</v>
      </c>
      <c r="J221" s="222">
        <v>0</v>
      </c>
      <c r="K221" s="222">
        <v>0</v>
      </c>
      <c r="L221" s="222">
        <v>0</v>
      </c>
      <c r="M221" s="222">
        <v>0</v>
      </c>
      <c r="N221" s="222">
        <v>0</v>
      </c>
      <c r="O221" s="222">
        <v>0</v>
      </c>
    </row>
    <row r="222" spans="1:15">
      <c r="A222" s="222" t="s">
        <v>368</v>
      </c>
      <c r="B222" s="222">
        <v>57148.343500000003</v>
      </c>
      <c r="C222" s="222">
        <v>1496869.0246300001</v>
      </c>
      <c r="D222" s="222">
        <v>183946.81954</v>
      </c>
      <c r="E222" s="222">
        <v>19534.995139999999</v>
      </c>
      <c r="F222" s="222">
        <v>0</v>
      </c>
      <c r="G222" s="222">
        <v>112917.77315000001</v>
      </c>
      <c r="H222" s="222">
        <v>656503.93126999994</v>
      </c>
      <c r="I222" s="222">
        <v>48520.670760000001</v>
      </c>
      <c r="J222" s="222">
        <v>0</v>
      </c>
      <c r="K222" s="222">
        <v>0</v>
      </c>
      <c r="L222" s="222">
        <v>0</v>
      </c>
      <c r="M222" s="222">
        <v>6060.0380599999999</v>
      </c>
      <c r="N222" s="222">
        <v>3402.66077</v>
      </c>
      <c r="O222" s="222">
        <v>2584904.2568200002</v>
      </c>
    </row>
    <row r="223" spans="1:15">
      <c r="A223" s="222" t="s">
        <v>369</v>
      </c>
      <c r="B223" s="222">
        <v>4030957.7371199997</v>
      </c>
      <c r="C223" s="222">
        <v>3272931.1964199999</v>
      </c>
      <c r="D223" s="222">
        <v>3952213.7746700002</v>
      </c>
      <c r="E223" s="222">
        <v>4494025.4418000001</v>
      </c>
      <c r="F223" s="222">
        <v>9249943.4220700003</v>
      </c>
      <c r="G223" s="222">
        <v>2053638.4026400002</v>
      </c>
      <c r="H223" s="222">
        <v>2369182.3757600002</v>
      </c>
      <c r="I223" s="222">
        <v>1510760.1577000001</v>
      </c>
      <c r="J223" s="222">
        <v>656816.04448000004</v>
      </c>
      <c r="K223" s="222">
        <v>216360.24415000001</v>
      </c>
      <c r="L223" s="222">
        <v>1781506.2019</v>
      </c>
      <c r="M223" s="222">
        <v>863217.77041999996</v>
      </c>
      <c r="N223" s="222">
        <v>133457.70277999999</v>
      </c>
      <c r="O223" s="222">
        <v>34585010.471910007</v>
      </c>
    </row>
    <row r="224" spans="1:15">
      <c r="A224" s="222" t="s">
        <v>370</v>
      </c>
      <c r="B224" s="222">
        <v>1922828.4353199999</v>
      </c>
      <c r="C224" s="222">
        <v>653867.62062000006</v>
      </c>
      <c r="D224" s="222">
        <v>1216947.0028599999</v>
      </c>
      <c r="E224" s="222">
        <v>1799628.0630899998</v>
      </c>
      <c r="F224" s="222">
        <v>4906709.4148699995</v>
      </c>
      <c r="G224" s="222">
        <v>1521647.02706</v>
      </c>
      <c r="H224" s="222">
        <v>563418.12064999994</v>
      </c>
      <c r="I224" s="222">
        <v>25519.722579999998</v>
      </c>
      <c r="J224" s="222">
        <v>28216.540679999998</v>
      </c>
      <c r="K224" s="222">
        <v>0</v>
      </c>
      <c r="L224" s="222">
        <v>1142995.24254</v>
      </c>
      <c r="M224" s="222">
        <v>498491.97025999997</v>
      </c>
      <c r="N224" s="222">
        <v>74604.668120000002</v>
      </c>
      <c r="O224" s="222">
        <v>14354873.82865</v>
      </c>
    </row>
    <row r="225" spans="1:16">
      <c r="A225" s="222" t="s">
        <v>371</v>
      </c>
      <c r="B225" s="222">
        <v>223974.91425999999</v>
      </c>
      <c r="C225" s="222">
        <v>98674.682830000005</v>
      </c>
      <c r="D225" s="222">
        <v>896915.29784000001</v>
      </c>
      <c r="E225" s="222">
        <v>129196.07497</v>
      </c>
      <c r="F225" s="222">
        <v>472046.08895999996</v>
      </c>
      <c r="G225" s="222">
        <v>94410.152150000009</v>
      </c>
      <c r="H225" s="222">
        <v>101887.00657</v>
      </c>
      <c r="I225" s="222">
        <v>49432.697500000002</v>
      </c>
      <c r="J225" s="222">
        <v>0</v>
      </c>
      <c r="K225" s="222">
        <v>0</v>
      </c>
      <c r="L225" s="222">
        <v>165356.66661000001</v>
      </c>
      <c r="M225" s="222">
        <v>62883.333290000002</v>
      </c>
      <c r="N225" s="222">
        <v>0</v>
      </c>
      <c r="O225" s="222">
        <v>2294776.9149799999</v>
      </c>
    </row>
    <row r="226" spans="1:16">
      <c r="A226" s="222" t="s">
        <v>372</v>
      </c>
      <c r="B226" s="222">
        <v>223761.62840000002</v>
      </c>
      <c r="C226" s="222">
        <v>496951.20802999998</v>
      </c>
      <c r="D226" s="222">
        <v>650543.71153999993</v>
      </c>
      <c r="E226" s="222">
        <v>541611.86121</v>
      </c>
      <c r="F226" s="222">
        <v>512168.82024000003</v>
      </c>
      <c r="G226" s="222">
        <v>83701.062359999996</v>
      </c>
      <c r="H226" s="222">
        <v>112971.17637999999</v>
      </c>
      <c r="I226" s="222">
        <v>150865.60668</v>
      </c>
      <c r="J226" s="222">
        <v>17946.522350000003</v>
      </c>
      <c r="K226" s="222">
        <v>10999.631130000002</v>
      </c>
      <c r="L226" s="222">
        <v>113379.55202</v>
      </c>
      <c r="M226" s="222">
        <v>60078.876450000003</v>
      </c>
      <c r="N226" s="222">
        <v>20755.079890000001</v>
      </c>
      <c r="O226" s="222">
        <v>2995734.7366799996</v>
      </c>
    </row>
    <row r="227" spans="1:16">
      <c r="A227" s="222" t="s">
        <v>373</v>
      </c>
      <c r="B227" s="222">
        <v>57456.57445</v>
      </c>
      <c r="C227" s="222">
        <v>51843.469920000003</v>
      </c>
      <c r="D227" s="222">
        <v>161710.2862</v>
      </c>
      <c r="E227" s="222">
        <v>631824.04064999998</v>
      </c>
      <c r="F227" s="222">
        <v>10474.855310000001</v>
      </c>
      <c r="G227" s="222">
        <v>21423.099979999999</v>
      </c>
      <c r="H227" s="222">
        <v>14243.24035</v>
      </c>
      <c r="I227" s="222">
        <v>11749.89667</v>
      </c>
      <c r="J227" s="222">
        <v>22.566369999999999</v>
      </c>
      <c r="K227" s="222">
        <v>0</v>
      </c>
      <c r="L227" s="222">
        <v>7979.2680999999993</v>
      </c>
      <c r="M227" s="222">
        <v>7660.2457000000004</v>
      </c>
      <c r="N227" s="222">
        <v>6278.3823000000002</v>
      </c>
      <c r="O227" s="222">
        <v>982665.92599999998</v>
      </c>
    </row>
    <row r="228" spans="1:16">
      <c r="A228" s="222" t="s">
        <v>374</v>
      </c>
      <c r="B228" s="222">
        <v>144505.9</v>
      </c>
      <c r="C228" s="222">
        <v>0</v>
      </c>
      <c r="D228" s="222">
        <v>0</v>
      </c>
      <c r="E228" s="222">
        <v>87732.54</v>
      </c>
      <c r="F228" s="222">
        <v>1076.3930800000001</v>
      </c>
      <c r="G228" s="222">
        <v>7886.5311500000007</v>
      </c>
      <c r="H228" s="222">
        <v>0</v>
      </c>
      <c r="I228" s="222">
        <v>0</v>
      </c>
      <c r="J228" s="222">
        <v>0</v>
      </c>
      <c r="K228" s="222">
        <v>0</v>
      </c>
      <c r="L228" s="222">
        <v>0</v>
      </c>
      <c r="M228" s="222">
        <v>0</v>
      </c>
      <c r="N228" s="222">
        <v>0</v>
      </c>
      <c r="O228" s="222">
        <v>241201.36422999998</v>
      </c>
    </row>
    <row r="229" spans="1:16">
      <c r="A229" s="222" t="s">
        <v>375</v>
      </c>
      <c r="B229" s="222">
        <v>1458430.2846900001</v>
      </c>
      <c r="C229" s="222">
        <v>1971594.21502</v>
      </c>
      <c r="D229" s="222">
        <v>1026097.47623</v>
      </c>
      <c r="E229" s="222">
        <v>1304032.8618800002</v>
      </c>
      <c r="F229" s="222">
        <v>3347467.8496099999</v>
      </c>
      <c r="G229" s="222">
        <v>324570.52993999998</v>
      </c>
      <c r="H229" s="222">
        <v>1576662.8318099999</v>
      </c>
      <c r="I229" s="222">
        <v>1273192.2342699999</v>
      </c>
      <c r="J229" s="222">
        <v>610630.41508000006</v>
      </c>
      <c r="K229" s="222">
        <v>205360.61302000002</v>
      </c>
      <c r="L229" s="222">
        <v>351795.47262999997</v>
      </c>
      <c r="M229" s="222">
        <v>234103.34471999999</v>
      </c>
      <c r="N229" s="222">
        <v>31819.572469999999</v>
      </c>
      <c r="O229" s="222">
        <v>13715757.701370001</v>
      </c>
    </row>
    <row r="230" spans="1:16" ht="15.75" customHeight="1">
      <c r="A230" s="222" t="s">
        <v>376</v>
      </c>
      <c r="B230" s="222">
        <v>0</v>
      </c>
      <c r="C230" s="222">
        <v>0</v>
      </c>
      <c r="D230" s="222">
        <v>0</v>
      </c>
      <c r="E230" s="222">
        <v>0</v>
      </c>
      <c r="F230" s="222">
        <v>0</v>
      </c>
      <c r="G230" s="222">
        <v>0</v>
      </c>
      <c r="H230" s="222">
        <v>0</v>
      </c>
      <c r="I230" s="222">
        <v>0</v>
      </c>
      <c r="J230" s="222">
        <v>0</v>
      </c>
      <c r="K230" s="222">
        <v>0</v>
      </c>
      <c r="L230" s="222">
        <v>0</v>
      </c>
      <c r="M230" s="222">
        <v>0</v>
      </c>
      <c r="N230" s="222">
        <v>0</v>
      </c>
      <c r="O230" s="222">
        <v>0</v>
      </c>
    </row>
    <row r="231" spans="1:16">
      <c r="A231" s="222" t="s">
        <v>377</v>
      </c>
      <c r="B231" s="222">
        <v>3614.5972900000002</v>
      </c>
      <c r="C231" s="222">
        <v>234842.65024000002</v>
      </c>
      <c r="D231" s="222">
        <v>0</v>
      </c>
      <c r="E231" s="222">
        <v>298561.90694000002</v>
      </c>
      <c r="F231" s="222">
        <v>293144.30285000004</v>
      </c>
      <c r="G231" s="222">
        <v>0</v>
      </c>
      <c r="H231" s="222">
        <v>4244.2419600000003</v>
      </c>
      <c r="I231" s="222">
        <v>0</v>
      </c>
      <c r="J231" s="222">
        <v>0</v>
      </c>
      <c r="K231" s="222">
        <v>0</v>
      </c>
      <c r="L231" s="222">
        <v>0</v>
      </c>
      <c r="M231" s="222">
        <v>0</v>
      </c>
      <c r="N231" s="222">
        <v>55.005949999999999</v>
      </c>
      <c r="O231" s="222">
        <v>834462.70522999996</v>
      </c>
    </row>
    <row r="232" spans="1:16">
      <c r="A232" s="222" t="s">
        <v>378</v>
      </c>
      <c r="B232" s="222">
        <v>2433.66939</v>
      </c>
      <c r="C232" s="222">
        <v>231439.24040000001</v>
      </c>
      <c r="D232" s="222">
        <v>0</v>
      </c>
      <c r="E232" s="222">
        <v>202867.78066999998</v>
      </c>
      <c r="F232" s="222">
        <v>288501.22360000003</v>
      </c>
      <c r="G232" s="222">
        <v>0</v>
      </c>
      <c r="H232" s="222">
        <v>4211.3139600000004</v>
      </c>
      <c r="I232" s="222">
        <v>0</v>
      </c>
      <c r="J232" s="222">
        <v>0</v>
      </c>
      <c r="K232" s="222">
        <v>0</v>
      </c>
      <c r="L232" s="222">
        <v>0</v>
      </c>
      <c r="M232" s="222">
        <v>0</v>
      </c>
      <c r="N232" s="222">
        <v>55.005949999999999</v>
      </c>
      <c r="O232" s="222">
        <v>729508.23397000006</v>
      </c>
    </row>
    <row r="233" spans="1:16">
      <c r="A233" s="222" t="s">
        <v>379</v>
      </c>
      <c r="B233" s="222">
        <v>1180.9278999999999</v>
      </c>
      <c r="C233" s="222">
        <v>3403.4098399999998</v>
      </c>
      <c r="D233" s="222">
        <v>0</v>
      </c>
      <c r="E233" s="222">
        <v>95694.126269999993</v>
      </c>
      <c r="F233" s="222">
        <v>4643.0792499999998</v>
      </c>
      <c r="G233" s="222">
        <v>0</v>
      </c>
      <c r="H233" s="222">
        <v>32.927999999999997</v>
      </c>
      <c r="I233" s="222">
        <v>0</v>
      </c>
      <c r="J233" s="222">
        <v>0</v>
      </c>
      <c r="K233" s="222">
        <v>0</v>
      </c>
      <c r="L233" s="222">
        <v>0</v>
      </c>
      <c r="M233" s="222">
        <v>0</v>
      </c>
      <c r="N233" s="222">
        <v>0</v>
      </c>
      <c r="O233" s="222">
        <v>104954.47126000001</v>
      </c>
    </row>
    <row r="234" spans="1:16">
      <c r="A234" s="222" t="s">
        <v>380</v>
      </c>
      <c r="B234" s="222">
        <v>0</v>
      </c>
      <c r="C234" s="222">
        <v>2698800.1458899998</v>
      </c>
      <c r="D234" s="222">
        <v>1.4000000000000001E-4</v>
      </c>
      <c r="E234" s="222">
        <v>0</v>
      </c>
      <c r="F234" s="222">
        <v>3181.30744</v>
      </c>
      <c r="G234" s="222">
        <v>0</v>
      </c>
      <c r="H234" s="222">
        <v>0</v>
      </c>
      <c r="I234" s="222">
        <v>0</v>
      </c>
      <c r="J234" s="222">
        <v>0</v>
      </c>
      <c r="K234" s="222">
        <v>0</v>
      </c>
      <c r="L234" s="222">
        <v>0</v>
      </c>
      <c r="M234" s="222">
        <v>0</v>
      </c>
      <c r="N234" s="222">
        <v>0</v>
      </c>
      <c r="O234" s="222">
        <v>2701981.4534699996</v>
      </c>
    </row>
    <row r="235" spans="1:16">
      <c r="A235" s="222" t="s">
        <v>381</v>
      </c>
      <c r="B235" s="222">
        <v>0</v>
      </c>
      <c r="C235" s="222">
        <v>2490892.2376000001</v>
      </c>
      <c r="D235" s="222">
        <v>1.4000000000000001E-4</v>
      </c>
      <c r="E235" s="222">
        <v>0</v>
      </c>
      <c r="F235" s="222">
        <v>3181.30744</v>
      </c>
      <c r="G235" s="222">
        <v>0</v>
      </c>
      <c r="H235" s="222">
        <v>0</v>
      </c>
      <c r="I235" s="222">
        <v>0</v>
      </c>
      <c r="J235" s="222">
        <v>0</v>
      </c>
      <c r="K235" s="222">
        <v>0</v>
      </c>
      <c r="L235" s="222">
        <v>0</v>
      </c>
      <c r="M235" s="222">
        <v>0</v>
      </c>
      <c r="N235" s="222">
        <v>0</v>
      </c>
      <c r="O235" s="222">
        <v>2494073.5451799999</v>
      </c>
    </row>
    <row r="236" spans="1:16">
      <c r="A236" s="222" t="s">
        <v>379</v>
      </c>
      <c r="B236" s="222">
        <v>0</v>
      </c>
      <c r="C236" s="222">
        <v>207907.90828999999</v>
      </c>
      <c r="D236" s="222">
        <v>0</v>
      </c>
      <c r="E236" s="222">
        <v>0</v>
      </c>
      <c r="F236" s="222">
        <v>0</v>
      </c>
      <c r="G236" s="222">
        <v>0</v>
      </c>
      <c r="H236" s="222">
        <v>0</v>
      </c>
      <c r="I236" s="222">
        <v>0</v>
      </c>
      <c r="J236" s="222">
        <v>0</v>
      </c>
      <c r="K236" s="222">
        <v>0</v>
      </c>
      <c r="L236" s="222">
        <v>0</v>
      </c>
      <c r="M236" s="222">
        <v>0</v>
      </c>
      <c r="N236" s="222">
        <v>0</v>
      </c>
      <c r="O236" s="222">
        <v>207907.90828999999</v>
      </c>
    </row>
    <row r="237" spans="1:16" ht="15.75" thickBot="1">
      <c r="A237" s="222" t="s">
        <v>382</v>
      </c>
      <c r="B237" s="222">
        <v>3614.5972900000002</v>
      </c>
      <c r="C237" s="222">
        <v>234842.65024000002</v>
      </c>
      <c r="D237" s="222">
        <v>0</v>
      </c>
      <c r="E237" s="222">
        <v>298561.90694000002</v>
      </c>
      <c r="F237" s="222">
        <v>293144.30285000004</v>
      </c>
      <c r="G237" s="222">
        <v>0</v>
      </c>
      <c r="H237" s="222">
        <v>4244.2419600000003</v>
      </c>
      <c r="I237" s="222">
        <v>0</v>
      </c>
      <c r="J237" s="222">
        <v>0</v>
      </c>
      <c r="K237" s="222">
        <v>0</v>
      </c>
      <c r="L237" s="222">
        <v>0</v>
      </c>
      <c r="M237" s="222">
        <v>0</v>
      </c>
      <c r="N237" s="222">
        <v>55.005949999999999</v>
      </c>
      <c r="O237" s="222">
        <v>834462.70522999996</v>
      </c>
    </row>
    <row r="238" spans="1:16" ht="17.25" customHeight="1" thickTop="1" thickBot="1">
      <c r="A238" s="222" t="s">
        <v>383</v>
      </c>
      <c r="B238" s="222">
        <v>0</v>
      </c>
      <c r="C238" s="222">
        <v>2698800.1458899998</v>
      </c>
      <c r="D238" s="222">
        <v>0</v>
      </c>
      <c r="E238" s="222">
        <v>0</v>
      </c>
      <c r="F238" s="222">
        <v>3181.30744</v>
      </c>
      <c r="G238" s="222">
        <v>0</v>
      </c>
      <c r="H238" s="222">
        <v>0</v>
      </c>
      <c r="I238" s="222">
        <v>0</v>
      </c>
      <c r="J238" s="222">
        <v>0</v>
      </c>
      <c r="K238" s="222">
        <v>0</v>
      </c>
      <c r="L238" s="222">
        <v>0</v>
      </c>
      <c r="M238" s="222">
        <v>0</v>
      </c>
      <c r="N238" s="222">
        <v>0</v>
      </c>
      <c r="O238" s="222">
        <v>2701981.4533299999</v>
      </c>
      <c r="P238" s="234"/>
    </row>
    <row r="239" spans="1:16" ht="15.75" thickTop="1">
      <c r="A239" s="230" t="s">
        <v>384</v>
      </c>
      <c r="B239" s="227">
        <v>437298.14966000005</v>
      </c>
      <c r="C239" s="227">
        <v>481733.67099999997</v>
      </c>
      <c r="D239" s="227">
        <v>489530.34418000001</v>
      </c>
      <c r="E239" s="227">
        <v>358752.33643999998</v>
      </c>
      <c r="F239" s="227">
        <v>353158.25925999996</v>
      </c>
      <c r="G239" s="227">
        <v>174527.89684999999</v>
      </c>
      <c r="H239" s="227">
        <v>248497.27596</v>
      </c>
      <c r="I239" s="227">
        <v>609869.61750000005</v>
      </c>
      <c r="J239" s="227">
        <v>3639.33997</v>
      </c>
      <c r="K239" s="227">
        <v>7120.48405</v>
      </c>
      <c r="L239" s="227">
        <v>271480.76739999995</v>
      </c>
      <c r="M239" s="227">
        <v>524125.64135000005</v>
      </c>
      <c r="N239" s="227">
        <v>133179.11744999999</v>
      </c>
      <c r="O239" s="227">
        <v>4092912.9010700001</v>
      </c>
    </row>
    <row r="240" spans="1:16">
      <c r="A240" s="222" t="s">
        <v>385</v>
      </c>
      <c r="B240" s="222">
        <v>142.47920000000002</v>
      </c>
      <c r="C240" s="222">
        <v>88.381570000000011</v>
      </c>
      <c r="D240" s="222">
        <v>110.87182000000001</v>
      </c>
      <c r="E240" s="222">
        <v>137.06110000000001</v>
      </c>
      <c r="F240" s="222">
        <v>32.38017</v>
      </c>
      <c r="G240" s="222">
        <v>1023.22502</v>
      </c>
      <c r="H240" s="222">
        <v>1.56E-3</v>
      </c>
      <c r="I240" s="222">
        <v>1.04539</v>
      </c>
      <c r="J240" s="222">
        <v>0</v>
      </c>
      <c r="K240" s="222">
        <v>2.8776100000000002</v>
      </c>
      <c r="L240" s="222">
        <v>0</v>
      </c>
      <c r="M240" s="222">
        <v>3.22255</v>
      </c>
      <c r="N240" s="222">
        <v>0</v>
      </c>
      <c r="O240" s="222">
        <v>1541.5459900000001</v>
      </c>
    </row>
    <row r="241" spans="1:15">
      <c r="A241" s="222" t="s">
        <v>386</v>
      </c>
      <c r="B241" s="222">
        <v>41443.97582</v>
      </c>
      <c r="C241" s="222">
        <v>50032.753420000001</v>
      </c>
      <c r="D241" s="222">
        <v>52587.935359999996</v>
      </c>
      <c r="E241" s="222">
        <v>43140.750369999994</v>
      </c>
      <c r="F241" s="222">
        <v>27628.27044</v>
      </c>
      <c r="G241" s="222">
        <v>19029.249459999999</v>
      </c>
      <c r="H241" s="222">
        <v>11249.31979</v>
      </c>
      <c r="I241" s="222">
        <v>10795.015810000001</v>
      </c>
      <c r="J241" s="222">
        <v>87.143740000000008</v>
      </c>
      <c r="K241" s="222">
        <v>385.94988000000001</v>
      </c>
      <c r="L241" s="222">
        <v>5842.2007000000003</v>
      </c>
      <c r="M241" s="222">
        <v>5404.4676600000003</v>
      </c>
      <c r="N241" s="222">
        <v>2203.0757999999996</v>
      </c>
      <c r="O241" s="222">
        <v>269830.10824999999</v>
      </c>
    </row>
    <row r="242" spans="1:15">
      <c r="A242" s="222" t="s">
        <v>387</v>
      </c>
      <c r="B242" s="222">
        <v>340619.1165</v>
      </c>
      <c r="C242" s="222">
        <v>398883.11633999995</v>
      </c>
      <c r="D242" s="222">
        <v>399332.77943</v>
      </c>
      <c r="E242" s="222">
        <v>250065.55486</v>
      </c>
      <c r="F242" s="222">
        <v>304493.80531999998</v>
      </c>
      <c r="G242" s="222">
        <v>139267.08680000002</v>
      </c>
      <c r="H242" s="222">
        <v>229442.55266999998</v>
      </c>
      <c r="I242" s="222">
        <v>596323.65749000001</v>
      </c>
      <c r="J242" s="222">
        <v>3242.3030199999998</v>
      </c>
      <c r="K242" s="222">
        <v>3917.8491899999999</v>
      </c>
      <c r="L242" s="222">
        <v>261516.77936000002</v>
      </c>
      <c r="M242" s="222">
        <v>510595.99947000004</v>
      </c>
      <c r="N242" s="222">
        <v>100084.15604999999</v>
      </c>
      <c r="O242" s="222">
        <v>3537784.7565000001</v>
      </c>
    </row>
    <row r="243" spans="1:15">
      <c r="A243" s="222" t="s">
        <v>388</v>
      </c>
      <c r="B243" s="222">
        <v>1972.31475</v>
      </c>
      <c r="C243" s="222">
        <v>9710.8950800000002</v>
      </c>
      <c r="D243" s="222">
        <v>3181.49386</v>
      </c>
      <c r="E243" s="222">
        <v>8066.9506100000008</v>
      </c>
      <c r="F243" s="222">
        <v>1302.4414400000001</v>
      </c>
      <c r="G243" s="222">
        <v>2299.1029600000002</v>
      </c>
      <c r="H243" s="222">
        <v>1586.5533300000002</v>
      </c>
      <c r="I243" s="222">
        <v>253.74735000000001</v>
      </c>
      <c r="J243" s="222">
        <v>0</v>
      </c>
      <c r="K243" s="222">
        <v>0</v>
      </c>
      <c r="L243" s="222">
        <v>2970.6546499999999</v>
      </c>
      <c r="M243" s="222">
        <v>1136.0336000000002</v>
      </c>
      <c r="N243" s="222">
        <v>401.83992000000001</v>
      </c>
      <c r="O243" s="222">
        <v>32882.027549999999</v>
      </c>
    </row>
    <row r="244" spans="1:15">
      <c r="A244" s="222" t="s">
        <v>389</v>
      </c>
      <c r="B244" s="222">
        <v>10311.111339999999</v>
      </c>
      <c r="C244" s="222">
        <v>4567.4564099999998</v>
      </c>
      <c r="D244" s="222">
        <v>2814.3368100000002</v>
      </c>
      <c r="E244" s="222">
        <v>1635.70056</v>
      </c>
      <c r="F244" s="222">
        <v>4723.8581900000008</v>
      </c>
      <c r="G244" s="222">
        <v>4131.7586799999999</v>
      </c>
      <c r="H244" s="222">
        <v>826.50674000000004</v>
      </c>
      <c r="I244" s="222">
        <v>252.57147000000001</v>
      </c>
      <c r="J244" s="222">
        <v>27.259550000000001</v>
      </c>
      <c r="K244" s="222">
        <v>0</v>
      </c>
      <c r="L244" s="222">
        <v>30.28473</v>
      </c>
      <c r="M244" s="222">
        <v>3496.2593500000003</v>
      </c>
      <c r="N244" s="222">
        <v>765.57240999999999</v>
      </c>
      <c r="O244" s="222">
        <v>33582.676240000001</v>
      </c>
    </row>
    <row r="245" spans="1:15">
      <c r="A245" s="222" t="s">
        <v>390</v>
      </c>
      <c r="B245" s="222">
        <v>2.98231</v>
      </c>
      <c r="C245" s="222">
        <v>604.62977999999998</v>
      </c>
      <c r="D245" s="222">
        <v>53.313449999999996</v>
      </c>
      <c r="E245" s="222">
        <v>492.72512999999998</v>
      </c>
      <c r="F245" s="222">
        <v>279.52003000000002</v>
      </c>
      <c r="G245" s="222">
        <v>456.13345000000004</v>
      </c>
      <c r="H245" s="222">
        <v>151.97954000000001</v>
      </c>
      <c r="I245" s="222">
        <v>5.2569999999999999E-2</v>
      </c>
      <c r="J245" s="222">
        <v>0</v>
      </c>
      <c r="K245" s="222">
        <v>0</v>
      </c>
      <c r="L245" s="222">
        <v>0.57571000000000006</v>
      </c>
      <c r="M245" s="222">
        <v>192.33126999999999</v>
      </c>
      <c r="N245" s="222">
        <v>24.44013</v>
      </c>
      <c r="O245" s="222">
        <v>2258.6833700000002</v>
      </c>
    </row>
    <row r="246" spans="1:15">
      <c r="A246" s="222" t="s">
        <v>391</v>
      </c>
      <c r="B246" s="222">
        <v>1031.1230600000001</v>
      </c>
      <c r="C246" s="222">
        <v>929.06731000000002</v>
      </c>
      <c r="D246" s="222">
        <v>2679.90715</v>
      </c>
      <c r="E246" s="222">
        <v>0</v>
      </c>
      <c r="F246" s="222">
        <v>770.71587</v>
      </c>
      <c r="G246" s="222">
        <v>495.41909000000004</v>
      </c>
      <c r="H246" s="222">
        <v>1070.3734199999999</v>
      </c>
      <c r="I246" s="222">
        <v>153.68795</v>
      </c>
      <c r="J246" s="222">
        <v>0.27509</v>
      </c>
      <c r="K246" s="222">
        <v>0</v>
      </c>
      <c r="L246" s="222">
        <v>0</v>
      </c>
      <c r="M246" s="222">
        <v>395.76759999999996</v>
      </c>
      <c r="N246" s="222">
        <v>1475.8628999999999</v>
      </c>
      <c r="O246" s="222">
        <v>9002.1994400000003</v>
      </c>
    </row>
    <row r="247" spans="1:15">
      <c r="A247" s="222" t="s">
        <v>392</v>
      </c>
      <c r="B247" s="222">
        <v>0</v>
      </c>
      <c r="C247" s="222">
        <v>36.887779999999999</v>
      </c>
      <c r="D247" s="222">
        <v>70.087000000000003</v>
      </c>
      <c r="E247" s="222">
        <v>0</v>
      </c>
      <c r="F247" s="222">
        <v>141.55034000000001</v>
      </c>
      <c r="G247" s="222">
        <v>161.71457000000001</v>
      </c>
      <c r="H247" s="222">
        <v>123.16519</v>
      </c>
      <c r="I247" s="222">
        <v>6.2712599999999998</v>
      </c>
      <c r="J247" s="222">
        <v>0</v>
      </c>
      <c r="K247" s="222">
        <v>0</v>
      </c>
      <c r="L247" s="222">
        <v>0</v>
      </c>
      <c r="M247" s="222">
        <v>47.748769999999993</v>
      </c>
      <c r="N247" s="222">
        <v>30.24924</v>
      </c>
      <c r="O247" s="222">
        <v>617.67415000000005</v>
      </c>
    </row>
    <row r="248" spans="1:15">
      <c r="A248" s="222" t="s">
        <v>393</v>
      </c>
      <c r="B248" s="222">
        <v>459.21883000000003</v>
      </c>
      <c r="C248" s="222">
        <v>5.9463299999999997</v>
      </c>
      <c r="D248" s="222">
        <v>0</v>
      </c>
      <c r="E248" s="222">
        <v>0</v>
      </c>
      <c r="F248" s="222">
        <v>0</v>
      </c>
      <c r="G248" s="222">
        <v>0</v>
      </c>
      <c r="H248" s="222">
        <v>0</v>
      </c>
      <c r="I248" s="222">
        <v>0</v>
      </c>
      <c r="J248" s="222">
        <v>0</v>
      </c>
      <c r="K248" s="222">
        <v>0</v>
      </c>
      <c r="L248" s="222">
        <v>0</v>
      </c>
      <c r="M248" s="222">
        <v>3.0131600000000001</v>
      </c>
      <c r="N248" s="222">
        <v>0</v>
      </c>
      <c r="O248" s="222">
        <v>468.17831999999999</v>
      </c>
    </row>
    <row r="249" spans="1:15">
      <c r="A249" s="222" t="s">
        <v>394</v>
      </c>
      <c r="B249" s="222">
        <v>11590.920470000001</v>
      </c>
      <c r="C249" s="222">
        <v>8276.777</v>
      </c>
      <c r="D249" s="222">
        <v>8446.8305500000006</v>
      </c>
      <c r="E249" s="222">
        <v>5644.4879500000006</v>
      </c>
      <c r="F249" s="222">
        <v>151.84813</v>
      </c>
      <c r="G249" s="222">
        <v>698.96013000000005</v>
      </c>
      <c r="H249" s="222">
        <v>217.02132999999998</v>
      </c>
      <c r="I249" s="222">
        <v>1981.0141100000001</v>
      </c>
      <c r="J249" s="222">
        <v>2.5309999999999999E-2</v>
      </c>
      <c r="K249" s="222">
        <v>67.861869999999996</v>
      </c>
      <c r="L249" s="222">
        <v>731.07583999999997</v>
      </c>
      <c r="M249" s="222">
        <v>2004.1936699999999</v>
      </c>
      <c r="N249" s="222">
        <v>26863.6783</v>
      </c>
      <c r="O249" s="222">
        <v>66674.694659999994</v>
      </c>
    </row>
    <row r="250" spans="1:15">
      <c r="A250" s="222" t="s">
        <v>395</v>
      </c>
      <c r="B250" s="222">
        <v>29724.907380000001</v>
      </c>
      <c r="C250" s="222">
        <v>8597.7599800000007</v>
      </c>
      <c r="D250" s="222">
        <v>20252.78875</v>
      </c>
      <c r="E250" s="222">
        <v>49569.105859999996</v>
      </c>
      <c r="F250" s="222">
        <v>13633.86933</v>
      </c>
      <c r="G250" s="222">
        <v>6965.2466900000009</v>
      </c>
      <c r="H250" s="222">
        <v>3829.8023900000003</v>
      </c>
      <c r="I250" s="222">
        <v>102.55410000000001</v>
      </c>
      <c r="J250" s="222">
        <v>282.33326</v>
      </c>
      <c r="K250" s="222">
        <v>2745.9454999999998</v>
      </c>
      <c r="L250" s="222">
        <v>389.19640999999996</v>
      </c>
      <c r="M250" s="222">
        <v>846.60424999999998</v>
      </c>
      <c r="N250" s="222">
        <v>1330.2427</v>
      </c>
      <c r="O250" s="222">
        <v>138270.3566</v>
      </c>
    </row>
    <row r="251" spans="1:15">
      <c r="A251" s="222" t="s">
        <v>396</v>
      </c>
      <c r="B251" s="222">
        <v>-85775.279040000009</v>
      </c>
      <c r="C251" s="222">
        <v>-59513.046569999999</v>
      </c>
      <c r="D251" s="222">
        <v>-86258.073980000001</v>
      </c>
      <c r="E251" s="222">
        <v>-52218.992180000001</v>
      </c>
      <c r="F251" s="222">
        <v>-61435.412759999999</v>
      </c>
      <c r="G251" s="222">
        <v>-43129.042759999997</v>
      </c>
      <c r="H251" s="222">
        <v>-49604.199979999998</v>
      </c>
      <c r="I251" s="222">
        <v>-99281.283840000004</v>
      </c>
      <c r="J251" s="222">
        <v>-222.45079999999999</v>
      </c>
      <c r="K251" s="222">
        <v>-247.40386999999998</v>
      </c>
      <c r="L251" s="222">
        <v>-49580.241379999999</v>
      </c>
      <c r="M251" s="222">
        <v>-98192.965069999991</v>
      </c>
      <c r="N251" s="222">
        <v>-20147.980680000001</v>
      </c>
      <c r="O251" s="222">
        <v>-705606.37290999992</v>
      </c>
    </row>
    <row r="252" spans="1:15">
      <c r="A252" s="222" t="s">
        <v>397</v>
      </c>
      <c r="B252" s="222">
        <v>-74586.379979999998</v>
      </c>
      <c r="C252" s="222">
        <v>-56077.755229999995</v>
      </c>
      <c r="D252" s="222">
        <v>-69342.578750000001</v>
      </c>
      <c r="E252" s="222">
        <v>-48907.542329999997</v>
      </c>
      <c r="F252" s="222">
        <v>-52850.437010000001</v>
      </c>
      <c r="G252" s="222">
        <v>-36508.091799999995</v>
      </c>
      <c r="H252" s="222">
        <v>-44554.31295</v>
      </c>
      <c r="I252" s="222">
        <v>-72890.78095</v>
      </c>
      <c r="J252" s="222">
        <v>-65.317700000000002</v>
      </c>
      <c r="K252" s="222">
        <v>-49.558589999999995</v>
      </c>
      <c r="L252" s="222">
        <v>-37601.149619999997</v>
      </c>
      <c r="M252" s="222">
        <v>-65727.569929999998</v>
      </c>
      <c r="N252" s="222">
        <v>-19502.705170000001</v>
      </c>
      <c r="O252" s="222">
        <v>-578664.18001000001</v>
      </c>
    </row>
    <row r="253" spans="1:15">
      <c r="A253" s="222" t="s">
        <v>398</v>
      </c>
      <c r="B253" s="222">
        <v>0</v>
      </c>
      <c r="C253" s="222">
        <v>0</v>
      </c>
      <c r="D253" s="222">
        <v>0</v>
      </c>
      <c r="E253" s="222">
        <v>0</v>
      </c>
      <c r="F253" s="222">
        <v>0</v>
      </c>
      <c r="G253" s="222">
        <v>0</v>
      </c>
      <c r="H253" s="222">
        <v>0</v>
      </c>
      <c r="I253" s="222">
        <v>0</v>
      </c>
      <c r="J253" s="222">
        <v>0</v>
      </c>
      <c r="K253" s="222">
        <v>0</v>
      </c>
      <c r="L253" s="222">
        <v>0</v>
      </c>
      <c r="M253" s="222">
        <v>0</v>
      </c>
      <c r="N253" s="222">
        <v>0</v>
      </c>
      <c r="O253" s="222">
        <v>0</v>
      </c>
    </row>
    <row r="254" spans="1:15">
      <c r="A254" s="222" t="s">
        <v>399</v>
      </c>
      <c r="B254" s="222">
        <v>-1922.38347</v>
      </c>
      <c r="C254" s="222">
        <v>-2046.4461799999999</v>
      </c>
      <c r="D254" s="222">
        <v>-865.58742000000007</v>
      </c>
      <c r="E254" s="222">
        <v>-601.15092000000004</v>
      </c>
      <c r="F254" s="222">
        <v>-1346.4963600000001</v>
      </c>
      <c r="G254" s="222">
        <v>-2806.5442000000003</v>
      </c>
      <c r="H254" s="222">
        <v>-1450.48125</v>
      </c>
      <c r="I254" s="222">
        <v>-10045.255009999999</v>
      </c>
      <c r="J254" s="222">
        <v>-157.13310000000001</v>
      </c>
      <c r="K254" s="222">
        <v>-197.84528</v>
      </c>
      <c r="L254" s="222">
        <v>-6750.5175099999997</v>
      </c>
      <c r="M254" s="222">
        <v>-11614.95953</v>
      </c>
      <c r="N254" s="222">
        <v>-614.40506999999991</v>
      </c>
      <c r="O254" s="222">
        <v>-40419.205299999994</v>
      </c>
    </row>
    <row r="255" spans="1:15">
      <c r="A255" s="222" t="s">
        <v>400</v>
      </c>
      <c r="B255" s="222">
        <v>-41.294379999999997</v>
      </c>
      <c r="C255" s="222">
        <v>-1334.54853</v>
      </c>
      <c r="D255" s="222">
        <v>-78.604140000000001</v>
      </c>
      <c r="E255" s="222">
        <v>-1242.8938400000002</v>
      </c>
      <c r="F255" s="222">
        <v>0</v>
      </c>
      <c r="G255" s="222">
        <v>0</v>
      </c>
      <c r="H255" s="222">
        <v>-93.467089999999999</v>
      </c>
      <c r="I255" s="222">
        <v>-41.580940000000005</v>
      </c>
      <c r="J255" s="222">
        <v>0</v>
      </c>
      <c r="K255" s="222">
        <v>0</v>
      </c>
      <c r="L255" s="222">
        <v>-1515.66419</v>
      </c>
      <c r="M255" s="222">
        <v>-1051.69443</v>
      </c>
      <c r="N255" s="222">
        <v>0</v>
      </c>
      <c r="O255" s="222">
        <v>-5399.7475400000003</v>
      </c>
    </row>
    <row r="256" spans="1:15">
      <c r="A256" s="222" t="s">
        <v>401</v>
      </c>
      <c r="B256" s="222">
        <v>-4465.0935999999992</v>
      </c>
      <c r="C256" s="222">
        <v>0</v>
      </c>
      <c r="D256" s="222">
        <v>0</v>
      </c>
      <c r="E256" s="222">
        <v>0</v>
      </c>
      <c r="F256" s="222">
        <v>0</v>
      </c>
      <c r="G256" s="222">
        <v>0</v>
      </c>
      <c r="H256" s="222">
        <v>0</v>
      </c>
      <c r="I256" s="222">
        <v>-11191.77435</v>
      </c>
      <c r="J256" s="222">
        <v>0</v>
      </c>
      <c r="K256" s="222">
        <v>0</v>
      </c>
      <c r="L256" s="222">
        <v>-2950.4087000000004</v>
      </c>
      <c r="M256" s="222">
        <v>-16008.44443</v>
      </c>
      <c r="N256" s="222">
        <v>0</v>
      </c>
      <c r="O256" s="222">
        <v>-34615.721079999996</v>
      </c>
    </row>
    <row r="257" spans="1:15">
      <c r="A257" s="222" t="s">
        <v>402</v>
      </c>
      <c r="B257" s="222">
        <v>-4758.6497300000001</v>
      </c>
      <c r="C257" s="222">
        <v>0</v>
      </c>
      <c r="D257" s="222">
        <v>-4435.5890799999997</v>
      </c>
      <c r="E257" s="222">
        <v>-113.39367</v>
      </c>
      <c r="F257" s="222">
        <v>-2149.0847699999999</v>
      </c>
      <c r="G257" s="222">
        <v>-2921.2989300000004</v>
      </c>
      <c r="H257" s="222">
        <v>-3505.93869</v>
      </c>
      <c r="I257" s="222">
        <v>-5111.8925899999995</v>
      </c>
      <c r="J257" s="222">
        <v>0</v>
      </c>
      <c r="K257" s="222">
        <v>0</v>
      </c>
      <c r="L257" s="222">
        <v>0</v>
      </c>
      <c r="M257" s="222">
        <v>-2978.2519199999997</v>
      </c>
      <c r="N257" s="222">
        <v>-30.870439999999999</v>
      </c>
      <c r="O257" s="222">
        <v>-26004.969820000002</v>
      </c>
    </row>
    <row r="258" spans="1:15">
      <c r="A258" s="222" t="s">
        <v>403</v>
      </c>
      <c r="B258" s="222">
        <v>-1.4778800000000001</v>
      </c>
      <c r="C258" s="222">
        <v>-54.29663</v>
      </c>
      <c r="D258" s="222">
        <v>-11535.71459</v>
      </c>
      <c r="E258" s="222">
        <v>-1354.0114199999998</v>
      </c>
      <c r="F258" s="222">
        <v>-5089.39462</v>
      </c>
      <c r="G258" s="222">
        <v>-893.10782999999992</v>
      </c>
      <c r="H258" s="222">
        <v>0</v>
      </c>
      <c r="I258" s="222">
        <v>0</v>
      </c>
      <c r="J258" s="222">
        <v>0</v>
      </c>
      <c r="K258" s="222">
        <v>0</v>
      </c>
      <c r="L258" s="222">
        <v>-762.50135999999998</v>
      </c>
      <c r="M258" s="222">
        <v>-812.04482999999993</v>
      </c>
      <c r="N258" s="222">
        <v>0</v>
      </c>
      <c r="O258" s="222">
        <v>-20502.549159999999</v>
      </c>
    </row>
    <row r="259" spans="1:15">
      <c r="A259" s="222" t="s">
        <v>404</v>
      </c>
      <c r="B259" s="222">
        <v>351522.87062</v>
      </c>
      <c r="C259" s="222">
        <v>422220.62443000003</v>
      </c>
      <c r="D259" s="222">
        <v>403272.27019999997</v>
      </c>
      <c r="E259" s="222">
        <v>306533.34425999998</v>
      </c>
      <c r="F259" s="222">
        <v>291722.84649999999</v>
      </c>
      <c r="G259" s="222">
        <v>131398.85409000001</v>
      </c>
      <c r="H259" s="222">
        <v>198893.07597999999</v>
      </c>
      <c r="I259" s="222">
        <v>510588.33366</v>
      </c>
      <c r="J259" s="222">
        <v>3416.8891699999999</v>
      </c>
      <c r="K259" s="222">
        <v>6873.0801799999999</v>
      </c>
      <c r="L259" s="222">
        <v>221900.52602000002</v>
      </c>
      <c r="M259" s="222">
        <v>425932.67627999996</v>
      </c>
      <c r="N259" s="222">
        <v>113031.13677</v>
      </c>
      <c r="O259" s="222">
        <v>3387306.5281599998</v>
      </c>
    </row>
    <row r="260" spans="1:15">
      <c r="A260" s="222" t="s">
        <v>405</v>
      </c>
      <c r="B260" s="222">
        <v>156192.10416999998</v>
      </c>
      <c r="C260" s="222">
        <v>175493.62684000001</v>
      </c>
      <c r="D260" s="222">
        <v>176668.78631999998</v>
      </c>
      <c r="E260" s="222">
        <v>209920.82458000001</v>
      </c>
      <c r="F260" s="222">
        <v>117500.5815</v>
      </c>
      <c r="G260" s="222">
        <v>102060.78179000001</v>
      </c>
      <c r="H260" s="222">
        <v>53701.942630000005</v>
      </c>
      <c r="I260" s="222">
        <v>19252.535110000001</v>
      </c>
      <c r="J260" s="222">
        <v>2464.00389</v>
      </c>
      <c r="K260" s="222">
        <v>29904.764139999999</v>
      </c>
      <c r="L260" s="222">
        <v>21657.297770000001</v>
      </c>
      <c r="M260" s="222">
        <v>32702.824250000001</v>
      </c>
      <c r="N260" s="222">
        <v>5558.0251900000003</v>
      </c>
      <c r="O260" s="222">
        <v>1103078.09818</v>
      </c>
    </row>
    <row r="261" spans="1:15">
      <c r="A261" s="222" t="s">
        <v>406</v>
      </c>
      <c r="B261" s="222">
        <v>70284.015790000005</v>
      </c>
      <c r="C261" s="222">
        <v>114532.38671999999</v>
      </c>
      <c r="D261" s="222">
        <v>69204.50765</v>
      </c>
      <c r="E261" s="222">
        <v>85117.906010000006</v>
      </c>
      <c r="F261" s="222">
        <v>68289.297349999993</v>
      </c>
      <c r="G261" s="222">
        <v>58126.918819999999</v>
      </c>
      <c r="H261" s="222">
        <v>25131.35511</v>
      </c>
      <c r="I261" s="222">
        <v>6772.5034299999998</v>
      </c>
      <c r="J261" s="222">
        <v>1194.5811899999999</v>
      </c>
      <c r="K261" s="222">
        <v>11072.29233</v>
      </c>
      <c r="L261" s="222">
        <v>9516.6684399999995</v>
      </c>
      <c r="M261" s="222">
        <v>14845.886109999999</v>
      </c>
      <c r="N261" s="222">
        <v>1622.2675900000002</v>
      </c>
      <c r="O261" s="222">
        <v>535710.58654000005</v>
      </c>
    </row>
    <row r="262" spans="1:15">
      <c r="A262" s="222" t="s">
        <v>407</v>
      </c>
      <c r="B262" s="222">
        <v>60343.392039999999</v>
      </c>
      <c r="C262" s="222">
        <v>46358.120900000002</v>
      </c>
      <c r="D262" s="222">
        <v>64283.989020000001</v>
      </c>
      <c r="E262" s="222">
        <v>71398.009430000006</v>
      </c>
      <c r="F262" s="222">
        <v>22846.54249</v>
      </c>
      <c r="G262" s="222">
        <v>37623.416789999996</v>
      </c>
      <c r="H262" s="222">
        <v>10686.487429999999</v>
      </c>
      <c r="I262" s="222">
        <v>2859.4969900000001</v>
      </c>
      <c r="J262" s="222">
        <v>947.92719999999997</v>
      </c>
      <c r="K262" s="222">
        <v>17958.61535</v>
      </c>
      <c r="L262" s="222">
        <v>7179.2597800000003</v>
      </c>
      <c r="M262" s="222">
        <v>7514.1859100000001</v>
      </c>
      <c r="N262" s="222">
        <v>600.72792000000004</v>
      </c>
      <c r="O262" s="222">
        <v>350600.17125000001</v>
      </c>
    </row>
    <row r="263" spans="1:15">
      <c r="A263" s="222" t="s">
        <v>408</v>
      </c>
      <c r="B263" s="222">
        <v>3019.95172</v>
      </c>
      <c r="C263" s="222">
        <v>1583.9241499999998</v>
      </c>
      <c r="D263" s="222">
        <v>16576.436089999999</v>
      </c>
      <c r="E263" s="222">
        <v>18439.528200000001</v>
      </c>
      <c r="F263" s="222">
        <v>1479.32635</v>
      </c>
      <c r="G263" s="222">
        <v>333.31753999999995</v>
      </c>
      <c r="H263" s="222">
        <v>4219.2948799999995</v>
      </c>
      <c r="I263" s="222">
        <v>464.86078999999995</v>
      </c>
      <c r="J263" s="222">
        <v>0</v>
      </c>
      <c r="K263" s="222">
        <v>0</v>
      </c>
      <c r="L263" s="222">
        <v>860.38553000000002</v>
      </c>
      <c r="M263" s="222">
        <v>0</v>
      </c>
      <c r="N263" s="222">
        <v>667.87923999999998</v>
      </c>
      <c r="O263" s="222">
        <v>47644.904490000001</v>
      </c>
    </row>
    <row r="264" spans="1:15">
      <c r="A264" s="222" t="s">
        <v>409</v>
      </c>
      <c r="B264" s="222">
        <v>13538.60844</v>
      </c>
      <c r="C264" s="222">
        <v>6706.0177699999995</v>
      </c>
      <c r="D264" s="222">
        <v>11638.30445</v>
      </c>
      <c r="E264" s="222">
        <v>21554.356800000001</v>
      </c>
      <c r="F264" s="222">
        <v>3339.1615499999998</v>
      </c>
      <c r="G264" s="222">
        <v>0</v>
      </c>
      <c r="H264" s="222">
        <v>0</v>
      </c>
      <c r="I264" s="222">
        <v>327.22311999999999</v>
      </c>
      <c r="J264" s="222">
        <v>0</v>
      </c>
      <c r="K264" s="222">
        <v>0</v>
      </c>
      <c r="L264" s="222">
        <v>327.22311999999999</v>
      </c>
      <c r="M264" s="222">
        <v>220.06751</v>
      </c>
      <c r="N264" s="222">
        <v>41.194300000000005</v>
      </c>
      <c r="O264" s="222">
        <v>57692.157060000005</v>
      </c>
    </row>
    <row r="265" spans="1:15">
      <c r="A265" s="222" t="s">
        <v>410</v>
      </c>
      <c r="B265" s="222">
        <v>9006.1361799999995</v>
      </c>
      <c r="C265" s="222">
        <v>6313.1772999999994</v>
      </c>
      <c r="D265" s="222">
        <v>14965.54911</v>
      </c>
      <c r="E265" s="222">
        <v>13411.024140000001</v>
      </c>
      <c r="F265" s="222">
        <v>21546.253760000003</v>
      </c>
      <c r="G265" s="222">
        <v>5977.1286399999999</v>
      </c>
      <c r="H265" s="222">
        <v>13664.80521</v>
      </c>
      <c r="I265" s="222">
        <v>8828.4507799999992</v>
      </c>
      <c r="J265" s="222">
        <v>321.49549999999999</v>
      </c>
      <c r="K265" s="222">
        <v>873.85645999999997</v>
      </c>
      <c r="L265" s="222">
        <v>3773.7608999999998</v>
      </c>
      <c r="M265" s="222">
        <v>10122.684720000001</v>
      </c>
      <c r="N265" s="222">
        <v>2625.9561400000002</v>
      </c>
      <c r="O265" s="222">
        <v>111430.27884</v>
      </c>
    </row>
    <row r="266" spans="1:15">
      <c r="A266" s="222" t="s">
        <v>411</v>
      </c>
      <c r="B266" s="222">
        <v>-52475.512929999997</v>
      </c>
      <c r="C266" s="222">
        <v>-45110.219270000001</v>
      </c>
      <c r="D266" s="222">
        <v>-71590.799450000006</v>
      </c>
      <c r="E266" s="222">
        <v>-41407.082889999998</v>
      </c>
      <c r="F266" s="222">
        <v>-44457.806189999996</v>
      </c>
      <c r="G266" s="222">
        <v>-53159.338219999998</v>
      </c>
      <c r="H266" s="222">
        <v>-14058.24958</v>
      </c>
      <c r="I266" s="222">
        <v>-7827.0129699999998</v>
      </c>
      <c r="J266" s="222">
        <v>-422.73884999999996</v>
      </c>
      <c r="K266" s="222">
        <v>-3255.45507</v>
      </c>
      <c r="L266" s="222">
        <v>-11196.81626</v>
      </c>
      <c r="M266" s="222">
        <v>-10558.041300000001</v>
      </c>
      <c r="N266" s="222">
        <v>-1958.6473899999999</v>
      </c>
      <c r="O266" s="222">
        <v>-357477.72037</v>
      </c>
    </row>
    <row r="267" spans="1:15">
      <c r="A267" s="222" t="s">
        <v>406</v>
      </c>
      <c r="B267" s="222">
        <v>-21535.089760000003</v>
      </c>
      <c r="C267" s="222">
        <v>-17962.886269999999</v>
      </c>
      <c r="D267" s="222">
        <v>-28535.843639999999</v>
      </c>
      <c r="E267" s="222">
        <v>-8497.5207599999994</v>
      </c>
      <c r="F267" s="222">
        <v>-4040.7639800000002</v>
      </c>
      <c r="G267" s="222">
        <v>-12154.30833</v>
      </c>
      <c r="H267" s="222">
        <v>-9311.0505799999992</v>
      </c>
      <c r="I267" s="222">
        <v>-5915.3715599999996</v>
      </c>
      <c r="J267" s="222">
        <v>-296.54270000000002</v>
      </c>
      <c r="K267" s="222">
        <v>-3255.45507</v>
      </c>
      <c r="L267" s="222">
        <v>-5222.11049</v>
      </c>
      <c r="M267" s="222">
        <v>-2848.2563</v>
      </c>
      <c r="N267" s="222">
        <v>-1029.5326700000001</v>
      </c>
      <c r="O267" s="222">
        <v>-120604.73211</v>
      </c>
    </row>
    <row r="268" spans="1:15">
      <c r="A268" s="222" t="s">
        <v>412</v>
      </c>
      <c r="B268" s="222">
        <v>-1164.81008</v>
      </c>
      <c r="C268" s="222">
        <v>-5025.9501700000001</v>
      </c>
      <c r="D268" s="222">
        <v>-5364.0682200000001</v>
      </c>
      <c r="E268" s="222">
        <v>-4422.6264199999996</v>
      </c>
      <c r="F268" s="222">
        <v>-792.21213</v>
      </c>
      <c r="G268" s="222">
        <v>-20824.74178</v>
      </c>
      <c r="H268" s="222">
        <v>-403.38027</v>
      </c>
      <c r="I268" s="222">
        <v>-11.822280000000001</v>
      </c>
      <c r="J268" s="222">
        <v>-0.41420000000000001</v>
      </c>
      <c r="K268" s="222">
        <v>0</v>
      </c>
      <c r="L268" s="222">
        <v>-655.33519999999999</v>
      </c>
      <c r="M268" s="222">
        <v>-5.0000000000000001E-3</v>
      </c>
      <c r="N268" s="222">
        <v>-351.35872999999998</v>
      </c>
      <c r="O268" s="222">
        <v>-39016.724479999997</v>
      </c>
    </row>
    <row r="269" spans="1:15">
      <c r="A269" s="222" t="s">
        <v>413</v>
      </c>
      <c r="B269" s="222">
        <v>0</v>
      </c>
      <c r="C269" s="222">
        <v>-3.94685</v>
      </c>
      <c r="D269" s="222">
        <v>-1830.36329</v>
      </c>
      <c r="E269" s="222">
        <v>-3072.5197000000003</v>
      </c>
      <c r="F269" s="222">
        <v>0</v>
      </c>
      <c r="G269" s="222">
        <v>0</v>
      </c>
      <c r="H269" s="222">
        <v>0</v>
      </c>
      <c r="I269" s="222">
        <v>0</v>
      </c>
      <c r="J269" s="222">
        <v>0</v>
      </c>
      <c r="K269" s="222">
        <v>0</v>
      </c>
      <c r="L269" s="222">
        <v>0</v>
      </c>
      <c r="M269" s="222">
        <v>0</v>
      </c>
      <c r="N269" s="222">
        <v>-13.377000000000001</v>
      </c>
      <c r="O269" s="222">
        <v>-4920.2068399999998</v>
      </c>
    </row>
    <row r="270" spans="1:15">
      <c r="A270" s="222" t="s">
        <v>414</v>
      </c>
      <c r="B270" s="222">
        <v>0</v>
      </c>
      <c r="C270" s="222">
        <v>0</v>
      </c>
      <c r="D270" s="222">
        <v>0</v>
      </c>
      <c r="E270" s="222">
        <v>0</v>
      </c>
      <c r="F270" s="222">
        <v>0</v>
      </c>
      <c r="G270" s="222">
        <v>0</v>
      </c>
      <c r="H270" s="222">
        <v>0</v>
      </c>
      <c r="I270" s="222">
        <v>0</v>
      </c>
      <c r="J270" s="222">
        <v>-44.182749999999999</v>
      </c>
      <c r="K270" s="222">
        <v>0</v>
      </c>
      <c r="L270" s="222">
        <v>0</v>
      </c>
      <c r="M270" s="222">
        <v>0</v>
      </c>
      <c r="N270" s="222">
        <v>0</v>
      </c>
      <c r="O270" s="222">
        <v>-44.182749999999999</v>
      </c>
    </row>
    <row r="271" spans="1:15">
      <c r="A271" s="222" t="s">
        <v>415</v>
      </c>
      <c r="B271" s="222">
        <v>-29775.613089999999</v>
      </c>
      <c r="C271" s="222">
        <v>-22117.435980000002</v>
      </c>
      <c r="D271" s="222">
        <v>-35860.524299999997</v>
      </c>
      <c r="E271" s="222">
        <v>-25414.416010000001</v>
      </c>
      <c r="F271" s="222">
        <v>-39624.83008</v>
      </c>
      <c r="G271" s="222">
        <v>-20180.288109999998</v>
      </c>
      <c r="H271" s="222">
        <v>-4343.8187300000009</v>
      </c>
      <c r="I271" s="222">
        <v>-1899.8191299999999</v>
      </c>
      <c r="J271" s="222">
        <v>-81.599199999999996</v>
      </c>
      <c r="K271" s="222">
        <v>0</v>
      </c>
      <c r="L271" s="222">
        <v>-5319.37057</v>
      </c>
      <c r="M271" s="222">
        <v>-7709.78</v>
      </c>
      <c r="N271" s="222">
        <v>-564.37899000000004</v>
      </c>
      <c r="O271" s="222">
        <v>-192891.87419</v>
      </c>
    </row>
    <row r="272" spans="1:15">
      <c r="A272" s="222" t="s">
        <v>416</v>
      </c>
      <c r="B272" s="222">
        <v>455239.46186000004</v>
      </c>
      <c r="C272" s="222">
        <v>552604.03200000001</v>
      </c>
      <c r="D272" s="222">
        <v>508350.25706999999</v>
      </c>
      <c r="E272" s="222">
        <v>475047.08594999998</v>
      </c>
      <c r="F272" s="222">
        <v>364765.62180999998</v>
      </c>
      <c r="G272" s="222">
        <v>180300.29765999998</v>
      </c>
      <c r="H272" s="222">
        <v>238536.76903</v>
      </c>
      <c r="I272" s="222">
        <v>522013.85580000002</v>
      </c>
      <c r="J272" s="222">
        <v>5458.1542099999997</v>
      </c>
      <c r="K272" s="222">
        <v>33522.38925</v>
      </c>
      <c r="L272" s="222">
        <v>232361.00753</v>
      </c>
      <c r="M272" s="222">
        <v>448077.45923000004</v>
      </c>
      <c r="N272" s="222">
        <v>116630.51457</v>
      </c>
      <c r="O272" s="222">
        <v>4132906.9059699997</v>
      </c>
    </row>
    <row r="273" spans="1:15">
      <c r="A273" s="222" t="s">
        <v>417</v>
      </c>
      <c r="B273" s="222">
        <v>65359.86995</v>
      </c>
      <c r="C273" s="222">
        <v>95781.984939999995</v>
      </c>
      <c r="D273" s="222">
        <v>25504.119780000001</v>
      </c>
      <c r="E273" s="222">
        <v>138479.38499000002</v>
      </c>
      <c r="F273" s="222">
        <v>42067.10542</v>
      </c>
      <c r="G273" s="222">
        <v>1061.0286299999998</v>
      </c>
      <c r="H273" s="222">
        <v>32417.85356</v>
      </c>
      <c r="I273" s="222">
        <v>12809.207910000001</v>
      </c>
      <c r="J273" s="222">
        <v>1042.8853199999999</v>
      </c>
      <c r="K273" s="222">
        <v>9667.9701300000015</v>
      </c>
      <c r="L273" s="222">
        <v>40784.908200000005</v>
      </c>
      <c r="M273" s="222">
        <v>177016.82425000001</v>
      </c>
      <c r="N273" s="222">
        <v>24946.63996</v>
      </c>
      <c r="O273" s="222">
        <v>666939.78304000001</v>
      </c>
    </row>
    <row r="274" spans="1:15">
      <c r="A274" s="222" t="s">
        <v>418</v>
      </c>
      <c r="B274" s="222">
        <v>491.75484</v>
      </c>
      <c r="C274" s="222">
        <v>2686.9382799999998</v>
      </c>
      <c r="D274" s="222">
        <v>1667.3892800000001</v>
      </c>
      <c r="E274" s="222">
        <v>233.90735000000001</v>
      </c>
      <c r="F274" s="222">
        <v>10284.604740000001</v>
      </c>
      <c r="G274" s="222">
        <v>112.28805</v>
      </c>
      <c r="H274" s="222">
        <v>529.55336999999997</v>
      </c>
      <c r="I274" s="222">
        <v>3899.3281299999999</v>
      </c>
      <c r="J274" s="222">
        <v>0</v>
      </c>
      <c r="K274" s="222">
        <v>0</v>
      </c>
      <c r="L274" s="222">
        <v>3496.6649300000004</v>
      </c>
      <c r="M274" s="222">
        <v>1407.5112799999999</v>
      </c>
      <c r="N274" s="222">
        <v>664.73593000000005</v>
      </c>
      <c r="O274" s="222">
        <v>25474.676179999999</v>
      </c>
    </row>
    <row r="275" spans="1:15">
      <c r="A275" s="222" t="s">
        <v>419</v>
      </c>
      <c r="B275" s="222">
        <v>64868.115109999999</v>
      </c>
      <c r="C275" s="222">
        <v>90904.908930000005</v>
      </c>
      <c r="D275" s="222">
        <v>16631.981800000001</v>
      </c>
      <c r="E275" s="222">
        <v>132739.41684999998</v>
      </c>
      <c r="F275" s="222">
        <v>25764.313890000001</v>
      </c>
      <c r="G275" s="222">
        <v>641.09372999999994</v>
      </c>
      <c r="H275" s="222">
        <v>31602.700519999999</v>
      </c>
      <c r="I275" s="222">
        <v>8719.4414800000013</v>
      </c>
      <c r="J275" s="222">
        <v>1042.8853199999999</v>
      </c>
      <c r="K275" s="222">
        <v>9667.9701300000015</v>
      </c>
      <c r="L275" s="222">
        <v>37286.996420000003</v>
      </c>
      <c r="M275" s="222">
        <v>175605.29991</v>
      </c>
      <c r="N275" s="222">
        <v>23527.133989999998</v>
      </c>
      <c r="O275" s="222">
        <v>619002.25808000006</v>
      </c>
    </row>
    <row r="276" spans="1:15">
      <c r="A276" s="222" t="s">
        <v>420</v>
      </c>
      <c r="B276" s="222">
        <v>0</v>
      </c>
      <c r="C276" s="222">
        <v>2190.0477299999998</v>
      </c>
      <c r="D276" s="222">
        <v>7003.87547</v>
      </c>
      <c r="E276" s="222">
        <v>2019.62851</v>
      </c>
      <c r="F276" s="222">
        <v>5955.17371</v>
      </c>
      <c r="G276" s="222">
        <v>282.97561999999999</v>
      </c>
      <c r="H276" s="222">
        <v>163.07388</v>
      </c>
      <c r="I276" s="222">
        <v>95.896529999999998</v>
      </c>
      <c r="J276" s="222">
        <v>0</v>
      </c>
      <c r="K276" s="222">
        <v>0</v>
      </c>
      <c r="L276" s="222">
        <v>0</v>
      </c>
      <c r="M276" s="222">
        <v>4.0130600000000003</v>
      </c>
      <c r="N276" s="222">
        <v>113.18414</v>
      </c>
      <c r="O276" s="222">
        <v>17827.868649999997</v>
      </c>
    </row>
    <row r="277" spans="1:15">
      <c r="A277" s="222" t="s">
        <v>421</v>
      </c>
      <c r="B277" s="222">
        <v>0</v>
      </c>
      <c r="C277" s="222">
        <v>0</v>
      </c>
      <c r="D277" s="222">
        <v>0</v>
      </c>
      <c r="E277" s="222">
        <v>3486.43228</v>
      </c>
      <c r="F277" s="222">
        <v>1.0040800000000001</v>
      </c>
      <c r="G277" s="222">
        <v>0</v>
      </c>
      <c r="H277" s="222">
        <v>0</v>
      </c>
      <c r="I277" s="222">
        <v>94.54177</v>
      </c>
      <c r="J277" s="222">
        <v>0</v>
      </c>
      <c r="K277" s="222">
        <v>0</v>
      </c>
      <c r="L277" s="222">
        <v>0</v>
      </c>
      <c r="M277" s="222">
        <v>0</v>
      </c>
      <c r="N277" s="222">
        <v>641.58590000000004</v>
      </c>
      <c r="O277" s="222">
        <v>4223.5640300000005</v>
      </c>
    </row>
    <row r="278" spans="1:15">
      <c r="A278" s="222" t="s">
        <v>422</v>
      </c>
      <c r="B278" s="222">
        <v>0</v>
      </c>
      <c r="C278" s="222">
        <v>0</v>
      </c>
      <c r="D278" s="222">
        <v>20.1341</v>
      </c>
      <c r="E278" s="222">
        <v>0</v>
      </c>
      <c r="F278" s="222">
        <v>0</v>
      </c>
      <c r="G278" s="222">
        <v>0</v>
      </c>
      <c r="H278" s="222">
        <v>0</v>
      </c>
      <c r="I278" s="222">
        <v>0</v>
      </c>
      <c r="J278" s="222">
        <v>0</v>
      </c>
      <c r="K278" s="222">
        <v>0</v>
      </c>
      <c r="L278" s="222">
        <v>0</v>
      </c>
      <c r="M278" s="222">
        <v>0</v>
      </c>
      <c r="N278" s="222">
        <v>0</v>
      </c>
      <c r="O278" s="222">
        <v>20.1341</v>
      </c>
    </row>
    <row r="279" spans="1:15">
      <c r="A279" s="222" t="s">
        <v>423</v>
      </c>
      <c r="B279" s="222">
        <v>0</v>
      </c>
      <c r="C279" s="222">
        <v>0.09</v>
      </c>
      <c r="D279" s="222">
        <v>180.73913000000002</v>
      </c>
      <c r="E279" s="222">
        <v>0</v>
      </c>
      <c r="F279" s="222">
        <v>62.009</v>
      </c>
      <c r="G279" s="222">
        <v>24.671230000000001</v>
      </c>
      <c r="H279" s="222">
        <v>122.52579</v>
      </c>
      <c r="I279" s="222">
        <v>0</v>
      </c>
      <c r="J279" s="222">
        <v>0</v>
      </c>
      <c r="K279" s="222">
        <v>0</v>
      </c>
      <c r="L279" s="222">
        <v>1.24685</v>
      </c>
      <c r="M279" s="222">
        <v>0</v>
      </c>
      <c r="N279" s="222">
        <v>0</v>
      </c>
      <c r="O279" s="222">
        <v>391.28199999999998</v>
      </c>
    </row>
    <row r="280" spans="1:15">
      <c r="A280" s="222" t="s">
        <v>424</v>
      </c>
      <c r="B280" s="222">
        <v>-83424.864760000011</v>
      </c>
      <c r="C280" s="222">
        <v>-154701.64575</v>
      </c>
      <c r="D280" s="222">
        <v>-56619.15958</v>
      </c>
      <c r="E280" s="222">
        <v>-163251.27863999997</v>
      </c>
      <c r="F280" s="222">
        <v>-58131.934789999999</v>
      </c>
      <c r="G280" s="222">
        <v>-14511.83145</v>
      </c>
      <c r="H280" s="222">
        <v>-43253.866150000002</v>
      </c>
      <c r="I280" s="222">
        <v>-64624.990210000004</v>
      </c>
      <c r="J280" s="222">
        <v>-46.879760000000005</v>
      </c>
      <c r="K280" s="222">
        <v>-10254.061449999999</v>
      </c>
      <c r="L280" s="222">
        <v>-55825.185170000004</v>
      </c>
      <c r="M280" s="222">
        <v>-239098.82147999998</v>
      </c>
      <c r="N280" s="222">
        <v>-36249.741350000004</v>
      </c>
      <c r="O280" s="222">
        <v>-979994.26053999993</v>
      </c>
    </row>
    <row r="281" spans="1:15">
      <c r="A281" s="222" t="s">
        <v>425</v>
      </c>
      <c r="B281" s="222">
        <v>-80761.966910000003</v>
      </c>
      <c r="C281" s="222">
        <v>-144014.84111000001</v>
      </c>
      <c r="D281" s="222">
        <v>-49231.218139999997</v>
      </c>
      <c r="E281" s="222">
        <v>-160249.97565000001</v>
      </c>
      <c r="F281" s="222">
        <v>-53694.145960000002</v>
      </c>
      <c r="G281" s="222">
        <v>-14392.45865</v>
      </c>
      <c r="H281" s="222">
        <v>-42485.154179999998</v>
      </c>
      <c r="I281" s="222">
        <v>-59719.170789999996</v>
      </c>
      <c r="J281" s="222">
        <v>-46.879760000000005</v>
      </c>
      <c r="K281" s="222">
        <v>-10254.061449999999</v>
      </c>
      <c r="L281" s="222">
        <v>-52572.061179999997</v>
      </c>
      <c r="M281" s="222">
        <v>-239073.87236000001</v>
      </c>
      <c r="N281" s="222">
        <v>-34193.888989999999</v>
      </c>
      <c r="O281" s="222">
        <v>-940689.69513000001</v>
      </c>
    </row>
    <row r="282" spans="1:15">
      <c r="A282" s="222" t="s">
        <v>426</v>
      </c>
      <c r="B282" s="222">
        <v>-2661.0821800000003</v>
      </c>
      <c r="C282" s="222">
        <v>-8677.8871400000007</v>
      </c>
      <c r="D282" s="222">
        <v>-5747.7912800000004</v>
      </c>
      <c r="E282" s="222">
        <v>-2420.1614599999998</v>
      </c>
      <c r="F282" s="222">
        <v>-808.78237999999999</v>
      </c>
      <c r="G282" s="222">
        <v>-21.54252</v>
      </c>
      <c r="H282" s="222">
        <v>-513.32428000000004</v>
      </c>
      <c r="I282" s="222">
        <v>-83.854789999999994</v>
      </c>
      <c r="J282" s="222">
        <v>0</v>
      </c>
      <c r="K282" s="222">
        <v>0</v>
      </c>
      <c r="L282" s="222">
        <v>0</v>
      </c>
      <c r="M282" s="222">
        <v>-24.949120000000001</v>
      </c>
      <c r="N282" s="222">
        <v>-73.178309999999996</v>
      </c>
      <c r="O282" s="222">
        <v>-21032.553459999999</v>
      </c>
    </row>
    <row r="283" spans="1:15">
      <c r="A283" s="222" t="s">
        <v>427</v>
      </c>
      <c r="B283" s="222">
        <v>0</v>
      </c>
      <c r="C283" s="222">
        <v>0</v>
      </c>
      <c r="D283" s="222">
        <v>-74.568910000000002</v>
      </c>
      <c r="E283" s="222">
        <v>-478.15908000000002</v>
      </c>
      <c r="F283" s="222">
        <v>-6.1132299999999997</v>
      </c>
      <c r="G283" s="222">
        <v>0</v>
      </c>
      <c r="H283" s="222">
        <v>0</v>
      </c>
      <c r="I283" s="222">
        <v>-87.066009999999991</v>
      </c>
      <c r="J283" s="222">
        <v>0</v>
      </c>
      <c r="K283" s="222">
        <v>0</v>
      </c>
      <c r="L283" s="222">
        <v>0</v>
      </c>
      <c r="M283" s="222">
        <v>0</v>
      </c>
      <c r="N283" s="222">
        <v>-592.06169999999997</v>
      </c>
      <c r="O283" s="222">
        <v>-1237.96893</v>
      </c>
    </row>
    <row r="284" spans="1:15">
      <c r="A284" s="222" t="s">
        <v>428</v>
      </c>
      <c r="B284" s="222">
        <v>-1.8156700000000001</v>
      </c>
      <c r="C284" s="222">
        <v>-1518.8349599999999</v>
      </c>
      <c r="D284" s="222">
        <v>-555.98761999999999</v>
      </c>
      <c r="E284" s="222">
        <v>-102.98245</v>
      </c>
      <c r="F284" s="222">
        <v>-3485.0254599999998</v>
      </c>
      <c r="G284" s="222">
        <v>-29.478429999999999</v>
      </c>
      <c r="H284" s="222">
        <v>-210.80870999999999</v>
      </c>
      <c r="I284" s="222">
        <v>-4465.7559199999996</v>
      </c>
      <c r="J284" s="222">
        <v>0</v>
      </c>
      <c r="K284" s="222">
        <v>0</v>
      </c>
      <c r="L284" s="222">
        <v>-3253.0024399999998</v>
      </c>
      <c r="M284" s="222">
        <v>0</v>
      </c>
      <c r="N284" s="222">
        <v>-1390.6123500000001</v>
      </c>
      <c r="O284" s="222">
        <v>-15014.30401</v>
      </c>
    </row>
    <row r="285" spans="1:15">
      <c r="A285" s="222" t="s">
        <v>429</v>
      </c>
      <c r="B285" s="222">
        <v>0</v>
      </c>
      <c r="C285" s="222">
        <v>-248.46026999999998</v>
      </c>
      <c r="D285" s="222">
        <v>-759.18633999999997</v>
      </c>
      <c r="E285" s="222">
        <v>0</v>
      </c>
      <c r="F285" s="222">
        <v>0</v>
      </c>
      <c r="G285" s="222">
        <v>0</v>
      </c>
      <c r="H285" s="222">
        <v>0</v>
      </c>
      <c r="I285" s="222">
        <v>0</v>
      </c>
      <c r="J285" s="222">
        <v>0</v>
      </c>
      <c r="K285" s="222">
        <v>0</v>
      </c>
      <c r="L285" s="222">
        <v>0</v>
      </c>
      <c r="M285" s="222">
        <v>0</v>
      </c>
      <c r="N285" s="222">
        <v>0</v>
      </c>
      <c r="O285" s="222">
        <v>-1007.64661</v>
      </c>
    </row>
    <row r="286" spans="1:15">
      <c r="A286" s="222" t="s">
        <v>430</v>
      </c>
      <c r="B286" s="222">
        <v>0</v>
      </c>
      <c r="C286" s="222">
        <v>-241.62226999999999</v>
      </c>
      <c r="D286" s="222">
        <v>-250.40729000000002</v>
      </c>
      <c r="E286" s="222">
        <v>0</v>
      </c>
      <c r="F286" s="222">
        <v>-137.86776</v>
      </c>
      <c r="G286" s="222">
        <v>-68.351849999999999</v>
      </c>
      <c r="H286" s="222">
        <v>-44.578980000000001</v>
      </c>
      <c r="I286" s="222">
        <v>-269.14269999999999</v>
      </c>
      <c r="J286" s="222">
        <v>0</v>
      </c>
      <c r="K286" s="222">
        <v>0</v>
      </c>
      <c r="L286" s="222">
        <v>-0.12154999999999999</v>
      </c>
      <c r="M286" s="222">
        <v>0</v>
      </c>
      <c r="N286" s="222">
        <v>0</v>
      </c>
      <c r="O286" s="222">
        <v>-1012.0924</v>
      </c>
    </row>
    <row r="287" spans="1:15">
      <c r="A287" s="222" t="s">
        <v>431</v>
      </c>
      <c r="B287" s="222">
        <v>437174.46705000004</v>
      </c>
      <c r="C287" s="222">
        <v>493684.37118999998</v>
      </c>
      <c r="D287" s="222">
        <v>477235.21726999996</v>
      </c>
      <c r="E287" s="222">
        <v>450275.1923</v>
      </c>
      <c r="F287" s="222">
        <v>348700.79243999999</v>
      </c>
      <c r="G287" s="222">
        <v>166849.49484</v>
      </c>
      <c r="H287" s="222">
        <v>227700.75644</v>
      </c>
      <c r="I287" s="222">
        <v>470198.0735</v>
      </c>
      <c r="J287" s="222">
        <v>6454.1597699999993</v>
      </c>
      <c r="K287" s="222">
        <v>32936.297930000001</v>
      </c>
      <c r="L287" s="222">
        <v>217320.73056</v>
      </c>
      <c r="M287" s="222">
        <v>385995.462</v>
      </c>
      <c r="N287" s="222">
        <v>105327.41318</v>
      </c>
      <c r="O287" s="222">
        <v>3819852.4284699997</v>
      </c>
    </row>
    <row r="288" spans="1:15">
      <c r="A288" s="222" t="s">
        <v>432</v>
      </c>
      <c r="B288" s="222">
        <v>-284062.22532999999</v>
      </c>
      <c r="C288" s="222">
        <v>-404590.89223</v>
      </c>
      <c r="D288" s="222">
        <v>-344508.76934</v>
      </c>
      <c r="E288" s="222">
        <v>-323968.29573000001</v>
      </c>
      <c r="F288" s="222">
        <v>-229770.05821000002</v>
      </c>
      <c r="G288" s="222">
        <v>-124338.61448999999</v>
      </c>
      <c r="H288" s="222">
        <v>-157545.99447000001</v>
      </c>
      <c r="I288" s="222">
        <v>-344503.78136999998</v>
      </c>
      <c r="J288" s="222">
        <v>-6105.9477400000005</v>
      </c>
      <c r="K288" s="222">
        <v>-16287.516669999999</v>
      </c>
      <c r="L288" s="222">
        <v>-164519.11174000002</v>
      </c>
      <c r="M288" s="222">
        <v>-320944.79936</v>
      </c>
      <c r="N288" s="222">
        <v>-88913.587010000003</v>
      </c>
      <c r="O288" s="222">
        <v>-2810059.59369</v>
      </c>
    </row>
    <row r="289" spans="1:15">
      <c r="A289" s="222" t="s">
        <v>433</v>
      </c>
      <c r="B289" s="222">
        <v>-117537.3692</v>
      </c>
      <c r="C289" s="222">
        <v>-189857.31905000002</v>
      </c>
      <c r="D289" s="222">
        <v>-128467.47209000001</v>
      </c>
      <c r="E289" s="222">
        <v>-116965.30915999999</v>
      </c>
      <c r="F289" s="222">
        <v>-105052.79484999999</v>
      </c>
      <c r="G289" s="222">
        <v>-55050.377340000006</v>
      </c>
      <c r="H289" s="222">
        <v>-86166.183139999994</v>
      </c>
      <c r="I289" s="222">
        <v>-200371.34114999999</v>
      </c>
      <c r="J289" s="222">
        <v>-2992.9427400000004</v>
      </c>
      <c r="K289" s="222">
        <v>-7338.3074400000005</v>
      </c>
      <c r="L289" s="222">
        <v>-76065.485409999994</v>
      </c>
      <c r="M289" s="222">
        <v>-206386.95447</v>
      </c>
      <c r="N289" s="222">
        <v>-54828.808420000001</v>
      </c>
      <c r="O289" s="222">
        <v>-1347080.6644600001</v>
      </c>
    </row>
    <row r="290" spans="1:15">
      <c r="A290" s="222" t="s">
        <v>434</v>
      </c>
      <c r="B290" s="222">
        <v>-24456.79752</v>
      </c>
      <c r="C290" s="222">
        <v>-45299.665489999999</v>
      </c>
      <c r="D290" s="222">
        <v>-33376.306989999997</v>
      </c>
      <c r="E290" s="222">
        <v>-30269.516940000001</v>
      </c>
      <c r="F290" s="222">
        <v>-20038.629730000001</v>
      </c>
      <c r="G290" s="222">
        <v>-8070.3988099999997</v>
      </c>
      <c r="H290" s="222">
        <v>-12213.334640000001</v>
      </c>
      <c r="I290" s="222">
        <v>-26508.242249999999</v>
      </c>
      <c r="J290" s="222">
        <v>-609.64151000000004</v>
      </c>
      <c r="K290" s="222">
        <v>-862.98481000000004</v>
      </c>
      <c r="L290" s="222">
        <v>-28860.187519999999</v>
      </c>
      <c r="M290" s="222">
        <v>-27775.05773</v>
      </c>
      <c r="N290" s="222">
        <v>-5175.4542999999994</v>
      </c>
      <c r="O290" s="222">
        <v>-263516.21824000002</v>
      </c>
    </row>
    <row r="291" spans="1:15">
      <c r="A291" s="222" t="s">
        <v>435</v>
      </c>
      <c r="B291" s="222">
        <v>-2762.9651400000002</v>
      </c>
      <c r="C291" s="222">
        <v>-3020.3519799999999</v>
      </c>
      <c r="D291" s="222">
        <v>-2799.2187200000003</v>
      </c>
      <c r="E291" s="222">
        <v>-2265.48956</v>
      </c>
      <c r="F291" s="222">
        <v>-984.80511000000001</v>
      </c>
      <c r="G291" s="222">
        <v>-1258.66923</v>
      </c>
      <c r="H291" s="222">
        <v>-1761.22775</v>
      </c>
      <c r="I291" s="222">
        <v>-11542.154919999999</v>
      </c>
      <c r="J291" s="222">
        <v>-142.66523999999998</v>
      </c>
      <c r="K291" s="222">
        <v>-108.77063000000001</v>
      </c>
      <c r="L291" s="222">
        <v>-675.59014000000002</v>
      </c>
      <c r="M291" s="222">
        <v>-1224.27342</v>
      </c>
      <c r="N291" s="222">
        <v>-410.56428000000005</v>
      </c>
      <c r="O291" s="222">
        <v>-28956.74612</v>
      </c>
    </row>
    <row r="292" spans="1:15">
      <c r="A292" s="222" t="s">
        <v>436</v>
      </c>
      <c r="B292" s="222">
        <v>-6996.2012100000002</v>
      </c>
      <c r="C292" s="222">
        <v>-12120.59729</v>
      </c>
      <c r="D292" s="222">
        <v>-9628.1042899999993</v>
      </c>
      <c r="E292" s="222">
        <v>-8596.1653299999998</v>
      </c>
      <c r="F292" s="222">
        <v>-3975.0578999999998</v>
      </c>
      <c r="G292" s="222">
        <v>-4854.1235399999996</v>
      </c>
      <c r="H292" s="222">
        <v>-4046.0538300000003</v>
      </c>
      <c r="I292" s="222">
        <v>-11385.097880000001</v>
      </c>
      <c r="J292" s="222">
        <v>-201.40643</v>
      </c>
      <c r="K292" s="222">
        <v>-1032.74829</v>
      </c>
      <c r="L292" s="222">
        <v>-7977.6319100000001</v>
      </c>
      <c r="M292" s="222">
        <v>-7998.3315599999996</v>
      </c>
      <c r="N292" s="222">
        <v>-3731.2349100000001</v>
      </c>
      <c r="O292" s="222">
        <v>-82542.75437000001</v>
      </c>
    </row>
    <row r="293" spans="1:15">
      <c r="A293" s="222" t="s">
        <v>437</v>
      </c>
      <c r="B293" s="222">
        <v>-41453.453259999995</v>
      </c>
      <c r="C293" s="222">
        <v>-37503.570359999998</v>
      </c>
      <c r="D293" s="222">
        <v>-45352.197840000001</v>
      </c>
      <c r="E293" s="222">
        <v>-42099.365119999995</v>
      </c>
      <c r="F293" s="222">
        <v>-32497.694149999999</v>
      </c>
      <c r="G293" s="222">
        <v>-12810.98252</v>
      </c>
      <c r="H293" s="222">
        <v>-11248.73372</v>
      </c>
      <c r="I293" s="222">
        <v>-20289.623780000002</v>
      </c>
      <c r="J293" s="222">
        <v>-1082.68226</v>
      </c>
      <c r="K293" s="222">
        <v>-4035.1699900000003</v>
      </c>
      <c r="L293" s="222">
        <v>-3664.0674300000001</v>
      </c>
      <c r="M293" s="222">
        <v>-19946.974890000001</v>
      </c>
      <c r="N293" s="222">
        <v>-3917.2054500000004</v>
      </c>
      <c r="O293" s="222">
        <v>-275901.72076999996</v>
      </c>
    </row>
    <row r="294" spans="1:15">
      <c r="A294" s="222" t="s">
        <v>438</v>
      </c>
      <c r="B294" s="222">
        <v>-4737.04655</v>
      </c>
      <c r="C294" s="222">
        <v>-9735.8451600000008</v>
      </c>
      <c r="D294" s="222">
        <v>-21546.290270000001</v>
      </c>
      <c r="E294" s="222">
        <v>-9020.2843499999999</v>
      </c>
      <c r="F294" s="222">
        <v>-6736.6599699999997</v>
      </c>
      <c r="G294" s="222">
        <v>-2324.0721800000001</v>
      </c>
      <c r="H294" s="222">
        <v>-6568.46191</v>
      </c>
      <c r="I294" s="222">
        <v>-8766.1734099999994</v>
      </c>
      <c r="J294" s="222">
        <v>-96.741789999999995</v>
      </c>
      <c r="K294" s="222">
        <v>-173.66906</v>
      </c>
      <c r="L294" s="222">
        <v>-3684.8225400000001</v>
      </c>
      <c r="M294" s="222">
        <v>-4144.3423300000004</v>
      </c>
      <c r="N294" s="222">
        <v>-1791.9749399999998</v>
      </c>
      <c r="O294" s="222">
        <v>-79326.384459999987</v>
      </c>
    </row>
    <row r="295" spans="1:15">
      <c r="A295" s="222" t="s">
        <v>439</v>
      </c>
      <c r="B295" s="222">
        <v>-11851.43679</v>
      </c>
      <c r="C295" s="222">
        <v>-22157.066139999999</v>
      </c>
      <c r="D295" s="222">
        <v>-16054.133460000001</v>
      </c>
      <c r="E295" s="222">
        <v>-13376.530349999999</v>
      </c>
      <c r="F295" s="222">
        <v>-7324.2875300000005</v>
      </c>
      <c r="G295" s="222">
        <v>-4468.9170899999999</v>
      </c>
      <c r="H295" s="222">
        <v>-4366.3818899999997</v>
      </c>
      <c r="I295" s="222">
        <v>-13654.079</v>
      </c>
      <c r="J295" s="222">
        <v>-149.95309</v>
      </c>
      <c r="K295" s="222">
        <v>-454.40371999999996</v>
      </c>
      <c r="L295" s="222">
        <v>-13640.52851</v>
      </c>
      <c r="M295" s="222">
        <v>-8022.7643099999996</v>
      </c>
      <c r="N295" s="222">
        <v>-3364.0516000000002</v>
      </c>
      <c r="O295" s="222">
        <v>-118884.53348</v>
      </c>
    </row>
    <row r="296" spans="1:15">
      <c r="A296" s="222" t="s">
        <v>440</v>
      </c>
      <c r="B296" s="222">
        <v>-3774.5692100000001</v>
      </c>
      <c r="C296" s="222">
        <v>-199.36171999999999</v>
      </c>
      <c r="D296" s="222">
        <v>-6055.13166</v>
      </c>
      <c r="E296" s="222">
        <v>-2578.1185599999999</v>
      </c>
      <c r="F296" s="222">
        <v>-5765.9605499999998</v>
      </c>
      <c r="G296" s="222">
        <v>-1996.02999</v>
      </c>
      <c r="H296" s="222">
        <v>-1594.0143700000001</v>
      </c>
      <c r="I296" s="222">
        <v>-3825.29979</v>
      </c>
      <c r="J296" s="222">
        <v>-116.44157000000001</v>
      </c>
      <c r="K296" s="222">
        <v>-286.99970000000002</v>
      </c>
      <c r="L296" s="222">
        <v>-5410.6519800000005</v>
      </c>
      <c r="M296" s="222">
        <v>-410.93698000000001</v>
      </c>
      <c r="N296" s="222">
        <v>-1345.1607099999999</v>
      </c>
      <c r="O296" s="222">
        <v>-33358.676789999998</v>
      </c>
    </row>
    <row r="297" spans="1:15">
      <c r="A297" s="222" t="s">
        <v>441</v>
      </c>
      <c r="B297" s="222">
        <v>-70492.386450000005</v>
      </c>
      <c r="C297" s="222">
        <v>-84697.115040000004</v>
      </c>
      <c r="D297" s="222">
        <v>-81229.914019999997</v>
      </c>
      <c r="E297" s="222">
        <v>-98797.516359999994</v>
      </c>
      <c r="F297" s="222">
        <v>-47394.168420000002</v>
      </c>
      <c r="G297" s="222">
        <v>-33505.043789999996</v>
      </c>
      <c r="H297" s="222">
        <v>-29581.603219999997</v>
      </c>
      <c r="I297" s="222">
        <v>-48161.769189999999</v>
      </c>
      <c r="J297" s="222">
        <v>-713.47311000000002</v>
      </c>
      <c r="K297" s="222">
        <v>-1994.4630300000001</v>
      </c>
      <c r="L297" s="222">
        <v>-24540.1463</v>
      </c>
      <c r="M297" s="222">
        <v>-45035.163670000002</v>
      </c>
      <c r="N297" s="222">
        <v>-14349.1324</v>
      </c>
      <c r="O297" s="222">
        <v>-580491.89500000002</v>
      </c>
    </row>
    <row r="298" spans="1:15">
      <c r="A298" s="222" t="s">
        <v>442</v>
      </c>
      <c r="B298" s="222">
        <v>153112.24171999999</v>
      </c>
      <c r="C298" s="222">
        <v>89093.478959999993</v>
      </c>
      <c r="D298" s="222">
        <v>132726.44792999999</v>
      </c>
      <c r="E298" s="222">
        <v>126306.89657</v>
      </c>
      <c r="F298" s="222">
        <v>118930.73423</v>
      </c>
      <c r="G298" s="222">
        <v>42510.880349999999</v>
      </c>
      <c r="H298" s="222">
        <v>70154.761969999992</v>
      </c>
      <c r="I298" s="222">
        <v>125694.29213</v>
      </c>
      <c r="J298" s="222">
        <v>348.21203000000003</v>
      </c>
      <c r="K298" s="222">
        <v>16648.78126</v>
      </c>
      <c r="L298" s="222">
        <v>52801.618820000003</v>
      </c>
      <c r="M298" s="222">
        <v>65050.662640000002</v>
      </c>
      <c r="N298" s="222">
        <v>16413.82617</v>
      </c>
      <c r="O298" s="222">
        <v>1009792.8347799999</v>
      </c>
    </row>
    <row r="299" spans="1:15">
      <c r="A299" s="222" t="s">
        <v>443</v>
      </c>
      <c r="B299" s="222">
        <v>431.27107000000001</v>
      </c>
      <c r="C299" s="222">
        <v>30.471540000000001</v>
      </c>
      <c r="D299" s="222">
        <v>464.56943000000001</v>
      </c>
      <c r="E299" s="222">
        <v>15929.803529999999</v>
      </c>
      <c r="F299" s="222">
        <v>294.61326000000003</v>
      </c>
      <c r="G299" s="222">
        <v>9600.0665500000014</v>
      </c>
      <c r="H299" s="222">
        <v>63.808500000000002</v>
      </c>
      <c r="I299" s="222">
        <v>6.8237700000000006</v>
      </c>
      <c r="J299" s="222">
        <v>0.42242000000000002</v>
      </c>
      <c r="K299" s="222">
        <v>-68.301929999999999</v>
      </c>
      <c r="L299" s="222">
        <v>2464.8397999999997</v>
      </c>
      <c r="M299" s="222">
        <v>223.32377</v>
      </c>
      <c r="N299" s="222">
        <v>571.15355</v>
      </c>
      <c r="O299" s="222">
        <v>30012.865260000002</v>
      </c>
    </row>
    <row r="300" spans="1:15">
      <c r="A300" s="222" t="s">
        <v>444</v>
      </c>
      <c r="B300" s="222">
        <v>-951.90242000000001</v>
      </c>
      <c r="C300" s="222">
        <v>0</v>
      </c>
      <c r="D300" s="222">
        <v>6.3446800000000003</v>
      </c>
      <c r="E300" s="222">
        <v>15291.70642</v>
      </c>
      <c r="F300" s="222">
        <v>-64.057370000000006</v>
      </c>
      <c r="G300" s="222">
        <v>9569.4734499999995</v>
      </c>
      <c r="H300" s="222">
        <v>19.53059</v>
      </c>
      <c r="I300" s="222">
        <v>0</v>
      </c>
      <c r="J300" s="222">
        <v>0.42242000000000002</v>
      </c>
      <c r="K300" s="222">
        <v>-68.301929999999999</v>
      </c>
      <c r="L300" s="222">
        <v>189.70851000000002</v>
      </c>
      <c r="M300" s="222">
        <v>0</v>
      </c>
      <c r="N300" s="222">
        <v>8.5876699999999992</v>
      </c>
      <c r="O300" s="222">
        <v>24001.512019999998</v>
      </c>
    </row>
    <row r="301" spans="1:15">
      <c r="A301" s="222" t="s">
        <v>445</v>
      </c>
      <c r="B301" s="222">
        <v>1383.1734899999999</v>
      </c>
      <c r="C301" s="222">
        <v>30.471540000000001</v>
      </c>
      <c r="D301" s="222">
        <v>458.22474999999997</v>
      </c>
      <c r="E301" s="222">
        <v>638.09710999999993</v>
      </c>
      <c r="F301" s="222">
        <v>358.67063000000002</v>
      </c>
      <c r="G301" s="222">
        <v>30.5931</v>
      </c>
      <c r="H301" s="222">
        <v>44.277910000000006</v>
      </c>
      <c r="I301" s="222">
        <v>6.8237700000000006</v>
      </c>
      <c r="J301" s="222">
        <v>0</v>
      </c>
      <c r="K301" s="222">
        <v>0</v>
      </c>
      <c r="L301" s="222">
        <v>2275.1312900000003</v>
      </c>
      <c r="M301" s="222">
        <v>223.32377</v>
      </c>
      <c r="N301" s="222">
        <v>562.56587999999999</v>
      </c>
      <c r="O301" s="222">
        <v>6011.3532400000004</v>
      </c>
    </row>
    <row r="302" spans="1:15">
      <c r="A302" s="222" t="s">
        <v>446</v>
      </c>
      <c r="B302" s="222">
        <v>757.24514999999997</v>
      </c>
      <c r="C302" s="222">
        <v>-343.17109000000005</v>
      </c>
      <c r="D302" s="222">
        <v>-427.92692</v>
      </c>
      <c r="E302" s="222">
        <v>-15211.509300000002</v>
      </c>
      <c r="F302" s="222">
        <v>-36.883780000000002</v>
      </c>
      <c r="G302" s="222">
        <v>-9651.2002200000006</v>
      </c>
      <c r="H302" s="222">
        <v>-24.590109999999999</v>
      </c>
      <c r="I302" s="222">
        <v>-38.607959999999999</v>
      </c>
      <c r="J302" s="222">
        <v>-1.88591</v>
      </c>
      <c r="K302" s="222">
        <v>13.9223</v>
      </c>
      <c r="L302" s="222">
        <v>-2474.54801</v>
      </c>
      <c r="M302" s="222">
        <v>-85.180019999999999</v>
      </c>
      <c r="N302" s="222">
        <v>-17.27505</v>
      </c>
      <c r="O302" s="222">
        <v>-27541.610920000003</v>
      </c>
    </row>
    <row r="303" spans="1:15">
      <c r="A303" s="222" t="s">
        <v>447</v>
      </c>
      <c r="B303" s="222">
        <v>908.91333999999995</v>
      </c>
      <c r="C303" s="222">
        <v>-175.12498000000002</v>
      </c>
      <c r="D303" s="222">
        <v>6.7430300000000001</v>
      </c>
      <c r="E303" s="222">
        <v>-15117.54572</v>
      </c>
      <c r="F303" s="222">
        <v>-19.732869999999998</v>
      </c>
      <c r="G303" s="222">
        <v>-9595.3997400000007</v>
      </c>
      <c r="H303" s="222">
        <v>-7.034E-2</v>
      </c>
      <c r="I303" s="222">
        <v>0</v>
      </c>
      <c r="J303" s="222">
        <v>-1.88591</v>
      </c>
      <c r="K303" s="222">
        <v>13.9223</v>
      </c>
      <c r="L303" s="222">
        <v>-191.99664000000001</v>
      </c>
      <c r="M303" s="222">
        <v>0</v>
      </c>
      <c r="N303" s="222">
        <v>-1.0529999999999999E-2</v>
      </c>
      <c r="O303" s="222">
        <v>-24172.18806</v>
      </c>
    </row>
    <row r="304" spans="1:15">
      <c r="A304" s="222" t="s">
        <v>448</v>
      </c>
      <c r="B304" s="222">
        <v>-151.66819000000001</v>
      </c>
      <c r="C304" s="222">
        <v>-168.04611</v>
      </c>
      <c r="D304" s="222">
        <v>-434.66995000000003</v>
      </c>
      <c r="E304" s="222">
        <v>-93.963580000000007</v>
      </c>
      <c r="F304" s="222">
        <v>-17.15091</v>
      </c>
      <c r="G304" s="222">
        <v>-55.80048</v>
      </c>
      <c r="H304" s="222">
        <v>-24.519770000000001</v>
      </c>
      <c r="I304" s="222">
        <v>-38.607959999999999</v>
      </c>
      <c r="J304" s="222">
        <v>0</v>
      </c>
      <c r="K304" s="222">
        <v>0</v>
      </c>
      <c r="L304" s="222">
        <v>-2282.5513700000001</v>
      </c>
      <c r="M304" s="222">
        <v>-85.180019999999999</v>
      </c>
      <c r="N304" s="222">
        <v>-17.264520000000001</v>
      </c>
      <c r="O304" s="222">
        <v>-3369.4228599999997</v>
      </c>
    </row>
    <row r="305" spans="1:15">
      <c r="A305" s="222" t="s">
        <v>449</v>
      </c>
      <c r="B305" s="222">
        <v>154300.75794000001</v>
      </c>
      <c r="C305" s="222">
        <v>88780.779410000003</v>
      </c>
      <c r="D305" s="222">
        <v>132763.09044</v>
      </c>
      <c r="E305" s="222">
        <v>127025.1908</v>
      </c>
      <c r="F305" s="222">
        <v>119188.46371</v>
      </c>
      <c r="G305" s="222">
        <v>42459.746679999997</v>
      </c>
      <c r="H305" s="222">
        <v>70193.980360000001</v>
      </c>
      <c r="I305" s="222">
        <v>125662.50794</v>
      </c>
      <c r="J305" s="222">
        <v>346.74853999999999</v>
      </c>
      <c r="K305" s="222">
        <v>16594.40163</v>
      </c>
      <c r="L305" s="222">
        <v>52791.910609999999</v>
      </c>
      <c r="M305" s="222">
        <v>65188.806389999998</v>
      </c>
      <c r="N305" s="222">
        <v>16967.704670000003</v>
      </c>
      <c r="O305" s="222">
        <v>1012264.08912</v>
      </c>
    </row>
    <row r="306" spans="1:15">
      <c r="A306" s="222" t="s">
        <v>450</v>
      </c>
      <c r="B306" s="222">
        <v>326.50626</v>
      </c>
      <c r="C306" s="222">
        <v>0</v>
      </c>
      <c r="D306" s="222">
        <v>1440.9260800000002</v>
      </c>
      <c r="E306" s="222">
        <v>1.131</v>
      </c>
      <c r="F306" s="222">
        <v>-1.2230000000000001E-2</v>
      </c>
      <c r="G306" s="222">
        <v>0</v>
      </c>
      <c r="H306" s="222">
        <v>638.59911</v>
      </c>
      <c r="I306" s="222">
        <v>0</v>
      </c>
      <c r="J306" s="222">
        <v>0</v>
      </c>
      <c r="K306" s="222">
        <v>0.35748000000000002</v>
      </c>
      <c r="L306" s="222">
        <v>0</v>
      </c>
      <c r="M306" s="222">
        <v>1979.1089099999999</v>
      </c>
      <c r="N306" s="222">
        <v>0</v>
      </c>
      <c r="O306" s="222">
        <v>4386.61661</v>
      </c>
    </row>
    <row r="307" spans="1:15">
      <c r="A307" s="222" t="s">
        <v>451</v>
      </c>
      <c r="B307" s="222">
        <v>154627.26419999998</v>
      </c>
      <c r="C307" s="222">
        <v>88780.779410000003</v>
      </c>
      <c r="D307" s="222">
        <v>134204.01652</v>
      </c>
      <c r="E307" s="222">
        <v>127026.32179999999</v>
      </c>
      <c r="F307" s="222">
        <v>119188.45148</v>
      </c>
      <c r="G307" s="222">
        <v>42459.746679999997</v>
      </c>
      <c r="H307" s="222">
        <v>70832.579469999997</v>
      </c>
      <c r="I307" s="222">
        <v>125662.50794</v>
      </c>
      <c r="J307" s="222">
        <v>346.74853999999999</v>
      </c>
      <c r="K307" s="222">
        <v>16594.759109999999</v>
      </c>
      <c r="L307" s="222">
        <v>52791.910609999999</v>
      </c>
      <c r="M307" s="222">
        <v>67167.915299999993</v>
      </c>
      <c r="N307" s="222">
        <v>16967.704670000003</v>
      </c>
      <c r="O307" s="222">
        <v>1016650.70573</v>
      </c>
    </row>
    <row r="308" spans="1:15">
      <c r="A308" s="222" t="s">
        <v>452</v>
      </c>
      <c r="B308" s="222">
        <v>-592.14200000000005</v>
      </c>
      <c r="C308" s="222">
        <v>4.2009999999999996</v>
      </c>
      <c r="D308" s="222">
        <v>1750.6311899999998</v>
      </c>
      <c r="E308" s="222">
        <v>24.494009999999999</v>
      </c>
      <c r="F308" s="222">
        <v>7.42814</v>
      </c>
      <c r="G308" s="222">
        <v>1156.52244</v>
      </c>
      <c r="H308" s="222">
        <v>2946.3725199999999</v>
      </c>
      <c r="I308" s="222">
        <v>-2380.9989999999998</v>
      </c>
      <c r="J308" s="222">
        <v>10.64714</v>
      </c>
      <c r="K308" s="222">
        <v>-285.24586999999997</v>
      </c>
      <c r="L308" s="222">
        <v>0</v>
      </c>
      <c r="M308" s="222">
        <v>0</v>
      </c>
      <c r="N308" s="222">
        <v>-403.03143</v>
      </c>
      <c r="O308" s="222">
        <v>2238.8781400000003</v>
      </c>
    </row>
    <row r="309" spans="1:15">
      <c r="A309" s="222" t="s">
        <v>453</v>
      </c>
      <c r="B309" s="222">
        <v>154035.12219999998</v>
      </c>
      <c r="C309" s="222">
        <v>88784.980409999989</v>
      </c>
      <c r="D309" s="222">
        <v>135954.64771000002</v>
      </c>
      <c r="E309" s="222">
        <v>127050.81581</v>
      </c>
      <c r="F309" s="222">
        <v>119195.87962000001</v>
      </c>
      <c r="G309" s="222">
        <v>43616.269119999997</v>
      </c>
      <c r="H309" s="222">
        <v>73778.951990000001</v>
      </c>
      <c r="I309" s="222">
        <v>123281.50894</v>
      </c>
      <c r="J309" s="222">
        <v>357.39567999999997</v>
      </c>
      <c r="K309" s="222">
        <v>16309.51324</v>
      </c>
      <c r="L309" s="222">
        <v>52791.910609999999</v>
      </c>
      <c r="M309" s="222">
        <v>67167.915299999993</v>
      </c>
      <c r="N309" s="222">
        <v>16564.67324</v>
      </c>
      <c r="O309" s="222">
        <v>1018889.58387</v>
      </c>
    </row>
    <row r="310" spans="1:15">
      <c r="A310" s="222" t="s">
        <v>454</v>
      </c>
      <c r="B310" s="222">
        <v>0</v>
      </c>
      <c r="C310" s="222">
        <v>8.0000000000000007E-5</v>
      </c>
      <c r="D310" s="222">
        <v>0</v>
      </c>
      <c r="E310" s="222">
        <v>0</v>
      </c>
      <c r="F310" s="222">
        <v>0</v>
      </c>
      <c r="G310" s="222">
        <v>0</v>
      </c>
      <c r="H310" s="222">
        <v>0</v>
      </c>
      <c r="I310" s="222">
        <v>0</v>
      </c>
      <c r="J310" s="222">
        <v>0</v>
      </c>
      <c r="K310" s="222">
        <v>0</v>
      </c>
      <c r="L310" s="222">
        <v>0</v>
      </c>
      <c r="M310" s="222">
        <v>0</v>
      </c>
      <c r="N310" s="222">
        <v>2.0000000000000002E-5</v>
      </c>
      <c r="O310" s="222">
        <v>1E-4</v>
      </c>
    </row>
    <row r="311" spans="1:15">
      <c r="A311" s="222" t="s">
        <v>455</v>
      </c>
      <c r="B311" s="222">
        <v>154035.12219999998</v>
      </c>
      <c r="C311" s="222">
        <v>88784.980490000002</v>
      </c>
      <c r="D311" s="222">
        <v>135954.64771000002</v>
      </c>
      <c r="E311" s="222">
        <v>127050.81581</v>
      </c>
      <c r="F311" s="222">
        <v>119195.87962000001</v>
      </c>
      <c r="G311" s="222">
        <v>43616.269119999997</v>
      </c>
      <c r="H311" s="222">
        <v>73778.951990000001</v>
      </c>
      <c r="I311" s="222">
        <v>123281.50894</v>
      </c>
      <c r="J311" s="222">
        <v>357.39567999999997</v>
      </c>
      <c r="K311" s="222">
        <v>16309.51324</v>
      </c>
      <c r="L311" s="222">
        <v>52791.910609999999</v>
      </c>
      <c r="M311" s="222">
        <v>67167.915299999993</v>
      </c>
      <c r="N311" s="222">
        <v>16564.67326</v>
      </c>
      <c r="O311" s="222">
        <v>1018889.58397</v>
      </c>
    </row>
    <row r="312" spans="1:15">
      <c r="A312" s="222" t="s">
        <v>456</v>
      </c>
      <c r="B312" s="222">
        <v>-40881.270079999995</v>
      </c>
      <c r="C312" s="222">
        <v>-15194.9</v>
      </c>
      <c r="D312" s="222">
        <v>-44222.577979999995</v>
      </c>
      <c r="E312" s="222">
        <v>-59734.241999999998</v>
      </c>
      <c r="F312" s="222">
        <v>-26398.955999999998</v>
      </c>
      <c r="G312" s="222">
        <v>-16063.372460000001</v>
      </c>
      <c r="H312" s="222">
        <v>-37211.699909999996</v>
      </c>
      <c r="I312" s="222">
        <v>-35054.601999999999</v>
      </c>
      <c r="J312" s="222">
        <v>0</v>
      </c>
      <c r="K312" s="222">
        <v>-6050.3389999999999</v>
      </c>
      <c r="L312" s="222">
        <v>-14244.754449999999</v>
      </c>
      <c r="M312" s="222">
        <v>-14406</v>
      </c>
      <c r="N312" s="222">
        <v>0</v>
      </c>
      <c r="O312" s="222">
        <v>-309462.71388</v>
      </c>
    </row>
    <row r="313" spans="1:15">
      <c r="A313" s="222" t="s">
        <v>457</v>
      </c>
      <c r="B313" s="222">
        <v>113153.85212000001</v>
      </c>
      <c r="C313" s="222">
        <v>73590.080489999993</v>
      </c>
      <c r="D313" s="222">
        <v>91732.069730000003</v>
      </c>
      <c r="E313" s="222">
        <v>67316.573810000002</v>
      </c>
      <c r="F313" s="222">
        <v>92796.923620000001</v>
      </c>
      <c r="G313" s="222">
        <v>27552.896659999999</v>
      </c>
      <c r="H313" s="222">
        <v>36567.252079999998</v>
      </c>
      <c r="I313" s="222">
        <v>88226.906940000001</v>
      </c>
      <c r="J313" s="222">
        <v>357.39567999999997</v>
      </c>
      <c r="K313" s="222">
        <v>10259.17424</v>
      </c>
      <c r="L313" s="222">
        <v>38547.156159999999</v>
      </c>
      <c r="M313" s="222">
        <v>52761.915300000001</v>
      </c>
      <c r="N313" s="222">
        <v>16564.67326</v>
      </c>
      <c r="O313" s="222">
        <v>709426.87008999998</v>
      </c>
    </row>
    <row r="314" spans="1:15" ht="12.75" customHeight="1"/>
    <row r="315" spans="1:15" ht="12.75" customHeight="1"/>
    <row r="316" spans="1:15" ht="12.75" customHeight="1"/>
    <row r="317" spans="1:15" ht="12.75" customHeight="1"/>
    <row r="318" spans="1:15" ht="12.75" customHeight="1"/>
    <row r="319" spans="1:15" ht="12.75" customHeight="1"/>
    <row r="320" spans="1:15"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sheetData>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sheetPr codeName="Sheet88"/>
  <dimension ref="A1:CE122"/>
  <sheetViews>
    <sheetView zoomScale="75" workbookViewId="0">
      <selection activeCell="P22" sqref="P22"/>
    </sheetView>
  </sheetViews>
  <sheetFormatPr defaultColWidth="9.140625" defaultRowHeight="15"/>
  <cols>
    <col min="1" max="1" width="52.5703125" style="238" customWidth="1"/>
    <col min="2" max="3" width="10.7109375" style="238" bestFit="1" customWidth="1"/>
    <col min="4" max="5" width="10.5703125" style="238" bestFit="1" customWidth="1"/>
    <col min="6" max="6" width="10.7109375" style="238" bestFit="1" customWidth="1"/>
    <col min="7" max="8" width="10.42578125" style="238" bestFit="1" customWidth="1"/>
    <col min="9" max="14" width="10.28515625" style="238" bestFit="1" customWidth="1"/>
    <col min="15" max="15" width="13.85546875" style="238" customWidth="1"/>
    <col min="16" max="256" width="9.140625" style="238"/>
    <col min="257" max="257" width="52.5703125" style="238" customWidth="1"/>
    <col min="258" max="259" width="10.7109375" style="238" bestFit="1" customWidth="1"/>
    <col min="260" max="261" width="10.5703125" style="238" bestFit="1" customWidth="1"/>
    <col min="262" max="262" width="10.7109375" style="238" bestFit="1" customWidth="1"/>
    <col min="263" max="264" width="10.42578125" style="238" bestFit="1" customWidth="1"/>
    <col min="265" max="270" width="10.28515625" style="238" bestFit="1" customWidth="1"/>
    <col min="271" max="271" width="13.85546875" style="238" customWidth="1"/>
    <col min="272" max="512" width="9.140625" style="238"/>
    <col min="513" max="513" width="52.5703125" style="238" customWidth="1"/>
    <col min="514" max="515" width="10.7109375" style="238" bestFit="1" customWidth="1"/>
    <col min="516" max="517" width="10.5703125" style="238" bestFit="1" customWidth="1"/>
    <col min="518" max="518" width="10.7109375" style="238" bestFit="1" customWidth="1"/>
    <col min="519" max="520" width="10.42578125" style="238" bestFit="1" customWidth="1"/>
    <col min="521" max="526" width="10.28515625" style="238" bestFit="1" customWidth="1"/>
    <col min="527" max="527" width="13.85546875" style="238" customWidth="1"/>
    <col min="528" max="768" width="9.140625" style="238"/>
    <col min="769" max="769" width="52.5703125" style="238" customWidth="1"/>
    <col min="770" max="771" width="10.7109375" style="238" bestFit="1" customWidth="1"/>
    <col min="772" max="773" width="10.5703125" style="238" bestFit="1" customWidth="1"/>
    <col min="774" max="774" width="10.7109375" style="238" bestFit="1" customWidth="1"/>
    <col min="775" max="776" width="10.42578125" style="238" bestFit="1" customWidth="1"/>
    <col min="777" max="782" width="10.28515625" style="238" bestFit="1" customWidth="1"/>
    <col min="783" max="783" width="13.85546875" style="238" customWidth="1"/>
    <col min="784" max="1024" width="9.140625" style="238"/>
    <col min="1025" max="1025" width="52.5703125" style="238" customWidth="1"/>
    <col min="1026" max="1027" width="10.7109375" style="238" bestFit="1" customWidth="1"/>
    <col min="1028" max="1029" width="10.5703125" style="238" bestFit="1" customWidth="1"/>
    <col min="1030" max="1030" width="10.7109375" style="238" bestFit="1" customWidth="1"/>
    <col min="1031" max="1032" width="10.42578125" style="238" bestFit="1" customWidth="1"/>
    <col min="1033" max="1038" width="10.28515625" style="238" bestFit="1" customWidth="1"/>
    <col min="1039" max="1039" width="13.85546875" style="238" customWidth="1"/>
    <col min="1040" max="1280" width="9.140625" style="238"/>
    <col min="1281" max="1281" width="52.5703125" style="238" customWidth="1"/>
    <col min="1282" max="1283" width="10.7109375" style="238" bestFit="1" customWidth="1"/>
    <col min="1284" max="1285" width="10.5703125" style="238" bestFit="1" customWidth="1"/>
    <col min="1286" max="1286" width="10.7109375" style="238" bestFit="1" customWidth="1"/>
    <col min="1287" max="1288" width="10.42578125" style="238" bestFit="1" customWidth="1"/>
    <col min="1289" max="1294" width="10.28515625" style="238" bestFit="1" customWidth="1"/>
    <col min="1295" max="1295" width="13.85546875" style="238" customWidth="1"/>
    <col min="1296" max="1536" width="9.140625" style="238"/>
    <col min="1537" max="1537" width="52.5703125" style="238" customWidth="1"/>
    <col min="1538" max="1539" width="10.7109375" style="238" bestFit="1" customWidth="1"/>
    <col min="1540" max="1541" width="10.5703125" style="238" bestFit="1" customWidth="1"/>
    <col min="1542" max="1542" width="10.7109375" style="238" bestFit="1" customWidth="1"/>
    <col min="1543" max="1544" width="10.42578125" style="238" bestFit="1" customWidth="1"/>
    <col min="1545" max="1550" width="10.28515625" style="238" bestFit="1" customWidth="1"/>
    <col min="1551" max="1551" width="13.85546875" style="238" customWidth="1"/>
    <col min="1552" max="1792" width="9.140625" style="238"/>
    <col min="1793" max="1793" width="52.5703125" style="238" customWidth="1"/>
    <col min="1794" max="1795" width="10.7109375" style="238" bestFit="1" customWidth="1"/>
    <col min="1796" max="1797" width="10.5703125" style="238" bestFit="1" customWidth="1"/>
    <col min="1798" max="1798" width="10.7109375" style="238" bestFit="1" customWidth="1"/>
    <col min="1799" max="1800" width="10.42578125" style="238" bestFit="1" customWidth="1"/>
    <col min="1801" max="1806" width="10.28515625" style="238" bestFit="1" customWidth="1"/>
    <col min="1807" max="1807" width="13.85546875" style="238" customWidth="1"/>
    <col min="1808" max="2048" width="9.140625" style="238"/>
    <col min="2049" max="2049" width="52.5703125" style="238" customWidth="1"/>
    <col min="2050" max="2051" width="10.7109375" style="238" bestFit="1" customWidth="1"/>
    <col min="2052" max="2053" width="10.5703125" style="238" bestFit="1" customWidth="1"/>
    <col min="2054" max="2054" width="10.7109375" style="238" bestFit="1" customWidth="1"/>
    <col min="2055" max="2056" width="10.42578125" style="238" bestFit="1" customWidth="1"/>
    <col min="2057" max="2062" width="10.28515625" style="238" bestFit="1" customWidth="1"/>
    <col min="2063" max="2063" width="13.85546875" style="238" customWidth="1"/>
    <col min="2064" max="2304" width="9.140625" style="238"/>
    <col min="2305" max="2305" width="52.5703125" style="238" customWidth="1"/>
    <col min="2306" max="2307" width="10.7109375" style="238" bestFit="1" customWidth="1"/>
    <col min="2308" max="2309" width="10.5703125" style="238" bestFit="1" customWidth="1"/>
    <col min="2310" max="2310" width="10.7109375" style="238" bestFit="1" customWidth="1"/>
    <col min="2311" max="2312" width="10.42578125" style="238" bestFit="1" customWidth="1"/>
    <col min="2313" max="2318" width="10.28515625" style="238" bestFit="1" customWidth="1"/>
    <col min="2319" max="2319" width="13.85546875" style="238" customWidth="1"/>
    <col min="2320" max="2560" width="9.140625" style="238"/>
    <col min="2561" max="2561" width="52.5703125" style="238" customWidth="1"/>
    <col min="2562" max="2563" width="10.7109375" style="238" bestFit="1" customWidth="1"/>
    <col min="2564" max="2565" width="10.5703125" style="238" bestFit="1" customWidth="1"/>
    <col min="2566" max="2566" width="10.7109375" style="238" bestFit="1" customWidth="1"/>
    <col min="2567" max="2568" width="10.42578125" style="238" bestFit="1" customWidth="1"/>
    <col min="2569" max="2574" width="10.28515625" style="238" bestFit="1" customWidth="1"/>
    <col min="2575" max="2575" width="13.85546875" style="238" customWidth="1"/>
    <col min="2576" max="2816" width="9.140625" style="238"/>
    <col min="2817" max="2817" width="52.5703125" style="238" customWidth="1"/>
    <col min="2818" max="2819" width="10.7109375" style="238" bestFit="1" customWidth="1"/>
    <col min="2820" max="2821" width="10.5703125" style="238" bestFit="1" customWidth="1"/>
    <col min="2822" max="2822" width="10.7109375" style="238" bestFit="1" customWidth="1"/>
    <col min="2823" max="2824" width="10.42578125" style="238" bestFit="1" customWidth="1"/>
    <col min="2825" max="2830" width="10.28515625" style="238" bestFit="1" customWidth="1"/>
    <col min="2831" max="2831" width="13.85546875" style="238" customWidth="1"/>
    <col min="2832" max="3072" width="9.140625" style="238"/>
    <col min="3073" max="3073" width="52.5703125" style="238" customWidth="1"/>
    <col min="3074" max="3075" width="10.7109375" style="238" bestFit="1" customWidth="1"/>
    <col min="3076" max="3077" width="10.5703125" style="238" bestFit="1" customWidth="1"/>
    <col min="3078" max="3078" width="10.7109375" style="238" bestFit="1" customWidth="1"/>
    <col min="3079" max="3080" width="10.42578125" style="238" bestFit="1" customWidth="1"/>
    <col min="3081" max="3086" width="10.28515625" style="238" bestFit="1" customWidth="1"/>
    <col min="3087" max="3087" width="13.85546875" style="238" customWidth="1"/>
    <col min="3088" max="3328" width="9.140625" style="238"/>
    <col min="3329" max="3329" width="52.5703125" style="238" customWidth="1"/>
    <col min="3330" max="3331" width="10.7109375" style="238" bestFit="1" customWidth="1"/>
    <col min="3332" max="3333" width="10.5703125" style="238" bestFit="1" customWidth="1"/>
    <col min="3334" max="3334" width="10.7109375" style="238" bestFit="1" customWidth="1"/>
    <col min="3335" max="3336" width="10.42578125" style="238" bestFit="1" customWidth="1"/>
    <col min="3337" max="3342" width="10.28515625" style="238" bestFit="1" customWidth="1"/>
    <col min="3343" max="3343" width="13.85546875" style="238" customWidth="1"/>
    <col min="3344" max="3584" width="9.140625" style="238"/>
    <col min="3585" max="3585" width="52.5703125" style="238" customWidth="1"/>
    <col min="3586" max="3587" width="10.7109375" style="238" bestFit="1" customWidth="1"/>
    <col min="3588" max="3589" width="10.5703125" style="238" bestFit="1" customWidth="1"/>
    <col min="3590" max="3590" width="10.7109375" style="238" bestFit="1" customWidth="1"/>
    <col min="3591" max="3592" width="10.42578125" style="238" bestFit="1" customWidth="1"/>
    <col min="3593" max="3598" width="10.28515625" style="238" bestFit="1" customWidth="1"/>
    <col min="3599" max="3599" width="13.85546875" style="238" customWidth="1"/>
    <col min="3600" max="3840" width="9.140625" style="238"/>
    <col min="3841" max="3841" width="52.5703125" style="238" customWidth="1"/>
    <col min="3842" max="3843" width="10.7109375" style="238" bestFit="1" customWidth="1"/>
    <col min="3844" max="3845" width="10.5703125" style="238" bestFit="1" customWidth="1"/>
    <col min="3846" max="3846" width="10.7109375" style="238" bestFit="1" customWidth="1"/>
    <col min="3847" max="3848" width="10.42578125" style="238" bestFit="1" customWidth="1"/>
    <col min="3849" max="3854" width="10.28515625" style="238" bestFit="1" customWidth="1"/>
    <col min="3855" max="3855" width="13.85546875" style="238" customWidth="1"/>
    <col min="3856" max="4096" width="9.140625" style="238"/>
    <col min="4097" max="4097" width="52.5703125" style="238" customWidth="1"/>
    <col min="4098" max="4099" width="10.7109375" style="238" bestFit="1" customWidth="1"/>
    <col min="4100" max="4101" width="10.5703125" style="238" bestFit="1" customWidth="1"/>
    <col min="4102" max="4102" width="10.7109375" style="238" bestFit="1" customWidth="1"/>
    <col min="4103" max="4104" width="10.42578125" style="238" bestFit="1" customWidth="1"/>
    <col min="4105" max="4110" width="10.28515625" style="238" bestFit="1" customWidth="1"/>
    <col min="4111" max="4111" width="13.85546875" style="238" customWidth="1"/>
    <col min="4112" max="4352" width="9.140625" style="238"/>
    <col min="4353" max="4353" width="52.5703125" style="238" customWidth="1"/>
    <col min="4354" max="4355" width="10.7109375" style="238" bestFit="1" customWidth="1"/>
    <col min="4356" max="4357" width="10.5703125" style="238" bestFit="1" customWidth="1"/>
    <col min="4358" max="4358" width="10.7109375" style="238" bestFit="1" customWidth="1"/>
    <col min="4359" max="4360" width="10.42578125" style="238" bestFit="1" customWidth="1"/>
    <col min="4361" max="4366" width="10.28515625" style="238" bestFit="1" customWidth="1"/>
    <col min="4367" max="4367" width="13.85546875" style="238" customWidth="1"/>
    <col min="4368" max="4608" width="9.140625" style="238"/>
    <col min="4609" max="4609" width="52.5703125" style="238" customWidth="1"/>
    <col min="4610" max="4611" width="10.7109375" style="238" bestFit="1" customWidth="1"/>
    <col min="4612" max="4613" width="10.5703125" style="238" bestFit="1" customWidth="1"/>
    <col min="4614" max="4614" width="10.7109375" style="238" bestFit="1" customWidth="1"/>
    <col min="4615" max="4616" width="10.42578125" style="238" bestFit="1" customWidth="1"/>
    <col min="4617" max="4622" width="10.28515625" style="238" bestFit="1" customWidth="1"/>
    <col min="4623" max="4623" width="13.85546875" style="238" customWidth="1"/>
    <col min="4624" max="4864" width="9.140625" style="238"/>
    <col min="4865" max="4865" width="52.5703125" style="238" customWidth="1"/>
    <col min="4866" max="4867" width="10.7109375" style="238" bestFit="1" customWidth="1"/>
    <col min="4868" max="4869" width="10.5703125" style="238" bestFit="1" customWidth="1"/>
    <col min="4870" max="4870" width="10.7109375" style="238" bestFit="1" customWidth="1"/>
    <col min="4871" max="4872" width="10.42578125" style="238" bestFit="1" customWidth="1"/>
    <col min="4873" max="4878" width="10.28515625" style="238" bestFit="1" customWidth="1"/>
    <col min="4879" max="4879" width="13.85546875" style="238" customWidth="1"/>
    <col min="4880" max="5120" width="9.140625" style="238"/>
    <col min="5121" max="5121" width="52.5703125" style="238" customWidth="1"/>
    <col min="5122" max="5123" width="10.7109375" style="238" bestFit="1" customWidth="1"/>
    <col min="5124" max="5125" width="10.5703125" style="238" bestFit="1" customWidth="1"/>
    <col min="5126" max="5126" width="10.7109375" style="238" bestFit="1" customWidth="1"/>
    <col min="5127" max="5128" width="10.42578125" style="238" bestFit="1" customWidth="1"/>
    <col min="5129" max="5134" width="10.28515625" style="238" bestFit="1" customWidth="1"/>
    <col min="5135" max="5135" width="13.85546875" style="238" customWidth="1"/>
    <col min="5136" max="5376" width="9.140625" style="238"/>
    <col min="5377" max="5377" width="52.5703125" style="238" customWidth="1"/>
    <col min="5378" max="5379" width="10.7109375" style="238" bestFit="1" customWidth="1"/>
    <col min="5380" max="5381" width="10.5703125" style="238" bestFit="1" customWidth="1"/>
    <col min="5382" max="5382" width="10.7109375" style="238" bestFit="1" customWidth="1"/>
    <col min="5383" max="5384" width="10.42578125" style="238" bestFit="1" customWidth="1"/>
    <col min="5385" max="5390" width="10.28515625" style="238" bestFit="1" customWidth="1"/>
    <col min="5391" max="5391" width="13.85546875" style="238" customWidth="1"/>
    <col min="5392" max="5632" width="9.140625" style="238"/>
    <col min="5633" max="5633" width="52.5703125" style="238" customWidth="1"/>
    <col min="5634" max="5635" width="10.7109375" style="238" bestFit="1" customWidth="1"/>
    <col min="5636" max="5637" width="10.5703125" style="238" bestFit="1" customWidth="1"/>
    <col min="5638" max="5638" width="10.7109375" style="238" bestFit="1" customWidth="1"/>
    <col min="5639" max="5640" width="10.42578125" style="238" bestFit="1" customWidth="1"/>
    <col min="5641" max="5646" width="10.28515625" style="238" bestFit="1" customWidth="1"/>
    <col min="5647" max="5647" width="13.85546875" style="238" customWidth="1"/>
    <col min="5648" max="5888" width="9.140625" style="238"/>
    <col min="5889" max="5889" width="52.5703125" style="238" customWidth="1"/>
    <col min="5890" max="5891" width="10.7109375" style="238" bestFit="1" customWidth="1"/>
    <col min="5892" max="5893" width="10.5703125" style="238" bestFit="1" customWidth="1"/>
    <col min="5894" max="5894" width="10.7109375" style="238" bestFit="1" customWidth="1"/>
    <col min="5895" max="5896" width="10.42578125" style="238" bestFit="1" customWidth="1"/>
    <col min="5897" max="5902" width="10.28515625" style="238" bestFit="1" customWidth="1"/>
    <col min="5903" max="5903" width="13.85546875" style="238" customWidth="1"/>
    <col min="5904" max="6144" width="9.140625" style="238"/>
    <col min="6145" max="6145" width="52.5703125" style="238" customWidth="1"/>
    <col min="6146" max="6147" width="10.7109375" style="238" bestFit="1" customWidth="1"/>
    <col min="6148" max="6149" width="10.5703125" style="238" bestFit="1" customWidth="1"/>
    <col min="6150" max="6150" width="10.7109375" style="238" bestFit="1" customWidth="1"/>
    <col min="6151" max="6152" width="10.42578125" style="238" bestFit="1" customWidth="1"/>
    <col min="6153" max="6158" width="10.28515625" style="238" bestFit="1" customWidth="1"/>
    <col min="6159" max="6159" width="13.85546875" style="238" customWidth="1"/>
    <col min="6160" max="6400" width="9.140625" style="238"/>
    <col min="6401" max="6401" width="52.5703125" style="238" customWidth="1"/>
    <col min="6402" max="6403" width="10.7109375" style="238" bestFit="1" customWidth="1"/>
    <col min="6404" max="6405" width="10.5703125" style="238" bestFit="1" customWidth="1"/>
    <col min="6406" max="6406" width="10.7109375" style="238" bestFit="1" customWidth="1"/>
    <col min="6407" max="6408" width="10.42578125" style="238" bestFit="1" customWidth="1"/>
    <col min="6409" max="6414" width="10.28515625" style="238" bestFit="1" customWidth="1"/>
    <col min="6415" max="6415" width="13.85546875" style="238" customWidth="1"/>
    <col min="6416" max="6656" width="9.140625" style="238"/>
    <col min="6657" max="6657" width="52.5703125" style="238" customWidth="1"/>
    <col min="6658" max="6659" width="10.7109375" style="238" bestFit="1" customWidth="1"/>
    <col min="6660" max="6661" width="10.5703125" style="238" bestFit="1" customWidth="1"/>
    <col min="6662" max="6662" width="10.7109375" style="238" bestFit="1" customWidth="1"/>
    <col min="6663" max="6664" width="10.42578125" style="238" bestFit="1" customWidth="1"/>
    <col min="6665" max="6670" width="10.28515625" style="238" bestFit="1" customWidth="1"/>
    <col min="6671" max="6671" width="13.85546875" style="238" customWidth="1"/>
    <col min="6672" max="6912" width="9.140625" style="238"/>
    <col min="6913" max="6913" width="52.5703125" style="238" customWidth="1"/>
    <col min="6914" max="6915" width="10.7109375" style="238" bestFit="1" customWidth="1"/>
    <col min="6916" max="6917" width="10.5703125" style="238" bestFit="1" customWidth="1"/>
    <col min="6918" max="6918" width="10.7109375" style="238" bestFit="1" customWidth="1"/>
    <col min="6919" max="6920" width="10.42578125" style="238" bestFit="1" customWidth="1"/>
    <col min="6921" max="6926" width="10.28515625" style="238" bestFit="1" customWidth="1"/>
    <col min="6927" max="6927" width="13.85546875" style="238" customWidth="1"/>
    <col min="6928" max="7168" width="9.140625" style="238"/>
    <col min="7169" max="7169" width="52.5703125" style="238" customWidth="1"/>
    <col min="7170" max="7171" width="10.7109375" style="238" bestFit="1" customWidth="1"/>
    <col min="7172" max="7173" width="10.5703125" style="238" bestFit="1" customWidth="1"/>
    <col min="7174" max="7174" width="10.7109375" style="238" bestFit="1" customWidth="1"/>
    <col min="7175" max="7176" width="10.42578125" style="238" bestFit="1" customWidth="1"/>
    <col min="7177" max="7182" width="10.28515625" style="238" bestFit="1" customWidth="1"/>
    <col min="7183" max="7183" width="13.85546875" style="238" customWidth="1"/>
    <col min="7184" max="7424" width="9.140625" style="238"/>
    <col min="7425" max="7425" width="52.5703125" style="238" customWidth="1"/>
    <col min="7426" max="7427" width="10.7109375" style="238" bestFit="1" customWidth="1"/>
    <col min="7428" max="7429" width="10.5703125" style="238" bestFit="1" customWidth="1"/>
    <col min="7430" max="7430" width="10.7109375" style="238" bestFit="1" customWidth="1"/>
    <col min="7431" max="7432" width="10.42578125" style="238" bestFit="1" customWidth="1"/>
    <col min="7433" max="7438" width="10.28515625" style="238" bestFit="1" customWidth="1"/>
    <col min="7439" max="7439" width="13.85546875" style="238" customWidth="1"/>
    <col min="7440" max="7680" width="9.140625" style="238"/>
    <col min="7681" max="7681" width="52.5703125" style="238" customWidth="1"/>
    <col min="7682" max="7683" width="10.7109375" style="238" bestFit="1" customWidth="1"/>
    <col min="7684" max="7685" width="10.5703125" style="238" bestFit="1" customWidth="1"/>
    <col min="7686" max="7686" width="10.7109375" style="238" bestFit="1" customWidth="1"/>
    <col min="7687" max="7688" width="10.42578125" style="238" bestFit="1" customWidth="1"/>
    <col min="7689" max="7694" width="10.28515625" style="238" bestFit="1" customWidth="1"/>
    <col min="7695" max="7695" width="13.85546875" style="238" customWidth="1"/>
    <col min="7696" max="7936" width="9.140625" style="238"/>
    <col min="7937" max="7937" width="52.5703125" style="238" customWidth="1"/>
    <col min="7938" max="7939" width="10.7109375" style="238" bestFit="1" customWidth="1"/>
    <col min="7940" max="7941" width="10.5703125" style="238" bestFit="1" customWidth="1"/>
    <col min="7942" max="7942" width="10.7109375" style="238" bestFit="1" customWidth="1"/>
    <col min="7943" max="7944" width="10.42578125" style="238" bestFit="1" customWidth="1"/>
    <col min="7945" max="7950" width="10.28515625" style="238" bestFit="1" customWidth="1"/>
    <col min="7951" max="7951" width="13.85546875" style="238" customWidth="1"/>
    <col min="7952" max="8192" width="9.140625" style="238"/>
    <col min="8193" max="8193" width="52.5703125" style="238" customWidth="1"/>
    <col min="8194" max="8195" width="10.7109375" style="238" bestFit="1" customWidth="1"/>
    <col min="8196" max="8197" width="10.5703125" style="238" bestFit="1" customWidth="1"/>
    <col min="8198" max="8198" width="10.7109375" style="238" bestFit="1" customWidth="1"/>
    <col min="8199" max="8200" width="10.42578125" style="238" bestFit="1" customWidth="1"/>
    <col min="8201" max="8206" width="10.28515625" style="238" bestFit="1" customWidth="1"/>
    <col min="8207" max="8207" width="13.85546875" style="238" customWidth="1"/>
    <col min="8208" max="8448" width="9.140625" style="238"/>
    <col min="8449" max="8449" width="52.5703125" style="238" customWidth="1"/>
    <col min="8450" max="8451" width="10.7109375" style="238" bestFit="1" customWidth="1"/>
    <col min="8452" max="8453" width="10.5703125" style="238" bestFit="1" customWidth="1"/>
    <col min="8454" max="8454" width="10.7109375" style="238" bestFit="1" customWidth="1"/>
    <col min="8455" max="8456" width="10.42578125" style="238" bestFit="1" customWidth="1"/>
    <col min="8457" max="8462" width="10.28515625" style="238" bestFit="1" customWidth="1"/>
    <col min="8463" max="8463" width="13.85546875" style="238" customWidth="1"/>
    <col min="8464" max="8704" width="9.140625" style="238"/>
    <col min="8705" max="8705" width="52.5703125" style="238" customWidth="1"/>
    <col min="8706" max="8707" width="10.7109375" style="238" bestFit="1" customWidth="1"/>
    <col min="8708" max="8709" width="10.5703125" style="238" bestFit="1" customWidth="1"/>
    <col min="8710" max="8710" width="10.7109375" style="238" bestFit="1" customWidth="1"/>
    <col min="8711" max="8712" width="10.42578125" style="238" bestFit="1" customWidth="1"/>
    <col min="8713" max="8718" width="10.28515625" style="238" bestFit="1" customWidth="1"/>
    <col min="8719" max="8719" width="13.85546875" style="238" customWidth="1"/>
    <col min="8720" max="8960" width="9.140625" style="238"/>
    <col min="8961" max="8961" width="52.5703125" style="238" customWidth="1"/>
    <col min="8962" max="8963" width="10.7109375" style="238" bestFit="1" customWidth="1"/>
    <col min="8964" max="8965" width="10.5703125" style="238" bestFit="1" customWidth="1"/>
    <col min="8966" max="8966" width="10.7109375" style="238" bestFit="1" customWidth="1"/>
    <col min="8967" max="8968" width="10.42578125" style="238" bestFit="1" customWidth="1"/>
    <col min="8969" max="8974" width="10.28515625" style="238" bestFit="1" customWidth="1"/>
    <col min="8975" max="8975" width="13.85546875" style="238" customWidth="1"/>
    <col min="8976" max="9216" width="9.140625" style="238"/>
    <col min="9217" max="9217" width="52.5703125" style="238" customWidth="1"/>
    <col min="9218" max="9219" width="10.7109375" style="238" bestFit="1" customWidth="1"/>
    <col min="9220" max="9221" width="10.5703125" style="238" bestFit="1" customWidth="1"/>
    <col min="9222" max="9222" width="10.7109375" style="238" bestFit="1" customWidth="1"/>
    <col min="9223" max="9224" width="10.42578125" style="238" bestFit="1" customWidth="1"/>
    <col min="9225" max="9230" width="10.28515625" style="238" bestFit="1" customWidth="1"/>
    <col min="9231" max="9231" width="13.85546875" style="238" customWidth="1"/>
    <col min="9232" max="9472" width="9.140625" style="238"/>
    <col min="9473" max="9473" width="52.5703125" style="238" customWidth="1"/>
    <col min="9474" max="9475" width="10.7109375" style="238" bestFit="1" customWidth="1"/>
    <col min="9476" max="9477" width="10.5703125" style="238" bestFit="1" customWidth="1"/>
    <col min="9478" max="9478" width="10.7109375" style="238" bestFit="1" customWidth="1"/>
    <col min="9479" max="9480" width="10.42578125" style="238" bestFit="1" customWidth="1"/>
    <col min="9481" max="9486" width="10.28515625" style="238" bestFit="1" customWidth="1"/>
    <col min="9487" max="9487" width="13.85546875" style="238" customWidth="1"/>
    <col min="9488" max="9728" width="9.140625" style="238"/>
    <col min="9729" max="9729" width="52.5703125" style="238" customWidth="1"/>
    <col min="9730" max="9731" width="10.7109375" style="238" bestFit="1" customWidth="1"/>
    <col min="9732" max="9733" width="10.5703125" style="238" bestFit="1" customWidth="1"/>
    <col min="9734" max="9734" width="10.7109375" style="238" bestFit="1" customWidth="1"/>
    <col min="9735" max="9736" width="10.42578125" style="238" bestFit="1" customWidth="1"/>
    <col min="9737" max="9742" width="10.28515625" style="238" bestFit="1" customWidth="1"/>
    <col min="9743" max="9743" width="13.85546875" style="238" customWidth="1"/>
    <col min="9744" max="9984" width="9.140625" style="238"/>
    <col min="9985" max="9985" width="52.5703125" style="238" customWidth="1"/>
    <col min="9986" max="9987" width="10.7109375" style="238" bestFit="1" customWidth="1"/>
    <col min="9988" max="9989" width="10.5703125" style="238" bestFit="1" customWidth="1"/>
    <col min="9990" max="9990" width="10.7109375" style="238" bestFit="1" customWidth="1"/>
    <col min="9991" max="9992" width="10.42578125" style="238" bestFit="1" customWidth="1"/>
    <col min="9993" max="9998" width="10.28515625" style="238" bestFit="1" customWidth="1"/>
    <col min="9999" max="9999" width="13.85546875" style="238" customWidth="1"/>
    <col min="10000" max="10240" width="9.140625" style="238"/>
    <col min="10241" max="10241" width="52.5703125" style="238" customWidth="1"/>
    <col min="10242" max="10243" width="10.7109375" style="238" bestFit="1" customWidth="1"/>
    <col min="10244" max="10245" width="10.5703125" style="238" bestFit="1" customWidth="1"/>
    <col min="10246" max="10246" width="10.7109375" style="238" bestFit="1" customWidth="1"/>
    <col min="10247" max="10248" width="10.42578125" style="238" bestFit="1" customWidth="1"/>
    <col min="10249" max="10254" width="10.28515625" style="238" bestFit="1" customWidth="1"/>
    <col min="10255" max="10255" width="13.85546875" style="238" customWidth="1"/>
    <col min="10256" max="10496" width="9.140625" style="238"/>
    <col min="10497" max="10497" width="52.5703125" style="238" customWidth="1"/>
    <col min="10498" max="10499" width="10.7109375" style="238" bestFit="1" customWidth="1"/>
    <col min="10500" max="10501" width="10.5703125" style="238" bestFit="1" customWidth="1"/>
    <col min="10502" max="10502" width="10.7109375" style="238" bestFit="1" customWidth="1"/>
    <col min="10503" max="10504" width="10.42578125" style="238" bestFit="1" customWidth="1"/>
    <col min="10505" max="10510" width="10.28515625" style="238" bestFit="1" customWidth="1"/>
    <col min="10511" max="10511" width="13.85546875" style="238" customWidth="1"/>
    <col min="10512" max="10752" width="9.140625" style="238"/>
    <col min="10753" max="10753" width="52.5703125" style="238" customWidth="1"/>
    <col min="10754" max="10755" width="10.7109375" style="238" bestFit="1" customWidth="1"/>
    <col min="10756" max="10757" width="10.5703125" style="238" bestFit="1" customWidth="1"/>
    <col min="10758" max="10758" width="10.7109375" style="238" bestFit="1" customWidth="1"/>
    <col min="10759" max="10760" width="10.42578125" style="238" bestFit="1" customWidth="1"/>
    <col min="10761" max="10766" width="10.28515625" style="238" bestFit="1" customWidth="1"/>
    <col min="10767" max="10767" width="13.85546875" style="238" customWidth="1"/>
    <col min="10768" max="11008" width="9.140625" style="238"/>
    <col min="11009" max="11009" width="52.5703125" style="238" customWidth="1"/>
    <col min="11010" max="11011" width="10.7109375" style="238" bestFit="1" customWidth="1"/>
    <col min="11012" max="11013" width="10.5703125" style="238" bestFit="1" customWidth="1"/>
    <col min="11014" max="11014" width="10.7109375" style="238" bestFit="1" customWidth="1"/>
    <col min="11015" max="11016" width="10.42578125" style="238" bestFit="1" customWidth="1"/>
    <col min="11017" max="11022" width="10.28515625" style="238" bestFit="1" customWidth="1"/>
    <col min="11023" max="11023" width="13.85546875" style="238" customWidth="1"/>
    <col min="11024" max="11264" width="9.140625" style="238"/>
    <col min="11265" max="11265" width="52.5703125" style="238" customWidth="1"/>
    <col min="11266" max="11267" width="10.7109375" style="238" bestFit="1" customWidth="1"/>
    <col min="11268" max="11269" width="10.5703125" style="238" bestFit="1" customWidth="1"/>
    <col min="11270" max="11270" width="10.7109375" style="238" bestFit="1" customWidth="1"/>
    <col min="11271" max="11272" width="10.42578125" style="238" bestFit="1" customWidth="1"/>
    <col min="11273" max="11278" width="10.28515625" style="238" bestFit="1" customWidth="1"/>
    <col min="11279" max="11279" width="13.85546875" style="238" customWidth="1"/>
    <col min="11280" max="11520" width="9.140625" style="238"/>
    <col min="11521" max="11521" width="52.5703125" style="238" customWidth="1"/>
    <col min="11522" max="11523" width="10.7109375" style="238" bestFit="1" customWidth="1"/>
    <col min="11524" max="11525" width="10.5703125" style="238" bestFit="1" customWidth="1"/>
    <col min="11526" max="11526" width="10.7109375" style="238" bestFit="1" customWidth="1"/>
    <col min="11527" max="11528" width="10.42578125" style="238" bestFit="1" customWidth="1"/>
    <col min="11529" max="11534" width="10.28515625" style="238" bestFit="1" customWidth="1"/>
    <col min="11535" max="11535" width="13.85546875" style="238" customWidth="1"/>
    <col min="11536" max="11776" width="9.140625" style="238"/>
    <col min="11777" max="11777" width="52.5703125" style="238" customWidth="1"/>
    <col min="11778" max="11779" width="10.7109375" style="238" bestFit="1" customWidth="1"/>
    <col min="11780" max="11781" width="10.5703125" style="238" bestFit="1" customWidth="1"/>
    <col min="11782" max="11782" width="10.7109375" style="238" bestFit="1" customWidth="1"/>
    <col min="11783" max="11784" width="10.42578125" style="238" bestFit="1" customWidth="1"/>
    <col min="11785" max="11790" width="10.28515625" style="238" bestFit="1" customWidth="1"/>
    <col min="11791" max="11791" width="13.85546875" style="238" customWidth="1"/>
    <col min="11792" max="12032" width="9.140625" style="238"/>
    <col min="12033" max="12033" width="52.5703125" style="238" customWidth="1"/>
    <col min="12034" max="12035" width="10.7109375" style="238" bestFit="1" customWidth="1"/>
    <col min="12036" max="12037" width="10.5703125" style="238" bestFit="1" customWidth="1"/>
    <col min="12038" max="12038" width="10.7109375" style="238" bestFit="1" customWidth="1"/>
    <col min="12039" max="12040" width="10.42578125" style="238" bestFit="1" customWidth="1"/>
    <col min="12041" max="12046" width="10.28515625" style="238" bestFit="1" customWidth="1"/>
    <col min="12047" max="12047" width="13.85546875" style="238" customWidth="1"/>
    <col min="12048" max="12288" width="9.140625" style="238"/>
    <col min="12289" max="12289" width="52.5703125" style="238" customWidth="1"/>
    <col min="12290" max="12291" width="10.7109375" style="238" bestFit="1" customWidth="1"/>
    <col min="12292" max="12293" width="10.5703125" style="238" bestFit="1" customWidth="1"/>
    <col min="12294" max="12294" width="10.7109375" style="238" bestFit="1" customWidth="1"/>
    <col min="12295" max="12296" width="10.42578125" style="238" bestFit="1" customWidth="1"/>
    <col min="12297" max="12302" width="10.28515625" style="238" bestFit="1" customWidth="1"/>
    <col min="12303" max="12303" width="13.85546875" style="238" customWidth="1"/>
    <col min="12304" max="12544" width="9.140625" style="238"/>
    <col min="12545" max="12545" width="52.5703125" style="238" customWidth="1"/>
    <col min="12546" max="12547" width="10.7109375" style="238" bestFit="1" customWidth="1"/>
    <col min="12548" max="12549" width="10.5703125" style="238" bestFit="1" customWidth="1"/>
    <col min="12550" max="12550" width="10.7109375" style="238" bestFit="1" customWidth="1"/>
    <col min="12551" max="12552" width="10.42578125" style="238" bestFit="1" customWidth="1"/>
    <col min="12553" max="12558" width="10.28515625" style="238" bestFit="1" customWidth="1"/>
    <col min="12559" max="12559" width="13.85546875" style="238" customWidth="1"/>
    <col min="12560" max="12800" width="9.140625" style="238"/>
    <col min="12801" max="12801" width="52.5703125" style="238" customWidth="1"/>
    <col min="12802" max="12803" width="10.7109375" style="238" bestFit="1" customWidth="1"/>
    <col min="12804" max="12805" width="10.5703125" style="238" bestFit="1" customWidth="1"/>
    <col min="12806" max="12806" width="10.7109375" style="238" bestFit="1" customWidth="1"/>
    <col min="12807" max="12808" width="10.42578125" style="238" bestFit="1" customWidth="1"/>
    <col min="12809" max="12814" width="10.28515625" style="238" bestFit="1" customWidth="1"/>
    <col min="12815" max="12815" width="13.85546875" style="238" customWidth="1"/>
    <col min="12816" max="13056" width="9.140625" style="238"/>
    <col min="13057" max="13057" width="52.5703125" style="238" customWidth="1"/>
    <col min="13058" max="13059" width="10.7109375" style="238" bestFit="1" customWidth="1"/>
    <col min="13060" max="13061" width="10.5703125" style="238" bestFit="1" customWidth="1"/>
    <col min="13062" max="13062" width="10.7109375" style="238" bestFit="1" customWidth="1"/>
    <col min="13063" max="13064" width="10.42578125" style="238" bestFit="1" customWidth="1"/>
    <col min="13065" max="13070" width="10.28515625" style="238" bestFit="1" customWidth="1"/>
    <col min="13071" max="13071" width="13.85546875" style="238" customWidth="1"/>
    <col min="13072" max="13312" width="9.140625" style="238"/>
    <col min="13313" max="13313" width="52.5703125" style="238" customWidth="1"/>
    <col min="13314" max="13315" width="10.7109375" style="238" bestFit="1" customWidth="1"/>
    <col min="13316" max="13317" width="10.5703125" style="238" bestFit="1" customWidth="1"/>
    <col min="13318" max="13318" width="10.7109375" style="238" bestFit="1" customWidth="1"/>
    <col min="13319" max="13320" width="10.42578125" style="238" bestFit="1" customWidth="1"/>
    <col min="13321" max="13326" width="10.28515625" style="238" bestFit="1" customWidth="1"/>
    <col min="13327" max="13327" width="13.85546875" style="238" customWidth="1"/>
    <col min="13328" max="13568" width="9.140625" style="238"/>
    <col min="13569" max="13569" width="52.5703125" style="238" customWidth="1"/>
    <col min="13570" max="13571" width="10.7109375" style="238" bestFit="1" customWidth="1"/>
    <col min="13572" max="13573" width="10.5703125" style="238" bestFit="1" customWidth="1"/>
    <col min="13574" max="13574" width="10.7109375" style="238" bestFit="1" customWidth="1"/>
    <col min="13575" max="13576" width="10.42578125" style="238" bestFit="1" customWidth="1"/>
    <col min="13577" max="13582" width="10.28515625" style="238" bestFit="1" customWidth="1"/>
    <col min="13583" max="13583" width="13.85546875" style="238" customWidth="1"/>
    <col min="13584" max="13824" width="9.140625" style="238"/>
    <col min="13825" max="13825" width="52.5703125" style="238" customWidth="1"/>
    <col min="13826" max="13827" width="10.7109375" style="238" bestFit="1" customWidth="1"/>
    <col min="13828" max="13829" width="10.5703125" style="238" bestFit="1" customWidth="1"/>
    <col min="13830" max="13830" width="10.7109375" style="238" bestFit="1" customWidth="1"/>
    <col min="13831" max="13832" width="10.42578125" style="238" bestFit="1" customWidth="1"/>
    <col min="13833" max="13838" width="10.28515625" style="238" bestFit="1" customWidth="1"/>
    <col min="13839" max="13839" width="13.85546875" style="238" customWidth="1"/>
    <col min="13840" max="14080" width="9.140625" style="238"/>
    <col min="14081" max="14081" width="52.5703125" style="238" customWidth="1"/>
    <col min="14082" max="14083" width="10.7109375" style="238" bestFit="1" customWidth="1"/>
    <col min="14084" max="14085" width="10.5703125" style="238" bestFit="1" customWidth="1"/>
    <col min="14086" max="14086" width="10.7109375" style="238" bestFit="1" customWidth="1"/>
    <col min="14087" max="14088" width="10.42578125" style="238" bestFit="1" customWidth="1"/>
    <col min="14089" max="14094" width="10.28515625" style="238" bestFit="1" customWidth="1"/>
    <col min="14095" max="14095" width="13.85546875" style="238" customWidth="1"/>
    <col min="14096" max="14336" width="9.140625" style="238"/>
    <col min="14337" max="14337" width="52.5703125" style="238" customWidth="1"/>
    <col min="14338" max="14339" width="10.7109375" style="238" bestFit="1" customWidth="1"/>
    <col min="14340" max="14341" width="10.5703125" style="238" bestFit="1" customWidth="1"/>
    <col min="14342" max="14342" width="10.7109375" style="238" bestFit="1" customWidth="1"/>
    <col min="14343" max="14344" width="10.42578125" style="238" bestFit="1" customWidth="1"/>
    <col min="14345" max="14350" width="10.28515625" style="238" bestFit="1" customWidth="1"/>
    <col min="14351" max="14351" width="13.85546875" style="238" customWidth="1"/>
    <col min="14352" max="14592" width="9.140625" style="238"/>
    <col min="14593" max="14593" width="52.5703125" style="238" customWidth="1"/>
    <col min="14594" max="14595" width="10.7109375" style="238" bestFit="1" customWidth="1"/>
    <col min="14596" max="14597" width="10.5703125" style="238" bestFit="1" customWidth="1"/>
    <col min="14598" max="14598" width="10.7109375" style="238" bestFit="1" customWidth="1"/>
    <col min="14599" max="14600" width="10.42578125" style="238" bestFit="1" customWidth="1"/>
    <col min="14601" max="14606" width="10.28515625" style="238" bestFit="1" customWidth="1"/>
    <col min="14607" max="14607" width="13.85546875" style="238" customWidth="1"/>
    <col min="14608" max="14848" width="9.140625" style="238"/>
    <col min="14849" max="14849" width="52.5703125" style="238" customWidth="1"/>
    <col min="14850" max="14851" width="10.7109375" style="238" bestFit="1" customWidth="1"/>
    <col min="14852" max="14853" width="10.5703125" style="238" bestFit="1" customWidth="1"/>
    <col min="14854" max="14854" width="10.7109375" style="238" bestFit="1" customWidth="1"/>
    <col min="14855" max="14856" width="10.42578125" style="238" bestFit="1" customWidth="1"/>
    <col min="14857" max="14862" width="10.28515625" style="238" bestFit="1" customWidth="1"/>
    <col min="14863" max="14863" width="13.85546875" style="238" customWidth="1"/>
    <col min="14864" max="15104" width="9.140625" style="238"/>
    <col min="15105" max="15105" width="52.5703125" style="238" customWidth="1"/>
    <col min="15106" max="15107" width="10.7109375" style="238" bestFit="1" customWidth="1"/>
    <col min="15108" max="15109" width="10.5703125" style="238" bestFit="1" customWidth="1"/>
    <col min="15110" max="15110" width="10.7109375" style="238" bestFit="1" customWidth="1"/>
    <col min="15111" max="15112" width="10.42578125" style="238" bestFit="1" customWidth="1"/>
    <col min="15113" max="15118" width="10.28515625" style="238" bestFit="1" customWidth="1"/>
    <col min="15119" max="15119" width="13.85546875" style="238" customWidth="1"/>
    <col min="15120" max="15360" width="9.140625" style="238"/>
    <col min="15361" max="15361" width="52.5703125" style="238" customWidth="1"/>
    <col min="15362" max="15363" width="10.7109375" style="238" bestFit="1" customWidth="1"/>
    <col min="15364" max="15365" width="10.5703125" style="238" bestFit="1" customWidth="1"/>
    <col min="15366" max="15366" width="10.7109375" style="238" bestFit="1" customWidth="1"/>
    <col min="15367" max="15368" width="10.42578125" style="238" bestFit="1" customWidth="1"/>
    <col min="15369" max="15374" width="10.28515625" style="238" bestFit="1" customWidth="1"/>
    <col min="15375" max="15375" width="13.85546875" style="238" customWidth="1"/>
    <col min="15376" max="15616" width="9.140625" style="238"/>
    <col min="15617" max="15617" width="52.5703125" style="238" customWidth="1"/>
    <col min="15618" max="15619" width="10.7109375" style="238" bestFit="1" customWidth="1"/>
    <col min="15620" max="15621" width="10.5703125" style="238" bestFit="1" customWidth="1"/>
    <col min="15622" max="15622" width="10.7109375" style="238" bestFit="1" customWidth="1"/>
    <col min="15623" max="15624" width="10.42578125" style="238" bestFit="1" customWidth="1"/>
    <col min="15625" max="15630" width="10.28515625" style="238" bestFit="1" customWidth="1"/>
    <col min="15631" max="15631" width="13.85546875" style="238" customWidth="1"/>
    <col min="15632" max="15872" width="9.140625" style="238"/>
    <col min="15873" max="15873" width="52.5703125" style="238" customWidth="1"/>
    <col min="15874" max="15875" width="10.7109375" style="238" bestFit="1" customWidth="1"/>
    <col min="15876" max="15877" width="10.5703125" style="238" bestFit="1" customWidth="1"/>
    <col min="15878" max="15878" width="10.7109375" style="238" bestFit="1" customWidth="1"/>
    <col min="15879" max="15880" width="10.42578125" style="238" bestFit="1" customWidth="1"/>
    <col min="15881" max="15886" width="10.28515625" style="238" bestFit="1" customWidth="1"/>
    <col min="15887" max="15887" width="13.85546875" style="238" customWidth="1"/>
    <col min="15888" max="16128" width="9.140625" style="238"/>
    <col min="16129" max="16129" width="52.5703125" style="238" customWidth="1"/>
    <col min="16130" max="16131" width="10.7109375" style="238" bestFit="1" customWidth="1"/>
    <col min="16132" max="16133" width="10.5703125" style="238" bestFit="1" customWidth="1"/>
    <col min="16134" max="16134" width="10.7109375" style="238" bestFit="1" customWidth="1"/>
    <col min="16135" max="16136" width="10.42578125" style="238" bestFit="1" customWidth="1"/>
    <col min="16137" max="16142" width="10.28515625" style="238" bestFit="1" customWidth="1"/>
    <col min="16143" max="16143" width="13.85546875" style="238" customWidth="1"/>
    <col min="16144" max="16384" width="9.140625" style="238"/>
  </cols>
  <sheetData>
    <row r="1" spans="1:83" ht="20.25">
      <c r="A1" s="236" t="s">
        <v>169</v>
      </c>
      <c r="B1" s="236"/>
      <c r="C1" s="236"/>
      <c r="D1" s="236"/>
      <c r="E1" s="236"/>
      <c r="F1" s="236"/>
      <c r="G1" s="236"/>
      <c r="H1" s="236"/>
      <c r="I1" s="236"/>
      <c r="J1" s="236"/>
      <c r="K1" s="236"/>
      <c r="L1" s="236"/>
      <c r="M1" s="236"/>
      <c r="N1" s="236"/>
      <c r="O1" s="236"/>
      <c r="P1" s="237"/>
      <c r="Q1" s="237"/>
      <c r="R1" s="237"/>
      <c r="S1" s="237"/>
      <c r="T1" s="237"/>
      <c r="U1" s="237"/>
      <c r="V1" s="237"/>
      <c r="W1" s="237"/>
      <c r="X1" s="237"/>
      <c r="Y1" s="237"/>
      <c r="Z1" s="237"/>
      <c r="AA1" s="237"/>
      <c r="AB1" s="237"/>
      <c r="AC1" s="237"/>
      <c r="AD1" s="237"/>
      <c r="AE1" s="237"/>
      <c r="AF1" s="237"/>
      <c r="AG1" s="237"/>
      <c r="AH1" s="237"/>
      <c r="AI1" s="237"/>
      <c r="AJ1" s="237"/>
      <c r="AK1" s="237"/>
      <c r="AL1" s="237"/>
      <c r="AM1" s="237"/>
      <c r="AN1" s="237"/>
      <c r="AO1" s="237"/>
      <c r="AP1" s="237"/>
      <c r="AQ1" s="237"/>
      <c r="AR1" s="237"/>
      <c r="AS1" s="237"/>
      <c r="AT1" s="237"/>
      <c r="AU1" s="237"/>
      <c r="AV1" s="237"/>
      <c r="AW1" s="237"/>
      <c r="AX1" s="237"/>
      <c r="AY1" s="237"/>
      <c r="AZ1" s="237"/>
      <c r="BA1" s="237"/>
      <c r="BB1" s="237"/>
      <c r="BC1" s="237"/>
      <c r="BD1" s="237"/>
      <c r="BE1" s="237"/>
      <c r="BF1" s="237"/>
      <c r="BG1" s="237"/>
      <c r="BH1" s="237"/>
      <c r="BI1" s="237"/>
      <c r="BJ1" s="237"/>
      <c r="BK1" s="237"/>
      <c r="BL1" s="237"/>
      <c r="BM1" s="237"/>
      <c r="BN1" s="237"/>
      <c r="BO1" s="237"/>
      <c r="BP1" s="237"/>
      <c r="BQ1" s="237"/>
      <c r="BR1" s="237"/>
      <c r="BS1" s="237"/>
      <c r="BT1" s="237"/>
      <c r="BU1" s="237"/>
      <c r="BV1" s="237"/>
      <c r="BW1" s="237"/>
      <c r="BX1" s="237"/>
      <c r="BY1" s="237"/>
      <c r="BZ1" s="237"/>
      <c r="CA1" s="237"/>
      <c r="CB1" s="237"/>
      <c r="CC1" s="237"/>
      <c r="CD1" s="237"/>
      <c r="CE1" s="237"/>
    </row>
    <row r="2" spans="1:83" ht="20.25">
      <c r="A2" s="236" t="s">
        <v>460</v>
      </c>
      <c r="B2" s="236"/>
      <c r="C2" s="236"/>
      <c r="D2" s="236"/>
      <c r="E2" s="236"/>
      <c r="F2" s="236"/>
      <c r="G2" s="236"/>
      <c r="H2" s="236"/>
      <c r="I2" s="236"/>
      <c r="J2" s="236"/>
      <c r="K2" s="236"/>
      <c r="L2" s="236"/>
      <c r="M2" s="236"/>
      <c r="N2" s="236"/>
      <c r="O2" s="236"/>
      <c r="P2" s="237"/>
      <c r="Q2" s="237"/>
      <c r="R2" s="237"/>
      <c r="S2" s="237"/>
      <c r="T2" s="237"/>
      <c r="U2" s="237"/>
      <c r="V2" s="237"/>
      <c r="W2" s="237"/>
      <c r="X2" s="237"/>
      <c r="Y2" s="237"/>
      <c r="Z2" s="237"/>
      <c r="AA2" s="237"/>
      <c r="AB2" s="237"/>
      <c r="AC2" s="237"/>
      <c r="AD2" s="237"/>
      <c r="AE2" s="237"/>
      <c r="AF2" s="237"/>
      <c r="AG2" s="237"/>
      <c r="AH2" s="237"/>
      <c r="AI2" s="237"/>
      <c r="AJ2" s="237"/>
      <c r="AK2" s="237"/>
      <c r="AL2" s="237"/>
      <c r="AM2" s="237"/>
      <c r="AN2" s="237"/>
      <c r="AO2" s="237"/>
      <c r="AP2" s="237"/>
      <c r="AQ2" s="237"/>
      <c r="AR2" s="237"/>
      <c r="AS2" s="237"/>
      <c r="AT2" s="237"/>
      <c r="AU2" s="237"/>
      <c r="AV2" s="237"/>
      <c r="AW2" s="237"/>
      <c r="AX2" s="237"/>
      <c r="AY2" s="237"/>
      <c r="AZ2" s="237"/>
      <c r="BA2" s="237"/>
      <c r="BB2" s="237"/>
      <c r="BC2" s="237"/>
      <c r="BD2" s="237"/>
      <c r="BE2" s="237"/>
      <c r="BF2" s="237"/>
      <c r="BG2" s="237"/>
      <c r="BH2" s="237"/>
      <c r="BI2" s="237"/>
      <c r="BJ2" s="237"/>
      <c r="BK2" s="237"/>
      <c r="BL2" s="237"/>
      <c r="BM2" s="237"/>
      <c r="BN2" s="237"/>
      <c r="BO2" s="237"/>
      <c r="BP2" s="237"/>
      <c r="BQ2" s="237"/>
      <c r="BR2" s="237"/>
      <c r="BS2" s="237"/>
      <c r="BT2" s="237"/>
      <c r="BU2" s="237"/>
      <c r="BV2" s="237"/>
      <c r="BW2" s="237"/>
      <c r="BX2" s="237"/>
      <c r="BY2" s="237"/>
      <c r="BZ2" s="237"/>
      <c r="CA2" s="237"/>
      <c r="CB2" s="237"/>
      <c r="CC2" s="237"/>
      <c r="CD2" s="237"/>
      <c r="CE2" s="237"/>
    </row>
    <row r="3" spans="1:83" ht="21" thickBot="1">
      <c r="A3" s="236" t="s">
        <v>1500</v>
      </c>
      <c r="B3" s="236"/>
      <c r="C3" s="236"/>
      <c r="D3" s="236"/>
      <c r="E3" s="236"/>
      <c r="F3" s="236"/>
      <c r="G3" s="236"/>
      <c r="H3" s="236"/>
      <c r="I3" s="236"/>
      <c r="J3" s="236"/>
      <c r="K3" s="236"/>
      <c r="L3" s="236"/>
      <c r="M3" s="236"/>
      <c r="N3" s="236"/>
      <c r="O3" s="236"/>
      <c r="P3" s="237"/>
      <c r="Q3" s="237"/>
      <c r="R3" s="237"/>
      <c r="S3" s="237"/>
      <c r="T3" s="237"/>
      <c r="U3" s="237"/>
      <c r="V3" s="237"/>
      <c r="W3" s="237"/>
      <c r="X3" s="237"/>
      <c r="Y3" s="237"/>
      <c r="Z3" s="237"/>
      <c r="AA3" s="237"/>
      <c r="AB3" s="237"/>
      <c r="AC3" s="237"/>
      <c r="AD3" s="237"/>
      <c r="AE3" s="237"/>
      <c r="AF3" s="237"/>
      <c r="AG3" s="237"/>
      <c r="AH3" s="237"/>
      <c r="AI3" s="237"/>
      <c r="AJ3" s="237"/>
      <c r="AK3" s="237"/>
      <c r="AL3" s="237"/>
      <c r="AM3" s="237"/>
      <c r="AN3" s="237"/>
      <c r="AO3" s="237"/>
      <c r="AP3" s="237"/>
      <c r="AQ3" s="237"/>
      <c r="AR3" s="237"/>
      <c r="AS3" s="237"/>
      <c r="AT3" s="237"/>
      <c r="AU3" s="237"/>
      <c r="AV3" s="237"/>
      <c r="AW3" s="237"/>
      <c r="AX3" s="237"/>
      <c r="AY3" s="237"/>
      <c r="AZ3" s="237"/>
      <c r="BA3" s="237"/>
      <c r="BB3" s="237"/>
      <c r="BC3" s="237"/>
      <c r="BD3" s="237"/>
      <c r="BE3" s="237"/>
      <c r="BF3" s="237"/>
      <c r="BG3" s="237"/>
      <c r="BH3" s="237"/>
      <c r="BI3" s="237"/>
      <c r="BJ3" s="237"/>
      <c r="BK3" s="237"/>
      <c r="BL3" s="237"/>
      <c r="BM3" s="237"/>
      <c r="BN3" s="237"/>
      <c r="BO3" s="237"/>
      <c r="BP3" s="237"/>
      <c r="BQ3" s="237"/>
      <c r="BR3" s="237"/>
      <c r="BS3" s="237"/>
      <c r="BT3" s="237"/>
      <c r="BU3" s="237"/>
      <c r="BV3" s="237"/>
      <c r="BW3" s="237"/>
      <c r="BX3" s="237"/>
      <c r="BY3" s="237"/>
      <c r="BZ3" s="237"/>
      <c r="CA3" s="237"/>
      <c r="CB3" s="237"/>
      <c r="CC3" s="237"/>
      <c r="CD3" s="237"/>
      <c r="CE3" s="237"/>
    </row>
    <row r="4" spans="1:83" ht="38.25" thickTop="1" thickBot="1">
      <c r="A4" s="239"/>
      <c r="B4" s="240" t="s">
        <v>107</v>
      </c>
      <c r="C4" s="240" t="s">
        <v>109</v>
      </c>
      <c r="D4" s="240" t="s">
        <v>105</v>
      </c>
      <c r="E4" s="240" t="s">
        <v>103</v>
      </c>
      <c r="F4" s="240" t="s">
        <v>97</v>
      </c>
      <c r="G4" s="240" t="s">
        <v>101</v>
      </c>
      <c r="H4" s="241" t="s">
        <v>99</v>
      </c>
      <c r="I4" s="241" t="s">
        <v>108</v>
      </c>
      <c r="J4" s="240" t="s">
        <v>106</v>
      </c>
      <c r="K4" s="240" t="s">
        <v>98</v>
      </c>
      <c r="L4" s="240" t="s">
        <v>104</v>
      </c>
      <c r="M4" s="240" t="s">
        <v>102</v>
      </c>
      <c r="N4" s="242" t="s">
        <v>100</v>
      </c>
      <c r="O4" s="243" t="s">
        <v>459</v>
      </c>
      <c r="P4" s="237"/>
      <c r="Q4" s="237"/>
      <c r="R4" s="237"/>
      <c r="S4" s="237"/>
      <c r="T4" s="237"/>
      <c r="U4" s="237"/>
      <c r="V4" s="237"/>
      <c r="W4" s="237"/>
      <c r="X4" s="237"/>
      <c r="Y4" s="237"/>
      <c r="Z4" s="237"/>
      <c r="AA4" s="237"/>
      <c r="AB4" s="237"/>
      <c r="AC4" s="237"/>
      <c r="AD4" s="237"/>
      <c r="AE4" s="237"/>
      <c r="AF4" s="237"/>
      <c r="AG4" s="237"/>
      <c r="AH4" s="237"/>
      <c r="AI4" s="237"/>
      <c r="AJ4" s="237"/>
      <c r="AK4" s="237"/>
      <c r="AL4" s="237"/>
      <c r="AM4" s="237"/>
      <c r="AN4" s="237"/>
      <c r="AO4" s="237"/>
      <c r="AP4" s="237"/>
      <c r="AQ4" s="237"/>
      <c r="AR4" s="237"/>
      <c r="AS4" s="237"/>
      <c r="AT4" s="237"/>
      <c r="AU4" s="237"/>
      <c r="AV4" s="237"/>
      <c r="AW4" s="237"/>
      <c r="AX4" s="237"/>
      <c r="AY4" s="237"/>
      <c r="AZ4" s="237"/>
      <c r="BA4" s="237"/>
      <c r="BB4" s="237"/>
      <c r="BC4" s="237"/>
      <c r="BD4" s="237"/>
      <c r="BE4" s="237"/>
      <c r="BF4" s="237"/>
      <c r="BG4" s="237"/>
      <c r="BH4" s="237"/>
      <c r="BI4" s="237"/>
      <c r="BJ4" s="237"/>
      <c r="BK4" s="237"/>
      <c r="BL4" s="237"/>
      <c r="BM4" s="237"/>
      <c r="BN4" s="237"/>
      <c r="BO4" s="237"/>
      <c r="BP4" s="237"/>
      <c r="BQ4" s="237"/>
      <c r="BR4" s="237"/>
      <c r="BS4" s="237"/>
      <c r="BT4" s="237"/>
      <c r="BU4" s="237"/>
      <c r="BV4" s="237"/>
      <c r="BW4" s="237"/>
      <c r="BX4" s="237"/>
      <c r="BY4" s="237"/>
      <c r="BZ4" s="237"/>
      <c r="CA4" s="237"/>
      <c r="CB4" s="237"/>
      <c r="CC4" s="237"/>
      <c r="CD4" s="237"/>
      <c r="CE4" s="237"/>
    </row>
    <row r="5" spans="1:83" ht="15.75" thickTop="1">
      <c r="A5" s="244" t="s">
        <v>461</v>
      </c>
    </row>
    <row r="6" spans="1:83">
      <c r="A6" s="238" t="s">
        <v>462</v>
      </c>
      <c r="B6" s="238">
        <v>0.13589999999999999</v>
      </c>
      <c r="C6" s="238">
        <v>0.14610000000000001</v>
      </c>
      <c r="D6" s="238">
        <v>0.1434</v>
      </c>
      <c r="E6" s="238">
        <v>0.16189999999999999</v>
      </c>
      <c r="F6" s="238">
        <v>0.14019999999999999</v>
      </c>
      <c r="G6" s="238">
        <v>0.12709999999999999</v>
      </c>
      <c r="H6" s="238">
        <v>9.9400000000000002E-2</v>
      </c>
      <c r="I6" s="238">
        <v>5.3699999999999998E-2</v>
      </c>
      <c r="J6" s="238">
        <v>0.26329999999999998</v>
      </c>
      <c r="K6" s="238">
        <v>0.64729999999999999</v>
      </c>
      <c r="L6" s="238">
        <v>8.9800000000000005E-2</v>
      </c>
      <c r="M6" s="238">
        <v>0.1024</v>
      </c>
      <c r="N6" s="238">
        <v>5.21E-2</v>
      </c>
      <c r="O6" s="238">
        <v>0.13250000000000001</v>
      </c>
    </row>
    <row r="7" spans="1:83">
      <c r="A7" s="238" t="s">
        <v>463</v>
      </c>
      <c r="B7" s="238">
        <v>0.59340000000000004</v>
      </c>
      <c r="C7" s="238">
        <v>0.54890000000000005</v>
      </c>
      <c r="D7" s="238">
        <v>0.58660000000000001</v>
      </c>
      <c r="E7" s="238">
        <v>0.4748</v>
      </c>
      <c r="F7" s="238">
        <v>0.64570000000000005</v>
      </c>
      <c r="G7" s="238">
        <v>0.60189999999999999</v>
      </c>
      <c r="H7" s="238">
        <v>0.73160000000000003</v>
      </c>
      <c r="I7" s="238">
        <v>0.82140000000000002</v>
      </c>
      <c r="J7" s="238">
        <v>0.59809999999999997</v>
      </c>
      <c r="K7" s="238">
        <v>0.21859999999999999</v>
      </c>
      <c r="L7" s="238">
        <v>0.74519999999999997</v>
      </c>
      <c r="M7" s="238">
        <v>0.81189999999999996</v>
      </c>
      <c r="N7" s="238">
        <v>0.77139999999999997</v>
      </c>
      <c r="O7" s="238">
        <v>0.62360000000000004</v>
      </c>
    </row>
    <row r="8" spans="1:83">
      <c r="A8" s="244" t="s">
        <v>464</v>
      </c>
    </row>
    <row r="9" spans="1:83">
      <c r="A9" s="238" t="s">
        <v>465</v>
      </c>
      <c r="B9" s="238">
        <v>0.84889999999999999</v>
      </c>
      <c r="C9" s="238">
        <v>0.75660000000000005</v>
      </c>
      <c r="D9" s="238">
        <v>0.7641</v>
      </c>
      <c r="E9" s="238">
        <v>0.79430000000000001</v>
      </c>
      <c r="F9" s="238">
        <v>0.77510000000000001</v>
      </c>
      <c r="G9" s="238">
        <v>0.81559999999999999</v>
      </c>
      <c r="H9" s="238">
        <v>0.83409999999999995</v>
      </c>
      <c r="I9" s="238">
        <v>0.69289999999999996</v>
      </c>
      <c r="J9" s="238">
        <v>0.36099999999999999</v>
      </c>
      <c r="K9" s="238">
        <v>0.66849999999999998</v>
      </c>
      <c r="L9" s="238">
        <v>0.69579999999999997</v>
      </c>
      <c r="M9" s="238">
        <v>0.66220000000000001</v>
      </c>
      <c r="N9" s="238">
        <v>0.81279999999999997</v>
      </c>
      <c r="O9" s="238">
        <v>0.77080000000000004</v>
      </c>
    </row>
    <row r="10" spans="1:83">
      <c r="A10" s="238" t="s">
        <v>466</v>
      </c>
      <c r="B10" s="238">
        <v>0.85140000000000005</v>
      </c>
      <c r="C10" s="238">
        <v>0.84030000000000005</v>
      </c>
      <c r="D10" s="238">
        <v>0.89500000000000002</v>
      </c>
      <c r="E10" s="238">
        <v>0.8367</v>
      </c>
      <c r="F10" s="238">
        <v>0.86870000000000003</v>
      </c>
      <c r="G10" s="238">
        <v>0.83940000000000003</v>
      </c>
      <c r="H10" s="238">
        <v>0.83650000000000002</v>
      </c>
      <c r="I10" s="238">
        <v>0.69289999999999996</v>
      </c>
      <c r="J10" s="238">
        <v>0.36099999999999999</v>
      </c>
      <c r="K10" s="238">
        <v>0.66849999999999998</v>
      </c>
      <c r="L10" s="238">
        <v>0.73119999999999996</v>
      </c>
      <c r="M10" s="238">
        <v>0.69059999999999999</v>
      </c>
      <c r="N10" s="238">
        <v>0.81279999999999997</v>
      </c>
      <c r="O10" s="238">
        <v>0.82430000000000003</v>
      </c>
    </row>
    <row r="11" spans="1:83">
      <c r="A11" s="238" t="s">
        <v>467</v>
      </c>
      <c r="B11" s="238">
        <v>1.72E-2</v>
      </c>
      <c r="C11" s="238">
        <v>4.7199999999999999E-2</v>
      </c>
      <c r="D11" s="238">
        <v>3.8E-3</v>
      </c>
      <c r="E11" s="238">
        <v>1.61E-2</v>
      </c>
      <c r="F11" s="238">
        <v>6.1999999999999998E-3</v>
      </c>
      <c r="G11" s="238">
        <v>0.06</v>
      </c>
      <c r="H11" s="238">
        <v>4.3400000000000001E-2</v>
      </c>
      <c r="I11" s="238">
        <v>8.1900000000000001E-2</v>
      </c>
      <c r="J11" s="238">
        <v>1.5900000000000001E-2</v>
      </c>
      <c r="K11" s="238">
        <v>0.1172</v>
      </c>
      <c r="L11" s="238">
        <v>9.3100000000000002E-2</v>
      </c>
      <c r="M11" s="238">
        <v>7.3099999999999998E-2</v>
      </c>
      <c r="N11" s="238">
        <v>3.6400000000000002E-2</v>
      </c>
      <c r="O11" s="238">
        <v>3.5099999999999999E-2</v>
      </c>
    </row>
    <row r="12" spans="1:83">
      <c r="A12" s="238" t="s">
        <v>468</v>
      </c>
      <c r="B12" s="238">
        <v>1.0500000000000001E-2</v>
      </c>
      <c r="C12" s="238">
        <v>0</v>
      </c>
      <c r="D12" s="238">
        <v>9.1000000000000004E-3</v>
      </c>
      <c r="E12" s="238">
        <v>9.9000000000000008E-3</v>
      </c>
      <c r="F12" s="238">
        <v>6.1000000000000004E-3</v>
      </c>
      <c r="G12" s="238">
        <v>1.3899999999999999E-2</v>
      </c>
      <c r="H12" s="238">
        <v>1.9099999999999999E-2</v>
      </c>
      <c r="I12" s="238">
        <v>2.6499999999999999E-2</v>
      </c>
      <c r="J12" s="238">
        <v>0</v>
      </c>
      <c r="K12" s="238">
        <v>0</v>
      </c>
      <c r="L12" s="238">
        <v>0</v>
      </c>
      <c r="M12" s="238">
        <v>1.5699999999999999E-2</v>
      </c>
      <c r="N12" s="238">
        <v>1.1999999999999999E-3</v>
      </c>
      <c r="O12" s="238">
        <v>9.7999999999999997E-3</v>
      </c>
    </row>
    <row r="13" spans="1:83">
      <c r="A13" s="244" t="s">
        <v>469</v>
      </c>
      <c r="B13" s="222"/>
      <c r="C13" s="222"/>
      <c r="D13" s="222"/>
      <c r="E13" s="222"/>
      <c r="F13" s="222"/>
      <c r="G13" s="222"/>
      <c r="H13" s="222"/>
      <c r="I13" s="222"/>
      <c r="J13" s="222"/>
      <c r="K13" s="222"/>
      <c r="L13" s="222"/>
      <c r="M13" s="222"/>
      <c r="N13" s="222"/>
      <c r="O13" s="222"/>
      <c r="P13" s="222"/>
      <c r="Q13" s="222"/>
      <c r="R13" s="222"/>
      <c r="S13" s="222"/>
      <c r="T13" s="222"/>
      <c r="U13" s="222"/>
      <c r="V13" s="222"/>
      <c r="W13" s="222"/>
      <c r="X13" s="222"/>
      <c r="Y13" s="222"/>
      <c r="Z13" s="222"/>
      <c r="AA13" s="222"/>
      <c r="AB13" s="222"/>
      <c r="AC13" s="222"/>
      <c r="AD13" s="222"/>
      <c r="AE13" s="222"/>
      <c r="AF13" s="222"/>
      <c r="AG13" s="222"/>
      <c r="AH13" s="222"/>
      <c r="AI13" s="222"/>
      <c r="AJ13" s="222"/>
      <c r="AK13" s="222"/>
      <c r="AL13" s="222"/>
      <c r="AM13" s="222"/>
      <c r="AN13" s="222"/>
      <c r="AO13" s="222"/>
      <c r="AP13" s="222"/>
      <c r="AQ13" s="222"/>
      <c r="AR13" s="222"/>
      <c r="AS13" s="222"/>
      <c r="AT13" s="222"/>
      <c r="AU13" s="222"/>
      <c r="AV13" s="222"/>
      <c r="AW13" s="222"/>
      <c r="AX13" s="222"/>
      <c r="AY13" s="222"/>
      <c r="AZ13" s="222"/>
    </row>
    <row r="14" spans="1:83">
      <c r="A14" s="238" t="s">
        <v>470</v>
      </c>
      <c r="B14" s="238">
        <v>0.623</v>
      </c>
      <c r="C14" s="238">
        <v>0.66579999999999995</v>
      </c>
      <c r="D14" s="238">
        <v>0.48699999999999999</v>
      </c>
      <c r="E14" s="238">
        <v>0.65500000000000003</v>
      </c>
      <c r="F14" s="238">
        <v>0.68669999999999998</v>
      </c>
      <c r="G14" s="238">
        <v>0.60570000000000002</v>
      </c>
      <c r="H14" s="238">
        <v>0.72340000000000004</v>
      </c>
      <c r="I14" s="238">
        <v>0.64759999999999995</v>
      </c>
      <c r="J14" s="238">
        <v>0.49299999999999999</v>
      </c>
      <c r="K14" s="238">
        <v>0.99229999999999996</v>
      </c>
      <c r="L14" s="238">
        <v>0.63959999999999995</v>
      </c>
      <c r="M14" s="238">
        <v>0.54730000000000001</v>
      </c>
      <c r="N14" s="238">
        <v>0.72340000000000004</v>
      </c>
      <c r="O14" s="238">
        <v>0.62450000000000006</v>
      </c>
    </row>
    <row r="15" spans="1:83">
      <c r="A15" s="238" t="s">
        <v>471</v>
      </c>
      <c r="B15" s="238">
        <v>0.377</v>
      </c>
      <c r="C15" s="238">
        <v>0.3342</v>
      </c>
      <c r="D15" s="238">
        <v>0.51300000000000001</v>
      </c>
      <c r="E15" s="238">
        <v>0.34499999999999997</v>
      </c>
      <c r="F15" s="238">
        <v>0.31330000000000002</v>
      </c>
      <c r="G15" s="238">
        <v>0.39429999999999998</v>
      </c>
      <c r="H15" s="238">
        <v>0.27660000000000001</v>
      </c>
      <c r="I15" s="238">
        <v>0.35239999999999999</v>
      </c>
      <c r="J15" s="238">
        <v>0.50700000000000001</v>
      </c>
      <c r="K15" s="238">
        <v>7.7000000000000002E-3</v>
      </c>
      <c r="L15" s="238">
        <v>0.3604</v>
      </c>
      <c r="M15" s="238">
        <v>0.45269999999999999</v>
      </c>
      <c r="N15" s="238">
        <v>0.27660000000000001</v>
      </c>
      <c r="O15" s="238">
        <v>0.3755</v>
      </c>
    </row>
    <row r="16" spans="1:83">
      <c r="A16" s="222" t="s">
        <v>472</v>
      </c>
      <c r="B16" s="245">
        <v>383.38600000000002</v>
      </c>
      <c r="C16" s="245">
        <v>490.67349999999999</v>
      </c>
      <c r="D16" s="245">
        <v>305.73419999999999</v>
      </c>
      <c r="E16" s="245">
        <v>373.86270000000002</v>
      </c>
      <c r="F16" s="245">
        <v>295.5444</v>
      </c>
      <c r="G16" s="245">
        <v>981.9751</v>
      </c>
      <c r="H16" s="245">
        <v>456.2063</v>
      </c>
      <c r="I16" s="245">
        <v>542.06389999999999</v>
      </c>
      <c r="J16" s="245">
        <v>252.66309999999999</v>
      </c>
      <c r="K16" s="245">
        <v>55.512599999999999</v>
      </c>
      <c r="L16" s="245">
        <v>428.00110000000001</v>
      </c>
      <c r="M16" s="245">
        <v>551.55370000000005</v>
      </c>
      <c r="N16" s="245">
        <v>617.91369999999995</v>
      </c>
      <c r="O16" s="245">
        <v>642.55020000000002</v>
      </c>
    </row>
    <row r="17" spans="1:15">
      <c r="A17" s="244" t="s">
        <v>473</v>
      </c>
    </row>
    <row r="18" spans="1:15">
      <c r="A18" s="238" t="s">
        <v>474</v>
      </c>
      <c r="B18" s="238">
        <v>0.98780000000000001</v>
      </c>
      <c r="C18" s="238">
        <v>0.98519999999999996</v>
      </c>
      <c r="D18" s="238">
        <v>0.97770000000000001</v>
      </c>
      <c r="E18" s="238">
        <v>0.97919999999999996</v>
      </c>
      <c r="F18" s="238">
        <v>0.9849</v>
      </c>
      <c r="G18" s="238">
        <v>0.98670000000000002</v>
      </c>
      <c r="H18" s="238">
        <v>0.9869</v>
      </c>
      <c r="I18" s="238">
        <v>0.99129999999999996</v>
      </c>
      <c r="J18" s="238">
        <v>0.99729999999999996</v>
      </c>
      <c r="K18" s="238">
        <v>1</v>
      </c>
      <c r="L18" s="238">
        <v>0.98929999999999996</v>
      </c>
      <c r="M18" s="238">
        <v>0.98760000000000003</v>
      </c>
      <c r="N18" s="238">
        <v>0.97729999999999995</v>
      </c>
      <c r="O18" s="238">
        <v>0.9849</v>
      </c>
    </row>
    <row r="19" spans="1:15">
      <c r="A19" s="238" t="s">
        <v>475</v>
      </c>
      <c r="B19" s="238">
        <v>1.0500000000000001E-2</v>
      </c>
      <c r="C19" s="238">
        <v>1.83E-2</v>
      </c>
      <c r="D19" s="238">
        <v>1.46E-2</v>
      </c>
      <c r="E19" s="238">
        <v>3.2899999999999999E-2</v>
      </c>
      <c r="F19" s="238">
        <v>5.0000000000000001E-3</v>
      </c>
      <c r="G19" s="238">
        <v>2.53E-2</v>
      </c>
      <c r="H19" s="238">
        <v>1.29E-2</v>
      </c>
      <c r="I19" s="238">
        <v>5.9999999999999995E-4</v>
      </c>
      <c r="J19" s="238">
        <v>2.5000000000000001E-3</v>
      </c>
      <c r="K19" s="238">
        <v>0</v>
      </c>
      <c r="L19" s="238">
        <v>1.35E-2</v>
      </c>
      <c r="M19" s="238">
        <v>5.0000000000000001E-3</v>
      </c>
      <c r="N19" s="238">
        <v>4.7999999999999996E-3</v>
      </c>
      <c r="O19" s="238">
        <v>1.32E-2</v>
      </c>
    </row>
    <row r="20" spans="1:15">
      <c r="A20" s="238" t="s">
        <v>476</v>
      </c>
      <c r="B20" s="238">
        <v>1.2200000000000001E-2</v>
      </c>
      <c r="C20" s="238">
        <v>1.4800000000000001E-2</v>
      </c>
      <c r="D20" s="238">
        <v>2.23E-2</v>
      </c>
      <c r="E20" s="238">
        <v>2.0799999999999999E-2</v>
      </c>
      <c r="F20" s="238">
        <v>1.5100000000000001E-2</v>
      </c>
      <c r="G20" s="238">
        <v>1.3299999999999999E-2</v>
      </c>
      <c r="H20" s="238">
        <v>1.3100000000000001E-2</v>
      </c>
      <c r="I20" s="238">
        <v>8.6999999999999994E-3</v>
      </c>
      <c r="J20" s="238">
        <v>2.7000000000000001E-3</v>
      </c>
      <c r="K20" s="238">
        <v>0</v>
      </c>
      <c r="L20" s="238">
        <v>1.0699999999999999E-2</v>
      </c>
      <c r="M20" s="238">
        <v>1.24E-2</v>
      </c>
      <c r="N20" s="238">
        <v>2.2700000000000001E-2</v>
      </c>
      <c r="O20" s="238">
        <v>1.5100000000000001E-2</v>
      </c>
    </row>
    <row r="21" spans="1:15">
      <c r="A21" s="238" t="s">
        <v>477</v>
      </c>
      <c r="B21" s="238">
        <v>7.1999999999999998E-3</v>
      </c>
      <c r="C21" s="238">
        <v>1.4800000000000001E-2</v>
      </c>
      <c r="D21" s="238">
        <v>8.0999999999999996E-3</v>
      </c>
      <c r="E21" s="238">
        <v>2.8799999999999999E-2</v>
      </c>
      <c r="F21" s="238">
        <v>3.8999999999999998E-3</v>
      </c>
      <c r="G21" s="238">
        <v>2.1499999999999998E-2</v>
      </c>
      <c r="H21" s="238">
        <v>1.0999999999999999E-2</v>
      </c>
      <c r="I21" s="238">
        <v>5.9999999999999995E-4</v>
      </c>
      <c r="J21" s="238">
        <v>0</v>
      </c>
      <c r="K21" s="238">
        <v>0</v>
      </c>
      <c r="L21" s="238">
        <v>1.3100000000000001E-2</v>
      </c>
      <c r="M21" s="238">
        <v>4.4000000000000003E-3</v>
      </c>
      <c r="N21" s="238">
        <v>4.3E-3</v>
      </c>
      <c r="O21" s="238">
        <v>1.04E-2</v>
      </c>
    </row>
    <row r="22" spans="1:15">
      <c r="A22" s="238" t="s">
        <v>478</v>
      </c>
      <c r="B22" s="238">
        <v>0.3246</v>
      </c>
      <c r="C22" s="238">
        <v>0.20169999999999999</v>
      </c>
      <c r="D22" s="238">
        <v>0.45800000000000002</v>
      </c>
      <c r="E22" s="238">
        <v>0.1416</v>
      </c>
      <c r="F22" s="238">
        <v>0.23830000000000001</v>
      </c>
      <c r="G22" s="238">
        <v>0.1633</v>
      </c>
      <c r="H22" s="238">
        <v>0.1618</v>
      </c>
      <c r="I22" s="238">
        <v>4.87E-2</v>
      </c>
      <c r="J22" s="238">
        <v>1</v>
      </c>
      <c r="K22" s="238">
        <v>0</v>
      </c>
      <c r="L22" s="238">
        <v>4.1799999999999997E-2</v>
      </c>
      <c r="M22" s="238">
        <v>0.1363</v>
      </c>
      <c r="N22" s="238">
        <v>0.13289999999999999</v>
      </c>
      <c r="O22" s="238">
        <v>0.22700000000000001</v>
      </c>
    </row>
    <row r="23" spans="1:15">
      <c r="A23" s="238" t="s">
        <v>479</v>
      </c>
      <c r="B23" s="238">
        <v>7.3000000000000001E-3</v>
      </c>
      <c r="C23" s="238">
        <v>8.6999999999999994E-3</v>
      </c>
      <c r="D23" s="238">
        <v>6.1999999999999998E-3</v>
      </c>
      <c r="E23" s="238">
        <v>8.5000000000000006E-3</v>
      </c>
      <c r="F23" s="238">
        <v>6.4000000000000003E-3</v>
      </c>
      <c r="G23" s="238">
        <v>8.2000000000000007E-3</v>
      </c>
      <c r="H23" s="238">
        <v>9.5999999999999992E-3</v>
      </c>
      <c r="I23" s="238">
        <v>1.23E-2</v>
      </c>
      <c r="J23" s="238">
        <v>9.7000000000000003E-3</v>
      </c>
      <c r="K23" s="238">
        <v>9.2999999999999992E-3</v>
      </c>
      <c r="L23" s="238">
        <v>9.7999999999999997E-3</v>
      </c>
      <c r="M23" s="238">
        <v>1.0500000000000001E-2</v>
      </c>
      <c r="N23" s="238">
        <v>1.1299999999999999E-2</v>
      </c>
      <c r="O23" s="238">
        <v>8.5000000000000006E-3</v>
      </c>
    </row>
    <row r="24" spans="1:15">
      <c r="A24" s="238" t="s">
        <v>480</v>
      </c>
      <c r="B24" s="238">
        <v>2.5399999999999999E-2</v>
      </c>
      <c r="C24" s="238">
        <v>3.4799999999999998E-2</v>
      </c>
      <c r="D24" s="238">
        <v>2.6499999999999999E-2</v>
      </c>
      <c r="E24" s="238">
        <v>7.1199999999999999E-2</v>
      </c>
      <c r="F24" s="238">
        <v>3.0300000000000001E-2</v>
      </c>
      <c r="G24" s="238">
        <v>2.6599999999999999E-2</v>
      </c>
      <c r="H24" s="238">
        <v>3.2199999999999999E-2</v>
      </c>
      <c r="I24" s="238">
        <v>4.6800000000000001E-2</v>
      </c>
      <c r="J24" s="238">
        <v>9.1000000000000004E-3</v>
      </c>
      <c r="K24" s="238">
        <v>1.03E-2</v>
      </c>
      <c r="L24" s="238">
        <v>3.5499999999999997E-2</v>
      </c>
      <c r="M24" s="238">
        <v>6.6900000000000001E-2</v>
      </c>
      <c r="N24" s="238">
        <v>2.7799999999999998E-2</v>
      </c>
      <c r="O24" s="238">
        <v>3.85E-2</v>
      </c>
    </row>
    <row r="25" spans="1:15">
      <c r="A25" s="238" t="s">
        <v>481</v>
      </c>
      <c r="B25" s="238">
        <v>0.97460000000000002</v>
      </c>
      <c r="C25" s="238">
        <v>0.96899999999999997</v>
      </c>
      <c r="D25" s="238">
        <v>0.95230000000000004</v>
      </c>
      <c r="E25" s="238">
        <v>0.95089999999999997</v>
      </c>
      <c r="F25" s="238">
        <v>0.96640000000000004</v>
      </c>
      <c r="G25" s="238">
        <v>0.96550000000000002</v>
      </c>
      <c r="H25" s="238">
        <v>0.95899999999999996</v>
      </c>
      <c r="I25" s="238">
        <v>0.98899999999999999</v>
      </c>
      <c r="J25" s="238">
        <v>0.99790000000000001</v>
      </c>
      <c r="K25" s="238">
        <v>1</v>
      </c>
      <c r="L25" s="238">
        <v>0.96240000000000003</v>
      </c>
      <c r="M25" s="238">
        <v>0.98270000000000002</v>
      </c>
      <c r="N25" s="238">
        <v>0.96199999999999997</v>
      </c>
      <c r="O25" s="238">
        <v>0.96619999999999995</v>
      </c>
    </row>
    <row r="26" spans="1:15">
      <c r="A26" s="238" t="s">
        <v>482</v>
      </c>
      <c r="B26" s="238">
        <v>1.1900000000000001E-2</v>
      </c>
      <c r="C26" s="238">
        <v>1.43E-2</v>
      </c>
      <c r="D26" s="238">
        <v>2.3300000000000001E-2</v>
      </c>
      <c r="E26" s="238">
        <v>2.1100000000000001E-2</v>
      </c>
      <c r="F26" s="238">
        <v>1.5299999999999999E-2</v>
      </c>
      <c r="G26" s="238">
        <v>1.52E-2</v>
      </c>
      <c r="H26" s="238">
        <v>2.1700000000000001E-2</v>
      </c>
      <c r="I26" s="238">
        <v>1.4E-3</v>
      </c>
      <c r="J26" s="238">
        <v>2.0000000000000001E-4</v>
      </c>
      <c r="K26" s="238">
        <v>0</v>
      </c>
      <c r="L26" s="238">
        <v>1.8599999999999998E-2</v>
      </c>
      <c r="M26" s="238">
        <v>4.3E-3</v>
      </c>
      <c r="N26" s="238">
        <v>1.49E-2</v>
      </c>
      <c r="O26" s="238">
        <v>1.52E-2</v>
      </c>
    </row>
    <row r="27" spans="1:15">
      <c r="A27" s="238" t="s">
        <v>483</v>
      </c>
      <c r="B27" s="238">
        <v>3.5999999999999999E-3</v>
      </c>
      <c r="C27" s="238">
        <v>1.4E-3</v>
      </c>
      <c r="D27" s="238">
        <v>5.1999999999999998E-3</v>
      </c>
      <c r="E27" s="238">
        <v>6.6E-3</v>
      </c>
      <c r="F27" s="238">
        <v>2.5000000000000001E-3</v>
      </c>
      <c r="G27" s="238">
        <v>1.9E-3</v>
      </c>
      <c r="H27" s="238">
        <v>4.0000000000000001E-3</v>
      </c>
      <c r="I27" s="238">
        <v>1.2999999999999999E-3</v>
      </c>
      <c r="J27" s="238">
        <v>0</v>
      </c>
      <c r="K27" s="238">
        <v>0</v>
      </c>
      <c r="L27" s="238">
        <v>2.5000000000000001E-3</v>
      </c>
      <c r="M27" s="238">
        <v>1E-3</v>
      </c>
      <c r="N27" s="238">
        <v>3.5000000000000001E-3</v>
      </c>
      <c r="O27" s="238">
        <v>3.3E-3</v>
      </c>
    </row>
    <row r="28" spans="1:15">
      <c r="A28" s="238" t="s">
        <v>484</v>
      </c>
      <c r="B28" s="238">
        <v>2.0999999999999999E-3</v>
      </c>
      <c r="C28" s="238">
        <v>1.5E-3</v>
      </c>
      <c r="D28" s="238">
        <v>1.1000000000000001E-3</v>
      </c>
      <c r="E28" s="238">
        <v>7.1999999999999998E-3</v>
      </c>
      <c r="F28" s="238">
        <v>2.8E-3</v>
      </c>
      <c r="G28" s="238">
        <v>3.0999999999999999E-3</v>
      </c>
      <c r="H28" s="238">
        <v>1.6999999999999999E-3</v>
      </c>
      <c r="I28" s="238">
        <v>5.0000000000000001E-4</v>
      </c>
      <c r="J28" s="238">
        <v>0</v>
      </c>
      <c r="K28" s="238">
        <v>0</v>
      </c>
      <c r="L28" s="238">
        <v>4.8999999999999998E-3</v>
      </c>
      <c r="M28" s="238">
        <v>1.1999999999999999E-3</v>
      </c>
      <c r="N28" s="238">
        <v>1.2999999999999999E-3</v>
      </c>
      <c r="O28" s="238">
        <v>2.5000000000000001E-3</v>
      </c>
    </row>
    <row r="29" spans="1:15">
      <c r="A29" s="238" t="s">
        <v>485</v>
      </c>
      <c r="B29" s="238">
        <v>1.1999999999999999E-3</v>
      </c>
      <c r="C29" s="238">
        <v>4.3E-3</v>
      </c>
      <c r="D29" s="238">
        <v>1.6999999999999999E-3</v>
      </c>
      <c r="E29" s="238">
        <v>7.1000000000000004E-3</v>
      </c>
      <c r="F29" s="238">
        <v>1.6999999999999999E-3</v>
      </c>
      <c r="G29" s="238">
        <v>6.7000000000000002E-3</v>
      </c>
      <c r="H29" s="238">
        <v>4.7999999999999996E-3</v>
      </c>
      <c r="I29" s="238">
        <v>8.9999999999999998E-4</v>
      </c>
      <c r="J29" s="238">
        <v>1.9E-3</v>
      </c>
      <c r="K29" s="238">
        <v>0</v>
      </c>
      <c r="L29" s="238">
        <v>2.5000000000000001E-3</v>
      </c>
      <c r="M29" s="238">
        <v>1E-3</v>
      </c>
      <c r="N29" s="238">
        <v>2.8E-3</v>
      </c>
      <c r="O29" s="238">
        <v>3.0000000000000001E-3</v>
      </c>
    </row>
    <row r="30" spans="1:15">
      <c r="A30" s="238" t="s">
        <v>486</v>
      </c>
      <c r="B30" s="238">
        <v>6.4999999999999997E-3</v>
      </c>
      <c r="C30" s="238">
        <v>9.5999999999999992E-3</v>
      </c>
      <c r="D30" s="238">
        <v>1.55E-2</v>
      </c>
      <c r="E30" s="238">
        <v>6.7999999999999996E-3</v>
      </c>
      <c r="F30" s="238">
        <v>8.6E-3</v>
      </c>
      <c r="G30" s="238">
        <v>7.4999999999999997E-3</v>
      </c>
      <c r="H30" s="238">
        <v>8.8000000000000005E-3</v>
      </c>
      <c r="I30" s="238">
        <v>7.0000000000000001E-3</v>
      </c>
      <c r="J30" s="238">
        <v>0</v>
      </c>
      <c r="K30" s="238">
        <v>0</v>
      </c>
      <c r="L30" s="238">
        <v>9.1000000000000004E-3</v>
      </c>
      <c r="M30" s="238">
        <v>9.7999999999999997E-3</v>
      </c>
      <c r="N30" s="238">
        <v>1.54E-2</v>
      </c>
      <c r="O30" s="238">
        <v>9.2999999999999992E-3</v>
      </c>
    </row>
    <row r="31" spans="1:15">
      <c r="A31" s="244" t="s">
        <v>487</v>
      </c>
    </row>
    <row r="32" spans="1:15">
      <c r="A32" s="238" t="s">
        <v>488</v>
      </c>
      <c r="B32" s="238">
        <v>0.2311</v>
      </c>
      <c r="C32" s="238">
        <v>0.22950000000000001</v>
      </c>
      <c r="D32" s="238">
        <v>0.21079999999999999</v>
      </c>
      <c r="E32" s="238">
        <v>0.26960000000000001</v>
      </c>
      <c r="F32" s="238">
        <v>0.27089999999999997</v>
      </c>
      <c r="G32" s="238">
        <v>0.2288</v>
      </c>
      <c r="H32" s="238">
        <v>0.2833</v>
      </c>
      <c r="I32" s="238">
        <v>0.25840000000000002</v>
      </c>
      <c r="J32" s="238">
        <v>0.68010000000000004</v>
      </c>
      <c r="K32" s="238">
        <v>0.98089999999999999</v>
      </c>
      <c r="L32" s="238">
        <v>0.35720000000000002</v>
      </c>
      <c r="M32" s="238">
        <v>0.34229999999999999</v>
      </c>
      <c r="N32" s="238">
        <v>0.2339</v>
      </c>
      <c r="O32" s="238">
        <v>0.25459999999999999</v>
      </c>
    </row>
    <row r="33" spans="1:15">
      <c r="A33" s="246" t="s">
        <v>489</v>
      </c>
      <c r="B33" s="238">
        <v>0.58030000000000004</v>
      </c>
      <c r="C33" s="238">
        <v>0.63870000000000005</v>
      </c>
      <c r="D33" s="238">
        <v>0.55059999999999998</v>
      </c>
      <c r="E33" s="238">
        <v>0.7399</v>
      </c>
      <c r="F33" s="238">
        <v>0.65</v>
      </c>
      <c r="G33" s="238">
        <v>0.64839999999999998</v>
      </c>
      <c r="H33" s="238">
        <v>0.68869999999999998</v>
      </c>
      <c r="I33" s="238">
        <v>0.69620000000000004</v>
      </c>
      <c r="J33" s="238">
        <v>0.97860000000000003</v>
      </c>
      <c r="K33" s="238">
        <v>1.1576</v>
      </c>
      <c r="L33" s="238">
        <v>0.8508</v>
      </c>
      <c r="M33" s="238">
        <v>0.56310000000000004</v>
      </c>
      <c r="N33" s="238">
        <v>0.72519999999999996</v>
      </c>
      <c r="O33" s="238">
        <v>0.63829999999999998</v>
      </c>
    </row>
    <row r="34" spans="1:15">
      <c r="A34" s="238" t="s">
        <v>490</v>
      </c>
      <c r="B34" s="238">
        <v>0.36859999999999998</v>
      </c>
      <c r="C34" s="238">
        <v>0.43990000000000001</v>
      </c>
      <c r="D34" s="238">
        <v>0.40379999999999999</v>
      </c>
      <c r="E34" s="238">
        <v>0.49120000000000003</v>
      </c>
      <c r="F34" s="238">
        <v>0.36840000000000001</v>
      </c>
      <c r="G34" s="238">
        <v>0.38159999999999999</v>
      </c>
      <c r="H34" s="238">
        <v>0.2586</v>
      </c>
      <c r="I34" s="238">
        <v>0.15859999999999999</v>
      </c>
      <c r="J34" s="238">
        <v>0.79630000000000001</v>
      </c>
      <c r="K34" s="238">
        <v>0.94630000000000003</v>
      </c>
      <c r="L34" s="238">
        <v>0.23860000000000001</v>
      </c>
      <c r="M34" s="238">
        <v>0.18279999999999999</v>
      </c>
      <c r="N34" s="238">
        <v>0.1822</v>
      </c>
      <c r="O34" s="238">
        <v>0.36159999999999998</v>
      </c>
    </row>
    <row r="35" spans="1:15">
      <c r="A35" s="238" t="s">
        <v>491</v>
      </c>
      <c r="B35" s="238">
        <v>0.34129999999999999</v>
      </c>
      <c r="C35" s="238">
        <v>0.40639999999999998</v>
      </c>
      <c r="D35" s="238">
        <v>0.37440000000000001</v>
      </c>
      <c r="E35" s="238">
        <v>0.44440000000000002</v>
      </c>
      <c r="F35" s="238">
        <v>0.33639999999999998</v>
      </c>
      <c r="G35" s="238">
        <v>0.36009999999999998</v>
      </c>
      <c r="H35" s="238">
        <v>0.2417</v>
      </c>
      <c r="I35" s="238">
        <v>0.14480000000000001</v>
      </c>
      <c r="J35" s="238">
        <v>0.37880000000000003</v>
      </c>
      <c r="K35" s="238">
        <v>0.76390000000000002</v>
      </c>
      <c r="L35" s="238">
        <v>0.214</v>
      </c>
      <c r="M35" s="238">
        <v>0.16839999999999999</v>
      </c>
      <c r="N35" s="238">
        <v>0.1615</v>
      </c>
      <c r="O35" s="238">
        <v>0.33210000000000001</v>
      </c>
    </row>
    <row r="36" spans="1:15">
      <c r="A36" s="244" t="s">
        <v>492</v>
      </c>
    </row>
    <row r="37" spans="1:15">
      <c r="A37" s="238" t="s">
        <v>493</v>
      </c>
      <c r="B37" s="238">
        <v>7.4099999999999999E-2</v>
      </c>
      <c r="C37" s="238">
        <v>7.6200000000000004E-2</v>
      </c>
      <c r="D37" s="238">
        <v>7.2599999999999998E-2</v>
      </c>
      <c r="E37" s="238">
        <v>9.5200000000000007E-2</v>
      </c>
      <c r="F37" s="238">
        <v>8.6900000000000005E-2</v>
      </c>
      <c r="G37" s="238">
        <v>5.6399999999999999E-2</v>
      </c>
      <c r="H37" s="238">
        <v>6.5500000000000003E-2</v>
      </c>
      <c r="I37" s="238">
        <v>8.72E-2</v>
      </c>
      <c r="J37" s="238">
        <v>0.5242</v>
      </c>
      <c r="K37" s="238">
        <v>0.1928</v>
      </c>
      <c r="L37" s="238">
        <v>0.10340000000000001</v>
      </c>
      <c r="M37" s="238">
        <v>7.8799999999999995E-2</v>
      </c>
      <c r="N37" s="238">
        <v>0.1139</v>
      </c>
      <c r="O37" s="238">
        <v>8.1500000000000003E-2</v>
      </c>
    </row>
    <row r="38" spans="1:15">
      <c r="A38" s="246" t="s">
        <v>494</v>
      </c>
      <c r="B38" s="238">
        <v>6.3899999999999998E-2</v>
      </c>
      <c r="C38" s="238">
        <v>7.1599999999999997E-2</v>
      </c>
      <c r="D38" s="238">
        <v>6.4799999999999996E-2</v>
      </c>
      <c r="E38" s="238">
        <v>7.3800000000000004E-2</v>
      </c>
      <c r="F38" s="238">
        <v>7.5899999999999995E-2</v>
      </c>
      <c r="G38" s="238">
        <v>5.1799999999999999E-2</v>
      </c>
      <c r="H38" s="238">
        <v>6.2700000000000006E-2</v>
      </c>
      <c r="I38" s="238">
        <v>8.72E-2</v>
      </c>
      <c r="J38" s="238">
        <v>0.4204</v>
      </c>
      <c r="K38" s="238">
        <v>0.17330000000000001</v>
      </c>
      <c r="L38" s="238">
        <v>0.10299999999999999</v>
      </c>
      <c r="M38" s="238">
        <v>7.8299999999999995E-2</v>
      </c>
      <c r="N38" s="238">
        <v>0.1072</v>
      </c>
      <c r="O38" s="238">
        <v>7.3300000000000004E-2</v>
      </c>
    </row>
    <row r="39" spans="1:15">
      <c r="A39" s="246" t="s">
        <v>495</v>
      </c>
      <c r="B39" s="238">
        <v>9.9500000000000005E-2</v>
      </c>
      <c r="C39" s="238">
        <v>0.10879999999999999</v>
      </c>
      <c r="D39" s="238">
        <v>0.1835</v>
      </c>
      <c r="E39" s="238">
        <v>0.10730000000000001</v>
      </c>
      <c r="F39" s="238">
        <v>0.1147</v>
      </c>
      <c r="G39" s="238">
        <v>0.14369999999999999</v>
      </c>
      <c r="H39" s="238">
        <v>0.14829999999999999</v>
      </c>
      <c r="I39" s="238">
        <v>8.2799999999999999E-2</v>
      </c>
      <c r="J39" s="238">
        <v>3.0000000000000001E-3</v>
      </c>
      <c r="K39" s="238">
        <v>0</v>
      </c>
      <c r="L39" s="238">
        <v>7.8700000000000006E-2</v>
      </c>
      <c r="M39" s="238">
        <v>0.1328</v>
      </c>
      <c r="N39" s="238">
        <v>0.156</v>
      </c>
      <c r="O39" s="238">
        <v>0.11799999999999999</v>
      </c>
    </row>
    <row r="40" spans="1:15">
      <c r="A40" s="238" t="s">
        <v>496</v>
      </c>
      <c r="B40" s="238">
        <v>2.7799999999999998E-2</v>
      </c>
      <c r="C40" s="238">
        <v>2.7199999999999998E-2</v>
      </c>
      <c r="D40" s="238">
        <v>5.5100000000000003E-2</v>
      </c>
      <c r="E40" s="238">
        <v>2.4E-2</v>
      </c>
      <c r="F40" s="238">
        <v>9.1000000000000004E-3</v>
      </c>
      <c r="G40" s="238">
        <v>4.4499999999999998E-2</v>
      </c>
      <c r="H40" s="238">
        <v>2.3699999999999999E-2</v>
      </c>
      <c r="I40" s="238">
        <v>2.9999999999999997E-4</v>
      </c>
      <c r="J40" s="238">
        <v>2.8999999999999998E-3</v>
      </c>
      <c r="K40" s="238">
        <v>0</v>
      </c>
      <c r="L40" s="238">
        <v>4.1999999999999997E-3</v>
      </c>
      <c r="M40" s="238">
        <v>7.3000000000000001E-3</v>
      </c>
      <c r="N40" s="238">
        <v>4.4000000000000003E-3</v>
      </c>
      <c r="O40" s="238">
        <v>2.3400000000000001E-2</v>
      </c>
    </row>
    <row r="41" spans="1:15">
      <c r="A41" s="238" t="s">
        <v>497</v>
      </c>
      <c r="B41" s="238">
        <v>4.0899999999999999E-2</v>
      </c>
      <c r="C41" s="238">
        <v>3.5900000000000001E-2</v>
      </c>
      <c r="D41" s="238">
        <v>8.5800000000000001E-2</v>
      </c>
      <c r="E41" s="238">
        <v>4.6699999999999998E-2</v>
      </c>
      <c r="F41" s="238">
        <v>5.4100000000000002E-2</v>
      </c>
      <c r="G41" s="238">
        <v>7.3999999999999996E-2</v>
      </c>
      <c r="H41" s="238">
        <v>4.99E-2</v>
      </c>
      <c r="I41" s="238">
        <v>8.3999999999999995E-3</v>
      </c>
      <c r="J41" s="238">
        <v>1.8E-3</v>
      </c>
      <c r="K41" s="238">
        <v>0</v>
      </c>
      <c r="L41" s="238">
        <v>2.0799999999999999E-2</v>
      </c>
      <c r="M41" s="238">
        <v>1.43E-2</v>
      </c>
      <c r="N41" s="238">
        <v>3.3099999999999997E-2</v>
      </c>
      <c r="O41" s="238">
        <v>4.41E-2</v>
      </c>
    </row>
    <row r="42" spans="1:15">
      <c r="A42" s="238" t="s">
        <v>498</v>
      </c>
      <c r="B42" s="238">
        <v>0.1123</v>
      </c>
      <c r="C42" s="238">
        <v>0.12970000000000001</v>
      </c>
      <c r="D42" s="238">
        <v>0.12920000000000001</v>
      </c>
      <c r="E42" s="238">
        <v>0.1145</v>
      </c>
      <c r="F42" s="238">
        <v>0.1351</v>
      </c>
      <c r="G42" s="238">
        <v>0.112</v>
      </c>
      <c r="H42" s="238">
        <v>0.1158</v>
      </c>
      <c r="I42" s="238">
        <v>0.13489999999999999</v>
      </c>
      <c r="J42" s="238">
        <v>0.7056</v>
      </c>
      <c r="K42" s="238">
        <v>0.76090000000000002</v>
      </c>
      <c r="L42" s="238">
        <v>0.12970000000000001</v>
      </c>
      <c r="M42" s="238">
        <v>0.12540000000000001</v>
      </c>
      <c r="N42" s="238">
        <v>0.114</v>
      </c>
      <c r="O42" s="238">
        <v>0.127</v>
      </c>
    </row>
    <row r="43" spans="1:15">
      <c r="A43" s="244" t="s">
        <v>499</v>
      </c>
    </row>
    <row r="44" spans="1:15">
      <c r="A44" s="238" t="s">
        <v>500</v>
      </c>
      <c r="B44" s="238">
        <v>0.85629999999999995</v>
      </c>
      <c r="C44" s="238">
        <v>0.8347</v>
      </c>
      <c r="D44" s="238">
        <v>0.84189999999999998</v>
      </c>
      <c r="E44" s="238">
        <v>0.85129999999999995</v>
      </c>
      <c r="F44" s="238">
        <v>0.85919999999999996</v>
      </c>
      <c r="G44" s="238">
        <v>0.84160000000000001</v>
      </c>
      <c r="H44" s="238">
        <v>0.877</v>
      </c>
      <c r="I44" s="238">
        <v>0.91769999999999996</v>
      </c>
      <c r="J44" s="238">
        <v>0.77159999999999995</v>
      </c>
      <c r="K44" s="238">
        <v>0.40739999999999998</v>
      </c>
      <c r="L44" s="238">
        <v>0.87439999999999996</v>
      </c>
      <c r="M44" s="238">
        <v>0.88949999999999996</v>
      </c>
      <c r="N44" s="238">
        <v>0.9143</v>
      </c>
      <c r="O44" s="238">
        <v>0.85460000000000003</v>
      </c>
    </row>
    <row r="45" spans="1:15">
      <c r="A45" s="246" t="s">
        <v>501</v>
      </c>
      <c r="B45" s="238">
        <v>0.51390000000000002</v>
      </c>
      <c r="C45" s="238">
        <v>0.62429999999999997</v>
      </c>
      <c r="D45" s="238">
        <v>0.59509999999999996</v>
      </c>
      <c r="E45" s="238">
        <v>0.39410000000000001</v>
      </c>
      <c r="F45" s="238">
        <v>0.55620000000000003</v>
      </c>
      <c r="G45" s="238">
        <v>0.56930000000000003</v>
      </c>
      <c r="H45" s="238">
        <v>0.73129999999999995</v>
      </c>
      <c r="I45" s="238">
        <v>0.91180000000000005</v>
      </c>
      <c r="J45" s="238">
        <v>0.24099999999999999</v>
      </c>
      <c r="K45" s="238">
        <v>0.1421</v>
      </c>
      <c r="L45" s="238">
        <v>0.92469999999999997</v>
      </c>
      <c r="M45" s="238">
        <v>0.91159999999999997</v>
      </c>
      <c r="N45" s="238">
        <v>0.7873</v>
      </c>
      <c r="O45" s="238">
        <v>0.61199999999999999</v>
      </c>
    </row>
    <row r="46" spans="1:15">
      <c r="A46" s="238" t="s">
        <v>502</v>
      </c>
      <c r="B46" s="238">
        <v>0.7802</v>
      </c>
      <c r="C46" s="238">
        <v>0.44009999999999999</v>
      </c>
      <c r="D46" s="238">
        <v>0.51270000000000004</v>
      </c>
      <c r="E46" s="238">
        <v>1.3320000000000001</v>
      </c>
      <c r="F46" s="238">
        <v>0.67179999999999995</v>
      </c>
      <c r="G46" s="238">
        <v>0.55910000000000004</v>
      </c>
      <c r="H46" s="238">
        <v>0.27939999999999998</v>
      </c>
      <c r="I46" s="238">
        <v>0.1027</v>
      </c>
      <c r="J46" s="238">
        <v>4.5240999999999998</v>
      </c>
      <c r="K46" s="238">
        <v>2.4676999999999998</v>
      </c>
      <c r="L46" s="238">
        <v>5.4199999999999998E-2</v>
      </c>
      <c r="M46" s="238">
        <v>5.8700000000000002E-2</v>
      </c>
      <c r="N46" s="238">
        <v>0.30070000000000002</v>
      </c>
      <c r="O46" s="238">
        <v>0.50670000000000004</v>
      </c>
    </row>
    <row r="47" spans="1:15">
      <c r="A47" s="238" t="s">
        <v>503</v>
      </c>
      <c r="B47" s="238">
        <v>2.2471000000000001</v>
      </c>
      <c r="C47" s="238">
        <v>2.3075999999999999</v>
      </c>
      <c r="D47" s="238">
        <v>2.4384000000000001</v>
      </c>
      <c r="E47" s="238">
        <v>2.0146999999999999</v>
      </c>
      <c r="F47" s="238">
        <v>1.8543000000000001</v>
      </c>
      <c r="G47" s="238">
        <v>3.0573999999999999</v>
      </c>
      <c r="H47" s="238">
        <v>1.9611000000000001</v>
      </c>
      <c r="I47" s="238">
        <v>0.94389999999999996</v>
      </c>
      <c r="J47" s="238">
        <v>0.54330000000000001</v>
      </c>
      <c r="K47" s="238">
        <v>3.4199000000000002</v>
      </c>
      <c r="L47" s="238">
        <v>1.2195</v>
      </c>
      <c r="M47" s="238">
        <v>1.411</v>
      </c>
      <c r="N47" s="238">
        <v>0.79959999999999998</v>
      </c>
      <c r="O47" s="238">
        <v>1.9851000000000001</v>
      </c>
    </row>
    <row r="48" spans="1:15">
      <c r="A48" s="238" t="s">
        <v>504</v>
      </c>
    </row>
    <row r="49" spans="1:15">
      <c r="A49" s="1131" t="s">
        <v>505</v>
      </c>
      <c r="B49" s="1131"/>
      <c r="C49" s="1131"/>
      <c r="D49" s="1131"/>
      <c r="E49" s="1131"/>
      <c r="F49" s="1131"/>
      <c r="G49" s="1131"/>
      <c r="H49" s="1131"/>
      <c r="I49" s="1131"/>
      <c r="J49" s="1131"/>
      <c r="K49" s="1131"/>
      <c r="L49" s="1131"/>
      <c r="M49" s="1131"/>
      <c r="N49" s="1131"/>
      <c r="O49" s="1131"/>
    </row>
    <row r="50" spans="1:15">
      <c r="A50" s="1131" t="s">
        <v>506</v>
      </c>
      <c r="B50" s="1131"/>
      <c r="C50" s="1131"/>
      <c r="D50" s="1131"/>
      <c r="E50" s="1131"/>
      <c r="F50" s="1131"/>
      <c r="G50" s="1131"/>
      <c r="H50" s="1131"/>
      <c r="I50" s="1131"/>
      <c r="J50" s="1131"/>
      <c r="K50" s="1131"/>
      <c r="L50" s="1131"/>
      <c r="M50" s="1131"/>
      <c r="N50" s="1131"/>
      <c r="O50" s="1131"/>
    </row>
    <row r="51" spans="1:15" ht="12.75" customHeight="1">
      <c r="A51" s="1132" t="s">
        <v>507</v>
      </c>
      <c r="B51" s="1132"/>
      <c r="C51" s="1132"/>
      <c r="D51" s="1132"/>
      <c r="E51" s="1132"/>
      <c r="F51" s="1132"/>
      <c r="G51" s="1132"/>
      <c r="H51" s="1132"/>
      <c r="I51" s="1132"/>
      <c r="J51" s="1132"/>
      <c r="K51" s="1132"/>
      <c r="L51" s="247"/>
      <c r="M51" s="247"/>
      <c r="N51" s="247"/>
      <c r="O51" s="247"/>
    </row>
    <row r="52" spans="1:15" ht="15.75" thickBot="1"/>
    <row r="53" spans="1:15" ht="50.25" customHeight="1" thickTop="1" thickBot="1">
      <c r="A53" s="239"/>
      <c r="B53" s="240" t="s">
        <v>107</v>
      </c>
      <c r="C53" s="240" t="s">
        <v>109</v>
      </c>
      <c r="D53" s="240" t="s">
        <v>105</v>
      </c>
      <c r="E53" s="240" t="s">
        <v>103</v>
      </c>
      <c r="F53" s="240" t="s">
        <v>97</v>
      </c>
      <c r="G53" s="240" t="s">
        <v>101</v>
      </c>
      <c r="H53" s="241" t="s">
        <v>99</v>
      </c>
      <c r="I53" s="241" t="s">
        <v>108</v>
      </c>
      <c r="J53" s="240" t="s">
        <v>106</v>
      </c>
      <c r="K53" s="240" t="s">
        <v>98</v>
      </c>
      <c r="L53" s="240" t="s">
        <v>104</v>
      </c>
      <c r="M53" s="240" t="s">
        <v>102</v>
      </c>
      <c r="N53" s="240" t="s">
        <v>100</v>
      </c>
      <c r="O53" s="241" t="s">
        <v>459</v>
      </c>
    </row>
    <row r="54" spans="1:15" ht="15.75" thickTop="1">
      <c r="A54" s="244" t="s">
        <v>508</v>
      </c>
    </row>
    <row r="55" spans="1:15">
      <c r="A55" s="248" t="s">
        <v>509</v>
      </c>
      <c r="B55" s="238">
        <v>3.8300000000000001E-2</v>
      </c>
      <c r="C55" s="238">
        <v>5.3600000000000002E-2</v>
      </c>
      <c r="D55" s="238">
        <v>3.8699999999999998E-2</v>
      </c>
      <c r="E55" s="238">
        <v>3.5200000000000002E-2</v>
      </c>
      <c r="F55" s="238">
        <v>4.3499999999999997E-2</v>
      </c>
      <c r="G55" s="238">
        <v>3.5499999999999997E-2</v>
      </c>
      <c r="H55" s="238">
        <v>6.1400000000000003E-2</v>
      </c>
      <c r="I55" s="238">
        <v>0.12989999999999999</v>
      </c>
      <c r="J55" s="238">
        <v>0.03</v>
      </c>
      <c r="K55" s="238">
        <v>1.6500000000000001E-2</v>
      </c>
      <c r="L55" s="238">
        <v>8.5500000000000007E-2</v>
      </c>
      <c r="M55" s="238">
        <v>0.10680000000000001</v>
      </c>
      <c r="N55" s="238">
        <v>0.12509999999999999</v>
      </c>
      <c r="O55" s="238">
        <v>5.4800000000000001E-2</v>
      </c>
    </row>
    <row r="56" spans="1:15">
      <c r="A56" s="248" t="s">
        <v>510</v>
      </c>
      <c r="B56" s="238">
        <v>4.9599999999999998E-2</v>
      </c>
      <c r="C56" s="238">
        <v>7.0199999999999999E-2</v>
      </c>
      <c r="D56" s="238">
        <v>4.8800000000000003E-2</v>
      </c>
      <c r="E56" s="238">
        <v>5.4600000000000003E-2</v>
      </c>
      <c r="F56" s="238">
        <v>5.4399999999999997E-2</v>
      </c>
      <c r="G56" s="238">
        <v>4.8599999999999997E-2</v>
      </c>
      <c r="H56" s="238">
        <v>7.3599999999999999E-2</v>
      </c>
      <c r="I56" s="238">
        <v>0.1328</v>
      </c>
      <c r="J56" s="238">
        <v>4.7899999999999998E-2</v>
      </c>
      <c r="K56" s="238">
        <v>8.0500000000000002E-2</v>
      </c>
      <c r="L56" s="238">
        <v>8.9599999999999999E-2</v>
      </c>
      <c r="M56" s="238">
        <v>0.1123</v>
      </c>
      <c r="N56" s="238">
        <v>0.12909999999999999</v>
      </c>
      <c r="O56" s="238">
        <v>6.6900000000000001E-2</v>
      </c>
    </row>
    <row r="57" spans="1:15">
      <c r="A57" s="238" t="s">
        <v>511</v>
      </c>
      <c r="B57" s="238">
        <v>4.7600000000000003E-2</v>
      </c>
      <c r="C57" s="238">
        <v>6.2700000000000006E-2</v>
      </c>
      <c r="D57" s="238">
        <v>4.58E-2</v>
      </c>
      <c r="E57" s="238">
        <v>5.1700000000000003E-2</v>
      </c>
      <c r="F57" s="238">
        <v>5.1999999999999998E-2</v>
      </c>
      <c r="G57" s="238">
        <v>4.4999999999999998E-2</v>
      </c>
      <c r="H57" s="238">
        <v>7.0300000000000001E-2</v>
      </c>
      <c r="I57" s="238">
        <v>0.1196</v>
      </c>
      <c r="J57" s="238">
        <v>5.67E-2</v>
      </c>
      <c r="K57" s="238">
        <v>7.9100000000000004E-2</v>
      </c>
      <c r="L57" s="238">
        <v>8.3799999999999999E-2</v>
      </c>
      <c r="M57" s="238">
        <v>9.6799999999999997E-2</v>
      </c>
      <c r="N57" s="238">
        <v>0.1166</v>
      </c>
      <c r="O57" s="238">
        <v>6.1800000000000001E-2</v>
      </c>
    </row>
    <row r="58" spans="1:15">
      <c r="A58" s="238" t="s">
        <v>512</v>
      </c>
      <c r="B58" s="238">
        <v>1.67E-2</v>
      </c>
      <c r="C58" s="238">
        <v>1.1299999999999999E-2</v>
      </c>
      <c r="D58" s="238">
        <v>1.2699999999999999E-2</v>
      </c>
      <c r="E58" s="238">
        <v>1.4500000000000001E-2</v>
      </c>
      <c r="F58" s="238">
        <v>1.77E-2</v>
      </c>
      <c r="G58" s="238">
        <v>1.15E-2</v>
      </c>
      <c r="H58" s="238">
        <v>2.1700000000000001E-2</v>
      </c>
      <c r="I58" s="238">
        <v>3.2000000000000001E-2</v>
      </c>
      <c r="J58" s="238">
        <v>3.0999999999999999E-3</v>
      </c>
      <c r="K58" s="238">
        <v>0.04</v>
      </c>
      <c r="L58" s="238">
        <v>2.0400000000000001E-2</v>
      </c>
      <c r="M58" s="238">
        <v>1.6299999999999999E-2</v>
      </c>
      <c r="N58" s="238">
        <v>1.8200000000000001E-2</v>
      </c>
      <c r="O58" s="238">
        <v>1.6299999999999999E-2</v>
      </c>
    </row>
    <row r="59" spans="1:15">
      <c r="A59" s="238" t="s">
        <v>513</v>
      </c>
      <c r="B59" s="238">
        <v>1.6799999999999999E-2</v>
      </c>
      <c r="C59" s="238">
        <v>1.1299999999999999E-2</v>
      </c>
      <c r="D59" s="238">
        <v>1.3100000000000001E-2</v>
      </c>
      <c r="E59" s="238">
        <v>1.46E-2</v>
      </c>
      <c r="F59" s="238">
        <v>1.78E-2</v>
      </c>
      <c r="G59" s="238">
        <v>1.18E-2</v>
      </c>
      <c r="H59" s="238">
        <v>2.2800000000000001E-2</v>
      </c>
      <c r="I59" s="238">
        <v>3.1399999999999997E-2</v>
      </c>
      <c r="J59" s="238">
        <v>3.0999999999999999E-3</v>
      </c>
      <c r="K59" s="238">
        <v>3.9199999999999999E-2</v>
      </c>
      <c r="L59" s="238">
        <v>2.0299999999999999E-2</v>
      </c>
      <c r="M59" s="238">
        <v>1.6799999999999999E-2</v>
      </c>
      <c r="N59" s="238">
        <v>1.83E-2</v>
      </c>
      <c r="O59" s="238">
        <v>1.6500000000000001E-2</v>
      </c>
    </row>
    <row r="60" spans="1:15">
      <c r="A60" s="238" t="s">
        <v>514</v>
      </c>
      <c r="B60" s="238">
        <v>1.23E-2</v>
      </c>
      <c r="C60" s="238">
        <v>9.2999999999999992E-3</v>
      </c>
      <c r="D60" s="238">
        <v>8.8000000000000005E-3</v>
      </c>
      <c r="E60" s="238">
        <v>7.7000000000000002E-3</v>
      </c>
      <c r="F60" s="238">
        <v>1.38E-2</v>
      </c>
      <c r="G60" s="238">
        <v>7.4000000000000003E-3</v>
      </c>
      <c r="H60" s="238">
        <v>1.1299999999999999E-2</v>
      </c>
      <c r="I60" s="238">
        <v>2.24E-2</v>
      </c>
      <c r="J60" s="238">
        <v>3.0999999999999999E-3</v>
      </c>
      <c r="K60" s="238">
        <v>2.46E-2</v>
      </c>
      <c r="L60" s="238">
        <v>1.49E-2</v>
      </c>
      <c r="M60" s="238">
        <v>1.32E-2</v>
      </c>
      <c r="N60" s="238">
        <v>1.83E-2</v>
      </c>
      <c r="O60" s="238">
        <v>1.15E-2</v>
      </c>
    </row>
    <row r="61" spans="1:15">
      <c r="A61" s="238" t="s">
        <v>515</v>
      </c>
      <c r="B61" s="238">
        <v>0.19570000000000001</v>
      </c>
      <c r="C61" s="238">
        <v>0.13139999999999999</v>
      </c>
      <c r="D61" s="238">
        <v>0.1348</v>
      </c>
      <c r="E61" s="238">
        <v>0.10100000000000001</v>
      </c>
      <c r="F61" s="238">
        <v>0.18790000000000001</v>
      </c>
      <c r="G61" s="238">
        <v>0.14080000000000001</v>
      </c>
      <c r="H61" s="238">
        <v>0.182</v>
      </c>
      <c r="I61" s="238">
        <v>0.2621</v>
      </c>
      <c r="J61" s="238">
        <v>7.4999999999999997E-3</v>
      </c>
      <c r="K61" s="238">
        <v>0.11070000000000001</v>
      </c>
      <c r="L61" s="238">
        <v>0.14169999999999999</v>
      </c>
      <c r="M61" s="238">
        <v>0.17380000000000001</v>
      </c>
      <c r="N61" s="238">
        <v>0.17219999999999999</v>
      </c>
      <c r="O61" s="238">
        <v>0.15679999999999999</v>
      </c>
    </row>
    <row r="62" spans="1:15">
      <c r="A62" s="244" t="s">
        <v>516</v>
      </c>
    </row>
    <row r="63" spans="1:15">
      <c r="A63" s="238" t="s">
        <v>517</v>
      </c>
      <c r="B63" s="238">
        <v>4.7600000000000003E-2</v>
      </c>
      <c r="C63" s="238">
        <v>6.1199999999999997E-2</v>
      </c>
      <c r="D63" s="238">
        <v>4.7E-2</v>
      </c>
      <c r="E63" s="238">
        <v>4.1200000000000001E-2</v>
      </c>
      <c r="F63" s="238">
        <v>5.2699999999999997E-2</v>
      </c>
      <c r="G63" s="238">
        <v>4.7100000000000003E-2</v>
      </c>
      <c r="H63" s="238">
        <v>7.6700000000000004E-2</v>
      </c>
      <c r="I63" s="238">
        <v>0.15509999999999999</v>
      </c>
      <c r="J63" s="238">
        <v>3.2000000000000001E-2</v>
      </c>
      <c r="K63" s="238">
        <v>1.7100000000000001E-2</v>
      </c>
      <c r="L63" s="238">
        <v>0.1046</v>
      </c>
      <c r="M63" s="238">
        <v>0.13139999999999999</v>
      </c>
      <c r="N63" s="238">
        <v>0.1474</v>
      </c>
      <c r="O63" s="238">
        <v>6.6299999999999998E-2</v>
      </c>
    </row>
    <row r="64" spans="1:15">
      <c r="A64" s="238" t="s">
        <v>518</v>
      </c>
      <c r="B64" s="238">
        <v>-9.2999999999999992E-3</v>
      </c>
      <c r="C64" s="238">
        <v>-7.6E-3</v>
      </c>
      <c r="D64" s="238">
        <v>-8.3000000000000001E-3</v>
      </c>
      <c r="E64" s="238">
        <v>-6.0000000000000001E-3</v>
      </c>
      <c r="F64" s="238">
        <v>-9.1999999999999998E-3</v>
      </c>
      <c r="G64" s="238">
        <v>-1.1599999999999999E-2</v>
      </c>
      <c r="H64" s="238">
        <v>-1.5299999999999999E-2</v>
      </c>
      <c r="I64" s="238">
        <v>-2.53E-2</v>
      </c>
      <c r="J64" s="238">
        <v>-2E-3</v>
      </c>
      <c r="K64" s="238">
        <v>-5.9999999999999995E-4</v>
      </c>
      <c r="L64" s="238">
        <v>-1.9099999999999999E-2</v>
      </c>
      <c r="M64" s="238">
        <v>-2.46E-2</v>
      </c>
      <c r="N64" s="238">
        <v>-2.23E-2</v>
      </c>
      <c r="O64" s="238">
        <v>-1.14E-2</v>
      </c>
    </row>
    <row r="65" spans="1:15">
      <c r="A65" s="238" t="s">
        <v>519</v>
      </c>
      <c r="B65" s="238">
        <v>0.02</v>
      </c>
      <c r="C65" s="238">
        <v>1.3299999999999999E-2</v>
      </c>
      <c r="D65" s="238">
        <v>1.5100000000000001E-2</v>
      </c>
      <c r="E65" s="238">
        <v>1.5900000000000001E-2</v>
      </c>
      <c r="F65" s="238">
        <v>1.8499999999999999E-2</v>
      </c>
      <c r="G65" s="238">
        <v>2.1700000000000001E-2</v>
      </c>
      <c r="H65" s="238">
        <v>2.2200000000000001E-2</v>
      </c>
      <c r="I65" s="238">
        <v>3.0300000000000001E-2</v>
      </c>
      <c r="J65" s="238">
        <v>1.04E-2</v>
      </c>
      <c r="K65" s="238">
        <v>3.8E-3</v>
      </c>
      <c r="L65" s="238">
        <v>2.3099999999999999E-2</v>
      </c>
      <c r="M65" s="238">
        <v>2.9100000000000001E-2</v>
      </c>
      <c r="N65" s="238">
        <v>3.0700000000000002E-2</v>
      </c>
      <c r="O65" s="238">
        <v>2.0199999999999999E-2</v>
      </c>
    </row>
    <row r="66" spans="1:15">
      <c r="A66" s="238" t="s">
        <v>520</v>
      </c>
      <c r="B66" s="238">
        <v>1E-4</v>
      </c>
      <c r="C66" s="238">
        <v>0</v>
      </c>
      <c r="D66" s="238">
        <v>0</v>
      </c>
      <c r="E66" s="238">
        <v>1E-4</v>
      </c>
      <c r="F66" s="238">
        <v>0</v>
      </c>
      <c r="G66" s="238">
        <v>0</v>
      </c>
      <c r="H66" s="238">
        <v>0</v>
      </c>
      <c r="I66" s="238">
        <v>0</v>
      </c>
      <c r="J66" s="238">
        <v>0</v>
      </c>
      <c r="K66" s="238">
        <v>-1E-4</v>
      </c>
      <c r="L66" s="238">
        <v>0</v>
      </c>
      <c r="M66" s="238">
        <v>0</v>
      </c>
      <c r="N66" s="238">
        <v>5.9999999999999995E-4</v>
      </c>
      <c r="O66" s="238">
        <v>0</v>
      </c>
    </row>
    <row r="67" spans="1:15">
      <c r="A67" s="238" t="s">
        <v>521</v>
      </c>
      <c r="B67" s="238">
        <v>-2E-3</v>
      </c>
      <c r="C67" s="238">
        <v>-7.4999999999999997E-3</v>
      </c>
      <c r="D67" s="238">
        <v>-3.0000000000000001E-3</v>
      </c>
      <c r="E67" s="238">
        <v>-2.8E-3</v>
      </c>
      <c r="F67" s="238">
        <v>-2.3999999999999998E-3</v>
      </c>
      <c r="G67" s="238">
        <v>-3.5999999999999999E-3</v>
      </c>
      <c r="H67" s="238">
        <v>-3.3E-3</v>
      </c>
      <c r="I67" s="238">
        <v>-1.32E-2</v>
      </c>
      <c r="J67" s="238">
        <v>8.6999999999999994E-3</v>
      </c>
      <c r="K67" s="238">
        <v>-1.4E-3</v>
      </c>
      <c r="L67" s="238">
        <v>-5.7999999999999996E-3</v>
      </c>
      <c r="M67" s="238">
        <v>-1.5599999999999999E-2</v>
      </c>
      <c r="N67" s="238">
        <v>-1.2500000000000001E-2</v>
      </c>
      <c r="O67" s="238">
        <v>-5.1000000000000004E-3</v>
      </c>
    </row>
    <row r="68" spans="1:15">
      <c r="A68" s="238" t="s">
        <v>522</v>
      </c>
      <c r="B68" s="238">
        <v>1.1299999999999999E-2</v>
      </c>
      <c r="C68" s="238">
        <v>1.66E-2</v>
      </c>
      <c r="D68" s="238">
        <v>1.01E-2</v>
      </c>
      <c r="E68" s="238">
        <v>1.9400000000000001E-2</v>
      </c>
      <c r="F68" s="238">
        <v>1.09E-2</v>
      </c>
      <c r="G68" s="238">
        <v>1.32E-2</v>
      </c>
      <c r="H68" s="238">
        <v>1.2200000000000001E-2</v>
      </c>
      <c r="I68" s="238">
        <v>2.8999999999999998E-3</v>
      </c>
      <c r="J68" s="238">
        <v>1.7899999999999999E-2</v>
      </c>
      <c r="K68" s="238">
        <v>6.4000000000000001E-2</v>
      </c>
      <c r="L68" s="238">
        <v>4.0000000000000001E-3</v>
      </c>
      <c r="M68" s="238">
        <v>5.5999999999999999E-3</v>
      </c>
      <c r="N68" s="238">
        <v>4.0000000000000001E-3</v>
      </c>
      <c r="O68" s="238">
        <v>1.21E-2</v>
      </c>
    </row>
    <row r="69" spans="1:15">
      <c r="A69" s="238" t="s">
        <v>523</v>
      </c>
      <c r="B69" s="238">
        <v>-3.09E-2</v>
      </c>
      <c r="C69" s="238">
        <v>-5.1400000000000001E-2</v>
      </c>
      <c r="D69" s="238">
        <v>-3.3099999999999997E-2</v>
      </c>
      <c r="E69" s="238">
        <v>-3.7199999999999997E-2</v>
      </c>
      <c r="F69" s="238">
        <v>-3.4299999999999997E-2</v>
      </c>
      <c r="G69" s="238">
        <v>-3.3500000000000002E-2</v>
      </c>
      <c r="H69" s="238">
        <v>-4.8599999999999997E-2</v>
      </c>
      <c r="I69" s="238">
        <v>-8.7599999999999997E-2</v>
      </c>
      <c r="J69" s="238">
        <v>-5.3600000000000002E-2</v>
      </c>
      <c r="K69" s="238">
        <v>-3.9100000000000003E-2</v>
      </c>
      <c r="L69" s="238">
        <v>-6.3399999999999998E-2</v>
      </c>
      <c r="M69" s="238">
        <v>-8.0500000000000002E-2</v>
      </c>
      <c r="N69" s="238">
        <v>-9.8400000000000001E-2</v>
      </c>
      <c r="O69" s="238">
        <v>-4.5499999999999999E-2</v>
      </c>
    </row>
    <row r="70" spans="1:15">
      <c r="A70" s="238" t="s">
        <v>524</v>
      </c>
      <c r="B70" s="238">
        <v>0</v>
      </c>
      <c r="C70" s="238">
        <v>0</v>
      </c>
      <c r="D70" s="238">
        <v>2.9999999999999997E-4</v>
      </c>
      <c r="E70" s="238">
        <v>0</v>
      </c>
      <c r="F70" s="238">
        <v>0</v>
      </c>
      <c r="G70" s="238">
        <v>2.9999999999999997E-4</v>
      </c>
      <c r="H70" s="238">
        <v>1.1000000000000001E-3</v>
      </c>
      <c r="I70" s="238">
        <v>-5.9999999999999995E-4</v>
      </c>
      <c r="J70" s="238">
        <v>1E-4</v>
      </c>
      <c r="K70" s="238">
        <v>-6.9999999999999999E-4</v>
      </c>
      <c r="L70" s="238">
        <v>0</v>
      </c>
      <c r="M70" s="238">
        <v>5.0000000000000001E-4</v>
      </c>
      <c r="N70" s="238">
        <v>-4.0000000000000002E-4</v>
      </c>
      <c r="O70" s="238">
        <v>1E-4</v>
      </c>
    </row>
    <row r="71" spans="1:15">
      <c r="A71" s="238" t="s">
        <v>525</v>
      </c>
      <c r="B71" s="238">
        <v>9.7100000000000006E-2</v>
      </c>
      <c r="C71" s="238">
        <v>0.1903</v>
      </c>
      <c r="D71" s="238">
        <v>0.15279999999999999</v>
      </c>
      <c r="E71" s="238">
        <v>0.13650000000000001</v>
      </c>
      <c r="F71" s="238">
        <v>0.19819999999999999</v>
      </c>
      <c r="G71" s="238">
        <v>0.1457</v>
      </c>
      <c r="H71" s="238">
        <v>0.1736</v>
      </c>
      <c r="I71" s="238">
        <v>0.23150000000000001</v>
      </c>
      <c r="J71" s="238">
        <v>0.23760000000000001</v>
      </c>
      <c r="K71" s="238">
        <v>0.18820000000000001</v>
      </c>
      <c r="L71" s="238">
        <v>0.2636</v>
      </c>
      <c r="M71" s="238">
        <v>0.2442</v>
      </c>
      <c r="N71" s="238">
        <v>0.22209999999999999</v>
      </c>
      <c r="O71" s="238">
        <v>0.17080000000000001</v>
      </c>
    </row>
    <row r="72" spans="1:15">
      <c r="A72" s="244" t="s">
        <v>526</v>
      </c>
    </row>
    <row r="73" spans="1:15">
      <c r="A73" s="238" t="s">
        <v>527</v>
      </c>
      <c r="B73" s="238">
        <v>7.6300000000000007E-2</v>
      </c>
      <c r="C73" s="238">
        <v>0.10390000000000001</v>
      </c>
      <c r="D73" s="238">
        <v>7.5999999999999998E-2</v>
      </c>
      <c r="E73" s="238">
        <v>7.9699999999999993E-2</v>
      </c>
      <c r="F73" s="238">
        <v>8.2699999999999996E-2</v>
      </c>
      <c r="G73" s="238">
        <v>7.0000000000000007E-2</v>
      </c>
      <c r="H73" s="238">
        <v>0.1055</v>
      </c>
      <c r="I73" s="238">
        <v>0.18290000000000001</v>
      </c>
      <c r="J73" s="238">
        <v>6.4199999999999993E-2</v>
      </c>
      <c r="K73" s="238">
        <v>4.5100000000000001E-2</v>
      </c>
      <c r="L73" s="238">
        <v>0.13589999999999999</v>
      </c>
      <c r="M73" s="238">
        <v>0.1585</v>
      </c>
      <c r="N73" s="238">
        <v>0.15240000000000001</v>
      </c>
      <c r="O73" s="238">
        <v>0.10489999999999999</v>
      </c>
    </row>
    <row r="74" spans="1:15">
      <c r="A74" s="249" t="s">
        <v>528</v>
      </c>
      <c r="B74" s="238">
        <v>5.45E-2</v>
      </c>
      <c r="C74" s="238">
        <v>0.16350000000000001</v>
      </c>
      <c r="D74" s="238">
        <v>7.3999999999999996E-2</v>
      </c>
      <c r="E74" s="238">
        <v>8.1900000000000001E-2</v>
      </c>
      <c r="F74" s="238">
        <v>0.09</v>
      </c>
      <c r="G74" s="238">
        <v>5.16E-2</v>
      </c>
      <c r="H74" s="238">
        <v>9.1899999999999996E-2</v>
      </c>
      <c r="I74" s="238">
        <v>0.17860000000000001</v>
      </c>
      <c r="J74" s="238">
        <v>0</v>
      </c>
      <c r="K74" s="238">
        <v>0</v>
      </c>
      <c r="L74" s="238">
        <v>0.1152</v>
      </c>
      <c r="M74" s="238">
        <v>0.1066</v>
      </c>
      <c r="N74" s="238">
        <v>0.15379999999999999</v>
      </c>
      <c r="O74" s="238">
        <v>9.2899999999999996E-2</v>
      </c>
    </row>
    <row r="75" spans="1:15">
      <c r="A75" s="249" t="s">
        <v>529</v>
      </c>
      <c r="B75" s="238">
        <v>0.21440000000000001</v>
      </c>
      <c r="C75" s="238">
        <v>0.11020000000000001</v>
      </c>
      <c r="D75" s="238">
        <v>6.6100000000000006E-2</v>
      </c>
      <c r="E75" s="238">
        <v>3.4099999999999998E-2</v>
      </c>
      <c r="F75" s="238">
        <v>0.11219999999999999</v>
      </c>
      <c r="G75" s="238">
        <v>0.25430000000000003</v>
      </c>
      <c r="H75" s="238">
        <v>8.72E-2</v>
      </c>
      <c r="I75" s="238">
        <v>1.6199999999999999E-2</v>
      </c>
      <c r="J75" s="238">
        <v>0.73340000000000005</v>
      </c>
      <c r="K75" s="238">
        <v>0</v>
      </c>
      <c r="L75" s="238">
        <v>1.6000000000000001E-3</v>
      </c>
      <c r="M75" s="238">
        <v>0.112</v>
      </c>
      <c r="N75" s="238">
        <v>0.17780000000000001</v>
      </c>
      <c r="O75" s="238">
        <v>0.10299999999999999</v>
      </c>
    </row>
    <row r="76" spans="1:15">
      <c r="A76" s="249" t="s">
        <v>530</v>
      </c>
      <c r="B76" s="238">
        <v>2.0000000000000001E-4</v>
      </c>
      <c r="C76" s="238">
        <v>4.3400000000000001E-2</v>
      </c>
      <c r="D76" s="238">
        <v>3.3E-3</v>
      </c>
      <c r="E76" s="238">
        <v>2.6100000000000002E-2</v>
      </c>
      <c r="F76" s="238">
        <v>9.06E-2</v>
      </c>
      <c r="G76" s="238">
        <v>6.93E-2</v>
      </c>
      <c r="H76" s="238">
        <v>5.5599999999999997E-2</v>
      </c>
      <c r="I76" s="238">
        <v>5.1799999999999999E-2</v>
      </c>
      <c r="J76" s="238">
        <v>0</v>
      </c>
      <c r="K76" s="238">
        <v>0</v>
      </c>
      <c r="L76" s="238">
        <v>5.9999999999999995E-4</v>
      </c>
      <c r="M76" s="238">
        <v>0.1278</v>
      </c>
      <c r="N76" s="238">
        <v>0.13619999999999999</v>
      </c>
      <c r="O76" s="238">
        <v>2.6100000000000002E-2</v>
      </c>
    </row>
    <row r="77" spans="1:15">
      <c r="A77" s="249" t="s">
        <v>531</v>
      </c>
      <c r="B77" s="238">
        <v>5.4000000000000003E-3</v>
      </c>
      <c r="C77" s="238">
        <v>0</v>
      </c>
      <c r="D77" s="238">
        <v>1E-3</v>
      </c>
      <c r="E77" s="238">
        <v>7.8799999999999995E-2</v>
      </c>
      <c r="F77" s="238">
        <v>2.9999999999999997E-4</v>
      </c>
      <c r="G77" s="238">
        <v>1.9400000000000001E-2</v>
      </c>
      <c r="H77" s="238">
        <v>9.2999999999999992E-3</v>
      </c>
      <c r="I77" s="238">
        <v>0.12330000000000001</v>
      </c>
      <c r="J77" s="238">
        <v>2.5999999999999999E-3</v>
      </c>
      <c r="K77" s="238">
        <v>0</v>
      </c>
      <c r="L77" s="238">
        <v>1</v>
      </c>
      <c r="M77" s="238">
        <v>7.6E-3</v>
      </c>
      <c r="N77" s="238">
        <v>9.7999999999999997E-3</v>
      </c>
      <c r="O77" s="238">
        <v>1.18E-2</v>
      </c>
    </row>
    <row r="78" spans="1:15">
      <c r="A78" s="249" t="s">
        <v>532</v>
      </c>
      <c r="B78" s="238">
        <v>7.9000000000000008E-3</v>
      </c>
      <c r="C78" s="238">
        <v>0</v>
      </c>
      <c r="D78" s="238">
        <v>0</v>
      </c>
      <c r="E78" s="238">
        <v>0</v>
      </c>
      <c r="F78" s="238">
        <v>0</v>
      </c>
      <c r="G78" s="238">
        <v>1.0999999999999999E-2</v>
      </c>
      <c r="H78" s="238">
        <v>1.3599999999999999E-2</v>
      </c>
      <c r="I78" s="238">
        <v>3.7000000000000002E-3</v>
      </c>
      <c r="J78" s="238">
        <v>1.18E-2</v>
      </c>
      <c r="K78" s="238">
        <v>0</v>
      </c>
      <c r="L78" s="238">
        <v>0</v>
      </c>
      <c r="M78" s="238">
        <v>8.6999999999999994E-3</v>
      </c>
      <c r="N78" s="238">
        <v>0.01</v>
      </c>
      <c r="O78" s="238">
        <v>5.3E-3</v>
      </c>
    </row>
    <row r="79" spans="1:15">
      <c r="A79" s="249" t="s">
        <v>533</v>
      </c>
      <c r="B79" s="238">
        <v>5.7000000000000002E-3</v>
      </c>
      <c r="C79" s="238">
        <v>0</v>
      </c>
      <c r="D79" s="238">
        <v>5.0000000000000001E-4</v>
      </c>
      <c r="E79" s="238">
        <v>7.8799999999999995E-2</v>
      </c>
      <c r="F79" s="238">
        <v>2.9999999999999997E-4</v>
      </c>
      <c r="G79" s="238">
        <v>1.83E-2</v>
      </c>
      <c r="H79" s="238">
        <v>1.17E-2</v>
      </c>
      <c r="I79" s="238">
        <v>7.6899999999999996E-2</v>
      </c>
      <c r="J79" s="238">
        <v>2.7000000000000001E-3</v>
      </c>
      <c r="K79" s="238">
        <v>0</v>
      </c>
      <c r="L79" s="238">
        <v>1</v>
      </c>
      <c r="M79" s="238">
        <v>7.7000000000000002E-3</v>
      </c>
      <c r="N79" s="238">
        <v>0.01</v>
      </c>
      <c r="O79" s="238">
        <v>1.0500000000000001E-2</v>
      </c>
    </row>
    <row r="80" spans="1:15">
      <c r="A80" s="249" t="s">
        <v>534</v>
      </c>
      <c r="B80" s="238">
        <v>1.5E-3</v>
      </c>
      <c r="C80" s="238">
        <v>5.0000000000000001E-4</v>
      </c>
      <c r="D80" s="238">
        <v>1.4E-3</v>
      </c>
      <c r="E80" s="238">
        <v>8.0000000000000004E-4</v>
      </c>
      <c r="F80" s="238">
        <v>4.1000000000000003E-3</v>
      </c>
      <c r="G80" s="238">
        <v>3.8999999999999998E-3</v>
      </c>
      <c r="H80" s="238">
        <v>2.9999999999999997E-4</v>
      </c>
      <c r="I80" s="238">
        <v>0</v>
      </c>
      <c r="J80" s="238">
        <v>0</v>
      </c>
      <c r="K80" s="238">
        <v>0</v>
      </c>
      <c r="L80" s="238">
        <v>0</v>
      </c>
      <c r="M80" s="238">
        <v>0</v>
      </c>
      <c r="N80" s="238">
        <v>5.0000000000000001E-4</v>
      </c>
      <c r="O80" s="238">
        <v>1.6999999999999999E-3</v>
      </c>
    </row>
    <row r="81" spans="1:15">
      <c r="A81" s="249" t="s">
        <v>535</v>
      </c>
      <c r="B81" s="238">
        <v>6.1000000000000004E-3</v>
      </c>
      <c r="C81" s="238">
        <v>3.8999999999999998E-3</v>
      </c>
      <c r="D81" s="238">
        <v>4.4999999999999997E-3</v>
      </c>
      <c r="E81" s="238">
        <v>1.6000000000000001E-3</v>
      </c>
      <c r="F81" s="238">
        <v>1.6999999999999999E-3</v>
      </c>
      <c r="G81" s="238">
        <v>5.4000000000000003E-3</v>
      </c>
      <c r="H81" s="238">
        <v>2.8999999999999998E-3</v>
      </c>
      <c r="I81" s="238">
        <v>1.23E-2</v>
      </c>
      <c r="J81" s="238">
        <v>8.9999999999999998E-4</v>
      </c>
      <c r="K81" s="238">
        <v>3.0999999999999999E-3</v>
      </c>
      <c r="L81" s="238">
        <v>0.01</v>
      </c>
      <c r="M81" s="238">
        <v>1.8800000000000001E-2</v>
      </c>
      <c r="N81" s="238">
        <v>1.8499999999999999E-2</v>
      </c>
      <c r="O81" s="238">
        <v>5.7999999999999996E-3</v>
      </c>
    </row>
    <row r="82" spans="1:15">
      <c r="A82" s="249" t="s">
        <v>536</v>
      </c>
      <c r="B82" s="238">
        <v>3.3399999999999999E-2</v>
      </c>
      <c r="C82" s="238">
        <v>2.98E-2</v>
      </c>
      <c r="D82" s="238">
        <v>2.87E-2</v>
      </c>
      <c r="E82" s="238">
        <v>3.2199999999999999E-2</v>
      </c>
      <c r="F82" s="238">
        <v>2.6599999999999999E-2</v>
      </c>
      <c r="G82" s="238">
        <v>3.0599999999999999E-2</v>
      </c>
      <c r="H82" s="238">
        <v>2.9700000000000001E-2</v>
      </c>
      <c r="I82" s="238">
        <v>3.4599999999999999E-2</v>
      </c>
      <c r="J82" s="238">
        <v>1.7500000000000002E-2</v>
      </c>
      <c r="K82" s="238">
        <v>0.14149999999999999</v>
      </c>
      <c r="L82" s="238">
        <v>2.7E-2</v>
      </c>
      <c r="M82" s="238">
        <v>3.1699999999999999E-2</v>
      </c>
      <c r="N82" s="238">
        <v>3.4700000000000002E-2</v>
      </c>
      <c r="O82" s="238">
        <v>3.0700000000000002E-2</v>
      </c>
    </row>
    <row r="83" spans="1:15">
      <c r="A83" s="249" t="s">
        <v>537</v>
      </c>
      <c r="B83" s="238">
        <v>1E-4</v>
      </c>
      <c r="C83" s="238">
        <v>1E-4</v>
      </c>
      <c r="D83" s="238">
        <v>1.01E-2</v>
      </c>
      <c r="E83" s="238">
        <v>5.7000000000000002E-3</v>
      </c>
      <c r="F83" s="238">
        <v>0.01</v>
      </c>
      <c r="G83" s="238">
        <v>1.21E-2</v>
      </c>
      <c r="H83" s="238">
        <v>0</v>
      </c>
      <c r="I83" s="238">
        <v>0</v>
      </c>
      <c r="J83" s="238">
        <v>0</v>
      </c>
      <c r="K83" s="238">
        <v>0</v>
      </c>
      <c r="L83" s="238">
        <v>8.3999999999999995E-3</v>
      </c>
      <c r="M83" s="238">
        <v>5.7999999999999996E-3</v>
      </c>
      <c r="N83" s="238">
        <v>0</v>
      </c>
      <c r="O83" s="238">
        <v>7.3000000000000001E-3</v>
      </c>
    </row>
    <row r="84" spans="1:15">
      <c r="A84" s="249" t="s">
        <v>538</v>
      </c>
      <c r="B84" s="238">
        <v>0</v>
      </c>
      <c r="C84" s="238">
        <v>0</v>
      </c>
      <c r="D84" s="238">
        <v>0</v>
      </c>
      <c r="E84" s="238">
        <v>0</v>
      </c>
      <c r="F84" s="238">
        <v>0</v>
      </c>
      <c r="G84" s="238">
        <v>0</v>
      </c>
      <c r="H84" s="238">
        <v>0.1691</v>
      </c>
      <c r="I84" s="238">
        <v>0</v>
      </c>
      <c r="J84" s="238">
        <v>0</v>
      </c>
      <c r="K84" s="238">
        <v>0</v>
      </c>
      <c r="L84" s="238">
        <v>0</v>
      </c>
      <c r="M84" s="238">
        <v>0</v>
      </c>
      <c r="N84" s="238">
        <v>0</v>
      </c>
      <c r="O84" s="238">
        <v>3.7999999999999999E-2</v>
      </c>
    </row>
    <row r="85" spans="1:15">
      <c r="A85" s="244" t="s">
        <v>539</v>
      </c>
    </row>
    <row r="86" spans="1:15">
      <c r="A86" s="244" t="s">
        <v>540</v>
      </c>
    </row>
    <row r="87" spans="1:15">
      <c r="A87" s="249" t="s">
        <v>541</v>
      </c>
      <c r="B87" s="238">
        <v>3.09E-2</v>
      </c>
      <c r="C87" s="238">
        <v>5.1400000000000001E-2</v>
      </c>
      <c r="D87" s="238">
        <v>3.3099999999999997E-2</v>
      </c>
      <c r="E87" s="238">
        <v>3.7199999999999997E-2</v>
      </c>
      <c r="F87" s="238">
        <v>3.4299999999999997E-2</v>
      </c>
      <c r="G87" s="238">
        <v>3.3500000000000002E-2</v>
      </c>
      <c r="H87" s="238">
        <v>4.8599999999999997E-2</v>
      </c>
      <c r="I87" s="238">
        <v>8.7599999999999997E-2</v>
      </c>
      <c r="J87" s="238">
        <v>5.3600000000000002E-2</v>
      </c>
      <c r="K87" s="238">
        <v>3.9100000000000003E-2</v>
      </c>
      <c r="L87" s="238">
        <v>6.3399999999999998E-2</v>
      </c>
      <c r="M87" s="238">
        <v>8.0500000000000002E-2</v>
      </c>
      <c r="N87" s="238">
        <v>9.8400000000000001E-2</v>
      </c>
      <c r="O87" s="238">
        <v>4.5499999999999999E-2</v>
      </c>
    </row>
    <row r="88" spans="1:15">
      <c r="A88" s="249" t="s">
        <v>542</v>
      </c>
      <c r="B88" s="238">
        <v>4.4600000000000001E-2</v>
      </c>
      <c r="C88" s="238">
        <v>6.9199999999999998E-2</v>
      </c>
      <c r="D88" s="238">
        <v>4.58E-2</v>
      </c>
      <c r="E88" s="238">
        <v>6.0199999999999997E-2</v>
      </c>
      <c r="F88" s="238">
        <v>4.7800000000000002E-2</v>
      </c>
      <c r="G88" s="238">
        <v>4.4299999999999999E-2</v>
      </c>
      <c r="H88" s="238">
        <v>5.9200000000000003E-2</v>
      </c>
      <c r="I88" s="238">
        <v>9.4399999999999998E-2</v>
      </c>
      <c r="J88" s="238">
        <v>9.9000000000000005E-2</v>
      </c>
      <c r="K88" s="238">
        <v>0.1249</v>
      </c>
      <c r="L88" s="238">
        <v>7.2300000000000003E-2</v>
      </c>
      <c r="M88" s="238">
        <v>9.1499999999999998E-2</v>
      </c>
      <c r="N88" s="238">
        <v>0.1157</v>
      </c>
      <c r="O88" s="238">
        <v>6.1400000000000003E-2</v>
      </c>
    </row>
    <row r="89" spans="1:15">
      <c r="A89" s="249" t="s">
        <v>543</v>
      </c>
      <c r="B89" s="238">
        <v>4.8300000000000003E-2</v>
      </c>
      <c r="C89" s="238">
        <v>9.1999999999999998E-2</v>
      </c>
      <c r="D89" s="238">
        <v>5.2200000000000003E-2</v>
      </c>
      <c r="E89" s="238">
        <v>6.25E-2</v>
      </c>
      <c r="F89" s="238">
        <v>4.9500000000000002E-2</v>
      </c>
      <c r="G89" s="238">
        <v>5.2200000000000003E-2</v>
      </c>
      <c r="H89" s="238">
        <v>6.6199999999999995E-2</v>
      </c>
      <c r="I89" s="238">
        <v>0.1048</v>
      </c>
      <c r="J89" s="238">
        <v>8.5500000000000007E-2</v>
      </c>
      <c r="K89" s="238">
        <v>0.10879999999999999</v>
      </c>
      <c r="L89" s="238">
        <v>8.3099999999999993E-2</v>
      </c>
      <c r="M89" s="238">
        <v>9.7500000000000003E-2</v>
      </c>
      <c r="N89" s="238">
        <v>0.12180000000000001</v>
      </c>
      <c r="O89" s="238">
        <v>6.8599999999999994E-2</v>
      </c>
    </row>
    <row r="90" spans="1:15">
      <c r="A90" s="249" t="s">
        <v>544</v>
      </c>
      <c r="B90" s="238">
        <v>4.4999999999999998E-2</v>
      </c>
      <c r="C90" s="238">
        <v>7.4499999999999997E-2</v>
      </c>
      <c r="D90" s="238">
        <v>5.04E-2</v>
      </c>
      <c r="E90" s="238">
        <v>6.4699999999999994E-2</v>
      </c>
      <c r="F90" s="238">
        <v>5.3400000000000003E-2</v>
      </c>
      <c r="G90" s="238">
        <v>4.7E-2</v>
      </c>
      <c r="H90" s="238">
        <v>6.4199999999999993E-2</v>
      </c>
      <c r="I90" s="238">
        <v>0.13109999999999999</v>
      </c>
      <c r="J90" s="238">
        <v>0.20549999999999999</v>
      </c>
      <c r="K90" s="238">
        <v>8.6599999999999996E-2</v>
      </c>
      <c r="L90" s="238">
        <v>9.3700000000000006E-2</v>
      </c>
      <c r="M90" s="238">
        <v>0.12870000000000001</v>
      </c>
      <c r="N90" s="238">
        <v>0.1389</v>
      </c>
      <c r="O90" s="238">
        <v>6.9000000000000006E-2</v>
      </c>
    </row>
    <row r="91" spans="1:15">
      <c r="A91" s="250" t="s">
        <v>545</v>
      </c>
    </row>
    <row r="92" spans="1:15">
      <c r="A92" s="249" t="s">
        <v>546</v>
      </c>
      <c r="B92" s="238">
        <v>0.4138</v>
      </c>
      <c r="C92" s="238">
        <v>0.46929999999999999</v>
      </c>
      <c r="D92" s="238">
        <v>0.37290000000000001</v>
      </c>
      <c r="E92" s="238">
        <v>0.36099999999999999</v>
      </c>
      <c r="F92" s="238">
        <v>0.4572</v>
      </c>
      <c r="G92" s="238">
        <v>0.44269999999999998</v>
      </c>
      <c r="H92" s="238">
        <v>0.54690000000000005</v>
      </c>
      <c r="I92" s="238">
        <v>0.58160000000000001</v>
      </c>
      <c r="J92" s="238">
        <v>0.49020000000000002</v>
      </c>
      <c r="K92" s="238">
        <v>0.45050000000000001</v>
      </c>
      <c r="L92" s="238">
        <v>0.46239999999999998</v>
      </c>
      <c r="M92" s="238">
        <v>0.6431</v>
      </c>
      <c r="N92" s="238">
        <v>0.61670000000000003</v>
      </c>
      <c r="O92" s="238">
        <v>0.47939999999999999</v>
      </c>
    </row>
    <row r="93" spans="1:15">
      <c r="A93" s="238" t="s">
        <v>547</v>
      </c>
      <c r="B93" s="238">
        <v>5.5E-2</v>
      </c>
      <c r="C93" s="238">
        <v>5.5300000000000002E-2</v>
      </c>
      <c r="D93" s="238">
        <v>6.4199999999999993E-2</v>
      </c>
      <c r="E93" s="238">
        <v>4.9200000000000001E-2</v>
      </c>
      <c r="F93" s="238">
        <v>5.7000000000000002E-2</v>
      </c>
      <c r="G93" s="238">
        <v>5.1999999999999998E-2</v>
      </c>
      <c r="H93" s="238">
        <v>3.78E-2</v>
      </c>
      <c r="I93" s="238">
        <v>5.0700000000000002E-2</v>
      </c>
      <c r="J93" s="238">
        <v>4.36E-2</v>
      </c>
      <c r="K93" s="238">
        <v>4.5499999999999999E-2</v>
      </c>
      <c r="L93" s="238">
        <v>0.1158</v>
      </c>
      <c r="M93" s="238">
        <v>2.63E-2</v>
      </c>
      <c r="N93" s="238">
        <v>5.2999999999999999E-2</v>
      </c>
      <c r="O93" s="238">
        <v>5.4199999999999998E-2</v>
      </c>
    </row>
    <row r="94" spans="1:15">
      <c r="A94" s="238" t="s">
        <v>548</v>
      </c>
      <c r="B94" s="238">
        <v>0.53120000000000001</v>
      </c>
      <c r="C94" s="238">
        <v>0.47549999999999998</v>
      </c>
      <c r="D94" s="238">
        <v>0.56289999999999996</v>
      </c>
      <c r="E94" s="238">
        <v>0.5897</v>
      </c>
      <c r="F94" s="238">
        <v>0.48580000000000001</v>
      </c>
      <c r="G94" s="238">
        <v>0.50529999999999997</v>
      </c>
      <c r="H94" s="238">
        <v>0.41520000000000001</v>
      </c>
      <c r="I94" s="238">
        <v>0.36759999999999998</v>
      </c>
      <c r="J94" s="238">
        <v>0.4662</v>
      </c>
      <c r="K94" s="238">
        <v>0.50390000000000001</v>
      </c>
      <c r="L94" s="238">
        <v>0.4219</v>
      </c>
      <c r="M94" s="238">
        <v>0.33069999999999999</v>
      </c>
      <c r="N94" s="238">
        <v>0.33040000000000003</v>
      </c>
      <c r="O94" s="238">
        <v>0.46639999999999998</v>
      </c>
    </row>
    <row r="95" spans="1:15">
      <c r="A95" s="238" t="s">
        <v>549</v>
      </c>
      <c r="B95" s="238">
        <v>0.51910000000000001</v>
      </c>
      <c r="C95" s="238">
        <v>0.5958</v>
      </c>
      <c r="D95" s="238">
        <v>0.56769999999999998</v>
      </c>
      <c r="E95" s="238">
        <v>0.50560000000000005</v>
      </c>
      <c r="F95" s="238">
        <v>0.54679999999999995</v>
      </c>
      <c r="G95" s="238">
        <v>0.495</v>
      </c>
      <c r="H95" s="238">
        <v>0.52200000000000002</v>
      </c>
      <c r="I95" s="238">
        <v>0.62219999999999998</v>
      </c>
      <c r="J95" s="238">
        <v>0.89780000000000004</v>
      </c>
      <c r="K95" s="238">
        <v>0.44030000000000002</v>
      </c>
      <c r="L95" s="238">
        <v>0.55700000000000005</v>
      </c>
      <c r="M95" s="238">
        <v>0.46960000000000002</v>
      </c>
      <c r="N95" s="238">
        <v>0.60160000000000002</v>
      </c>
      <c r="O95" s="238">
        <v>0.54339999999999999</v>
      </c>
    </row>
    <row r="96" spans="1:15">
      <c r="A96" s="244" t="s">
        <v>550</v>
      </c>
    </row>
    <row r="97" spans="1:15">
      <c r="A97" s="244" t="s">
        <v>551</v>
      </c>
      <c r="B97" s="238">
        <v>5.7799999999999997E-2</v>
      </c>
      <c r="C97" s="238">
        <v>7.4099999999999999E-2</v>
      </c>
      <c r="D97" s="238">
        <v>5.5E-2</v>
      </c>
      <c r="E97" s="238">
        <v>6.9599999999999995E-2</v>
      </c>
      <c r="F97" s="238">
        <v>6.2100000000000002E-2</v>
      </c>
      <c r="G97" s="238">
        <v>5.3199999999999997E-2</v>
      </c>
      <c r="H97" s="238">
        <v>7.7399999999999997E-2</v>
      </c>
      <c r="I97" s="238">
        <v>0.13170000000000001</v>
      </c>
      <c r="J97" s="238">
        <v>5.8599999999999999E-2</v>
      </c>
      <c r="K97" s="238">
        <v>9.4799999999999995E-2</v>
      </c>
      <c r="L97" s="238">
        <v>8.9800000000000005E-2</v>
      </c>
      <c r="M97" s="238">
        <v>0.1135</v>
      </c>
      <c r="N97" s="238">
        <v>0.1363</v>
      </c>
      <c r="O97" s="238">
        <v>7.4399999999999994E-2</v>
      </c>
    </row>
    <row r="98" spans="1:15">
      <c r="A98" s="244" t="s">
        <v>552</v>
      </c>
      <c r="B98" s="238">
        <v>4.0899999999999999E-2</v>
      </c>
      <c r="C98" s="238">
        <v>5.5500000000000001E-2</v>
      </c>
      <c r="D98" s="238">
        <v>4.1399999999999999E-2</v>
      </c>
      <c r="E98" s="238">
        <v>3.7699999999999997E-2</v>
      </c>
      <c r="F98" s="238">
        <v>4.7199999999999999E-2</v>
      </c>
      <c r="G98" s="238">
        <v>3.6700000000000003E-2</v>
      </c>
      <c r="H98" s="238">
        <v>6.3299999999999995E-2</v>
      </c>
      <c r="I98" s="238">
        <v>0.1288</v>
      </c>
      <c r="J98" s="238">
        <v>3.3700000000000001E-2</v>
      </c>
      <c r="K98" s="238">
        <v>1.17E-2</v>
      </c>
      <c r="L98" s="238">
        <v>8.5000000000000006E-2</v>
      </c>
      <c r="M98" s="238">
        <v>0.1075</v>
      </c>
      <c r="N98" s="238">
        <v>0.1305</v>
      </c>
      <c r="O98" s="238">
        <v>5.8400000000000001E-2</v>
      </c>
    </row>
    <row r="99" spans="1:15">
      <c r="A99" s="238" t="s">
        <v>553</v>
      </c>
      <c r="B99" s="238">
        <v>5.1299999999999998E-2</v>
      </c>
      <c r="C99" s="238">
        <v>7.17E-2</v>
      </c>
      <c r="D99" s="238">
        <v>5.2299999999999999E-2</v>
      </c>
      <c r="E99" s="238">
        <v>4.9299999999999997E-2</v>
      </c>
      <c r="F99" s="238">
        <v>5.8200000000000002E-2</v>
      </c>
      <c r="G99" s="238">
        <v>4.4699999999999997E-2</v>
      </c>
      <c r="H99" s="238">
        <v>7.4999999999999997E-2</v>
      </c>
      <c r="I99" s="238">
        <v>0.1406</v>
      </c>
      <c r="J99" s="238">
        <v>5.16E-2</v>
      </c>
      <c r="K99" s="238">
        <v>3.2800000000000003E-2</v>
      </c>
      <c r="L99" s="238">
        <v>9.9199999999999997E-2</v>
      </c>
      <c r="M99" s="238">
        <v>0.1236</v>
      </c>
      <c r="N99" s="238">
        <v>0.1429</v>
      </c>
      <c r="O99" s="238">
        <v>7.2400000000000006E-2</v>
      </c>
    </row>
    <row r="100" spans="1:15">
      <c r="A100" s="238" t="s">
        <v>554</v>
      </c>
      <c r="B100" s="238">
        <v>6.2199999999999998E-2</v>
      </c>
      <c r="C100" s="238">
        <v>7.9600000000000004E-2</v>
      </c>
      <c r="D100" s="238">
        <v>6.1600000000000002E-2</v>
      </c>
      <c r="E100" s="238">
        <v>5.7000000000000002E-2</v>
      </c>
      <c r="F100" s="238">
        <v>6.8699999999999997E-2</v>
      </c>
      <c r="G100" s="238">
        <v>5.7500000000000002E-2</v>
      </c>
      <c r="H100" s="238">
        <v>9.11E-2</v>
      </c>
      <c r="I100" s="238">
        <v>0.1658</v>
      </c>
      <c r="J100" s="238">
        <v>5.3999999999999999E-2</v>
      </c>
      <c r="K100" s="238">
        <v>3.3500000000000002E-2</v>
      </c>
      <c r="L100" s="238">
        <v>0.1178</v>
      </c>
      <c r="M100" s="238">
        <v>0.14810000000000001</v>
      </c>
      <c r="N100" s="238">
        <v>0.1668</v>
      </c>
      <c r="O100" s="238">
        <v>8.5099999999999995E-2</v>
      </c>
    </row>
    <row r="101" spans="1:15">
      <c r="A101" s="238" t="s">
        <v>555</v>
      </c>
      <c r="B101" s="238">
        <v>-1.09E-2</v>
      </c>
      <c r="C101" s="238">
        <v>-7.9000000000000008E-3</v>
      </c>
      <c r="D101" s="238">
        <v>-9.2999999999999992E-3</v>
      </c>
      <c r="E101" s="238">
        <v>-7.7000000000000002E-3</v>
      </c>
      <c r="F101" s="238">
        <v>-1.06E-2</v>
      </c>
      <c r="G101" s="238">
        <v>-1.2699999999999999E-2</v>
      </c>
      <c r="H101" s="238">
        <v>-1.61E-2</v>
      </c>
      <c r="I101" s="238">
        <v>-2.52E-2</v>
      </c>
      <c r="J101" s="238">
        <v>-2.3999999999999998E-3</v>
      </c>
      <c r="K101" s="238">
        <v>-6.9999999999999999E-4</v>
      </c>
      <c r="L101" s="238">
        <v>-1.8599999999999998E-2</v>
      </c>
      <c r="M101" s="238">
        <v>-2.4500000000000001E-2</v>
      </c>
      <c r="N101" s="238">
        <v>-2.3800000000000002E-2</v>
      </c>
      <c r="O101" s="238">
        <v>-1.2699999999999999E-2</v>
      </c>
    </row>
    <row r="102" spans="1:15">
      <c r="A102" s="238" t="s">
        <v>556</v>
      </c>
      <c r="B102" s="238">
        <v>-1.04E-2</v>
      </c>
      <c r="C102" s="238">
        <v>-1.6199999999999999E-2</v>
      </c>
      <c r="D102" s="238">
        <v>-1.09E-2</v>
      </c>
      <c r="E102" s="238">
        <v>-1.17E-2</v>
      </c>
      <c r="F102" s="238">
        <v>-1.09E-2</v>
      </c>
      <c r="G102" s="238">
        <v>-8.0000000000000002E-3</v>
      </c>
      <c r="H102" s="238">
        <v>-1.17E-2</v>
      </c>
      <c r="I102" s="238">
        <v>-1.18E-2</v>
      </c>
      <c r="J102" s="238">
        <v>-1.7899999999999999E-2</v>
      </c>
      <c r="K102" s="238">
        <v>-2.12E-2</v>
      </c>
      <c r="L102" s="238">
        <v>-1.41E-2</v>
      </c>
      <c r="M102" s="238">
        <v>-1.61E-2</v>
      </c>
      <c r="N102" s="238">
        <v>-1.2500000000000001E-2</v>
      </c>
      <c r="O102" s="238">
        <v>-1.4E-2</v>
      </c>
    </row>
    <row r="103" spans="1:15">
      <c r="A103" s="244" t="s">
        <v>557</v>
      </c>
      <c r="B103" s="238">
        <v>1.6899999999999998E-2</v>
      </c>
      <c r="C103" s="238">
        <v>1.8599999999999998E-2</v>
      </c>
      <c r="D103" s="238">
        <v>1.3599999999999999E-2</v>
      </c>
      <c r="E103" s="238">
        <v>3.2000000000000001E-2</v>
      </c>
      <c r="F103" s="238">
        <v>1.49E-2</v>
      </c>
      <c r="G103" s="238">
        <v>1.6500000000000001E-2</v>
      </c>
      <c r="H103" s="238">
        <v>1.41E-2</v>
      </c>
      <c r="I103" s="238">
        <v>2.8999999999999998E-3</v>
      </c>
      <c r="J103" s="238">
        <v>2.5000000000000001E-2</v>
      </c>
      <c r="K103" s="238">
        <v>8.3099999999999993E-2</v>
      </c>
      <c r="L103" s="238">
        <v>3.5999999999999999E-3</v>
      </c>
      <c r="M103" s="238">
        <v>5.4999999999999997E-3</v>
      </c>
      <c r="N103" s="238">
        <v>5.7999999999999996E-3</v>
      </c>
      <c r="O103" s="238">
        <v>1.5900000000000001E-2</v>
      </c>
    </row>
    <row r="104" spans="1:15">
      <c r="A104" s="244" t="s">
        <v>558</v>
      </c>
    </row>
    <row r="105" spans="1:15">
      <c r="A105" s="244" t="s">
        <v>551</v>
      </c>
      <c r="B105" s="238">
        <v>5.7799999999999997E-2</v>
      </c>
      <c r="C105" s="238">
        <v>7.4099999999999999E-2</v>
      </c>
      <c r="D105" s="238">
        <v>5.5E-2</v>
      </c>
      <c r="E105" s="238">
        <v>6.9599999999999995E-2</v>
      </c>
      <c r="F105" s="238">
        <v>6.2100000000000002E-2</v>
      </c>
      <c r="G105" s="238">
        <v>5.3199999999999997E-2</v>
      </c>
      <c r="H105" s="238">
        <v>7.7399999999999997E-2</v>
      </c>
      <c r="I105" s="238">
        <v>0.13170000000000001</v>
      </c>
      <c r="J105" s="238">
        <v>5.8599999999999999E-2</v>
      </c>
      <c r="K105" s="238">
        <v>9.4799999999999995E-2</v>
      </c>
      <c r="L105" s="238">
        <v>8.9800000000000005E-2</v>
      </c>
      <c r="M105" s="238">
        <v>0.1135</v>
      </c>
      <c r="N105" s="238">
        <v>0.1363</v>
      </c>
      <c r="O105" s="238">
        <v>7.4399999999999994E-2</v>
      </c>
    </row>
    <row r="106" spans="1:15">
      <c r="A106" s="238" t="s">
        <v>559</v>
      </c>
      <c r="B106" s="238">
        <v>-2.3E-3</v>
      </c>
      <c r="C106" s="238">
        <v>-7.7000000000000002E-3</v>
      </c>
      <c r="D106" s="238">
        <v>-3.3E-3</v>
      </c>
      <c r="E106" s="238">
        <v>-3.5999999999999999E-3</v>
      </c>
      <c r="F106" s="238">
        <v>-2.2000000000000001E-3</v>
      </c>
      <c r="G106" s="238">
        <v>-4.0000000000000001E-3</v>
      </c>
      <c r="H106" s="238">
        <v>-3.5000000000000001E-3</v>
      </c>
      <c r="I106" s="238">
        <v>-1.2E-2</v>
      </c>
      <c r="J106" s="238">
        <v>1.0699999999999999E-2</v>
      </c>
      <c r="K106" s="238">
        <v>-1.6999999999999999E-3</v>
      </c>
      <c r="L106" s="238">
        <v>-4.5999999999999999E-3</v>
      </c>
      <c r="M106" s="238">
        <v>-1.5699999999999999E-2</v>
      </c>
      <c r="N106" s="238">
        <v>-1.17E-2</v>
      </c>
      <c r="O106" s="238">
        <v>-5.4000000000000003E-3</v>
      </c>
    </row>
    <row r="107" spans="1:15">
      <c r="A107" s="238" t="s">
        <v>560</v>
      </c>
      <c r="B107" s="238">
        <v>-3.61E-2</v>
      </c>
      <c r="C107" s="238">
        <v>-5.4399999999999997E-2</v>
      </c>
      <c r="D107" s="238">
        <v>-3.73E-2</v>
      </c>
      <c r="E107" s="238">
        <v>-4.7500000000000001E-2</v>
      </c>
      <c r="F107" s="238">
        <v>-3.95E-2</v>
      </c>
      <c r="G107" s="238">
        <v>-3.6700000000000003E-2</v>
      </c>
      <c r="H107" s="238">
        <v>-5.1200000000000002E-2</v>
      </c>
      <c r="I107" s="238">
        <v>-8.7599999999999997E-2</v>
      </c>
      <c r="J107" s="238">
        <v>-6.5600000000000006E-2</v>
      </c>
      <c r="K107" s="238">
        <v>-4.5999999999999999E-2</v>
      </c>
      <c r="L107" s="238">
        <v>-6.3700000000000007E-2</v>
      </c>
      <c r="M107" s="238">
        <v>-8.1000000000000003E-2</v>
      </c>
      <c r="N107" s="238">
        <v>-0.1052</v>
      </c>
      <c r="O107" s="238">
        <v>-5.0700000000000002E-2</v>
      </c>
    </row>
    <row r="108" spans="1:15">
      <c r="A108" s="238" t="s">
        <v>561</v>
      </c>
      <c r="B108" s="238">
        <v>0</v>
      </c>
      <c r="C108" s="238">
        <v>0</v>
      </c>
      <c r="D108" s="238">
        <v>2.0000000000000001E-4</v>
      </c>
      <c r="E108" s="238">
        <v>0</v>
      </c>
      <c r="F108" s="238">
        <v>0</v>
      </c>
      <c r="G108" s="238">
        <v>0</v>
      </c>
      <c r="H108" s="238">
        <v>2.0000000000000001E-4</v>
      </c>
      <c r="I108" s="238">
        <v>0</v>
      </c>
      <c r="J108" s="238">
        <v>0</v>
      </c>
      <c r="K108" s="238">
        <v>0</v>
      </c>
      <c r="L108" s="238">
        <v>0</v>
      </c>
      <c r="M108" s="238">
        <v>5.0000000000000001E-4</v>
      </c>
      <c r="N108" s="238">
        <v>0</v>
      </c>
      <c r="O108" s="238">
        <v>1E-4</v>
      </c>
    </row>
    <row r="109" spans="1:15">
      <c r="A109" s="238" t="s">
        <v>562</v>
      </c>
      <c r="B109" s="238">
        <v>-1E-4</v>
      </c>
      <c r="C109" s="238">
        <v>0</v>
      </c>
      <c r="D109" s="238">
        <v>2.0000000000000001E-4</v>
      </c>
      <c r="E109" s="238">
        <v>0</v>
      </c>
      <c r="F109" s="238">
        <v>0</v>
      </c>
      <c r="G109" s="238">
        <v>2.9999999999999997E-4</v>
      </c>
      <c r="H109" s="238">
        <v>1E-3</v>
      </c>
      <c r="I109" s="238">
        <v>-5.9999999999999995E-4</v>
      </c>
      <c r="J109" s="238">
        <v>1E-4</v>
      </c>
      <c r="K109" s="238">
        <v>-8.0000000000000004E-4</v>
      </c>
      <c r="L109" s="238">
        <v>0</v>
      </c>
      <c r="M109" s="238">
        <v>0</v>
      </c>
      <c r="N109" s="238">
        <v>-5.0000000000000001E-4</v>
      </c>
      <c r="O109" s="238">
        <v>0</v>
      </c>
    </row>
    <row r="110" spans="1:15">
      <c r="A110" s="238" t="s">
        <v>563</v>
      </c>
      <c r="B110" s="238">
        <v>2.0000000000000001E-4</v>
      </c>
      <c r="C110" s="238">
        <v>0</v>
      </c>
      <c r="D110" s="238">
        <v>0</v>
      </c>
      <c r="E110" s="238">
        <v>1E-4</v>
      </c>
      <c r="F110" s="238">
        <v>0</v>
      </c>
      <c r="G110" s="238">
        <v>0</v>
      </c>
      <c r="H110" s="238">
        <v>0</v>
      </c>
      <c r="I110" s="238">
        <v>0</v>
      </c>
      <c r="J110" s="238">
        <v>0</v>
      </c>
      <c r="K110" s="238">
        <v>-2.0000000000000001E-4</v>
      </c>
      <c r="L110" s="238">
        <v>0</v>
      </c>
      <c r="M110" s="238">
        <v>0</v>
      </c>
      <c r="N110" s="238">
        <v>6.9999999999999999E-4</v>
      </c>
      <c r="O110" s="238">
        <v>0</v>
      </c>
    </row>
    <row r="111" spans="1:15">
      <c r="A111" s="244" t="s">
        <v>564</v>
      </c>
      <c r="B111" s="238">
        <v>1.9599999999999999E-2</v>
      </c>
      <c r="C111" s="238">
        <v>1.1900000000000001E-2</v>
      </c>
      <c r="D111" s="238">
        <v>1.49E-2</v>
      </c>
      <c r="E111" s="238">
        <v>1.9099999999999999E-2</v>
      </c>
      <c r="F111" s="238">
        <v>2.0500000000000001E-2</v>
      </c>
      <c r="G111" s="238">
        <v>1.29E-2</v>
      </c>
      <c r="H111" s="238">
        <v>2.4E-2</v>
      </c>
      <c r="I111" s="238">
        <v>3.1399999999999997E-2</v>
      </c>
      <c r="J111" s="238">
        <v>3.8E-3</v>
      </c>
      <c r="K111" s="238">
        <v>4.6100000000000002E-2</v>
      </c>
      <c r="L111" s="238">
        <v>2.0400000000000001E-2</v>
      </c>
      <c r="M111" s="238">
        <v>1.6899999999999998E-2</v>
      </c>
      <c r="N111" s="238">
        <v>1.9599999999999999E-2</v>
      </c>
      <c r="O111" s="238">
        <v>1.8499999999999999E-2</v>
      </c>
    </row>
    <row r="113" spans="1:1">
      <c r="A113" s="238" t="s">
        <v>565</v>
      </c>
    </row>
    <row r="114" spans="1:1">
      <c r="A114" s="238" t="s">
        <v>566</v>
      </c>
    </row>
    <row r="115" spans="1:1">
      <c r="A115" s="238" t="s">
        <v>567</v>
      </c>
    </row>
    <row r="116" spans="1:1">
      <c r="A116" s="238" t="s">
        <v>568</v>
      </c>
    </row>
    <row r="117" spans="1:1">
      <c r="A117" s="238" t="s">
        <v>569</v>
      </c>
    </row>
    <row r="118" spans="1:1">
      <c r="A118" s="238" t="s">
        <v>570</v>
      </c>
    </row>
    <row r="119" spans="1:1">
      <c r="A119" s="238" t="s">
        <v>571</v>
      </c>
    </row>
    <row r="120" spans="1:1">
      <c r="A120" s="238" t="s">
        <v>572</v>
      </c>
    </row>
    <row r="121" spans="1:1">
      <c r="A121" s="238" t="s">
        <v>573</v>
      </c>
    </row>
    <row r="122" spans="1:1">
      <c r="A122" s="238" t="s">
        <v>574</v>
      </c>
    </row>
  </sheetData>
  <mergeCells count="3">
    <mergeCell ref="A49:O49"/>
    <mergeCell ref="A50:O50"/>
    <mergeCell ref="A51:K51"/>
  </mergeCell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sheetPr codeName="Sheet89">
    <pageSetUpPr fitToPage="1"/>
  </sheetPr>
  <dimension ref="A1:I226"/>
  <sheetViews>
    <sheetView zoomScale="50" workbookViewId="0">
      <selection activeCell="M20" sqref="M20"/>
    </sheetView>
  </sheetViews>
  <sheetFormatPr defaultColWidth="9.140625" defaultRowHeight="18"/>
  <cols>
    <col min="1" max="1" width="132.28515625" style="31" customWidth="1"/>
    <col min="2" max="8" width="16" style="31" customWidth="1"/>
    <col min="9" max="9" width="1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169</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c r="B3" s="1123"/>
      <c r="C3" s="1123"/>
      <c r="D3" s="1123"/>
      <c r="E3" s="1123"/>
      <c r="F3" s="1123"/>
      <c r="G3" s="1123"/>
      <c r="H3" s="1123"/>
      <c r="I3" s="1123"/>
    </row>
    <row r="4" spans="1:9" ht="43.5" customHeight="1">
      <c r="A4" s="1133" t="s">
        <v>576</v>
      </c>
      <c r="B4" s="1133"/>
      <c r="C4" s="1133"/>
      <c r="D4" s="1133"/>
      <c r="E4" s="1133"/>
      <c r="F4" s="1133"/>
      <c r="G4" s="1133"/>
      <c r="H4" s="1133"/>
      <c r="I4" s="1133"/>
    </row>
    <row r="5" spans="1:9" ht="19.5" customHeight="1" thickBot="1">
      <c r="A5" s="1123"/>
      <c r="B5" s="1123"/>
      <c r="C5" s="1123"/>
      <c r="D5" s="1123"/>
      <c r="E5" s="1123"/>
      <c r="F5" s="1123"/>
      <c r="G5" s="1123"/>
      <c r="H5" s="1123"/>
      <c r="I5" s="1123"/>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7145742.0209311331</v>
      </c>
      <c r="C8" s="253">
        <v>8479886.5868220944</v>
      </c>
      <c r="D8" s="253">
        <v>9274732.2713904902</v>
      </c>
      <c r="E8" s="253">
        <v>11250326.649188045</v>
      </c>
      <c r="F8" s="253">
        <v>13529705.717069972</v>
      </c>
      <c r="G8" s="253">
        <v>14044157.596465016</v>
      </c>
      <c r="H8" s="253">
        <v>15864213.611651603</v>
      </c>
      <c r="I8" s="253">
        <v>16448962.656167638</v>
      </c>
    </row>
    <row r="9" spans="1:9" s="256" customFormat="1" ht="21" customHeight="1" thickTop="1">
      <c r="A9" s="254" t="s">
        <v>12</v>
      </c>
      <c r="B9" s="255">
        <v>824456.56521377328</v>
      </c>
      <c r="C9" s="255">
        <v>1686990.298599713</v>
      </c>
      <c r="D9" s="255">
        <v>1595931.8306325648</v>
      </c>
      <c r="E9" s="255">
        <v>2308305.1050728862</v>
      </c>
      <c r="F9" s="255">
        <v>2635623.5743760932</v>
      </c>
      <c r="G9" s="255">
        <v>1990754.8456428573</v>
      </c>
      <c r="H9" s="255">
        <v>2523860.3823440238</v>
      </c>
      <c r="I9" s="255">
        <v>2179307.7211137027</v>
      </c>
    </row>
    <row r="10" spans="1:9" s="256" customFormat="1" ht="21" customHeight="1">
      <c r="A10" s="254" t="s">
        <v>13</v>
      </c>
      <c r="B10" s="255">
        <v>2272912.9084548065</v>
      </c>
      <c r="C10" s="255">
        <v>2385350.1670803442</v>
      </c>
      <c r="D10" s="255">
        <v>2022288.0406051872</v>
      </c>
      <c r="E10" s="255">
        <v>1916521.8115393585</v>
      </c>
      <c r="F10" s="255">
        <v>2422829.7003483963</v>
      </c>
      <c r="G10" s="255">
        <v>2718168.5713629737</v>
      </c>
      <c r="H10" s="255">
        <v>2881028.7900918368</v>
      </c>
      <c r="I10" s="255">
        <v>3284005.0018381923</v>
      </c>
    </row>
    <row r="11" spans="1:9" s="256" customFormat="1" ht="21" customHeight="1">
      <c r="A11" s="254" t="s">
        <v>14</v>
      </c>
      <c r="B11" s="255">
        <v>3565966.2190416073</v>
      </c>
      <c r="C11" s="255">
        <v>3971767.5077302726</v>
      </c>
      <c r="D11" s="255">
        <v>5184738.8514077803</v>
      </c>
      <c r="E11" s="255">
        <v>6534044.8707215749</v>
      </c>
      <c r="F11" s="255">
        <v>7919371.4429562679</v>
      </c>
      <c r="G11" s="255">
        <v>8691176.4876472298</v>
      </c>
      <c r="H11" s="255">
        <v>9516146.2517638486</v>
      </c>
      <c r="I11" s="255">
        <v>10257100.528278425</v>
      </c>
    </row>
    <row r="12" spans="1:9" s="256" customFormat="1" ht="21" customHeight="1">
      <c r="A12" s="257" t="s">
        <v>15</v>
      </c>
      <c r="B12" s="255">
        <v>3573955.8851664276</v>
      </c>
      <c r="C12" s="255">
        <v>3985455.9509153515</v>
      </c>
      <c r="D12" s="255">
        <v>5219498.0613645539</v>
      </c>
      <c r="E12" s="255">
        <v>6581763.4821778415</v>
      </c>
      <c r="F12" s="255">
        <v>7952781.433562682</v>
      </c>
      <c r="G12" s="255">
        <v>8716821.9147055391</v>
      </c>
      <c r="H12" s="255">
        <v>9564259.131935861</v>
      </c>
      <c r="I12" s="255">
        <v>10315565.774090378</v>
      </c>
    </row>
    <row r="13" spans="1:9" s="256" customFormat="1" ht="21" customHeight="1">
      <c r="A13" s="257" t="s">
        <v>16</v>
      </c>
      <c r="B13" s="255">
        <v>3319280.4382037302</v>
      </c>
      <c r="C13" s="255">
        <v>3781892.8298981348</v>
      </c>
      <c r="D13" s="255">
        <v>5075820.2968962537</v>
      </c>
      <c r="E13" s="255">
        <v>6475476.2346574347</v>
      </c>
      <c r="F13" s="255">
        <v>7863432.5424970845</v>
      </c>
      <c r="G13" s="255">
        <v>8620341.839234693</v>
      </c>
      <c r="H13" s="255">
        <v>9464887.6088731792</v>
      </c>
      <c r="I13" s="255">
        <v>10208580.479354227</v>
      </c>
    </row>
    <row r="14" spans="1:9" s="256" customFormat="1" ht="21" customHeight="1">
      <c r="A14" s="257" t="s">
        <v>17</v>
      </c>
      <c r="B14" s="255">
        <v>254675.44696269726</v>
      </c>
      <c r="C14" s="255">
        <v>203563.12101721665</v>
      </c>
      <c r="D14" s="255">
        <v>143677.76446829969</v>
      </c>
      <c r="E14" s="255">
        <v>106287.24752040816</v>
      </c>
      <c r="F14" s="255">
        <v>89348.89106559768</v>
      </c>
      <c r="G14" s="255">
        <v>96480.075470845477</v>
      </c>
      <c r="H14" s="255">
        <v>99371.523062682216</v>
      </c>
      <c r="I14" s="255">
        <v>106985.2947361516</v>
      </c>
    </row>
    <row r="15" spans="1:9" s="256" customFormat="1" ht="21" customHeight="1">
      <c r="A15" s="257" t="s">
        <v>18</v>
      </c>
      <c r="B15" s="255">
        <v>20546.601836441896</v>
      </c>
      <c r="C15" s="255">
        <v>19144.057223816355</v>
      </c>
      <c r="D15" s="255">
        <v>19164.906227665706</v>
      </c>
      <c r="E15" s="255">
        <v>21414.808619533527</v>
      </c>
      <c r="F15" s="255">
        <v>30733.409342565599</v>
      </c>
      <c r="G15" s="255">
        <v>42464.589365889216</v>
      </c>
      <c r="H15" s="255">
        <v>45380.67883090378</v>
      </c>
      <c r="I15" s="255">
        <v>50407.065921282803</v>
      </c>
    </row>
    <row r="16" spans="1:9" s="256" customFormat="1" ht="21" customHeight="1">
      <c r="A16" s="257" t="s">
        <v>19</v>
      </c>
      <c r="B16" s="255">
        <v>13235.450213773314</v>
      </c>
      <c r="C16" s="255">
        <v>14079.498548063128</v>
      </c>
      <c r="D16" s="255">
        <v>18120.450038904899</v>
      </c>
      <c r="E16" s="255">
        <v>18939.448782798834</v>
      </c>
      <c r="F16" s="255">
        <v>25866.864811953357</v>
      </c>
      <c r="G16" s="255">
        <v>33287.501835276969</v>
      </c>
      <c r="H16" s="255">
        <v>41105.048970845484</v>
      </c>
      <c r="I16" s="255">
        <v>47721.26856122449</v>
      </c>
    </row>
    <row r="17" spans="1:9" s="256" customFormat="1" ht="21" customHeight="1">
      <c r="A17" s="257" t="s">
        <v>20</v>
      </c>
      <c r="B17" s="255">
        <v>7311.1516226685799</v>
      </c>
      <c r="C17" s="255">
        <v>5064.5586757532283</v>
      </c>
      <c r="D17" s="255">
        <v>1044.456188760807</v>
      </c>
      <c r="E17" s="255">
        <v>2475.359836734694</v>
      </c>
      <c r="F17" s="255">
        <v>4866.5445306122447</v>
      </c>
      <c r="G17" s="255">
        <v>9177.0875306122452</v>
      </c>
      <c r="H17" s="255">
        <v>4275.6298600583095</v>
      </c>
      <c r="I17" s="255">
        <v>2685.7973600583091</v>
      </c>
    </row>
    <row r="18" spans="1:9" s="256" customFormat="1" ht="21" customHeight="1">
      <c r="A18" s="257" t="s">
        <v>21</v>
      </c>
      <c r="B18" s="255">
        <v>139205.10971018652</v>
      </c>
      <c r="C18" s="255">
        <v>126650.25127259684</v>
      </c>
      <c r="D18" s="255">
        <v>98084.47287608069</v>
      </c>
      <c r="E18" s="255">
        <v>89243.56320116618</v>
      </c>
      <c r="F18" s="255">
        <v>87631.655284256558</v>
      </c>
      <c r="G18" s="255">
        <v>98127.250981049554</v>
      </c>
      <c r="H18" s="255">
        <v>101818.6873994169</v>
      </c>
      <c r="I18" s="255">
        <v>107699.76656851311</v>
      </c>
    </row>
    <row r="19" spans="1:9" s="256" customFormat="1" ht="21" customHeight="1">
      <c r="A19" s="257" t="s">
        <v>22</v>
      </c>
      <c r="B19" s="255">
        <v>72428.30656384505</v>
      </c>
      <c r="C19" s="255">
        <v>72339.024451936872</v>
      </c>
      <c r="D19" s="255">
        <v>51011.929122478388</v>
      </c>
      <c r="E19" s="255">
        <v>50520.934037900872</v>
      </c>
      <c r="F19" s="255">
        <v>60337.427902332369</v>
      </c>
      <c r="G19" s="255">
        <v>70264.735899416904</v>
      </c>
      <c r="H19" s="255">
        <v>73347.674912536444</v>
      </c>
      <c r="I19" s="255">
        <v>78961.026011661816</v>
      </c>
    </row>
    <row r="20" spans="1:9" s="256" customFormat="1" ht="21" customHeight="1">
      <c r="A20" s="257" t="s">
        <v>23</v>
      </c>
      <c r="B20" s="255">
        <v>66776.803146341466</v>
      </c>
      <c r="C20" s="255">
        <v>54311.226820659969</v>
      </c>
      <c r="D20" s="255">
        <v>47072.543753602302</v>
      </c>
      <c r="E20" s="255">
        <v>38722.629163265308</v>
      </c>
      <c r="F20" s="255">
        <v>27294.227381924196</v>
      </c>
      <c r="G20" s="255">
        <v>27862.515081632653</v>
      </c>
      <c r="H20" s="255">
        <v>28471.012486880467</v>
      </c>
      <c r="I20" s="255">
        <v>28738.740556851313</v>
      </c>
    </row>
    <row r="21" spans="1:9" s="256" customFormat="1" ht="21" customHeight="1">
      <c r="A21" s="257" t="s">
        <v>24</v>
      </c>
      <c r="B21" s="255">
        <v>43533.947750358682</v>
      </c>
      <c r="C21" s="255">
        <v>38096.521747489234</v>
      </c>
      <c r="D21" s="255">
        <v>40087.400136887605</v>
      </c>
      <c r="E21" s="255">
        <v>54344.419718658894</v>
      </c>
      <c r="F21" s="255">
        <v>70650.090249271147</v>
      </c>
      <c r="G21" s="255">
        <v>74190.719451895042</v>
      </c>
      <c r="H21" s="255">
        <v>84246.756663265318</v>
      </c>
      <c r="I21" s="255">
        <v>89198.523734693881</v>
      </c>
    </row>
    <row r="22" spans="1:9" s="256" customFormat="1" ht="21" customHeight="1">
      <c r="A22" s="257" t="s">
        <v>25</v>
      </c>
      <c r="B22" s="255">
        <v>-211275.3254246772</v>
      </c>
      <c r="C22" s="255">
        <v>-197579.27342754661</v>
      </c>
      <c r="D22" s="255">
        <v>-192095.98919740634</v>
      </c>
      <c r="E22" s="255">
        <v>-212721.4029941691</v>
      </c>
      <c r="F22" s="255">
        <v>-222425.14548104955</v>
      </c>
      <c r="G22" s="255">
        <v>-240427.98685714285</v>
      </c>
      <c r="H22" s="255">
        <v>-279559.00306559767</v>
      </c>
      <c r="I22" s="255">
        <v>-305770.60203644313</v>
      </c>
    </row>
    <row r="23" spans="1:9" s="256" customFormat="1" ht="21" customHeight="1">
      <c r="A23" s="254" t="s">
        <v>26</v>
      </c>
      <c r="B23" s="255">
        <v>34364.555008608317</v>
      </c>
      <c r="C23" s="255">
        <v>42285.487819225258</v>
      </c>
      <c r="D23" s="255">
        <v>51209.465948126803</v>
      </c>
      <c r="E23" s="255">
        <v>67164.328056851315</v>
      </c>
      <c r="F23" s="255">
        <v>76568.021316326543</v>
      </c>
      <c r="G23" s="255">
        <v>83190.718903790083</v>
      </c>
      <c r="H23" s="255">
        <v>95206.790421282785</v>
      </c>
      <c r="I23" s="255">
        <v>102499.84744169096</v>
      </c>
    </row>
    <row r="24" spans="1:9" s="256" customFormat="1" ht="21" customHeight="1">
      <c r="A24" s="254" t="s">
        <v>27</v>
      </c>
      <c r="B24" s="255">
        <v>17273.245835007172</v>
      </c>
      <c r="C24" s="255">
        <v>8136.1679813486371</v>
      </c>
      <c r="D24" s="255">
        <v>2703.0948328530258</v>
      </c>
      <c r="E24" s="255">
        <v>2105.4947478134113</v>
      </c>
      <c r="F24" s="255">
        <v>4694.6102871720122</v>
      </c>
      <c r="G24" s="255">
        <v>3708.1132142857141</v>
      </c>
      <c r="H24" s="255">
        <v>1468.8157565597669</v>
      </c>
      <c r="I24" s="255">
        <v>4100.0387055393585</v>
      </c>
    </row>
    <row r="25" spans="1:9" s="256" customFormat="1" ht="21" customHeight="1">
      <c r="A25" s="254" t="s">
        <v>28</v>
      </c>
      <c r="B25" s="255">
        <v>250576.44985222383</v>
      </c>
      <c r="C25" s="255">
        <v>204248.91509469153</v>
      </c>
      <c r="D25" s="255">
        <v>211126.55085734872</v>
      </c>
      <c r="E25" s="255">
        <v>192449.38587317785</v>
      </c>
      <c r="F25" s="255">
        <v>198688.60360495627</v>
      </c>
      <c r="G25" s="255">
        <v>269108.42812390672</v>
      </c>
      <c r="H25" s="255">
        <v>546451.33745189512</v>
      </c>
      <c r="I25" s="255">
        <v>309644.28155102045</v>
      </c>
    </row>
    <row r="26" spans="1:9" s="256" customFormat="1" ht="21" customHeight="1">
      <c r="A26" s="254" t="s">
        <v>29</v>
      </c>
      <c r="B26" s="255">
        <v>158649.70204447632</v>
      </c>
      <c r="C26" s="255">
        <v>160688.79618794835</v>
      </c>
      <c r="D26" s="255">
        <v>173654.07137031699</v>
      </c>
      <c r="E26" s="255">
        <v>200672.46146938775</v>
      </c>
      <c r="F26" s="255">
        <v>231559.75569096211</v>
      </c>
      <c r="G26" s="255">
        <v>239399.60295918369</v>
      </c>
      <c r="H26" s="255">
        <v>257694.91962099125</v>
      </c>
      <c r="I26" s="255">
        <v>266408.87308746355</v>
      </c>
    </row>
    <row r="27" spans="1:9" s="260" customFormat="1" ht="43.5" customHeight="1" thickBot="1">
      <c r="A27" s="258" t="s">
        <v>30</v>
      </c>
      <c r="B27" s="259">
        <v>21542.375482066</v>
      </c>
      <c r="C27" s="259">
        <v>20419.246329985654</v>
      </c>
      <c r="D27" s="259">
        <v>33080.365737752159</v>
      </c>
      <c r="E27" s="259">
        <v>29063.191706997088</v>
      </c>
      <c r="F27" s="259">
        <v>40370.008491253648</v>
      </c>
      <c r="G27" s="259">
        <v>48650.828612244899</v>
      </c>
      <c r="H27" s="259">
        <v>42356.324201166179</v>
      </c>
      <c r="I27" s="259">
        <v>45896.364151603499</v>
      </c>
    </row>
    <row r="28" spans="1:9" ht="24" customHeight="1" thickTop="1" thickBot="1">
      <c r="A28" s="37" t="s">
        <v>31</v>
      </c>
      <c r="B28" s="253">
        <v>6479331.7484662831</v>
      </c>
      <c r="C28" s="253">
        <v>7742541.1639698716</v>
      </c>
      <c r="D28" s="253">
        <v>8492221.0925821327</v>
      </c>
      <c r="E28" s="253">
        <v>10301559.636778425</v>
      </c>
      <c r="F28" s="253">
        <v>12360864.529223032</v>
      </c>
      <c r="G28" s="253">
        <v>12853993.362316327</v>
      </c>
      <c r="H28" s="253">
        <v>14566563.808110787</v>
      </c>
      <c r="I28" s="253">
        <v>15108527.62343586</v>
      </c>
    </row>
    <row r="29" spans="1:9" s="256" customFormat="1" ht="21" customHeight="1" thickTop="1">
      <c r="A29" s="254" t="s">
        <v>32</v>
      </c>
      <c r="B29" s="255">
        <v>5689845.1549784793</v>
      </c>
      <c r="C29" s="255">
        <v>6847805.2103830706</v>
      </c>
      <c r="D29" s="255">
        <v>7505054.3357406333</v>
      </c>
      <c r="E29" s="255">
        <v>8924587.0684868805</v>
      </c>
      <c r="F29" s="255">
        <v>10717885.020890672</v>
      </c>
      <c r="G29" s="255">
        <v>10936054.828749271</v>
      </c>
      <c r="H29" s="255">
        <v>12389285.826148689</v>
      </c>
      <c r="I29" s="255">
        <v>12678397.07444169</v>
      </c>
    </row>
    <row r="30" spans="1:9" s="256" customFormat="1" ht="21" customHeight="1">
      <c r="A30" s="257" t="s">
        <v>33</v>
      </c>
      <c r="B30" s="255">
        <v>1407746.9083228121</v>
      </c>
      <c r="C30" s="255">
        <v>1892915.434482066</v>
      </c>
      <c r="D30" s="255">
        <v>2114327.849665706</v>
      </c>
      <c r="E30" s="255">
        <v>2410712.2105772593</v>
      </c>
      <c r="F30" s="255">
        <v>2911535.3211107873</v>
      </c>
      <c r="G30" s="255">
        <v>2786962.50928863</v>
      </c>
      <c r="H30" s="255">
        <v>3241995.8153600581</v>
      </c>
      <c r="I30" s="255">
        <v>3265432.9132842566</v>
      </c>
    </row>
    <row r="31" spans="1:9" s="256" customFormat="1" ht="21" customHeight="1">
      <c r="A31" s="257" t="s">
        <v>34</v>
      </c>
      <c r="B31" s="255">
        <v>2063785.7578292682</v>
      </c>
      <c r="C31" s="255">
        <v>2298427.5962510761</v>
      </c>
      <c r="D31" s="255">
        <v>2453163.6402046108</v>
      </c>
      <c r="E31" s="255">
        <v>3042863.3239067052</v>
      </c>
      <c r="F31" s="255">
        <v>3463889.4855481046</v>
      </c>
      <c r="G31" s="255">
        <v>3516703.6348862974</v>
      </c>
      <c r="H31" s="255">
        <v>4178187.3568906705</v>
      </c>
      <c r="I31" s="255">
        <v>4249537.9254489802</v>
      </c>
    </row>
    <row r="32" spans="1:9" s="256" customFormat="1" ht="21" customHeight="1">
      <c r="A32" s="257" t="s">
        <v>35</v>
      </c>
      <c r="B32" s="255">
        <v>1409453.3335868008</v>
      </c>
      <c r="C32" s="255">
        <v>1656647.0003400289</v>
      </c>
      <c r="D32" s="255">
        <v>1500356.516757925</v>
      </c>
      <c r="E32" s="255">
        <v>1524121.4558658891</v>
      </c>
      <c r="F32" s="255">
        <v>1163765.1114241981</v>
      </c>
      <c r="G32" s="255">
        <v>1181210.9343469387</v>
      </c>
      <c r="H32" s="255">
        <v>1128954.0320000001</v>
      </c>
      <c r="I32" s="255">
        <v>678967.02550874627</v>
      </c>
    </row>
    <row r="33" spans="1:9" s="256" customFormat="1" ht="21" customHeight="1">
      <c r="A33" s="257" t="s">
        <v>36</v>
      </c>
      <c r="B33" s="255">
        <v>210332.37519081778</v>
      </c>
      <c r="C33" s="255">
        <v>223812.30305882351</v>
      </c>
      <c r="D33" s="255">
        <v>239817.41268876081</v>
      </c>
      <c r="E33" s="255">
        <v>274642.93205830903</v>
      </c>
      <c r="F33" s="255">
        <v>332260.5103367347</v>
      </c>
      <c r="G33" s="255">
        <v>335024.67909183673</v>
      </c>
      <c r="H33" s="255">
        <v>356113.70589941688</v>
      </c>
      <c r="I33" s="255">
        <v>372033.4705626822</v>
      </c>
    </row>
    <row r="34" spans="1:9" s="256" customFormat="1" ht="21" customHeight="1">
      <c r="A34" s="257" t="s">
        <v>37</v>
      </c>
      <c r="B34" s="255">
        <v>515536.04724677186</v>
      </c>
      <c r="C34" s="255">
        <v>668036.43582065997</v>
      </c>
      <c r="D34" s="255">
        <v>1068904.5423011526</v>
      </c>
      <c r="E34" s="255">
        <v>1533288.8988731778</v>
      </c>
      <c r="F34" s="255">
        <v>2663848.2036078717</v>
      </c>
      <c r="G34" s="255">
        <v>2907219.1519985422</v>
      </c>
      <c r="H34" s="255">
        <v>3268257.5392463556</v>
      </c>
      <c r="I34" s="255">
        <v>3858771.7251734696</v>
      </c>
    </row>
    <row r="35" spans="1:9" s="256" customFormat="1" ht="21" customHeight="1">
      <c r="A35" s="257" t="s">
        <v>38</v>
      </c>
      <c r="B35" s="255">
        <v>82990.73280344333</v>
      </c>
      <c r="C35" s="255">
        <v>107966.44043041606</v>
      </c>
      <c r="D35" s="255">
        <v>128484.37412103746</v>
      </c>
      <c r="E35" s="255">
        <v>138958.24720553934</v>
      </c>
      <c r="F35" s="255">
        <v>182586.38886297375</v>
      </c>
      <c r="G35" s="255">
        <v>208933.91913702621</v>
      </c>
      <c r="H35" s="255">
        <v>215777.3767521866</v>
      </c>
      <c r="I35" s="255">
        <v>253654.01446355684</v>
      </c>
    </row>
    <row r="36" spans="1:9" s="256" customFormat="1" ht="21" customHeight="1">
      <c r="A36" s="254" t="s">
        <v>39</v>
      </c>
      <c r="B36" s="255">
        <v>18002.961622668579</v>
      </c>
      <c r="C36" s="255">
        <v>11404.423480631276</v>
      </c>
      <c r="D36" s="255">
        <v>17440.358515850145</v>
      </c>
      <c r="E36" s="255">
        <v>166822.95670262392</v>
      </c>
      <c r="F36" s="255">
        <v>39901.247456268226</v>
      </c>
      <c r="G36" s="255">
        <v>30617.314994169101</v>
      </c>
      <c r="H36" s="255">
        <v>26471.246654518953</v>
      </c>
      <c r="I36" s="255">
        <v>21993.125985422739</v>
      </c>
    </row>
    <row r="37" spans="1:9" s="256" customFormat="1" ht="21" customHeight="1">
      <c r="A37" s="254" t="s">
        <v>40</v>
      </c>
      <c r="B37" s="255">
        <v>496505.4619411765</v>
      </c>
      <c r="C37" s="255">
        <v>463409.59245911048</v>
      </c>
      <c r="D37" s="255">
        <v>440592.58200864552</v>
      </c>
      <c r="E37" s="255">
        <v>471860.60266909614</v>
      </c>
      <c r="F37" s="255">
        <v>421215.86456705537</v>
      </c>
      <c r="G37" s="255">
        <v>421664.25508309039</v>
      </c>
      <c r="H37" s="255">
        <v>464478.35452915455</v>
      </c>
      <c r="I37" s="255">
        <v>576936.80401166179</v>
      </c>
    </row>
    <row r="38" spans="1:9" s="256" customFormat="1" ht="21" customHeight="1">
      <c r="A38" s="254" t="s">
        <v>41</v>
      </c>
      <c r="B38" s="255">
        <v>136502.20861692968</v>
      </c>
      <c r="C38" s="255">
        <v>153870.64377618366</v>
      </c>
      <c r="D38" s="255">
        <v>199392.75100864554</v>
      </c>
      <c r="E38" s="255">
        <v>209168.80630174928</v>
      </c>
      <c r="F38" s="255">
        <v>267600.47566472302</v>
      </c>
      <c r="G38" s="255">
        <v>270728.45523469389</v>
      </c>
      <c r="H38" s="255">
        <v>308521.57887317787</v>
      </c>
      <c r="I38" s="255">
        <v>312777.56579591834</v>
      </c>
    </row>
    <row r="39" spans="1:9" s="256" customFormat="1" ht="21" customHeight="1">
      <c r="A39" s="254" t="s">
        <v>42</v>
      </c>
      <c r="B39" s="255">
        <v>69331.747506456246</v>
      </c>
      <c r="C39" s="255">
        <v>97540.261685796271</v>
      </c>
      <c r="D39" s="255">
        <v>134547.83709942363</v>
      </c>
      <c r="E39" s="255">
        <v>169510.97309183673</v>
      </c>
      <c r="F39" s="255">
        <v>196372.13791690959</v>
      </c>
      <c r="G39" s="255">
        <v>207662.86171137026</v>
      </c>
      <c r="H39" s="255">
        <v>207773.73749999999</v>
      </c>
      <c r="I39" s="255">
        <v>214455.15693586005</v>
      </c>
    </row>
    <row r="40" spans="1:9" s="256" customFormat="1" ht="21" customHeight="1">
      <c r="A40" s="254" t="s">
        <v>43</v>
      </c>
      <c r="B40" s="255">
        <v>0</v>
      </c>
      <c r="C40" s="255">
        <v>0</v>
      </c>
      <c r="D40" s="255">
        <v>20111.111109510082</v>
      </c>
      <c r="E40" s="255">
        <v>104346.44481195335</v>
      </c>
      <c r="F40" s="255">
        <v>166375.73076530613</v>
      </c>
      <c r="G40" s="255">
        <v>228342.86535860057</v>
      </c>
      <c r="H40" s="255">
        <v>262026.33052769679</v>
      </c>
      <c r="I40" s="255">
        <v>262056.22229591839</v>
      </c>
    </row>
    <row r="41" spans="1:9" s="256" customFormat="1" ht="21" customHeight="1">
      <c r="A41" s="254" t="s">
        <v>44</v>
      </c>
      <c r="B41" s="255">
        <v>69144.213799139165</v>
      </c>
      <c r="C41" s="255">
        <v>84041.09669870876</v>
      </c>
      <c r="D41" s="255">
        <v>82775.102327089335</v>
      </c>
      <c r="E41" s="255">
        <v>63685.276571428563</v>
      </c>
      <c r="F41" s="255">
        <v>61424.797323615159</v>
      </c>
      <c r="G41" s="255">
        <v>72169.980408163276</v>
      </c>
      <c r="H41" s="255">
        <v>145622.027393586</v>
      </c>
      <c r="I41" s="255">
        <v>160803.93723177846</v>
      </c>
    </row>
    <row r="42" spans="1:9" s="260" customFormat="1" ht="43.5" customHeight="1" thickBot="1">
      <c r="A42" s="258" t="s">
        <v>45</v>
      </c>
      <c r="B42" s="259"/>
      <c r="C42" s="259">
        <v>84469.935484935442</v>
      </c>
      <c r="D42" s="259">
        <v>92307.014772334296</v>
      </c>
      <c r="E42" s="259">
        <v>191577.50814285711</v>
      </c>
      <c r="F42" s="259">
        <v>490089.25463702623</v>
      </c>
      <c r="G42" s="259">
        <v>686752.8007769679</v>
      </c>
      <c r="H42" s="259">
        <v>762384.70648396492</v>
      </c>
      <c r="I42" s="259">
        <v>881107.73673760938</v>
      </c>
    </row>
    <row r="43" spans="1:9" ht="24" customHeight="1" thickTop="1" thickBot="1">
      <c r="A43" s="37" t="s">
        <v>46</v>
      </c>
      <c r="B43" s="253">
        <v>666410.27247345774</v>
      </c>
      <c r="C43" s="253">
        <v>737345.42280200857</v>
      </c>
      <c r="D43" s="253">
        <v>782511.1786556195</v>
      </c>
      <c r="E43" s="253">
        <v>948767.012516035</v>
      </c>
      <c r="F43" s="253">
        <v>1168841.1879504374</v>
      </c>
      <c r="G43" s="253">
        <v>1190164.2340655976</v>
      </c>
      <c r="H43" s="253">
        <v>1297649.8031341108</v>
      </c>
      <c r="I43" s="253">
        <v>1340435.0325699709</v>
      </c>
    </row>
    <row r="44" spans="1:9" s="256" customFormat="1" ht="21" customHeight="1" thickTop="1">
      <c r="A44" s="254" t="s">
        <v>47</v>
      </c>
      <c r="B44" s="255">
        <v>398888.51186800568</v>
      </c>
      <c r="C44" s="255">
        <v>433404.65690387372</v>
      </c>
      <c r="D44" s="255">
        <v>482293.30788472621</v>
      </c>
      <c r="E44" s="255">
        <v>599517.9907755102</v>
      </c>
      <c r="F44" s="255">
        <v>663247.93392419827</v>
      </c>
      <c r="G44" s="255">
        <v>757233.78815160354</v>
      </c>
      <c r="H44" s="255">
        <v>809988.8610379009</v>
      </c>
      <c r="I44" s="255">
        <v>868380.73275801749</v>
      </c>
    </row>
    <row r="45" spans="1:9" s="256" customFormat="1" ht="21" customHeight="1">
      <c r="A45" s="254" t="s">
        <v>48</v>
      </c>
      <c r="B45" s="255">
        <v>21127.653813486369</v>
      </c>
      <c r="C45" s="255">
        <v>16952.347064562411</v>
      </c>
      <c r="D45" s="255">
        <v>24108.881269452449</v>
      </c>
      <c r="E45" s="255">
        <v>32377.362838192417</v>
      </c>
      <c r="F45" s="255">
        <v>123943.98026530612</v>
      </c>
      <c r="G45" s="255">
        <v>116294.37034548106</v>
      </c>
      <c r="H45" s="255">
        <v>69193.844246355686</v>
      </c>
      <c r="I45" s="255">
        <v>84744.1655218659</v>
      </c>
    </row>
    <row r="46" spans="1:9" s="256" customFormat="1" ht="21" customHeight="1">
      <c r="A46" s="254" t="s">
        <v>49</v>
      </c>
      <c r="B46" s="255">
        <v>0</v>
      </c>
      <c r="C46" s="255">
        <v>0</v>
      </c>
      <c r="D46" s="255">
        <v>0</v>
      </c>
      <c r="E46" s="255">
        <v>0</v>
      </c>
      <c r="F46" s="255">
        <v>0</v>
      </c>
      <c r="G46" s="255">
        <v>0</v>
      </c>
      <c r="H46" s="255">
        <v>0</v>
      </c>
      <c r="I46" s="255">
        <v>0</v>
      </c>
    </row>
    <row r="47" spans="1:9" s="256" customFormat="1" ht="21" customHeight="1">
      <c r="A47" s="254" t="s">
        <v>50</v>
      </c>
      <c r="B47" s="255">
        <v>127433.28326542325</v>
      </c>
      <c r="C47" s="255">
        <v>152548.11646628409</v>
      </c>
      <c r="D47" s="255">
        <v>143954.24155187319</v>
      </c>
      <c r="E47" s="255">
        <v>148859.65529008745</v>
      </c>
      <c r="F47" s="255">
        <v>194739.94433819241</v>
      </c>
      <c r="G47" s="255">
        <v>235548.34216472303</v>
      </c>
      <c r="H47" s="255">
        <v>245132.72592419825</v>
      </c>
      <c r="I47" s="255">
        <v>278678.05486734695</v>
      </c>
    </row>
    <row r="48" spans="1:9" s="256" customFormat="1" ht="21" customHeight="1">
      <c r="A48" s="254" t="s">
        <v>51</v>
      </c>
      <c r="B48" s="255">
        <v>118960.82352654233</v>
      </c>
      <c r="C48" s="255">
        <v>134440.30236728839</v>
      </c>
      <c r="D48" s="255">
        <v>132154.74794956771</v>
      </c>
      <c r="E48" s="255">
        <v>168012.00361224488</v>
      </c>
      <c r="F48" s="255">
        <v>186909.32942274053</v>
      </c>
      <c r="G48" s="255">
        <v>81087.733403790087</v>
      </c>
      <c r="H48" s="255">
        <v>173334.37192565599</v>
      </c>
      <c r="I48" s="255">
        <v>108632.07942274053</v>
      </c>
    </row>
    <row r="49" spans="1:9" s="256" customFormat="1" ht="21" customHeight="1">
      <c r="A49" s="257" t="s">
        <v>52</v>
      </c>
      <c r="B49" s="255">
        <v>-5807.6907532281202</v>
      </c>
      <c r="C49" s="255">
        <v>-10054.66730846485</v>
      </c>
      <c r="D49" s="255">
        <v>588.15859077809796</v>
      </c>
      <c r="E49" s="255">
        <v>-1682.0933819241982</v>
      </c>
      <c r="F49" s="255">
        <v>925.56734985422736</v>
      </c>
      <c r="G49" s="255">
        <v>13867.379336734695</v>
      </c>
      <c r="H49" s="255">
        <v>-1878.3434169096211</v>
      </c>
      <c r="I49" s="255">
        <v>5217.0837609329446</v>
      </c>
    </row>
    <row r="50" spans="1:9" s="260" customFormat="1" ht="40.5" customHeight="1" thickBot="1">
      <c r="A50" s="261" t="s">
        <v>53</v>
      </c>
      <c r="B50" s="259">
        <v>124768.51427977043</v>
      </c>
      <c r="C50" s="259">
        <v>144494.96967575321</v>
      </c>
      <c r="D50" s="259">
        <v>131566.58935878961</v>
      </c>
      <c r="E50" s="259">
        <v>169694.09699416911</v>
      </c>
      <c r="F50" s="259">
        <v>185983.76207288631</v>
      </c>
      <c r="G50" s="259">
        <v>67220.354067055392</v>
      </c>
      <c r="H50" s="259">
        <v>175212.71534256559</v>
      </c>
      <c r="I50" s="259">
        <v>103414.99566180758</v>
      </c>
    </row>
    <row r="51" spans="1:9" ht="24" customHeight="1" thickTop="1" thickBot="1">
      <c r="A51" s="37" t="s">
        <v>54</v>
      </c>
      <c r="B51" s="253">
        <v>7145742.0209397413</v>
      </c>
      <c r="C51" s="253">
        <v>8479886.5867718793</v>
      </c>
      <c r="D51" s="253">
        <v>9274732.2712377515</v>
      </c>
      <c r="E51" s="253">
        <v>11250326.649294462</v>
      </c>
      <c r="F51" s="253">
        <v>13529705.717173468</v>
      </c>
      <c r="G51" s="253">
        <v>14044157.596381923</v>
      </c>
      <c r="H51" s="253">
        <v>15864213.611244896</v>
      </c>
      <c r="I51" s="253">
        <v>16448962.65600583</v>
      </c>
    </row>
    <row r="52" spans="1:9" s="256" customFormat="1" ht="24" customHeight="1" thickTop="1">
      <c r="A52" s="262" t="s">
        <v>55</v>
      </c>
      <c r="B52" s="255">
        <v>699749.32425968442</v>
      </c>
      <c r="C52" s="255">
        <v>765129.03404591104</v>
      </c>
      <c r="D52" s="255">
        <v>880834.63441354467</v>
      </c>
      <c r="E52" s="255">
        <v>1169077.3317405249</v>
      </c>
      <c r="F52" s="255">
        <v>1413553.9462040814</v>
      </c>
      <c r="G52" s="255">
        <v>1528050.981425656</v>
      </c>
      <c r="H52" s="255">
        <v>1855036.783781341</v>
      </c>
      <c r="I52" s="255">
        <v>1850315.4211574343</v>
      </c>
    </row>
    <row r="53" spans="1:9" s="260" customFormat="1" ht="21" customHeight="1">
      <c r="A53" s="261" t="s">
        <v>583</v>
      </c>
      <c r="B53" s="259">
        <v>70994.763275466277</v>
      </c>
      <c r="C53" s="259">
        <v>64245.982387374461</v>
      </c>
      <c r="D53" s="259">
        <v>79856.349453890492</v>
      </c>
      <c r="E53" s="259">
        <v>104863.44490816326</v>
      </c>
      <c r="F53" s="259">
        <v>134850.43722740526</v>
      </c>
      <c r="G53" s="259">
        <v>127905.97298542273</v>
      </c>
      <c r="H53" s="259">
        <v>138126.84243002915</v>
      </c>
      <c r="I53" s="259">
        <v>127238.66469387755</v>
      </c>
    </row>
    <row r="54" spans="1:9" s="260" customFormat="1" ht="21" customHeight="1">
      <c r="A54" s="261" t="s">
        <v>584</v>
      </c>
      <c r="B54" s="259">
        <v>491904.27254519367</v>
      </c>
      <c r="C54" s="259">
        <v>563421.46897704445</v>
      </c>
      <c r="D54" s="259">
        <v>669268.1178760808</v>
      </c>
      <c r="E54" s="259">
        <v>937337.78645481041</v>
      </c>
      <c r="F54" s="259">
        <v>1141401.7753877551</v>
      </c>
      <c r="G54" s="259">
        <v>1259959.5855014578</v>
      </c>
      <c r="H54" s="259">
        <v>1581601.1219169097</v>
      </c>
      <c r="I54" s="259">
        <v>1580866.2765335278</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128205.67071162123</v>
      </c>
      <c r="C56" s="259">
        <v>131763.23001865137</v>
      </c>
      <c r="D56" s="259">
        <v>127402.85526080691</v>
      </c>
      <c r="E56" s="259">
        <v>124759.3172580175</v>
      </c>
      <c r="F56" s="259">
        <v>129298.82834693878</v>
      </c>
      <c r="G56" s="259">
        <v>135305.54453352769</v>
      </c>
      <c r="H56" s="259">
        <v>130657.06197813411</v>
      </c>
      <c r="I56" s="259">
        <v>136159.42566180759</v>
      </c>
    </row>
    <row r="57" spans="1:9" s="260" customFormat="1" ht="21" customHeight="1">
      <c r="A57" s="261" t="s">
        <v>60</v>
      </c>
      <c r="B57" s="259">
        <v>8644.6177259684355</v>
      </c>
      <c r="C57" s="259">
        <v>5698.3526642754659</v>
      </c>
      <c r="D57" s="259">
        <v>4307.3118242074925</v>
      </c>
      <c r="E57" s="259">
        <v>2116.7831195335275</v>
      </c>
      <c r="F57" s="259">
        <v>8002.9052434402329</v>
      </c>
      <c r="G57" s="259">
        <v>4879.8784067055394</v>
      </c>
      <c r="H57" s="259">
        <v>4651.7574562682212</v>
      </c>
      <c r="I57" s="259">
        <v>6051.0542682215746</v>
      </c>
    </row>
    <row r="58" spans="1:9" s="260" customFormat="1" ht="61.5" customHeight="1" thickBot="1">
      <c r="A58" s="258" t="s">
        <v>61</v>
      </c>
      <c r="B58" s="259">
        <v>11886193.872447634</v>
      </c>
      <c r="C58" s="259">
        <v>13337794.292147776</v>
      </c>
      <c r="D58" s="259">
        <v>16002582.638122479</v>
      </c>
      <c r="E58" s="259">
        <v>19940677.00891399</v>
      </c>
      <c r="F58" s="259">
        <v>23777574.506596208</v>
      </c>
      <c r="G58" s="259">
        <v>26969933.425704081</v>
      </c>
      <c r="H58" s="259">
        <v>28942608.450970843</v>
      </c>
      <c r="I58" s="259">
        <v>31244231.430373173</v>
      </c>
    </row>
    <row r="59" spans="1:9" ht="31.5" customHeight="1" thickTop="1" thickBot="1">
      <c r="A59" s="263" t="s">
        <v>586</v>
      </c>
      <c r="B59" s="253"/>
      <c r="C59" s="253"/>
      <c r="D59" s="253"/>
      <c r="E59" s="253"/>
      <c r="F59" s="253"/>
      <c r="G59" s="253"/>
      <c r="H59" s="253"/>
      <c r="I59" s="253"/>
    </row>
    <row r="60" spans="1:9" ht="30" customHeight="1" thickTop="1">
      <c r="A60" s="45" t="s">
        <v>63</v>
      </c>
      <c r="B60" s="264">
        <v>527093.42799569585</v>
      </c>
      <c r="C60" s="264">
        <v>550073.45221664279</v>
      </c>
      <c r="D60" s="264">
        <v>541927.34334293951</v>
      </c>
      <c r="E60" s="264">
        <v>624786.4442682215</v>
      </c>
      <c r="F60" s="264">
        <v>831341.90315597667</v>
      </c>
      <c r="G60" s="264">
        <v>463601.94089650147</v>
      </c>
      <c r="H60" s="264">
        <v>1003444.9089825073</v>
      </c>
      <c r="I60" s="264">
        <v>596634.53368367348</v>
      </c>
    </row>
    <row r="61" spans="1:9" ht="21" customHeight="1">
      <c r="A61" s="42" t="s">
        <v>64</v>
      </c>
      <c r="B61" s="264">
        <v>-175663.76933572453</v>
      </c>
      <c r="C61" s="264">
        <v>-186704.51292682925</v>
      </c>
      <c r="D61" s="264">
        <v>-123409.67460374639</v>
      </c>
      <c r="E61" s="264">
        <v>-113024.31787463557</v>
      </c>
      <c r="F61" s="264">
        <v>-148042.07788775509</v>
      </c>
      <c r="G61" s="264">
        <v>-82177.228874635577</v>
      </c>
      <c r="H61" s="264">
        <v>-174603.42648833818</v>
      </c>
      <c r="I61" s="264">
        <v>-102858.07185276967</v>
      </c>
    </row>
    <row r="62" spans="1:9" ht="21.75" customHeight="1">
      <c r="A62" s="40" t="s">
        <v>65</v>
      </c>
      <c r="B62" s="264">
        <v>351429.65865997132</v>
      </c>
      <c r="C62" s="264">
        <v>363368.93928981351</v>
      </c>
      <c r="D62" s="264">
        <v>418517.66873919312</v>
      </c>
      <c r="E62" s="264">
        <v>511762.12639358599</v>
      </c>
      <c r="F62" s="264">
        <v>683299.82526822155</v>
      </c>
      <c r="G62" s="264">
        <v>381424.71202186582</v>
      </c>
      <c r="H62" s="264">
        <v>828841.48249416915</v>
      </c>
      <c r="I62" s="264">
        <v>493776.46183090378</v>
      </c>
    </row>
    <row r="63" spans="1:9">
      <c r="A63" s="45" t="s">
        <v>66</v>
      </c>
      <c r="B63" s="264">
        <v>255604.37918507893</v>
      </c>
      <c r="C63" s="264">
        <v>235883.52030129125</v>
      </c>
      <c r="D63" s="264">
        <v>271093.06394092221</v>
      </c>
      <c r="E63" s="264">
        <v>275659.01152478135</v>
      </c>
      <c r="F63" s="264">
        <v>296116.66053061222</v>
      </c>
      <c r="G63" s="264">
        <v>144724.70914431487</v>
      </c>
      <c r="H63" s="264">
        <v>317872.11360932945</v>
      </c>
      <c r="I63" s="264">
        <v>160798.55658600581</v>
      </c>
    </row>
    <row r="64" spans="1:9">
      <c r="A64" s="42" t="s">
        <v>67</v>
      </c>
      <c r="B64" s="264">
        <v>-82105.260621233843</v>
      </c>
      <c r="C64" s="264">
        <v>-76454.848025824962</v>
      </c>
      <c r="D64" s="264">
        <v>-88660.00216282421</v>
      </c>
      <c r="E64" s="264">
        <v>-64761.514421282795</v>
      </c>
      <c r="F64" s="264">
        <v>-107711.4740058309</v>
      </c>
      <c r="G64" s="264">
        <v>-43232.371884839653</v>
      </c>
      <c r="H64" s="264">
        <v>-98025.696679300294</v>
      </c>
      <c r="I64" s="264">
        <v>-52110.454864431485</v>
      </c>
    </row>
    <row r="65" spans="1:9">
      <c r="A65" s="46" t="s">
        <v>68</v>
      </c>
      <c r="B65" s="264">
        <v>524928.77722381637</v>
      </c>
      <c r="C65" s="264">
        <v>522797.61156527977</v>
      </c>
      <c r="D65" s="264">
        <v>600950.73051729111</v>
      </c>
      <c r="E65" s="264">
        <v>722659.6234970846</v>
      </c>
      <c r="F65" s="264">
        <v>871705.01179300284</v>
      </c>
      <c r="G65" s="264">
        <v>482917.04928134114</v>
      </c>
      <c r="H65" s="264">
        <v>1048687.8994241983</v>
      </c>
      <c r="I65" s="264">
        <v>602464.5635524781</v>
      </c>
    </row>
    <row r="66" spans="1:9">
      <c r="A66" s="45" t="s">
        <v>69</v>
      </c>
      <c r="B66" s="264">
        <v>122504.73831563845</v>
      </c>
      <c r="C66" s="264">
        <v>128163.26872740316</v>
      </c>
      <c r="D66" s="264">
        <v>188028.98627521613</v>
      </c>
      <c r="E66" s="264">
        <v>140650.4898206997</v>
      </c>
      <c r="F66" s="264">
        <v>174800.42948833818</v>
      </c>
      <c r="G66" s="264">
        <v>72791.210125364421</v>
      </c>
      <c r="H66" s="264">
        <v>184359.8762857143</v>
      </c>
      <c r="I66" s="264">
        <v>97221.54271720117</v>
      </c>
    </row>
    <row r="67" spans="1:9">
      <c r="A67" s="45" t="s">
        <v>70</v>
      </c>
      <c r="B67" s="264">
        <v>-186557.90486513631</v>
      </c>
      <c r="C67" s="264">
        <v>-172656.79846484936</v>
      </c>
      <c r="D67" s="264">
        <v>-256982.47930547551</v>
      </c>
      <c r="E67" s="264">
        <v>-212538.24456997085</v>
      </c>
      <c r="F67" s="264">
        <v>-233263.50210058311</v>
      </c>
      <c r="G67" s="264">
        <v>-114890.12532069972</v>
      </c>
      <c r="H67" s="264">
        <v>-274281.51666909619</v>
      </c>
      <c r="I67" s="264">
        <v>-142856.30620116618</v>
      </c>
    </row>
    <row r="68" spans="1:9">
      <c r="A68" s="40" t="s">
        <v>71</v>
      </c>
      <c r="B68" s="264">
        <v>460875.61067431857</v>
      </c>
      <c r="C68" s="264">
        <v>478304.08182783355</v>
      </c>
      <c r="D68" s="264">
        <v>531997.23748703173</v>
      </c>
      <c r="E68" s="264">
        <v>650771.86874781339</v>
      </c>
      <c r="F68" s="264">
        <v>813241.93918075797</v>
      </c>
      <c r="G68" s="264">
        <v>440818.13408600586</v>
      </c>
      <c r="H68" s="264">
        <v>958766.25904081645</v>
      </c>
      <c r="I68" s="264">
        <v>556829.80006851302</v>
      </c>
    </row>
    <row r="69" spans="1:9">
      <c r="A69" s="42" t="s">
        <v>72</v>
      </c>
      <c r="B69" s="264">
        <v>-297196.37441463413</v>
      </c>
      <c r="C69" s="264">
        <v>-326888.38344476331</v>
      </c>
      <c r="D69" s="264">
        <v>-388575.65798703168</v>
      </c>
      <c r="E69" s="264">
        <v>-453666.36082507297</v>
      </c>
      <c r="F69" s="264">
        <v>-562525.25804518955</v>
      </c>
      <c r="G69" s="264">
        <v>-350585.30363411072</v>
      </c>
      <c r="H69" s="264">
        <v>-701191.52931924199</v>
      </c>
      <c r="I69" s="264">
        <v>-409629.67838046647</v>
      </c>
    </row>
    <row r="70" spans="1:9">
      <c r="A70" s="46" t="s">
        <v>73</v>
      </c>
      <c r="B70" s="264">
        <v>163679.23625968437</v>
      </c>
      <c r="C70" s="264">
        <v>151415.69838307032</v>
      </c>
      <c r="D70" s="264">
        <v>143421.57949999999</v>
      </c>
      <c r="E70" s="264">
        <v>197105.50792274051</v>
      </c>
      <c r="F70" s="264">
        <v>250716.68113556851</v>
      </c>
      <c r="G70" s="264">
        <v>90232.830451895046</v>
      </c>
      <c r="H70" s="264">
        <v>257574.72972157435</v>
      </c>
      <c r="I70" s="264">
        <v>147200.12168804664</v>
      </c>
    </row>
    <row r="71" spans="1:9">
      <c r="A71" s="46" t="s">
        <v>74</v>
      </c>
      <c r="B71" s="264">
        <v>-342961.49161262554</v>
      </c>
      <c r="C71" s="264">
        <v>37617.41907890961</v>
      </c>
      <c r="D71" s="264">
        <v>-42873.30059942363</v>
      </c>
      <c r="E71" s="264">
        <v>-68461.383128279878</v>
      </c>
      <c r="F71" s="264">
        <v>10356.258362973762</v>
      </c>
      <c r="G71" s="264">
        <v>2516.5932011661807</v>
      </c>
      <c r="H71" s="264">
        <v>2910.2550801749276</v>
      </c>
      <c r="I71" s="264">
        <v>4375.0532448979593</v>
      </c>
    </row>
    <row r="72" spans="1:9">
      <c r="A72" s="47" t="s">
        <v>75</v>
      </c>
      <c r="B72" s="264">
        <v>-462244.63283500721</v>
      </c>
      <c r="C72" s="264">
        <v>134.29883500717361</v>
      </c>
      <c r="D72" s="264">
        <v>-48648.607201729108</v>
      </c>
      <c r="E72" s="264">
        <v>-90404.773986880464</v>
      </c>
      <c r="F72" s="264">
        <v>5192.4949475218664</v>
      </c>
      <c r="G72" s="264">
        <v>1983.231362973761</v>
      </c>
      <c r="H72" s="264">
        <v>1431.0340932944609</v>
      </c>
      <c r="I72" s="264">
        <v>3498.7626851311952</v>
      </c>
    </row>
    <row r="73" spans="1:9">
      <c r="A73" s="47" t="s">
        <v>76</v>
      </c>
      <c r="B73" s="264">
        <v>119283.1411420373</v>
      </c>
      <c r="C73" s="264">
        <v>37483.120242467718</v>
      </c>
      <c r="D73" s="264">
        <v>5775.3066051873202</v>
      </c>
      <c r="E73" s="264">
        <v>21943.39085276968</v>
      </c>
      <c r="F73" s="264">
        <v>5163.7634067055387</v>
      </c>
      <c r="G73" s="264">
        <v>533.36183965014573</v>
      </c>
      <c r="H73" s="264">
        <v>1479.2209868804666</v>
      </c>
      <c r="I73" s="264">
        <v>876.29055976676386</v>
      </c>
    </row>
    <row r="74" spans="1:9">
      <c r="A74" s="40" t="s">
        <v>77</v>
      </c>
      <c r="B74" s="264">
        <v>331152.62582352938</v>
      </c>
      <c r="C74" s="264">
        <v>-35562.056654232423</v>
      </c>
      <c r="D74" s="264">
        <v>43030.901073487024</v>
      </c>
      <c r="E74" s="264">
        <v>69500.711333819243</v>
      </c>
      <c r="F74" s="264">
        <v>-9825.6199708454806</v>
      </c>
      <c r="G74" s="264">
        <v>-3661.2883731778425</v>
      </c>
      <c r="H74" s="264">
        <v>-3705.6344533527699</v>
      </c>
      <c r="I74" s="264">
        <v>-4014.8120874635574</v>
      </c>
    </row>
    <row r="75" spans="1:9">
      <c r="A75" s="40" t="s">
        <v>587</v>
      </c>
      <c r="B75" s="264">
        <v>432199.23361549503</v>
      </c>
      <c r="C75" s="264">
        <v>113.05547776183646</v>
      </c>
      <c r="D75" s="264">
        <v>48791.09380115274</v>
      </c>
      <c r="E75" s="264">
        <v>90495.935228862974</v>
      </c>
      <c r="F75" s="264">
        <v>-5396.3931341107873</v>
      </c>
      <c r="G75" s="264">
        <v>-3308.1909868804669</v>
      </c>
      <c r="H75" s="264">
        <v>-2886.1170801749272</v>
      </c>
      <c r="I75" s="264">
        <v>-3523.6425743440232</v>
      </c>
    </row>
    <row r="76" spans="1:9">
      <c r="A76" s="42" t="s">
        <v>588</v>
      </c>
      <c r="B76" s="264">
        <v>-101046.60776901005</v>
      </c>
      <c r="C76" s="264">
        <v>-35675.024698708752</v>
      </c>
      <c r="D76" s="264">
        <v>-5760.1927276657061</v>
      </c>
      <c r="E76" s="264">
        <v>-20995.223896501459</v>
      </c>
      <c r="F76" s="264">
        <v>-4429.2268367346942</v>
      </c>
      <c r="G76" s="264">
        <v>-353.09738775510209</v>
      </c>
      <c r="H76" s="264">
        <v>-819.51737317784261</v>
      </c>
      <c r="I76" s="264">
        <v>-491.16951311953346</v>
      </c>
    </row>
    <row r="77" spans="1:9">
      <c r="A77" s="40" t="s">
        <v>80</v>
      </c>
      <c r="B77" s="264">
        <v>151870.37047058824</v>
      </c>
      <c r="C77" s="264">
        <v>153471.0608077475</v>
      </c>
      <c r="D77" s="264">
        <v>143579.17997406339</v>
      </c>
      <c r="E77" s="264">
        <v>198144.83612827986</v>
      </c>
      <c r="F77" s="264">
        <v>251247.31952769682</v>
      </c>
      <c r="G77" s="264">
        <v>89088.135279883369</v>
      </c>
      <c r="H77" s="264">
        <v>256779.35034839652</v>
      </c>
      <c r="I77" s="264">
        <v>147560.36284548105</v>
      </c>
    </row>
    <row r="78" spans="1:9">
      <c r="A78" s="48" t="s">
        <v>81</v>
      </c>
      <c r="B78" s="264">
        <v>2890.1173113342898</v>
      </c>
      <c r="C78" s="264">
        <v>82.624843615494981</v>
      </c>
      <c r="D78" s="264">
        <v>453.49574207492799</v>
      </c>
      <c r="E78" s="264">
        <v>384.29616034985429</v>
      </c>
      <c r="F78" s="264">
        <v>592.45320845481046</v>
      </c>
      <c r="G78" s="264">
        <v>2887.0940174927114</v>
      </c>
      <c r="H78" s="264">
        <v>7261.5380379008748</v>
      </c>
      <c r="I78" s="264">
        <v>639.44848542274053</v>
      </c>
    </row>
    <row r="79" spans="1:9">
      <c r="A79" s="46" t="s">
        <v>82</v>
      </c>
      <c r="B79" s="264">
        <v>154760.48778192251</v>
      </c>
      <c r="C79" s="264">
        <v>153553.68565136296</v>
      </c>
      <c r="D79" s="264">
        <v>144032.67571613833</v>
      </c>
      <c r="E79" s="264">
        <v>198529.13228862971</v>
      </c>
      <c r="F79" s="264">
        <v>251839.77273615162</v>
      </c>
      <c r="G79" s="264">
        <v>91975.229297376107</v>
      </c>
      <c r="H79" s="264">
        <v>264040.88838629739</v>
      </c>
      <c r="I79" s="264">
        <v>148199.81133090379</v>
      </c>
    </row>
    <row r="80" spans="1:9">
      <c r="A80" s="45" t="s">
        <v>83</v>
      </c>
      <c r="B80" s="264">
        <v>831.69819799139168</v>
      </c>
      <c r="C80" s="264">
        <v>413.5373644189383</v>
      </c>
      <c r="D80" s="264">
        <v>314.92949999999996</v>
      </c>
      <c r="E80" s="264">
        <v>958.29695481049566</v>
      </c>
      <c r="F80" s="264">
        <v>5566.8906297376097</v>
      </c>
      <c r="G80" s="264">
        <v>-2563.0053994169098</v>
      </c>
      <c r="H80" s="264">
        <v>-2721.2540466472306</v>
      </c>
      <c r="I80" s="264">
        <v>326.36707580174931</v>
      </c>
    </row>
    <row r="81" spans="1:9" ht="21" customHeight="1">
      <c r="A81" s="40" t="s">
        <v>84</v>
      </c>
      <c r="B81" s="264">
        <v>155592.18597991389</v>
      </c>
      <c r="C81" s="264">
        <v>153967.2230157819</v>
      </c>
      <c r="D81" s="264">
        <v>144347.60521613833</v>
      </c>
      <c r="E81" s="264">
        <v>199487.42924344022</v>
      </c>
      <c r="F81" s="264">
        <v>257406.66336588922</v>
      </c>
      <c r="G81" s="264">
        <v>89412.223897959193</v>
      </c>
      <c r="H81" s="264">
        <v>261319.63433965016</v>
      </c>
      <c r="I81" s="264">
        <v>148526.17840670553</v>
      </c>
    </row>
    <row r="82" spans="1:9" ht="21" customHeight="1">
      <c r="A82" s="45" t="s">
        <v>85</v>
      </c>
      <c r="B82" s="264">
        <v>-26313.378196556674</v>
      </c>
      <c r="C82" s="264">
        <v>3.4433285509325682E-5</v>
      </c>
      <c r="D82" s="264">
        <v>1.1527377521613834E-5</v>
      </c>
      <c r="E82" s="264">
        <v>0</v>
      </c>
      <c r="F82" s="264">
        <v>-5.8309037900874637E-6</v>
      </c>
      <c r="G82" s="264">
        <v>0</v>
      </c>
      <c r="H82" s="264">
        <v>1.4577259475218659E-6</v>
      </c>
      <c r="I82" s="264">
        <v>1.457725947521866E-5</v>
      </c>
    </row>
    <row r="83" spans="1:9" ht="21" customHeight="1">
      <c r="A83" s="40" t="s">
        <v>86</v>
      </c>
      <c r="B83" s="264">
        <v>129278.80778335725</v>
      </c>
      <c r="C83" s="264">
        <v>153967.22305021519</v>
      </c>
      <c r="D83" s="264">
        <v>144347.60522766568</v>
      </c>
      <c r="E83" s="264">
        <v>199487.42924344022</v>
      </c>
      <c r="F83" s="264">
        <v>257406.6633600583</v>
      </c>
      <c r="G83" s="264">
        <v>89412.223897959193</v>
      </c>
      <c r="H83" s="264">
        <v>261319.63434110786</v>
      </c>
      <c r="I83" s="264">
        <v>148526.17842128279</v>
      </c>
    </row>
    <row r="84" spans="1:9" ht="18" customHeight="1" thickBot="1">
      <c r="A84" s="45" t="s">
        <v>87</v>
      </c>
      <c r="B84" s="264">
        <v>-4510.2936025824965</v>
      </c>
      <c r="C84" s="264">
        <v>-9472.253288378768</v>
      </c>
      <c r="D84" s="264">
        <v>-12781.01580259366</v>
      </c>
      <c r="E84" s="264">
        <v>-29793.332154518954</v>
      </c>
      <c r="F84" s="264">
        <v>-71422.901256559766</v>
      </c>
      <c r="G84" s="264">
        <v>-22191.869928571428</v>
      </c>
      <c r="H84" s="264">
        <v>-86106.918925655977</v>
      </c>
      <c r="I84" s="264">
        <v>-45111.182781341107</v>
      </c>
    </row>
    <row r="85" spans="1:9" ht="24" customHeight="1" thickTop="1" thickBot="1">
      <c r="A85" s="37" t="s">
        <v>88</v>
      </c>
      <c r="B85" s="253">
        <v>124768.51418077476</v>
      </c>
      <c r="C85" s="253">
        <v>144494.96976183643</v>
      </c>
      <c r="D85" s="253">
        <v>131566.58942507204</v>
      </c>
      <c r="E85" s="253">
        <v>169694.09708892129</v>
      </c>
      <c r="F85" s="253">
        <v>185983.76210349853</v>
      </c>
      <c r="G85" s="253">
        <v>67220.353969387754</v>
      </c>
      <c r="H85" s="253">
        <v>175212.71541545191</v>
      </c>
      <c r="I85" s="253">
        <v>103414.99563994168</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sheetPr codeName="Sheet90">
    <pageSetUpPr fitToPage="1"/>
  </sheetPr>
  <dimension ref="A1:I226"/>
  <sheetViews>
    <sheetView zoomScale="50" workbookViewId="0">
      <selection activeCell="K21" sqref="K21"/>
    </sheetView>
  </sheetViews>
  <sheetFormatPr defaultColWidth="9.140625" defaultRowHeight="18"/>
  <cols>
    <col min="1" max="1" width="132.28515625" style="31" customWidth="1"/>
    <col min="2" max="8" width="16" style="31" customWidth="1"/>
    <col min="9" max="9" width="1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169</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t="s">
        <v>589</v>
      </c>
      <c r="B3" s="1123"/>
      <c r="C3" s="1123"/>
      <c r="D3" s="1123"/>
      <c r="E3" s="1123"/>
      <c r="F3" s="1123"/>
      <c r="G3" s="1123"/>
      <c r="H3" s="1123"/>
      <c r="I3" s="1123"/>
    </row>
    <row r="4" spans="1:9" ht="43.5" customHeight="1">
      <c r="A4" s="1133" t="s">
        <v>576</v>
      </c>
      <c r="B4" s="1133"/>
      <c r="C4" s="1133"/>
      <c r="D4" s="1133"/>
      <c r="E4" s="1133"/>
      <c r="F4" s="1133"/>
      <c r="G4" s="1133"/>
      <c r="H4" s="1133"/>
      <c r="I4" s="1133"/>
    </row>
    <row r="5" spans="1:9" ht="19.5" customHeight="1" thickBot="1">
      <c r="A5" s="1123"/>
      <c r="B5" s="1123"/>
      <c r="C5" s="1123"/>
      <c r="D5" s="1123"/>
      <c r="E5" s="1123"/>
      <c r="F5" s="1123"/>
      <c r="G5" s="1123"/>
      <c r="H5" s="1123"/>
      <c r="I5" s="1123"/>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1256931.8178637018</v>
      </c>
      <c r="C8" s="253">
        <v>1379182.1361721666</v>
      </c>
      <c r="D8" s="253">
        <v>1486660.0198976945</v>
      </c>
      <c r="E8" s="253">
        <v>1737191.3380714285</v>
      </c>
      <c r="F8" s="253">
        <v>1912647.4866880467</v>
      </c>
      <c r="G8" s="253">
        <v>1992829.0901355685</v>
      </c>
      <c r="H8" s="253">
        <v>2275205.4640466473</v>
      </c>
      <c r="I8" s="253">
        <v>2314863.7160918368</v>
      </c>
    </row>
    <row r="9" spans="1:9" s="256" customFormat="1" ht="21" customHeight="1" thickTop="1">
      <c r="A9" s="254" t="s">
        <v>12</v>
      </c>
      <c r="B9" s="255">
        <v>108683.59883931134</v>
      </c>
      <c r="C9" s="255">
        <v>225448.44380200858</v>
      </c>
      <c r="D9" s="255">
        <v>258498.18693515848</v>
      </c>
      <c r="E9" s="255">
        <v>331791.44270116615</v>
      </c>
      <c r="F9" s="255">
        <v>335104.03136443143</v>
      </c>
      <c r="G9" s="255">
        <v>278351.21149271139</v>
      </c>
      <c r="H9" s="255">
        <v>423056.2169329446</v>
      </c>
      <c r="I9" s="255">
        <v>314575.41374344029</v>
      </c>
    </row>
    <row r="10" spans="1:9" s="256" customFormat="1" ht="21" customHeight="1">
      <c r="A10" s="254" t="s">
        <v>13</v>
      </c>
      <c r="B10" s="255">
        <v>491850.4492123386</v>
      </c>
      <c r="C10" s="255">
        <v>457414.68196843617</v>
      </c>
      <c r="D10" s="255">
        <v>357715.30042795389</v>
      </c>
      <c r="E10" s="255">
        <v>365632.12383819243</v>
      </c>
      <c r="F10" s="255">
        <v>385057.70017930033</v>
      </c>
      <c r="G10" s="255">
        <v>390921.70245772594</v>
      </c>
      <c r="H10" s="255">
        <v>442328.03785276972</v>
      </c>
      <c r="I10" s="255">
        <v>475442.30625655979</v>
      </c>
    </row>
    <row r="11" spans="1:9" s="256" customFormat="1" ht="21" customHeight="1">
      <c r="A11" s="254" t="s">
        <v>14</v>
      </c>
      <c r="B11" s="255">
        <v>567796.70274892391</v>
      </c>
      <c r="C11" s="255">
        <v>613857.49916929693</v>
      </c>
      <c r="D11" s="255">
        <v>770575.20214121032</v>
      </c>
      <c r="E11" s="255">
        <v>930800.16954956274</v>
      </c>
      <c r="F11" s="255">
        <v>1077197.5913994168</v>
      </c>
      <c r="G11" s="255">
        <v>1194790.702686589</v>
      </c>
      <c r="H11" s="255">
        <v>1243081.0113148687</v>
      </c>
      <c r="I11" s="255">
        <v>1373649.1623556851</v>
      </c>
    </row>
    <row r="12" spans="1:9" s="256" customFormat="1" ht="21" customHeight="1">
      <c r="A12" s="257" t="s">
        <v>15</v>
      </c>
      <c r="B12" s="255">
        <v>571834.5112180775</v>
      </c>
      <c r="C12" s="255">
        <v>616537.94064705889</v>
      </c>
      <c r="D12" s="255">
        <v>773913.98370316997</v>
      </c>
      <c r="E12" s="255">
        <v>935581.72882944613</v>
      </c>
      <c r="F12" s="255">
        <v>1081508.171447522</v>
      </c>
      <c r="G12" s="255">
        <v>1197376.0205699708</v>
      </c>
      <c r="H12" s="255">
        <v>1243538.3720043732</v>
      </c>
      <c r="I12" s="255">
        <v>1379878.6421093296</v>
      </c>
    </row>
    <row r="13" spans="1:9" s="256" customFormat="1" ht="21" customHeight="1">
      <c r="A13" s="257" t="s">
        <v>16</v>
      </c>
      <c r="B13" s="255">
        <v>521866.58146484935</v>
      </c>
      <c r="C13" s="255">
        <v>582446.24614634144</v>
      </c>
      <c r="D13" s="255">
        <v>756622.31822190201</v>
      </c>
      <c r="E13" s="255">
        <v>924846.83817638492</v>
      </c>
      <c r="F13" s="255">
        <v>1072408.3894227406</v>
      </c>
      <c r="G13" s="255">
        <v>1187495.4235626822</v>
      </c>
      <c r="H13" s="255">
        <v>1232335.6536909621</v>
      </c>
      <c r="I13" s="255">
        <v>1369973.9836443148</v>
      </c>
    </row>
    <row r="14" spans="1:9" s="256" customFormat="1" ht="21" customHeight="1">
      <c r="A14" s="257" t="s">
        <v>17</v>
      </c>
      <c r="B14" s="255">
        <v>49967.92975322812</v>
      </c>
      <c r="C14" s="255">
        <v>34091.694500717356</v>
      </c>
      <c r="D14" s="255">
        <v>17291.66548126801</v>
      </c>
      <c r="E14" s="255">
        <v>10734.890653061224</v>
      </c>
      <c r="F14" s="255">
        <v>9099.7820247813397</v>
      </c>
      <c r="G14" s="255">
        <v>9880.5970072886303</v>
      </c>
      <c r="H14" s="255">
        <v>11202.718313411078</v>
      </c>
      <c r="I14" s="255">
        <v>9904.658465014576</v>
      </c>
    </row>
    <row r="15" spans="1:9" s="256" customFormat="1" ht="21" customHeight="1">
      <c r="A15" s="257" t="s">
        <v>18</v>
      </c>
      <c r="B15" s="255">
        <v>2713.0378163558107</v>
      </c>
      <c r="C15" s="255">
        <v>2382.8145738880917</v>
      </c>
      <c r="D15" s="255">
        <v>2834.5737881844379</v>
      </c>
      <c r="E15" s="255">
        <v>3027.5607332361515</v>
      </c>
      <c r="F15" s="255">
        <v>3207.861002915452</v>
      </c>
      <c r="G15" s="255">
        <v>6578.1719825072887</v>
      </c>
      <c r="H15" s="255">
        <v>11437.183653061224</v>
      </c>
      <c r="I15" s="255">
        <v>4184.0605422740528</v>
      </c>
    </row>
    <row r="16" spans="1:9" s="256" customFormat="1" ht="21" customHeight="1">
      <c r="A16" s="257" t="s">
        <v>19</v>
      </c>
      <c r="B16" s="255">
        <v>2128.6057604017219</v>
      </c>
      <c r="C16" s="255">
        <v>1769.8053457675753</v>
      </c>
      <c r="D16" s="255">
        <v>2795.4232636887609</v>
      </c>
      <c r="E16" s="255">
        <v>1741.3150626822157</v>
      </c>
      <c r="F16" s="255">
        <v>2542.5529766763848</v>
      </c>
      <c r="G16" s="255">
        <v>2269.5163950437318</v>
      </c>
      <c r="H16" s="255">
        <v>10828.996447521864</v>
      </c>
      <c r="I16" s="255">
        <v>4122.4792930029153</v>
      </c>
    </row>
    <row r="17" spans="1:9" s="256" customFormat="1" ht="21" customHeight="1">
      <c r="A17" s="257" t="s">
        <v>20</v>
      </c>
      <c r="B17" s="255">
        <v>584.43205595408892</v>
      </c>
      <c r="C17" s="255">
        <v>613.00922812051647</v>
      </c>
      <c r="D17" s="255">
        <v>39.150524495677239</v>
      </c>
      <c r="E17" s="255">
        <v>1286.245670553936</v>
      </c>
      <c r="F17" s="255">
        <v>665.30802623906698</v>
      </c>
      <c r="G17" s="255">
        <v>4308.6555874635569</v>
      </c>
      <c r="H17" s="255">
        <v>608.18720553935862</v>
      </c>
      <c r="I17" s="255">
        <v>61.581249271137025</v>
      </c>
    </row>
    <row r="18" spans="1:9" s="256" customFormat="1" ht="21" customHeight="1">
      <c r="A18" s="257" t="s">
        <v>21</v>
      </c>
      <c r="B18" s="255">
        <v>16921.434558106172</v>
      </c>
      <c r="C18" s="255">
        <v>16024.338814921091</v>
      </c>
      <c r="D18" s="255">
        <v>12110.502351585013</v>
      </c>
      <c r="E18" s="255">
        <v>12566.623451895044</v>
      </c>
      <c r="F18" s="255">
        <v>11971.979403790087</v>
      </c>
      <c r="G18" s="255">
        <v>11255.67861078717</v>
      </c>
      <c r="H18" s="255">
        <v>12032.539055393585</v>
      </c>
      <c r="I18" s="255">
        <v>12875.176365889214</v>
      </c>
    </row>
    <row r="19" spans="1:9" s="256" customFormat="1" ht="21" customHeight="1">
      <c r="A19" s="257" t="s">
        <v>22</v>
      </c>
      <c r="B19" s="255">
        <v>6492.3237230989962</v>
      </c>
      <c r="C19" s="255">
        <v>5228.4319985652792</v>
      </c>
      <c r="D19" s="255">
        <v>4015.8910244956774</v>
      </c>
      <c r="E19" s="255">
        <v>6009.1578221574337</v>
      </c>
      <c r="F19" s="255">
        <v>6931.2585043731788</v>
      </c>
      <c r="G19" s="255">
        <v>6346.2227813411082</v>
      </c>
      <c r="H19" s="255">
        <v>7719.8308221574343</v>
      </c>
      <c r="I19" s="255">
        <v>8176.154167638485</v>
      </c>
    </row>
    <row r="20" spans="1:9" s="256" customFormat="1" ht="21" customHeight="1">
      <c r="A20" s="257" t="s">
        <v>23</v>
      </c>
      <c r="B20" s="255">
        <v>10429.110835007172</v>
      </c>
      <c r="C20" s="255">
        <v>10795.906816355811</v>
      </c>
      <c r="D20" s="255">
        <v>8094.6113270893375</v>
      </c>
      <c r="E20" s="255">
        <v>6557.4656297376096</v>
      </c>
      <c r="F20" s="255">
        <v>5040.7208994169087</v>
      </c>
      <c r="G20" s="255">
        <v>4909.4558294460649</v>
      </c>
      <c r="H20" s="255">
        <v>4312.7082332361515</v>
      </c>
      <c r="I20" s="255">
        <v>4699.0221982507292</v>
      </c>
    </row>
    <row r="21" spans="1:9" s="256" customFormat="1" ht="21" customHeight="1">
      <c r="A21" s="257" t="s">
        <v>24</v>
      </c>
      <c r="B21" s="255">
        <v>6174.2357101865136</v>
      </c>
      <c r="C21" s="255">
        <v>4631.519503586801</v>
      </c>
      <c r="D21" s="255">
        <v>4671.432095100864</v>
      </c>
      <c r="E21" s="255">
        <v>6678.3734956268227</v>
      </c>
      <c r="F21" s="255">
        <v>8345.8911924198255</v>
      </c>
      <c r="G21" s="255">
        <v>8386.4398571428574</v>
      </c>
      <c r="H21" s="255">
        <v>8756.1296166180764</v>
      </c>
      <c r="I21" s="255">
        <v>10202.202116618077</v>
      </c>
    </row>
    <row r="22" spans="1:9" s="256" customFormat="1" ht="21" customHeight="1">
      <c r="A22" s="257" t="s">
        <v>25</v>
      </c>
      <c r="B22" s="255">
        <v>-29846.516553802005</v>
      </c>
      <c r="C22" s="255">
        <v>-25719.114370157822</v>
      </c>
      <c r="D22" s="255">
        <v>-22955.289796829973</v>
      </c>
      <c r="E22" s="255">
        <v>-27054.116960641397</v>
      </c>
      <c r="F22" s="255">
        <v>-27836.311647230319</v>
      </c>
      <c r="G22" s="255">
        <v>-28805.60833381924</v>
      </c>
      <c r="H22" s="255">
        <v>-32683.213014577257</v>
      </c>
      <c r="I22" s="255">
        <v>-33490.918778425657</v>
      </c>
    </row>
    <row r="23" spans="1:9" s="256" customFormat="1" ht="21" customHeight="1">
      <c r="A23" s="254" t="s">
        <v>26</v>
      </c>
      <c r="B23" s="255">
        <v>4110.3809411764705</v>
      </c>
      <c r="C23" s="255">
        <v>3869.0474074605449</v>
      </c>
      <c r="D23" s="255">
        <v>4350.9458948126803</v>
      </c>
      <c r="E23" s="255">
        <v>7168.6499795918371</v>
      </c>
      <c r="F23" s="255">
        <v>7174.4400655976679</v>
      </c>
      <c r="G23" s="255">
        <v>7315.7033600583081</v>
      </c>
      <c r="H23" s="255">
        <v>11771.263348396502</v>
      </c>
      <c r="I23" s="255">
        <v>10450.243879008745</v>
      </c>
    </row>
    <row r="24" spans="1:9" s="256" customFormat="1" ht="21" customHeight="1">
      <c r="A24" s="254" t="s">
        <v>27</v>
      </c>
      <c r="B24" s="255">
        <v>5980.7840832137736</v>
      </c>
      <c r="C24" s="255">
        <v>1508.2055121951219</v>
      </c>
      <c r="D24" s="255">
        <v>128.05556772334293</v>
      </c>
      <c r="E24" s="255">
        <v>11.984392128279884</v>
      </c>
      <c r="F24" s="255">
        <v>1.8380102040816326</v>
      </c>
      <c r="G24" s="255">
        <v>14.005116618075803</v>
      </c>
      <c r="H24" s="255">
        <v>168.01359037900875</v>
      </c>
      <c r="I24" s="255">
        <v>126.94656997084549</v>
      </c>
    </row>
    <row r="25" spans="1:9" s="256" customFormat="1" ht="21" customHeight="1">
      <c r="A25" s="254" t="s">
        <v>28</v>
      </c>
      <c r="B25" s="255">
        <v>50338.405791965568</v>
      </c>
      <c r="C25" s="255">
        <v>48224.830018651366</v>
      </c>
      <c r="D25" s="255">
        <v>66156.174554755038</v>
      </c>
      <c r="E25" s="255">
        <v>69384.644559766763</v>
      </c>
      <c r="F25" s="255">
        <v>68119.697102040824</v>
      </c>
      <c r="G25" s="255">
        <v>80462.634249271141</v>
      </c>
      <c r="H25" s="255">
        <v>110034.63245043732</v>
      </c>
      <c r="I25" s="255">
        <v>90338.295400874646</v>
      </c>
    </row>
    <row r="26" spans="1:9" s="256" customFormat="1" ht="21" customHeight="1">
      <c r="A26" s="254" t="s">
        <v>29</v>
      </c>
      <c r="B26" s="255">
        <v>26890.887367288375</v>
      </c>
      <c r="C26" s="255">
        <v>27327.272381635583</v>
      </c>
      <c r="D26" s="255">
        <v>26823.397044668589</v>
      </c>
      <c r="E26" s="255">
        <v>29285.365183673472</v>
      </c>
      <c r="F26" s="255">
        <v>36170.620581632655</v>
      </c>
      <c r="G26" s="255">
        <v>38146.81464723032</v>
      </c>
      <c r="H26" s="255">
        <v>40365.748676384836</v>
      </c>
      <c r="I26" s="255">
        <v>43946.133004373187</v>
      </c>
    </row>
    <row r="27" spans="1:9" s="260" customFormat="1" ht="43.5" customHeight="1" thickBot="1">
      <c r="A27" s="258" t="s">
        <v>30</v>
      </c>
      <c r="B27" s="259">
        <v>1280.6088794835007</v>
      </c>
      <c r="C27" s="259">
        <v>1532.155912482066</v>
      </c>
      <c r="D27" s="259">
        <v>2412.7573314121037</v>
      </c>
      <c r="E27" s="259">
        <v>3116.9578673469387</v>
      </c>
      <c r="F27" s="259">
        <v>3821.5679854227405</v>
      </c>
      <c r="G27" s="259">
        <v>2826.3161253644316</v>
      </c>
      <c r="H27" s="259">
        <v>4400.5398804664719</v>
      </c>
      <c r="I27" s="259">
        <v>6335.2148819241984</v>
      </c>
    </row>
    <row r="28" spans="1:9" ht="24" customHeight="1" thickTop="1" thickBot="1">
      <c r="A28" s="37" t="s">
        <v>31</v>
      </c>
      <c r="B28" s="253">
        <v>1175755.3288637016</v>
      </c>
      <c r="C28" s="253">
        <v>1275922.3437044478</v>
      </c>
      <c r="D28" s="253">
        <v>1377469.6272276656</v>
      </c>
      <c r="E28" s="253">
        <v>1603851.1280437317</v>
      </c>
      <c r="F28" s="253">
        <v>1759165.9006195336</v>
      </c>
      <c r="G28" s="253">
        <v>1842076.8023615163</v>
      </c>
      <c r="H28" s="253">
        <v>2109502.3036953351</v>
      </c>
      <c r="I28" s="253">
        <v>2143386.3659999999</v>
      </c>
    </row>
    <row r="29" spans="1:9" s="256" customFormat="1" ht="21" customHeight="1" thickTop="1">
      <c r="A29" s="254" t="s">
        <v>32</v>
      </c>
      <c r="B29" s="255">
        <v>1078699.9111692971</v>
      </c>
      <c r="C29" s="255">
        <v>1186739.9810459111</v>
      </c>
      <c r="D29" s="255">
        <v>1249474.7132809798</v>
      </c>
      <c r="E29" s="255">
        <v>1442061.2875991254</v>
      </c>
      <c r="F29" s="255">
        <v>1654476.7402055394</v>
      </c>
      <c r="G29" s="255">
        <v>1699953.4592463556</v>
      </c>
      <c r="H29" s="255">
        <v>1948377.726148688</v>
      </c>
      <c r="I29" s="255">
        <v>1965137.0232244898</v>
      </c>
    </row>
    <row r="30" spans="1:9" s="256" customFormat="1" ht="21" customHeight="1">
      <c r="A30" s="257" t="s">
        <v>33</v>
      </c>
      <c r="B30" s="255">
        <v>336471.63546484936</v>
      </c>
      <c r="C30" s="255">
        <v>336030.8562539455</v>
      </c>
      <c r="D30" s="255">
        <v>420165.92461959657</v>
      </c>
      <c r="E30" s="255">
        <v>482945.03451457724</v>
      </c>
      <c r="F30" s="255">
        <v>616359.19154810486</v>
      </c>
      <c r="G30" s="255">
        <v>604631.02101166174</v>
      </c>
      <c r="H30" s="255">
        <v>759559.24301895045</v>
      </c>
      <c r="I30" s="255">
        <v>710718.61956997088</v>
      </c>
    </row>
    <row r="31" spans="1:9" s="256" customFormat="1" ht="21" customHeight="1">
      <c r="A31" s="257" t="s">
        <v>34</v>
      </c>
      <c r="B31" s="255">
        <v>332582.50324390247</v>
      </c>
      <c r="C31" s="255">
        <v>347916.24374318501</v>
      </c>
      <c r="D31" s="255">
        <v>365663.74307636888</v>
      </c>
      <c r="E31" s="255">
        <v>446839.98150583095</v>
      </c>
      <c r="F31" s="255">
        <v>507035.15067784261</v>
      </c>
      <c r="G31" s="255">
        <v>518180.28102332365</v>
      </c>
      <c r="H31" s="255">
        <v>598273.84274489793</v>
      </c>
      <c r="I31" s="255">
        <v>617574.97564285703</v>
      </c>
    </row>
    <row r="32" spans="1:9" s="256" customFormat="1" ht="21" customHeight="1">
      <c r="A32" s="257" t="s">
        <v>35</v>
      </c>
      <c r="B32" s="255">
        <v>229396.68278335725</v>
      </c>
      <c r="C32" s="255">
        <v>244951.99986657099</v>
      </c>
      <c r="D32" s="255">
        <v>176018.79270317001</v>
      </c>
      <c r="E32" s="255">
        <v>201468.92785131195</v>
      </c>
      <c r="F32" s="255">
        <v>116348.49210932945</v>
      </c>
      <c r="G32" s="255">
        <v>131518.28081486881</v>
      </c>
      <c r="H32" s="255">
        <v>114286.50951603499</v>
      </c>
      <c r="I32" s="255">
        <v>64317.741876093292</v>
      </c>
    </row>
    <row r="33" spans="1:9" s="256" customFormat="1" ht="21" customHeight="1">
      <c r="A33" s="257" t="s">
        <v>36</v>
      </c>
      <c r="B33" s="255">
        <v>36955.861571018657</v>
      </c>
      <c r="C33" s="255">
        <v>37791.378483500717</v>
      </c>
      <c r="D33" s="255">
        <v>49539.381695965421</v>
      </c>
      <c r="E33" s="255">
        <v>51281.107008746352</v>
      </c>
      <c r="F33" s="255">
        <v>69993.572275510203</v>
      </c>
      <c r="G33" s="255">
        <v>63178.077963556847</v>
      </c>
      <c r="H33" s="255">
        <v>69932.957997084552</v>
      </c>
      <c r="I33" s="255">
        <v>81881.43487755103</v>
      </c>
    </row>
    <row r="34" spans="1:9" s="256" customFormat="1" ht="21" customHeight="1">
      <c r="A34" s="257" t="s">
        <v>37</v>
      </c>
      <c r="B34" s="255">
        <v>131271.61022094692</v>
      </c>
      <c r="C34" s="255">
        <v>201474.18065136299</v>
      </c>
      <c r="D34" s="255">
        <v>214518.43217435156</v>
      </c>
      <c r="E34" s="255">
        <v>233153.74709475218</v>
      </c>
      <c r="F34" s="255">
        <v>312826.05324635567</v>
      </c>
      <c r="G34" s="255">
        <v>345120.80543294456</v>
      </c>
      <c r="H34" s="255">
        <v>371463.90633673465</v>
      </c>
      <c r="I34" s="255">
        <v>454168.8379125364</v>
      </c>
    </row>
    <row r="35" spans="1:9" s="256" customFormat="1" ht="21" customHeight="1">
      <c r="A35" s="257" t="s">
        <v>38</v>
      </c>
      <c r="B35" s="255">
        <v>12021.617885222382</v>
      </c>
      <c r="C35" s="255">
        <v>18575.322047345766</v>
      </c>
      <c r="D35" s="255">
        <v>23568.439011527378</v>
      </c>
      <c r="E35" s="255">
        <v>26372.489623906706</v>
      </c>
      <c r="F35" s="255">
        <v>31914.280348396504</v>
      </c>
      <c r="G35" s="255">
        <v>37324.992999999995</v>
      </c>
      <c r="H35" s="255">
        <v>34861.266534985421</v>
      </c>
      <c r="I35" s="255">
        <v>36475.413345481051</v>
      </c>
    </row>
    <row r="36" spans="1:9" s="256" customFormat="1" ht="21" customHeight="1">
      <c r="A36" s="254" t="s">
        <v>39</v>
      </c>
      <c r="B36" s="255">
        <v>760.10261549497852</v>
      </c>
      <c r="C36" s="255">
        <v>681.96608177905307</v>
      </c>
      <c r="D36" s="255">
        <v>1384.7492680115274</v>
      </c>
      <c r="E36" s="255">
        <v>465.30644314868812</v>
      </c>
      <c r="F36" s="255">
        <v>886.79251895043728</v>
      </c>
      <c r="G36" s="255">
        <v>1073.1066224489796</v>
      </c>
      <c r="H36" s="255">
        <v>1029.0544533527698</v>
      </c>
      <c r="I36" s="255">
        <v>1327.6957069970847</v>
      </c>
    </row>
    <row r="37" spans="1:9" s="256" customFormat="1" ht="21" customHeight="1">
      <c r="A37" s="254" t="s">
        <v>40</v>
      </c>
      <c r="B37" s="255">
        <v>58687.094760401727</v>
      </c>
      <c r="C37" s="255">
        <v>37642.606628407462</v>
      </c>
      <c r="D37" s="255">
        <v>72096.389112391931</v>
      </c>
      <c r="E37" s="255">
        <v>102421.19913411078</v>
      </c>
      <c r="F37" s="255">
        <v>42088.62594169096</v>
      </c>
      <c r="G37" s="255">
        <v>56132.702784256566</v>
      </c>
      <c r="H37" s="255">
        <v>26097.728320699709</v>
      </c>
      <c r="I37" s="255">
        <v>39774.267403790087</v>
      </c>
    </row>
    <row r="38" spans="1:9" s="256" customFormat="1" ht="21" customHeight="1">
      <c r="A38" s="254" t="s">
        <v>41</v>
      </c>
      <c r="B38" s="255">
        <v>12077.542853658537</v>
      </c>
      <c r="C38" s="255">
        <v>19209.022131994261</v>
      </c>
      <c r="D38" s="255">
        <v>27467.206426512967</v>
      </c>
      <c r="E38" s="255">
        <v>28732.717301749268</v>
      </c>
      <c r="F38" s="255">
        <v>33276.884007288631</v>
      </c>
      <c r="G38" s="255">
        <v>29986.340441690962</v>
      </c>
      <c r="H38" s="255">
        <v>34564.190825072888</v>
      </c>
      <c r="I38" s="255">
        <v>34693.490620991251</v>
      </c>
    </row>
    <row r="39" spans="1:9" s="256" customFormat="1" ht="21" customHeight="1">
      <c r="A39" s="254" t="s">
        <v>42</v>
      </c>
      <c r="B39" s="255">
        <v>4959.2885810616926</v>
      </c>
      <c r="C39" s="255">
        <v>9641.9031692969875</v>
      </c>
      <c r="D39" s="255">
        <v>12519.348220461095</v>
      </c>
      <c r="E39" s="255">
        <v>18230.887293002917</v>
      </c>
      <c r="F39" s="255">
        <v>19313.343029154519</v>
      </c>
      <c r="G39" s="255">
        <v>20497.928912536445</v>
      </c>
      <c r="H39" s="255">
        <v>20904.837176384841</v>
      </c>
      <c r="I39" s="255">
        <v>22357.202919825075</v>
      </c>
    </row>
    <row r="40" spans="1:9" s="256" customFormat="1" ht="21" customHeight="1">
      <c r="A40" s="254" t="s">
        <v>43</v>
      </c>
      <c r="B40" s="255">
        <v>0</v>
      </c>
      <c r="C40" s="255">
        <v>0</v>
      </c>
      <c r="D40" s="255">
        <v>0</v>
      </c>
      <c r="E40" s="255">
        <v>0</v>
      </c>
      <c r="F40" s="255">
        <v>0</v>
      </c>
      <c r="G40" s="255">
        <v>24960.43145772595</v>
      </c>
      <c r="H40" s="255">
        <v>49938.107666180753</v>
      </c>
      <c r="I40" s="255">
        <v>49941.697948979592</v>
      </c>
    </row>
    <row r="41" spans="1:9" s="256" customFormat="1" ht="21" customHeight="1">
      <c r="A41" s="254" t="s">
        <v>44</v>
      </c>
      <c r="B41" s="255">
        <v>20571.388883787666</v>
      </c>
      <c r="C41" s="255">
        <v>17507.756946915353</v>
      </c>
      <c r="D41" s="255">
        <v>14434.680538904899</v>
      </c>
      <c r="E41" s="255">
        <v>11354.5208090379</v>
      </c>
      <c r="F41" s="255">
        <v>8269.1666690962102</v>
      </c>
      <c r="G41" s="255">
        <v>8271.0555481049578</v>
      </c>
      <c r="H41" s="255">
        <v>24227.080001457729</v>
      </c>
      <c r="I41" s="255">
        <v>24308.15416472303</v>
      </c>
    </row>
    <row r="42" spans="1:9" s="260" customFormat="1" ht="43.5" customHeight="1" thickBot="1">
      <c r="A42" s="258" t="s">
        <v>45</v>
      </c>
      <c r="B42" s="259"/>
      <c r="C42" s="259">
        <v>4499.1077001434724</v>
      </c>
      <c r="D42" s="259">
        <v>92.540380403458215</v>
      </c>
      <c r="E42" s="259">
        <v>585.20946355685135</v>
      </c>
      <c r="F42" s="259">
        <v>854.34824781341115</v>
      </c>
      <c r="G42" s="259">
        <v>1201.7773483965016</v>
      </c>
      <c r="H42" s="259">
        <v>4363.5791034985423</v>
      </c>
      <c r="I42" s="259">
        <v>5846.8340102040829</v>
      </c>
    </row>
    <row r="43" spans="1:9" ht="24" customHeight="1" thickTop="1" thickBot="1">
      <c r="A43" s="37" t="s">
        <v>46</v>
      </c>
      <c r="B43" s="253">
        <v>81176.489020086083</v>
      </c>
      <c r="C43" s="253">
        <v>103259.7924677188</v>
      </c>
      <c r="D43" s="253">
        <v>109190.39267002881</v>
      </c>
      <c r="E43" s="253">
        <v>133340.21002769677</v>
      </c>
      <c r="F43" s="253">
        <v>153481.5860685131</v>
      </c>
      <c r="G43" s="253">
        <v>150752.28777405247</v>
      </c>
      <c r="H43" s="253">
        <v>165703.16035131196</v>
      </c>
      <c r="I43" s="253">
        <v>171477.35009183676</v>
      </c>
    </row>
    <row r="44" spans="1:9" s="256" customFormat="1" ht="21" customHeight="1" thickTop="1">
      <c r="A44" s="254" t="s">
        <v>47</v>
      </c>
      <c r="B44" s="255">
        <v>37450.632424677184</v>
      </c>
      <c r="C44" s="255">
        <v>37450.632424677184</v>
      </c>
      <c r="D44" s="255">
        <v>79188.472622478381</v>
      </c>
      <c r="E44" s="255">
        <v>90222.830903790091</v>
      </c>
      <c r="F44" s="255">
        <v>90222.830903790091</v>
      </c>
      <c r="G44" s="255">
        <v>95535.370262390672</v>
      </c>
      <c r="H44" s="255">
        <v>95535.370262390672</v>
      </c>
      <c r="I44" s="255">
        <v>95535.370262390672</v>
      </c>
    </row>
    <row r="45" spans="1:9" s="256" customFormat="1" ht="21" customHeight="1">
      <c r="A45" s="254" t="s">
        <v>48</v>
      </c>
      <c r="B45" s="255">
        <v>0</v>
      </c>
      <c r="C45" s="255">
        <v>3999.9986857962695</v>
      </c>
      <c r="D45" s="255">
        <v>0</v>
      </c>
      <c r="E45" s="255">
        <v>3006.5597667638485</v>
      </c>
      <c r="F45" s="255">
        <v>11316.309924198251</v>
      </c>
      <c r="G45" s="255">
        <v>6006.5597667638485</v>
      </c>
      <c r="H45" s="255">
        <v>10006.559766763849</v>
      </c>
      <c r="I45" s="255">
        <v>10006.559766763849</v>
      </c>
    </row>
    <row r="46" spans="1:9" s="256" customFormat="1" ht="21" customHeight="1">
      <c r="A46" s="254" t="s">
        <v>49</v>
      </c>
      <c r="B46" s="255">
        <v>0</v>
      </c>
      <c r="C46" s="255">
        <v>0</v>
      </c>
      <c r="D46" s="255">
        <v>0</v>
      </c>
      <c r="E46" s="255">
        <v>0</v>
      </c>
      <c r="F46" s="255">
        <v>0</v>
      </c>
      <c r="G46" s="255">
        <v>0</v>
      </c>
      <c r="H46" s="255">
        <v>0</v>
      </c>
      <c r="I46" s="255">
        <v>0</v>
      </c>
    </row>
    <row r="47" spans="1:9" s="256" customFormat="1" ht="21" customHeight="1">
      <c r="A47" s="254" t="s">
        <v>50</v>
      </c>
      <c r="B47" s="255">
        <v>31320.79527546628</v>
      </c>
      <c r="C47" s="255">
        <v>38505.238606886662</v>
      </c>
      <c r="D47" s="255">
        <v>8248.2353746397694</v>
      </c>
      <c r="E47" s="255">
        <v>15735.356795918367</v>
      </c>
      <c r="F47" s="255">
        <v>26119.011349854231</v>
      </c>
      <c r="G47" s="255">
        <v>36296.260934402329</v>
      </c>
      <c r="H47" s="255">
        <v>36296.260934402329</v>
      </c>
      <c r="I47" s="255">
        <v>45399.144243440234</v>
      </c>
    </row>
    <row r="48" spans="1:9" s="256" customFormat="1" ht="21" customHeight="1">
      <c r="A48" s="254" t="s">
        <v>51</v>
      </c>
      <c r="B48" s="255">
        <v>12405.061319942612</v>
      </c>
      <c r="C48" s="255">
        <v>23303.922750358677</v>
      </c>
      <c r="D48" s="255">
        <v>21753.684672910662</v>
      </c>
      <c r="E48" s="255">
        <v>24375.462561224489</v>
      </c>
      <c r="F48" s="255">
        <v>25823.433890670553</v>
      </c>
      <c r="G48" s="255">
        <v>12914.096810495628</v>
      </c>
      <c r="H48" s="255">
        <v>23864.969387755104</v>
      </c>
      <c r="I48" s="255">
        <v>20536.275819241982</v>
      </c>
    </row>
    <row r="49" spans="1:9" s="256" customFormat="1" ht="21" customHeight="1">
      <c r="A49" s="257" t="s">
        <v>52</v>
      </c>
      <c r="B49" s="255">
        <v>0</v>
      </c>
      <c r="C49" s="255">
        <v>0</v>
      </c>
      <c r="D49" s="255">
        <v>3025.9365994236309</v>
      </c>
      <c r="E49" s="255">
        <v>41.545189504373177</v>
      </c>
      <c r="F49" s="255">
        <v>41.545189504373177</v>
      </c>
      <c r="G49" s="255">
        <v>4041.545189504373</v>
      </c>
      <c r="H49" s="255">
        <v>41.545189504373177</v>
      </c>
      <c r="I49" s="255">
        <v>4041.545189504373</v>
      </c>
    </row>
    <row r="50" spans="1:9" s="260" customFormat="1" ht="40.5" customHeight="1" thickBot="1">
      <c r="A50" s="261" t="s">
        <v>53</v>
      </c>
      <c r="B50" s="259">
        <v>12405.061319942612</v>
      </c>
      <c r="C50" s="259">
        <v>23303.922750358677</v>
      </c>
      <c r="D50" s="259">
        <v>18727.74807348703</v>
      </c>
      <c r="E50" s="259">
        <v>24333.917371720116</v>
      </c>
      <c r="F50" s="259">
        <v>25781.888701166179</v>
      </c>
      <c r="G50" s="259">
        <v>8872.551620991253</v>
      </c>
      <c r="H50" s="259">
        <v>23823.42419825073</v>
      </c>
      <c r="I50" s="259">
        <v>16494.730629737613</v>
      </c>
    </row>
    <row r="51" spans="1:9" ht="24" customHeight="1" thickTop="1" thickBot="1">
      <c r="A51" s="37" t="s">
        <v>54</v>
      </c>
      <c r="B51" s="253">
        <v>1256931.8178837877</v>
      </c>
      <c r="C51" s="253">
        <v>1379182.1361721666</v>
      </c>
      <c r="D51" s="253">
        <v>1486660.0198976945</v>
      </c>
      <c r="E51" s="253">
        <v>1737191.3380714285</v>
      </c>
      <c r="F51" s="253">
        <v>1912647.4866880467</v>
      </c>
      <c r="G51" s="253">
        <v>1992829.0901355685</v>
      </c>
      <c r="H51" s="253">
        <v>2275205.4640466473</v>
      </c>
      <c r="I51" s="253">
        <v>2314863.7160918368</v>
      </c>
    </row>
    <row r="52" spans="1:9" s="256" customFormat="1" ht="24" customHeight="1" thickTop="1">
      <c r="A52" s="262" t="s">
        <v>55</v>
      </c>
      <c r="B52" s="255">
        <v>121026.26525394549</v>
      </c>
      <c r="C52" s="255">
        <v>138457.82231850788</v>
      </c>
      <c r="D52" s="255">
        <v>156712.42743804035</v>
      </c>
      <c r="E52" s="255">
        <v>231215.41151603498</v>
      </c>
      <c r="F52" s="255">
        <v>280383.11912244902</v>
      </c>
      <c r="G52" s="255">
        <v>331733.22223177849</v>
      </c>
      <c r="H52" s="255">
        <v>396092.33659183676</v>
      </c>
      <c r="I52" s="255">
        <v>367464.76107725943</v>
      </c>
    </row>
    <row r="53" spans="1:9" s="260" customFormat="1" ht="21" customHeight="1">
      <c r="A53" s="261" t="s">
        <v>583</v>
      </c>
      <c r="B53" s="259">
        <v>9304.6898307030133</v>
      </c>
      <c r="C53" s="259">
        <v>8761.4676398852225</v>
      </c>
      <c r="D53" s="259">
        <v>11224.525474063403</v>
      </c>
      <c r="E53" s="259">
        <v>16199.968498542275</v>
      </c>
      <c r="F53" s="259">
        <v>24076.420728862973</v>
      </c>
      <c r="G53" s="259">
        <v>20041.664485422738</v>
      </c>
      <c r="H53" s="259">
        <v>25930.424953352769</v>
      </c>
      <c r="I53" s="259">
        <v>20390.592236151606</v>
      </c>
    </row>
    <row r="54" spans="1:9" s="260" customFormat="1" ht="21" customHeight="1">
      <c r="A54" s="261" t="s">
        <v>584</v>
      </c>
      <c r="B54" s="259">
        <v>86310.405583931133</v>
      </c>
      <c r="C54" s="259">
        <v>104604.06140172167</v>
      </c>
      <c r="D54" s="259">
        <v>119999.12876080691</v>
      </c>
      <c r="E54" s="259">
        <v>186682.07857725947</v>
      </c>
      <c r="F54" s="259">
        <v>226425.99968221574</v>
      </c>
      <c r="G54" s="259">
        <v>279663.89836151601</v>
      </c>
      <c r="H54" s="259">
        <v>340005.23447230324</v>
      </c>
      <c r="I54" s="259">
        <v>313704.73332215747</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25411.169839311337</v>
      </c>
      <c r="C56" s="259">
        <v>25092.293276901</v>
      </c>
      <c r="D56" s="259">
        <v>25488.773203170029</v>
      </c>
      <c r="E56" s="259">
        <v>28333.364440233236</v>
      </c>
      <c r="F56" s="259">
        <v>29880.69871137026</v>
      </c>
      <c r="G56" s="259">
        <v>32027.659384839651</v>
      </c>
      <c r="H56" s="259">
        <v>30156.677166180762</v>
      </c>
      <c r="I56" s="259">
        <v>33369.435518950442</v>
      </c>
    </row>
    <row r="57" spans="1:9" s="260" customFormat="1" ht="21" customHeight="1">
      <c r="A57" s="261" t="s">
        <v>60</v>
      </c>
      <c r="B57" s="259">
        <v>0</v>
      </c>
      <c r="C57" s="259">
        <v>0</v>
      </c>
      <c r="D57" s="259">
        <v>0</v>
      </c>
      <c r="E57" s="259">
        <v>0</v>
      </c>
      <c r="F57" s="259">
        <v>0</v>
      </c>
      <c r="G57" s="259">
        <v>0</v>
      </c>
      <c r="H57" s="259">
        <v>0</v>
      </c>
      <c r="I57" s="259">
        <v>0</v>
      </c>
    </row>
    <row r="58" spans="1:9" s="260" customFormat="1" ht="61.5" customHeight="1" thickBot="1">
      <c r="A58" s="258" t="s">
        <v>61</v>
      </c>
      <c r="B58" s="259">
        <v>1532937.4505781922</v>
      </c>
      <c r="C58" s="259">
        <v>1851465.5753959827</v>
      </c>
      <c r="D58" s="259">
        <v>2087409.7888919308</v>
      </c>
      <c r="E58" s="259">
        <v>2522346.5965845478</v>
      </c>
      <c r="F58" s="259">
        <v>2917088.0537113701</v>
      </c>
      <c r="G58" s="259">
        <v>3181201.1173163266</v>
      </c>
      <c r="H58" s="259">
        <v>3382306.3362521864</v>
      </c>
      <c r="I58" s="259">
        <v>3486808.5267857141</v>
      </c>
    </row>
    <row r="59" spans="1:9" ht="31.5" customHeight="1" thickTop="1" thickBot="1">
      <c r="A59" s="263" t="s">
        <v>586</v>
      </c>
      <c r="B59" s="253"/>
      <c r="C59" s="253"/>
      <c r="D59" s="253"/>
      <c r="E59" s="253"/>
      <c r="F59" s="253"/>
      <c r="G59" s="253"/>
      <c r="H59" s="253"/>
      <c r="I59" s="253"/>
    </row>
    <row r="60" spans="1:9" ht="30" customHeight="1" thickTop="1">
      <c r="A60" s="45" t="s">
        <v>63</v>
      </c>
      <c r="B60" s="264">
        <v>75689.442530846485</v>
      </c>
      <c r="C60" s="264">
        <v>79075.935549497852</v>
      </c>
      <c r="D60" s="264">
        <v>63539.599249279549</v>
      </c>
      <c r="E60" s="264">
        <v>74969.888868804657</v>
      </c>
      <c r="F60" s="264">
        <v>89642.039284256549</v>
      </c>
      <c r="G60" s="264">
        <v>48388.021690962101</v>
      </c>
      <c r="H60" s="264">
        <v>104043.95722886299</v>
      </c>
      <c r="I60" s="264">
        <v>63746.085956268231</v>
      </c>
    </row>
    <row r="61" spans="1:9" ht="21" customHeight="1">
      <c r="A61" s="42" t="s">
        <v>64</v>
      </c>
      <c r="B61" s="264">
        <v>-30597.594136298423</v>
      </c>
      <c r="C61" s="264">
        <v>-27945.835348637014</v>
      </c>
      <c r="D61" s="264">
        <v>-19111.696775216136</v>
      </c>
      <c r="E61" s="264">
        <v>-15723.149583090379</v>
      </c>
      <c r="F61" s="264">
        <v>-19284.449962099123</v>
      </c>
      <c r="G61" s="264">
        <v>-10331.988088921284</v>
      </c>
      <c r="H61" s="264">
        <v>-21369.202174927112</v>
      </c>
      <c r="I61" s="264">
        <v>-12503.684991253645</v>
      </c>
    </row>
    <row r="62" spans="1:9" ht="21.75" customHeight="1">
      <c r="A62" s="40" t="s">
        <v>65</v>
      </c>
      <c r="B62" s="264">
        <v>45091.848394548062</v>
      </c>
      <c r="C62" s="264">
        <v>51130.100200860827</v>
      </c>
      <c r="D62" s="264">
        <v>44427.902474063398</v>
      </c>
      <c r="E62" s="264">
        <v>59246.739285714291</v>
      </c>
      <c r="F62" s="264">
        <v>70357.589322157437</v>
      </c>
      <c r="G62" s="264">
        <v>38056.033602040814</v>
      </c>
      <c r="H62" s="264">
        <v>82674.755053935864</v>
      </c>
      <c r="I62" s="264">
        <v>51242.400965014574</v>
      </c>
    </row>
    <row r="63" spans="1:9">
      <c r="A63" s="45" t="s">
        <v>66</v>
      </c>
      <c r="B63" s="264">
        <v>32510.658314203731</v>
      </c>
      <c r="C63" s="264">
        <v>27435.08830272597</v>
      </c>
      <c r="D63" s="264">
        <v>30903.714641210379</v>
      </c>
      <c r="E63" s="264">
        <v>34987.593571428573</v>
      </c>
      <c r="F63" s="264">
        <v>38624.844657434405</v>
      </c>
      <c r="G63" s="264">
        <v>19367.215215743439</v>
      </c>
      <c r="H63" s="264">
        <v>44700.134373177847</v>
      </c>
      <c r="I63" s="264">
        <v>22768.52830466472</v>
      </c>
    </row>
    <row r="64" spans="1:9">
      <c r="A64" s="42" t="s">
        <v>67</v>
      </c>
      <c r="B64" s="264">
        <v>-15324.228327116212</v>
      </c>
      <c r="C64" s="264">
        <v>-9695.2404949784795</v>
      </c>
      <c r="D64" s="264">
        <v>-7136.6861714697407</v>
      </c>
      <c r="E64" s="264">
        <v>-6871.1100626822154</v>
      </c>
      <c r="F64" s="264">
        <v>-12803.643851311952</v>
      </c>
      <c r="G64" s="264">
        <v>-5876.0874664723042</v>
      </c>
      <c r="H64" s="264">
        <v>-12058.741132653062</v>
      </c>
      <c r="I64" s="264">
        <v>-7649.4916807580166</v>
      </c>
    </row>
    <row r="65" spans="1:9">
      <c r="A65" s="46" t="s">
        <v>68</v>
      </c>
      <c r="B65" s="264">
        <v>62278.278381635573</v>
      </c>
      <c r="C65" s="264">
        <v>68869.94800860832</v>
      </c>
      <c r="D65" s="264">
        <v>68194.930943804036</v>
      </c>
      <c r="E65" s="264">
        <v>87363.222794460642</v>
      </c>
      <c r="F65" s="264">
        <v>96178.79012827987</v>
      </c>
      <c r="G65" s="264">
        <v>51547.161351311952</v>
      </c>
      <c r="H65" s="264">
        <v>115316.14829446064</v>
      </c>
      <c r="I65" s="264">
        <v>66361.437588921282</v>
      </c>
    </row>
    <row r="66" spans="1:9">
      <c r="A66" s="45" t="s">
        <v>69</v>
      </c>
      <c r="B66" s="264">
        <v>41550.540233859399</v>
      </c>
      <c r="C66" s="264">
        <v>35571.701492109038</v>
      </c>
      <c r="D66" s="264">
        <v>27564.987677233428</v>
      </c>
      <c r="E66" s="264">
        <v>18471.558612244899</v>
      </c>
      <c r="F66" s="264">
        <v>17698.516867346938</v>
      </c>
      <c r="G66" s="264">
        <v>9310.8192157434405</v>
      </c>
      <c r="H66" s="264">
        <v>19031.746457725949</v>
      </c>
      <c r="I66" s="264">
        <v>9527.6778352769688</v>
      </c>
    </row>
    <row r="67" spans="1:9">
      <c r="A67" s="45" t="s">
        <v>70</v>
      </c>
      <c r="B67" s="264">
        <v>-50620.457008608326</v>
      </c>
      <c r="C67" s="264">
        <v>-38883.474034433282</v>
      </c>
      <c r="D67" s="264">
        <v>-31560.393138328531</v>
      </c>
      <c r="E67" s="264">
        <v>-29824.479215743439</v>
      </c>
      <c r="F67" s="264">
        <v>-19894.415534985423</v>
      </c>
      <c r="G67" s="264">
        <v>-11491.492476676385</v>
      </c>
      <c r="H67" s="264">
        <v>-27170.756902332359</v>
      </c>
      <c r="I67" s="264">
        <v>-12161.059002915454</v>
      </c>
    </row>
    <row r="68" spans="1:9">
      <c r="A68" s="40" t="s">
        <v>71</v>
      </c>
      <c r="B68" s="264">
        <v>53208.361606886654</v>
      </c>
      <c r="C68" s="264">
        <v>65558.175466284069</v>
      </c>
      <c r="D68" s="264">
        <v>64199.525482708937</v>
      </c>
      <c r="E68" s="264">
        <v>76010.302190962087</v>
      </c>
      <c r="F68" s="264">
        <v>93982.891460641389</v>
      </c>
      <c r="G68" s="264">
        <v>49366.488090379011</v>
      </c>
      <c r="H68" s="264">
        <v>107177.13784985422</v>
      </c>
      <c r="I68" s="264">
        <v>63728.056421282803</v>
      </c>
    </row>
    <row r="69" spans="1:9">
      <c r="A69" s="42" t="s">
        <v>72</v>
      </c>
      <c r="B69" s="264">
        <v>-38402.106571018652</v>
      </c>
      <c r="C69" s="264">
        <v>-42941.65297991391</v>
      </c>
      <c r="D69" s="264">
        <v>-45669.021711815563</v>
      </c>
      <c r="E69" s="264">
        <v>-50144.476647230324</v>
      </c>
      <c r="F69" s="264">
        <v>-60107.809873177852</v>
      </c>
      <c r="G69" s="264">
        <v>-36697.047231778422</v>
      </c>
      <c r="H69" s="264">
        <v>-72596.859202623906</v>
      </c>
      <c r="I69" s="264">
        <v>-41408.487657434402</v>
      </c>
    </row>
    <row r="70" spans="1:9">
      <c r="A70" s="46" t="s">
        <v>73</v>
      </c>
      <c r="B70" s="264">
        <v>14806.255035868006</v>
      </c>
      <c r="C70" s="264">
        <v>22616.522486370155</v>
      </c>
      <c r="D70" s="264">
        <v>18530.503770893371</v>
      </c>
      <c r="E70" s="264">
        <v>25865.825543731778</v>
      </c>
      <c r="F70" s="264">
        <v>33875.081587463559</v>
      </c>
      <c r="G70" s="264">
        <v>12669.440858600585</v>
      </c>
      <c r="H70" s="264">
        <v>34580.27864723032</v>
      </c>
      <c r="I70" s="264">
        <v>22319.568763848394</v>
      </c>
    </row>
    <row r="71" spans="1:9">
      <c r="A71" s="46" t="s">
        <v>74</v>
      </c>
      <c r="B71" s="264">
        <v>-15933.617529411766</v>
      </c>
      <c r="C71" s="264">
        <v>9545.8129956958383</v>
      </c>
      <c r="D71" s="264">
        <v>-1203.2590475504323</v>
      </c>
      <c r="E71" s="264">
        <v>3718.8677230320695</v>
      </c>
      <c r="F71" s="264">
        <v>2552.9500320699708</v>
      </c>
      <c r="G71" s="264">
        <v>-624.13435568513114</v>
      </c>
      <c r="H71" s="264">
        <v>271.73670408163269</v>
      </c>
      <c r="I71" s="264">
        <v>62.867502915451894</v>
      </c>
    </row>
    <row r="72" spans="1:9">
      <c r="A72" s="47" t="s">
        <v>75</v>
      </c>
      <c r="B72" s="264">
        <v>-46614.208579626975</v>
      </c>
      <c r="C72" s="264">
        <v>-81.478576757532295</v>
      </c>
      <c r="D72" s="264">
        <v>-3228.3320835734871</v>
      </c>
      <c r="E72" s="264">
        <v>-6730.1358338192422</v>
      </c>
      <c r="F72" s="264">
        <v>358.41697667638482</v>
      </c>
      <c r="G72" s="264">
        <v>-816.95311516034997</v>
      </c>
      <c r="H72" s="264">
        <v>-204.47889212827985</v>
      </c>
      <c r="I72" s="264">
        <v>-138.76128571428572</v>
      </c>
    </row>
    <row r="73" spans="1:9">
      <c r="A73" s="47" t="s">
        <v>76</v>
      </c>
      <c r="B73" s="264">
        <v>30680.591050215211</v>
      </c>
      <c r="C73" s="264">
        <v>9627.2915724533705</v>
      </c>
      <c r="D73" s="264">
        <v>2025.0730360230546</v>
      </c>
      <c r="E73" s="264">
        <v>10449.003556851314</v>
      </c>
      <c r="F73" s="264">
        <v>2194.533055393586</v>
      </c>
      <c r="G73" s="264">
        <v>192.81875947521866</v>
      </c>
      <c r="H73" s="264">
        <v>476.21559620991258</v>
      </c>
      <c r="I73" s="264">
        <v>201.62878862973758</v>
      </c>
    </row>
    <row r="74" spans="1:9">
      <c r="A74" s="40" t="s">
        <v>77</v>
      </c>
      <c r="B74" s="264">
        <v>16842.084526542327</v>
      </c>
      <c r="C74" s="264">
        <v>-8858.412731707318</v>
      </c>
      <c r="D74" s="264">
        <v>1400.5033501440921</v>
      </c>
      <c r="E74" s="264">
        <v>-2401.0421720116619</v>
      </c>
      <c r="F74" s="264">
        <v>-2157.2574154518952</v>
      </c>
      <c r="G74" s="264">
        <v>142.4729358600583</v>
      </c>
      <c r="H74" s="264">
        <v>-612.74950583090379</v>
      </c>
      <c r="I74" s="264">
        <v>110.38559037900875</v>
      </c>
    </row>
    <row r="75" spans="1:9">
      <c r="A75" s="40" t="s">
        <v>587</v>
      </c>
      <c r="B75" s="264">
        <v>45501.304847919659</v>
      </c>
      <c r="C75" s="264">
        <v>77.220624103299855</v>
      </c>
      <c r="D75" s="264">
        <v>3255.655763688761</v>
      </c>
      <c r="E75" s="264">
        <v>6933.0144781341105</v>
      </c>
      <c r="F75" s="264">
        <v>-353.52848979591835</v>
      </c>
      <c r="G75" s="264">
        <v>160.05525364431486</v>
      </c>
      <c r="H75" s="264">
        <v>-573.14502332361519</v>
      </c>
      <c r="I75" s="264">
        <v>132.49465597667637</v>
      </c>
    </row>
    <row r="76" spans="1:9">
      <c r="A76" s="42" t="s">
        <v>588</v>
      </c>
      <c r="B76" s="264">
        <v>-28659.220321377332</v>
      </c>
      <c r="C76" s="264">
        <v>-8935.6333558106162</v>
      </c>
      <c r="D76" s="264">
        <v>-1855.1524135446687</v>
      </c>
      <c r="E76" s="264">
        <v>-9334.0566501457724</v>
      </c>
      <c r="F76" s="264">
        <v>-1803.7289256559766</v>
      </c>
      <c r="G76" s="264">
        <v>-17.58231778425656</v>
      </c>
      <c r="H76" s="264">
        <v>-39.60448250728863</v>
      </c>
      <c r="I76" s="264">
        <v>-22.109065597667641</v>
      </c>
    </row>
    <row r="77" spans="1:9">
      <c r="A77" s="40" t="s">
        <v>80</v>
      </c>
      <c r="B77" s="264">
        <v>15714.722032998565</v>
      </c>
      <c r="C77" s="264">
        <v>23303.922750358677</v>
      </c>
      <c r="D77" s="264">
        <v>18727.74807348703</v>
      </c>
      <c r="E77" s="264">
        <v>27183.651094752186</v>
      </c>
      <c r="F77" s="264">
        <v>34270.77420408163</v>
      </c>
      <c r="G77" s="264">
        <v>12187.779438775509</v>
      </c>
      <c r="H77" s="264">
        <v>34239.265845481044</v>
      </c>
      <c r="I77" s="264">
        <v>22492.821857142859</v>
      </c>
    </row>
    <row r="78" spans="1:9">
      <c r="A78" s="48" t="s">
        <v>81</v>
      </c>
      <c r="B78" s="264">
        <v>0</v>
      </c>
      <c r="C78" s="264">
        <v>0</v>
      </c>
      <c r="D78" s="264">
        <v>0</v>
      </c>
      <c r="E78" s="264">
        <v>0</v>
      </c>
      <c r="F78" s="264">
        <v>0</v>
      </c>
      <c r="G78" s="264">
        <v>4.1234402332361517</v>
      </c>
      <c r="H78" s="264">
        <v>40.081889212827996</v>
      </c>
      <c r="I78" s="264">
        <v>47.595664723032073</v>
      </c>
    </row>
    <row r="79" spans="1:9">
      <c r="A79" s="46" t="s">
        <v>82</v>
      </c>
      <c r="B79" s="264">
        <v>15714.722032998565</v>
      </c>
      <c r="C79" s="264">
        <v>23303.922750358677</v>
      </c>
      <c r="D79" s="264">
        <v>18727.74807348703</v>
      </c>
      <c r="E79" s="264">
        <v>27183.651094752186</v>
      </c>
      <c r="F79" s="264">
        <v>34270.77420408163</v>
      </c>
      <c r="G79" s="264">
        <v>12191.902879008747</v>
      </c>
      <c r="H79" s="264">
        <v>34279.347734693882</v>
      </c>
      <c r="I79" s="264">
        <v>22540.417521865886</v>
      </c>
    </row>
    <row r="80" spans="1:9">
      <c r="A80" s="45" t="s">
        <v>83</v>
      </c>
      <c r="B80" s="264">
        <v>0</v>
      </c>
      <c r="C80" s="264">
        <v>0</v>
      </c>
      <c r="D80" s="264">
        <v>0</v>
      </c>
      <c r="E80" s="264">
        <v>0</v>
      </c>
      <c r="F80" s="264">
        <v>0</v>
      </c>
      <c r="G80" s="264">
        <v>0</v>
      </c>
      <c r="H80" s="264">
        <v>-970.98354081632647</v>
      </c>
      <c r="I80" s="264">
        <v>-86.318075801749274</v>
      </c>
    </row>
    <row r="81" spans="1:9" ht="21" customHeight="1">
      <c r="A81" s="40" t="s">
        <v>84</v>
      </c>
      <c r="B81" s="264">
        <v>15714.722032998565</v>
      </c>
      <c r="C81" s="264">
        <v>23303.922750358677</v>
      </c>
      <c r="D81" s="264">
        <v>18727.74807348703</v>
      </c>
      <c r="E81" s="264">
        <v>27183.651094752186</v>
      </c>
      <c r="F81" s="264">
        <v>34270.77420408163</v>
      </c>
      <c r="G81" s="264">
        <v>12191.902879008747</v>
      </c>
      <c r="H81" s="264">
        <v>33308.364193877547</v>
      </c>
      <c r="I81" s="264">
        <v>22454.099446064138</v>
      </c>
    </row>
    <row r="82" spans="1:9" ht="21" customHeight="1">
      <c r="A82" s="45" t="s">
        <v>85</v>
      </c>
      <c r="B82" s="264">
        <v>-3309.6607130559546</v>
      </c>
      <c r="C82" s="264">
        <v>0</v>
      </c>
      <c r="D82" s="264">
        <v>0</v>
      </c>
      <c r="E82" s="264">
        <v>0</v>
      </c>
      <c r="F82" s="264">
        <v>0</v>
      </c>
      <c r="G82" s="264">
        <v>0</v>
      </c>
      <c r="H82" s="264">
        <v>0</v>
      </c>
      <c r="I82" s="264">
        <v>0</v>
      </c>
    </row>
    <row r="83" spans="1:9" ht="21" customHeight="1">
      <c r="A83" s="40" t="s">
        <v>86</v>
      </c>
      <c r="B83" s="264">
        <v>12405.061319942612</v>
      </c>
      <c r="C83" s="264">
        <v>23303.922750358677</v>
      </c>
      <c r="D83" s="264">
        <v>18727.74807348703</v>
      </c>
      <c r="E83" s="264">
        <v>27183.651094752186</v>
      </c>
      <c r="F83" s="264">
        <v>34270.77420408163</v>
      </c>
      <c r="G83" s="264">
        <v>12191.902879008747</v>
      </c>
      <c r="H83" s="264">
        <v>33308.364193877547</v>
      </c>
      <c r="I83" s="264">
        <v>22454.099446064138</v>
      </c>
    </row>
    <row r="84" spans="1:9" ht="18" customHeight="1" thickBot="1">
      <c r="A84" s="45" t="s">
        <v>87</v>
      </c>
      <c r="B84" s="264">
        <v>0</v>
      </c>
      <c r="C84" s="264">
        <v>0</v>
      </c>
      <c r="D84" s="264">
        <v>0</v>
      </c>
      <c r="E84" s="264">
        <v>-2849.73372303207</v>
      </c>
      <c r="F84" s="264">
        <v>-8488.8855029154511</v>
      </c>
      <c r="G84" s="264">
        <v>-3319.3512580174925</v>
      </c>
      <c r="H84" s="264">
        <v>-9484.9399956268207</v>
      </c>
      <c r="I84" s="264">
        <v>-5959.3688163265297</v>
      </c>
    </row>
    <row r="85" spans="1:9" ht="24" customHeight="1" thickTop="1" thickBot="1">
      <c r="A85" s="37" t="s">
        <v>88</v>
      </c>
      <c r="B85" s="253">
        <v>12405.061319942612</v>
      </c>
      <c r="C85" s="253">
        <v>23303.922750358677</v>
      </c>
      <c r="D85" s="253">
        <v>18727.74807348703</v>
      </c>
      <c r="E85" s="253">
        <v>24333.917371720116</v>
      </c>
      <c r="F85" s="253">
        <v>25781.888701166179</v>
      </c>
      <c r="G85" s="253">
        <v>8872.551620991253</v>
      </c>
      <c r="H85" s="253">
        <v>23823.42419825073</v>
      </c>
      <c r="I85" s="253">
        <v>16494.730629737613</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sheetPr codeName="Sheet38">
    <pageSetUpPr fitToPage="1"/>
  </sheetPr>
  <dimension ref="A1:I226"/>
  <sheetViews>
    <sheetView topLeftCell="A10" zoomScale="50" workbookViewId="0">
      <selection activeCell="K25" sqref="K25"/>
    </sheetView>
  </sheetViews>
  <sheetFormatPr defaultColWidth="9.140625" defaultRowHeight="18"/>
  <cols>
    <col min="1" max="1" width="132.28515625" style="31" customWidth="1"/>
    <col min="2" max="8" width="16" style="31" customWidth="1"/>
    <col min="9" max="9" width="1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169</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t="s">
        <v>590</v>
      </c>
      <c r="B3" s="1123"/>
      <c r="C3" s="1123"/>
      <c r="D3" s="1123"/>
      <c r="E3" s="1123"/>
      <c r="F3" s="1123"/>
      <c r="G3" s="1123"/>
      <c r="H3" s="1123"/>
      <c r="I3" s="1123"/>
    </row>
    <row r="4" spans="1:9" ht="43.5" customHeight="1">
      <c r="A4" s="1133" t="s">
        <v>576</v>
      </c>
      <c r="B4" s="1133"/>
      <c r="C4" s="1133"/>
      <c r="D4" s="1133"/>
      <c r="E4" s="1133"/>
      <c r="F4" s="1133"/>
      <c r="G4" s="1133"/>
      <c r="H4" s="1133"/>
      <c r="I4" s="1133"/>
    </row>
    <row r="5" spans="1:9" ht="19.5" customHeight="1" thickBot="1">
      <c r="A5" s="1123"/>
      <c r="B5" s="1123"/>
      <c r="C5" s="1123"/>
      <c r="D5" s="1123"/>
      <c r="E5" s="1123"/>
      <c r="F5" s="1123"/>
      <c r="G5" s="1123"/>
      <c r="H5" s="1123"/>
      <c r="I5" s="1123"/>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473814.4935050215</v>
      </c>
      <c r="C8" s="253">
        <v>634908.00409325678</v>
      </c>
      <c r="D8" s="253">
        <v>686455.47699711809</v>
      </c>
      <c r="E8" s="253">
        <v>1286533.7673600584</v>
      </c>
      <c r="F8" s="253">
        <v>1682934.4959110788</v>
      </c>
      <c r="G8" s="253">
        <v>1647690.148766764</v>
      </c>
      <c r="H8" s="253">
        <v>2122635.4467026237</v>
      </c>
      <c r="I8" s="253">
        <v>2213854.0713862972</v>
      </c>
    </row>
    <row r="9" spans="1:9" s="256" customFormat="1" ht="21" customHeight="1" thickTop="1">
      <c r="A9" s="254" t="s">
        <v>12</v>
      </c>
      <c r="B9" s="255">
        <v>70494.854464849355</v>
      </c>
      <c r="C9" s="255">
        <v>192821.90605164994</v>
      </c>
      <c r="D9" s="255">
        <v>169433.6519106628</v>
      </c>
      <c r="E9" s="255">
        <v>507894.79870262393</v>
      </c>
      <c r="F9" s="255">
        <v>580807.65320408158</v>
      </c>
      <c r="G9" s="255">
        <v>232266.12240233234</v>
      </c>
      <c r="H9" s="255">
        <v>475286.36782798835</v>
      </c>
      <c r="I9" s="255">
        <v>323335.73224344029</v>
      </c>
    </row>
    <row r="10" spans="1:9" s="256" customFormat="1" ht="21" customHeight="1">
      <c r="A10" s="254" t="s">
        <v>13</v>
      </c>
      <c r="B10" s="255">
        <v>139265.32198278335</v>
      </c>
      <c r="C10" s="255">
        <v>123846.97957101866</v>
      </c>
      <c r="D10" s="255">
        <v>98744.154569164282</v>
      </c>
      <c r="E10" s="255">
        <v>178901.75164723033</v>
      </c>
      <c r="F10" s="255">
        <v>291280.22071720118</v>
      </c>
      <c r="G10" s="255">
        <v>407595.00884256553</v>
      </c>
      <c r="H10" s="255">
        <v>433659.26799708453</v>
      </c>
      <c r="I10" s="255">
        <v>576412.65102623904</v>
      </c>
    </row>
    <row r="11" spans="1:9" s="256" customFormat="1" ht="21" customHeight="1">
      <c r="A11" s="254" t="s">
        <v>14</v>
      </c>
      <c r="B11" s="255">
        <v>244194.78399282641</v>
      </c>
      <c r="C11" s="255">
        <v>297910.08343328553</v>
      </c>
      <c r="D11" s="255">
        <v>389506.82858501445</v>
      </c>
      <c r="E11" s="255">
        <v>556899.44460349856</v>
      </c>
      <c r="F11" s="255">
        <v>749587.48120116617</v>
      </c>
      <c r="G11" s="255">
        <v>916698.71471865894</v>
      </c>
      <c r="H11" s="255">
        <v>1046881.4485787172</v>
      </c>
      <c r="I11" s="255">
        <v>1215100.6918790087</v>
      </c>
    </row>
    <row r="12" spans="1:9" s="256" customFormat="1" ht="21" customHeight="1">
      <c r="A12" s="257" t="s">
        <v>15</v>
      </c>
      <c r="B12" s="255">
        <v>241868.50870301292</v>
      </c>
      <c r="C12" s="255">
        <v>294990.59505738883</v>
      </c>
      <c r="D12" s="255">
        <v>387147.53171902022</v>
      </c>
      <c r="E12" s="255">
        <v>556587.57186588913</v>
      </c>
      <c r="F12" s="255">
        <v>747917.15877113701</v>
      </c>
      <c r="G12" s="255">
        <v>913528.0700072886</v>
      </c>
      <c r="H12" s="255">
        <v>1052482.9263775509</v>
      </c>
      <c r="I12" s="255">
        <v>1220772.7730204081</v>
      </c>
    </row>
    <row r="13" spans="1:9" s="256" customFormat="1" ht="21" customHeight="1">
      <c r="A13" s="257" t="s">
        <v>16</v>
      </c>
      <c r="B13" s="255">
        <v>216944.42187374464</v>
      </c>
      <c r="C13" s="255">
        <v>275293.52732281206</v>
      </c>
      <c r="D13" s="255">
        <v>373199.37823198846</v>
      </c>
      <c r="E13" s="255">
        <v>546973.69577696791</v>
      </c>
      <c r="F13" s="255">
        <v>736500.31027113704</v>
      </c>
      <c r="G13" s="255">
        <v>897566.19218513125</v>
      </c>
      <c r="H13" s="255">
        <v>1035985.835755102</v>
      </c>
      <c r="I13" s="255">
        <v>1202648.141447522</v>
      </c>
    </row>
    <row r="14" spans="1:9" s="256" customFormat="1" ht="21" customHeight="1">
      <c r="A14" s="257" t="s">
        <v>17</v>
      </c>
      <c r="B14" s="255">
        <v>24924.08682926829</v>
      </c>
      <c r="C14" s="255">
        <v>19697.067734576762</v>
      </c>
      <c r="D14" s="255">
        <v>13948.153487031701</v>
      </c>
      <c r="E14" s="255">
        <v>9613.8760889212808</v>
      </c>
      <c r="F14" s="255">
        <v>11416.8485</v>
      </c>
      <c r="G14" s="255">
        <v>15961.877822157434</v>
      </c>
      <c r="H14" s="255">
        <v>16497.090622448981</v>
      </c>
      <c r="I14" s="255">
        <v>18124.631572886297</v>
      </c>
    </row>
    <row r="15" spans="1:9" s="256" customFormat="1" ht="21" customHeight="1">
      <c r="A15" s="257" t="s">
        <v>18</v>
      </c>
      <c r="B15" s="255">
        <v>895.9118278335726</v>
      </c>
      <c r="C15" s="255">
        <v>1089.0449210903873</v>
      </c>
      <c r="D15" s="255">
        <v>2609.5848659942358</v>
      </c>
      <c r="E15" s="255">
        <v>1451.1918498542273</v>
      </c>
      <c r="F15" s="255">
        <v>2064.54872303207</v>
      </c>
      <c r="G15" s="255">
        <v>3658.056613702624</v>
      </c>
      <c r="H15" s="255">
        <v>2576.0144927113706</v>
      </c>
      <c r="I15" s="255">
        <v>4427.0761253644314</v>
      </c>
    </row>
    <row r="16" spans="1:9" s="256" customFormat="1" ht="21" customHeight="1">
      <c r="A16" s="257" t="s">
        <v>19</v>
      </c>
      <c r="B16" s="255">
        <v>735.66820946915357</v>
      </c>
      <c r="C16" s="255">
        <v>688.51585939741744</v>
      </c>
      <c r="D16" s="255">
        <v>2568.3348659942362</v>
      </c>
      <c r="E16" s="255">
        <v>1439.2307842565599</v>
      </c>
      <c r="F16" s="255">
        <v>2036.7137244897958</v>
      </c>
      <c r="G16" s="255">
        <v>3044.6795422740529</v>
      </c>
      <c r="H16" s="255">
        <v>2259.9328061224492</v>
      </c>
      <c r="I16" s="255">
        <v>3879.8319460641396</v>
      </c>
    </row>
    <row r="17" spans="1:9" s="256" customFormat="1" ht="21" customHeight="1">
      <c r="A17" s="257" t="s">
        <v>20</v>
      </c>
      <c r="B17" s="255">
        <v>160.24361836441895</v>
      </c>
      <c r="C17" s="255">
        <v>400.52906169296983</v>
      </c>
      <c r="D17" s="255">
        <v>41.25</v>
      </c>
      <c r="E17" s="255">
        <v>11.961065597667638</v>
      </c>
      <c r="F17" s="255">
        <v>27.834998542274054</v>
      </c>
      <c r="G17" s="255">
        <v>613.37707142857141</v>
      </c>
      <c r="H17" s="255">
        <v>316.08168658892129</v>
      </c>
      <c r="I17" s="255">
        <v>547.24417930029153</v>
      </c>
    </row>
    <row r="18" spans="1:9" s="256" customFormat="1" ht="21" customHeight="1">
      <c r="A18" s="257" t="s">
        <v>21</v>
      </c>
      <c r="B18" s="255">
        <v>17880.718414634146</v>
      </c>
      <c r="C18" s="255">
        <v>16999.458532281205</v>
      </c>
      <c r="D18" s="255">
        <v>14020.147985590778</v>
      </c>
      <c r="E18" s="255">
        <v>13412.900351311951</v>
      </c>
      <c r="F18" s="255">
        <v>13569.984067055393</v>
      </c>
      <c r="G18" s="255">
        <v>15423.256806122448</v>
      </c>
      <c r="H18" s="255">
        <v>16763.901861516035</v>
      </c>
      <c r="I18" s="255">
        <v>13924.073526239068</v>
      </c>
    </row>
    <row r="19" spans="1:9" s="256" customFormat="1" ht="21" customHeight="1">
      <c r="A19" s="257" t="s">
        <v>22</v>
      </c>
      <c r="B19" s="255">
        <v>8866.0327919655665</v>
      </c>
      <c r="C19" s="255">
        <v>10289.34430989957</v>
      </c>
      <c r="D19" s="255">
        <v>8929.1167175792525</v>
      </c>
      <c r="E19" s="255">
        <v>9569.9465816326519</v>
      </c>
      <c r="F19" s="255">
        <v>10206.748851311953</v>
      </c>
      <c r="G19" s="255">
        <v>12603.421064139942</v>
      </c>
      <c r="H19" s="255">
        <v>13048.084769679299</v>
      </c>
      <c r="I19" s="255">
        <v>9892.1643017492715</v>
      </c>
    </row>
    <row r="20" spans="1:9" s="256" customFormat="1" ht="21" customHeight="1">
      <c r="A20" s="257" t="s">
        <v>23</v>
      </c>
      <c r="B20" s="255">
        <v>9014.6856226685795</v>
      </c>
      <c r="C20" s="255">
        <v>6710.114222381636</v>
      </c>
      <c r="D20" s="255">
        <v>5091.0312680115267</v>
      </c>
      <c r="E20" s="255">
        <v>3842.9537696793004</v>
      </c>
      <c r="F20" s="255">
        <v>3363.2352157434398</v>
      </c>
      <c r="G20" s="255">
        <v>2819.8357419825079</v>
      </c>
      <c r="H20" s="255">
        <v>3715.8170918367346</v>
      </c>
      <c r="I20" s="255">
        <v>4031.9092244897961</v>
      </c>
    </row>
    <row r="21" spans="1:9" s="256" customFormat="1" ht="21" customHeight="1">
      <c r="A21" s="257" t="s">
        <v>24</v>
      </c>
      <c r="B21" s="255">
        <v>5193.2766040172164</v>
      </c>
      <c r="C21" s="255">
        <v>4222.8310186513627</v>
      </c>
      <c r="D21" s="255">
        <v>2658.115773775216</v>
      </c>
      <c r="E21" s="255">
        <v>4758.4314110787172</v>
      </c>
      <c r="F21" s="255">
        <v>6932.1987157434405</v>
      </c>
      <c r="G21" s="255">
        <v>8155.9729825072882</v>
      </c>
      <c r="H21" s="255">
        <v>10038.746654518951</v>
      </c>
      <c r="I21" s="255">
        <v>10818.72334985423</v>
      </c>
    </row>
    <row r="22" spans="1:9" s="256" customFormat="1" ht="21" customHeight="1">
      <c r="A22" s="257" t="s">
        <v>25</v>
      </c>
      <c r="B22" s="255">
        <v>-21643.631556671447</v>
      </c>
      <c r="C22" s="255">
        <v>-19391.846096126254</v>
      </c>
      <c r="D22" s="255">
        <v>-16928.551759365993</v>
      </c>
      <c r="E22" s="255">
        <v>-19310.650874635568</v>
      </c>
      <c r="F22" s="255">
        <v>-20896.409075801748</v>
      </c>
      <c r="G22" s="255">
        <v>-24066.6416909621</v>
      </c>
      <c r="H22" s="255">
        <v>-34980.140807580174</v>
      </c>
      <c r="I22" s="255">
        <v>-34841.954142857139</v>
      </c>
    </row>
    <row r="23" spans="1:9" s="256" customFormat="1" ht="21" customHeight="1">
      <c r="A23" s="254" t="s">
        <v>26</v>
      </c>
      <c r="B23" s="255">
        <v>2872.5721793400285</v>
      </c>
      <c r="C23" s="255">
        <v>2612.7976456241031</v>
      </c>
      <c r="D23" s="255">
        <v>2522.9872161383291</v>
      </c>
      <c r="E23" s="255">
        <v>8093.8346122448975</v>
      </c>
      <c r="F23" s="255">
        <v>12302.997269679299</v>
      </c>
      <c r="G23" s="255">
        <v>16032.890218658893</v>
      </c>
      <c r="H23" s="255">
        <v>12368.765913994168</v>
      </c>
      <c r="I23" s="255">
        <v>12567.782268221574</v>
      </c>
    </row>
    <row r="24" spans="1:9" s="256" customFormat="1" ht="21" customHeight="1">
      <c r="A24" s="254" t="s">
        <v>27</v>
      </c>
      <c r="B24" s="255">
        <v>1646.9799827833574</v>
      </c>
      <c r="C24" s="255">
        <v>661.1882439024389</v>
      </c>
      <c r="D24" s="255">
        <v>168.49249135446684</v>
      </c>
      <c r="E24" s="255">
        <v>225.66960058309039</v>
      </c>
      <c r="F24" s="255">
        <v>102.85462099125364</v>
      </c>
      <c r="G24" s="255">
        <v>33.308807580174928</v>
      </c>
      <c r="H24" s="255">
        <v>28.964720116618075</v>
      </c>
      <c r="I24" s="255">
        <v>157.03441545189506</v>
      </c>
    </row>
    <row r="25" spans="1:9" s="256" customFormat="1" ht="21" customHeight="1">
      <c r="A25" s="254" t="s">
        <v>28</v>
      </c>
      <c r="B25" s="255">
        <v>5471.3305494978476</v>
      </c>
      <c r="C25" s="255">
        <v>4958.6795911047348</v>
      </c>
      <c r="D25" s="255">
        <v>13083.662978386166</v>
      </c>
      <c r="E25" s="255">
        <v>12589.096389212829</v>
      </c>
      <c r="F25" s="255">
        <v>21749.632561224491</v>
      </c>
      <c r="G25" s="255">
        <v>37503.352489795921</v>
      </c>
      <c r="H25" s="255">
        <v>110191.8314883382</v>
      </c>
      <c r="I25" s="255">
        <v>42852.169755102033</v>
      </c>
    </row>
    <row r="26" spans="1:9" s="256" customFormat="1" ht="21" customHeight="1">
      <c r="A26" s="254" t="s">
        <v>29</v>
      </c>
      <c r="B26" s="255">
        <v>8394.4147560975616</v>
      </c>
      <c r="C26" s="255">
        <v>10375.052746054518</v>
      </c>
      <c r="D26" s="255">
        <v>11176.253358789627</v>
      </c>
      <c r="E26" s="255">
        <v>19589.27346793003</v>
      </c>
      <c r="F26" s="255">
        <v>24335.55782653061</v>
      </c>
      <c r="G26" s="255">
        <v>28340.405954810496</v>
      </c>
      <c r="H26" s="255">
        <v>40210.779734693882</v>
      </c>
      <c r="I26" s="255">
        <v>40975.158518950433</v>
      </c>
    </row>
    <row r="27" spans="1:9" s="260" customFormat="1" ht="43.5" customHeight="1" thickBot="1">
      <c r="A27" s="258" t="s">
        <v>30</v>
      </c>
      <c r="B27" s="259">
        <v>1474.2355968436154</v>
      </c>
      <c r="C27" s="259">
        <v>1721.3168106169298</v>
      </c>
      <c r="D27" s="259">
        <v>1819.4458876080694</v>
      </c>
      <c r="E27" s="259">
        <v>2339.8983367346937</v>
      </c>
      <c r="F27" s="259">
        <v>2768.0985102040818</v>
      </c>
      <c r="G27" s="259">
        <v>9220.3453323615158</v>
      </c>
      <c r="H27" s="259">
        <v>4008.0204416909623</v>
      </c>
      <c r="I27" s="259">
        <v>2452.8512798833817</v>
      </c>
    </row>
    <row r="28" spans="1:9" ht="24" customHeight="1" thickTop="1" thickBot="1">
      <c r="A28" s="37" t="s">
        <v>31</v>
      </c>
      <c r="B28" s="253">
        <v>436918.44072453369</v>
      </c>
      <c r="C28" s="253">
        <v>592374.77369583922</v>
      </c>
      <c r="D28" s="253">
        <v>634724.99063688773</v>
      </c>
      <c r="E28" s="253">
        <v>1223861.7838833819</v>
      </c>
      <c r="F28" s="253">
        <v>1538940.4615524781</v>
      </c>
      <c r="G28" s="253">
        <v>1495247.4753862976</v>
      </c>
      <c r="H28" s="253">
        <v>1964701.8723163265</v>
      </c>
      <c r="I28" s="253">
        <v>2045193.0800204081</v>
      </c>
    </row>
    <row r="29" spans="1:9" s="256" customFormat="1" ht="21" customHeight="1" thickTop="1">
      <c r="A29" s="254" t="s">
        <v>32</v>
      </c>
      <c r="B29" s="255">
        <v>393130.0071205165</v>
      </c>
      <c r="C29" s="255">
        <v>510456.39792109036</v>
      </c>
      <c r="D29" s="255">
        <v>538988.27955619595</v>
      </c>
      <c r="E29" s="255">
        <v>881468.81354227406</v>
      </c>
      <c r="F29" s="255">
        <v>1280613.5244067055</v>
      </c>
      <c r="G29" s="255">
        <v>1194947.5327186589</v>
      </c>
      <c r="H29" s="255">
        <v>1665092.0745116619</v>
      </c>
      <c r="I29" s="255">
        <v>1675103.9671676385</v>
      </c>
    </row>
    <row r="30" spans="1:9" s="256" customFormat="1" ht="21" customHeight="1">
      <c r="A30" s="257" t="s">
        <v>33</v>
      </c>
      <c r="B30" s="255">
        <v>134438.571517934</v>
      </c>
      <c r="C30" s="255">
        <v>156786.6273328551</v>
      </c>
      <c r="D30" s="255">
        <v>164802.95655763691</v>
      </c>
      <c r="E30" s="255">
        <v>273407.82228279882</v>
      </c>
      <c r="F30" s="255">
        <v>438485.44125947525</v>
      </c>
      <c r="G30" s="255">
        <v>359803.14470408164</v>
      </c>
      <c r="H30" s="255">
        <v>453113.88283527701</v>
      </c>
      <c r="I30" s="255">
        <v>387750.71001603495</v>
      </c>
    </row>
    <row r="31" spans="1:9" s="256" customFormat="1" ht="21" customHeight="1">
      <c r="A31" s="257" t="s">
        <v>34</v>
      </c>
      <c r="B31" s="255">
        <v>132140.60222094692</v>
      </c>
      <c r="C31" s="255">
        <v>156876.16202725968</v>
      </c>
      <c r="D31" s="255">
        <v>172580.45064121037</v>
      </c>
      <c r="E31" s="255">
        <v>308720.25083236152</v>
      </c>
      <c r="F31" s="255">
        <v>447852.42592419829</v>
      </c>
      <c r="G31" s="255">
        <v>429001.51840087463</v>
      </c>
      <c r="H31" s="255">
        <v>732232.30739795917</v>
      </c>
      <c r="I31" s="255">
        <v>766708.81725218671</v>
      </c>
    </row>
    <row r="32" spans="1:9" s="256" customFormat="1" ht="21" customHeight="1">
      <c r="A32" s="257" t="s">
        <v>35</v>
      </c>
      <c r="B32" s="255">
        <v>76161.421493543749</v>
      </c>
      <c r="C32" s="255">
        <v>118547.19382065996</v>
      </c>
      <c r="D32" s="255">
        <v>77331.882795389043</v>
      </c>
      <c r="E32" s="255">
        <v>99758.507129737598</v>
      </c>
      <c r="F32" s="255">
        <v>65956.000457725939</v>
      </c>
      <c r="G32" s="255">
        <v>50869.798791545181</v>
      </c>
      <c r="H32" s="255">
        <v>54696.159730320695</v>
      </c>
      <c r="I32" s="255">
        <v>21374.877879008745</v>
      </c>
    </row>
    <row r="33" spans="1:9" s="256" customFormat="1" ht="21" customHeight="1">
      <c r="A33" s="257" t="s">
        <v>36</v>
      </c>
      <c r="B33" s="255">
        <v>10686.424011477762</v>
      </c>
      <c r="C33" s="255">
        <v>26620.661025824964</v>
      </c>
      <c r="D33" s="255">
        <v>18390.488557636887</v>
      </c>
      <c r="E33" s="255">
        <v>19211.843959183672</v>
      </c>
      <c r="F33" s="255">
        <v>26113.289960641399</v>
      </c>
      <c r="G33" s="255">
        <v>38766.367861516039</v>
      </c>
      <c r="H33" s="255">
        <v>42602.213230320696</v>
      </c>
      <c r="I33" s="255">
        <v>52308.10274781342</v>
      </c>
    </row>
    <row r="34" spans="1:9" s="256" customFormat="1" ht="21" customHeight="1">
      <c r="A34" s="257" t="s">
        <v>37</v>
      </c>
      <c r="B34" s="255">
        <v>36794.32815925395</v>
      </c>
      <c r="C34" s="255">
        <v>45297.732690100434</v>
      </c>
      <c r="D34" s="255">
        <v>97853.550172910676</v>
      </c>
      <c r="E34" s="255">
        <v>171162.2521836735</v>
      </c>
      <c r="F34" s="255">
        <v>288053.88225072884</v>
      </c>
      <c r="G34" s="255">
        <v>300406.0918134111</v>
      </c>
      <c r="H34" s="255">
        <v>365924.66651603504</v>
      </c>
      <c r="I34" s="255">
        <v>425321.19501749275</v>
      </c>
    </row>
    <row r="35" spans="1:9" s="256" customFormat="1" ht="21" customHeight="1">
      <c r="A35" s="257" t="s">
        <v>38</v>
      </c>
      <c r="B35" s="255">
        <v>2908.6597173601149</v>
      </c>
      <c r="C35" s="255">
        <v>6328.0210243902438</v>
      </c>
      <c r="D35" s="255">
        <v>8028.950831412104</v>
      </c>
      <c r="E35" s="255">
        <v>9208.1371545189504</v>
      </c>
      <c r="F35" s="255">
        <v>14152.484553935861</v>
      </c>
      <c r="G35" s="255">
        <v>16100.61114723032</v>
      </c>
      <c r="H35" s="255">
        <v>16522.844801749274</v>
      </c>
      <c r="I35" s="255">
        <v>21640.26425510204</v>
      </c>
    </row>
    <row r="36" spans="1:9" s="256" customFormat="1" ht="21" customHeight="1">
      <c r="A36" s="254" t="s">
        <v>39</v>
      </c>
      <c r="B36" s="255">
        <v>5064.4100387374465</v>
      </c>
      <c r="C36" s="255">
        <v>2108.8646427546628</v>
      </c>
      <c r="D36" s="255">
        <v>2269.995502881844</v>
      </c>
      <c r="E36" s="255">
        <v>161845.44142711372</v>
      </c>
      <c r="F36" s="255">
        <v>35617.108013119534</v>
      </c>
      <c r="G36" s="255">
        <v>23769.003610787175</v>
      </c>
      <c r="H36" s="255">
        <v>21375.6018090379</v>
      </c>
      <c r="I36" s="255">
        <v>16469.007001457725</v>
      </c>
    </row>
    <row r="37" spans="1:9" s="256" customFormat="1" ht="21" customHeight="1">
      <c r="A37" s="254" t="s">
        <v>40</v>
      </c>
      <c r="B37" s="255">
        <v>19538.138635581061</v>
      </c>
      <c r="C37" s="255">
        <v>43598.44852367288</v>
      </c>
      <c r="D37" s="255">
        <v>42990.860266570606</v>
      </c>
      <c r="E37" s="255">
        <v>45294.053346938774</v>
      </c>
      <c r="F37" s="255">
        <v>52203.494677842566</v>
      </c>
      <c r="G37" s="255">
        <v>51957.087510204081</v>
      </c>
      <c r="H37" s="255">
        <v>61653.098151603503</v>
      </c>
      <c r="I37" s="255">
        <v>104388.30018804663</v>
      </c>
    </row>
    <row r="38" spans="1:9" s="256" customFormat="1" ht="21" customHeight="1">
      <c r="A38" s="254" t="s">
        <v>41</v>
      </c>
      <c r="B38" s="255">
        <v>10542.069819225249</v>
      </c>
      <c r="C38" s="255">
        <v>13821.488463414635</v>
      </c>
      <c r="D38" s="255">
        <v>13306.919489913545</v>
      </c>
      <c r="E38" s="255">
        <v>20482.655979591837</v>
      </c>
      <c r="F38" s="255">
        <v>29248.870397959185</v>
      </c>
      <c r="G38" s="255">
        <v>41339.183915451897</v>
      </c>
      <c r="H38" s="255">
        <v>34858.410692419828</v>
      </c>
      <c r="I38" s="255">
        <v>42775.252594752186</v>
      </c>
    </row>
    <row r="39" spans="1:9" s="256" customFormat="1" ht="21" customHeight="1">
      <c r="A39" s="254" t="s">
        <v>42</v>
      </c>
      <c r="B39" s="255">
        <v>5261.4154175035865</v>
      </c>
      <c r="C39" s="255">
        <v>8122.5400459110469</v>
      </c>
      <c r="D39" s="255">
        <v>13418.386174351584</v>
      </c>
      <c r="E39" s="255">
        <v>26054.579967930033</v>
      </c>
      <c r="F39" s="255">
        <v>15524.694941690961</v>
      </c>
      <c r="G39" s="255">
        <v>17401.004361516036</v>
      </c>
      <c r="H39" s="255">
        <v>18716.776279883383</v>
      </c>
      <c r="I39" s="255">
        <v>21280.936852769679</v>
      </c>
    </row>
    <row r="40" spans="1:9" s="256" customFormat="1" ht="21" customHeight="1">
      <c r="A40" s="254" t="s">
        <v>43</v>
      </c>
      <c r="B40" s="255">
        <v>0</v>
      </c>
      <c r="C40" s="255">
        <v>0</v>
      </c>
      <c r="D40" s="255">
        <v>0</v>
      </c>
      <c r="E40" s="255">
        <v>0</v>
      </c>
      <c r="F40" s="255">
        <v>0</v>
      </c>
      <c r="G40" s="255">
        <v>0</v>
      </c>
      <c r="H40" s="255">
        <v>0</v>
      </c>
      <c r="I40" s="255">
        <v>0</v>
      </c>
    </row>
    <row r="41" spans="1:9" s="256" customFormat="1" ht="21" customHeight="1">
      <c r="A41" s="254" t="s">
        <v>44</v>
      </c>
      <c r="B41" s="255">
        <v>3382.399692969871</v>
      </c>
      <c r="C41" s="255">
        <v>2252.5687460545196</v>
      </c>
      <c r="D41" s="255">
        <v>1128.6196801152737</v>
      </c>
      <c r="E41" s="255">
        <v>0</v>
      </c>
      <c r="F41" s="255">
        <v>0</v>
      </c>
      <c r="G41" s="255">
        <v>0</v>
      </c>
      <c r="H41" s="255">
        <v>0</v>
      </c>
      <c r="I41" s="255">
        <v>0</v>
      </c>
    </row>
    <row r="42" spans="1:9" s="260" customFormat="1" ht="43.5" customHeight="1" thickBot="1">
      <c r="A42" s="258" t="s">
        <v>45</v>
      </c>
      <c r="B42" s="259"/>
      <c r="C42" s="259">
        <v>12014.465352941177</v>
      </c>
      <c r="D42" s="259">
        <v>22621.929966858788</v>
      </c>
      <c r="E42" s="259">
        <v>88716.239619533531</v>
      </c>
      <c r="F42" s="259">
        <v>125732.76911516035</v>
      </c>
      <c r="G42" s="259">
        <v>165833.66326967929</v>
      </c>
      <c r="H42" s="259">
        <v>163005.91087172012</v>
      </c>
      <c r="I42" s="259">
        <v>185175.61621574342</v>
      </c>
    </row>
    <row r="43" spans="1:9" ht="24" customHeight="1" thickTop="1" thickBot="1">
      <c r="A43" s="37" t="s">
        <v>46</v>
      </c>
      <c r="B43" s="253">
        <v>36896.052685796269</v>
      </c>
      <c r="C43" s="253">
        <v>42533.230368723103</v>
      </c>
      <c r="D43" s="253">
        <v>51730.486340057629</v>
      </c>
      <c r="E43" s="253">
        <v>62671.983469387756</v>
      </c>
      <c r="F43" s="253">
        <v>143994.03435568511</v>
      </c>
      <c r="G43" s="253">
        <v>152442.67338046647</v>
      </c>
      <c r="H43" s="253">
        <v>157933.57438483962</v>
      </c>
      <c r="I43" s="253">
        <v>168660.99136443151</v>
      </c>
    </row>
    <row r="44" spans="1:9" s="256" customFormat="1" ht="21" customHeight="1" thickTop="1">
      <c r="A44" s="254" t="s">
        <v>47</v>
      </c>
      <c r="B44" s="255">
        <v>19074.292682926829</v>
      </c>
      <c r="C44" s="255">
        <v>19074.292682926829</v>
      </c>
      <c r="D44" s="255">
        <v>19156.746397694526</v>
      </c>
      <c r="E44" s="255">
        <v>47195.889212827984</v>
      </c>
      <c r="F44" s="255">
        <v>58400.48396501458</v>
      </c>
      <c r="G44" s="255">
        <v>85671.963556851319</v>
      </c>
      <c r="H44" s="255">
        <v>136692.37172011661</v>
      </c>
      <c r="I44" s="255">
        <v>149237.95772594752</v>
      </c>
    </row>
    <row r="45" spans="1:9" s="256" customFormat="1" ht="21" customHeight="1">
      <c r="A45" s="254" t="s">
        <v>48</v>
      </c>
      <c r="B45" s="255">
        <v>372.67133715925394</v>
      </c>
      <c r="C45" s="255">
        <v>372.67133715925394</v>
      </c>
      <c r="D45" s="255">
        <v>374.28230835734871</v>
      </c>
      <c r="E45" s="255">
        <v>0</v>
      </c>
      <c r="F45" s="255">
        <v>51020.408163265303</v>
      </c>
      <c r="G45" s="255">
        <v>51020.408163265303</v>
      </c>
      <c r="H45" s="255">
        <v>0</v>
      </c>
      <c r="I45" s="255">
        <v>0</v>
      </c>
    </row>
    <row r="46" spans="1:9" s="256" customFormat="1" ht="21" customHeight="1">
      <c r="A46" s="254" t="s">
        <v>49</v>
      </c>
      <c r="B46" s="255">
        <v>0</v>
      </c>
      <c r="C46" s="255">
        <v>0</v>
      </c>
      <c r="D46" s="255">
        <v>0</v>
      </c>
      <c r="E46" s="255">
        <v>0</v>
      </c>
      <c r="F46" s="255">
        <v>0</v>
      </c>
      <c r="G46" s="255">
        <v>0</v>
      </c>
      <c r="H46" s="255">
        <v>0</v>
      </c>
      <c r="I46" s="255">
        <v>0</v>
      </c>
    </row>
    <row r="47" spans="1:9" s="256" customFormat="1" ht="21" customHeight="1">
      <c r="A47" s="254" t="s">
        <v>50</v>
      </c>
      <c r="B47" s="255">
        <v>10889.150512195121</v>
      </c>
      <c r="C47" s="255">
        <v>17449.088701578192</v>
      </c>
      <c r="D47" s="255">
        <v>23186.062889048986</v>
      </c>
      <c r="E47" s="255">
        <v>5137.8681049562683</v>
      </c>
      <c r="F47" s="255">
        <v>4271.4995043731778</v>
      </c>
      <c r="G47" s="255">
        <v>7301.662635568513</v>
      </c>
      <c r="H47" s="255">
        <v>7301.662635568513</v>
      </c>
      <c r="I47" s="255">
        <v>8695.6166588921278</v>
      </c>
    </row>
    <row r="48" spans="1:9" s="256" customFormat="1" ht="21" customHeight="1">
      <c r="A48" s="254" t="s">
        <v>51</v>
      </c>
      <c r="B48" s="255">
        <v>6559.9381535150642</v>
      </c>
      <c r="C48" s="255">
        <v>5637.1776470588247</v>
      </c>
      <c r="D48" s="255">
        <v>9013.3947449567731</v>
      </c>
      <c r="E48" s="255">
        <v>10338.2261516035</v>
      </c>
      <c r="F48" s="255">
        <v>30301.642723032073</v>
      </c>
      <c r="G48" s="255">
        <v>8448.6390247813415</v>
      </c>
      <c r="H48" s="255">
        <v>13939.540029154517</v>
      </c>
      <c r="I48" s="255">
        <v>10727.416979591837</v>
      </c>
    </row>
    <row r="49" spans="1:9" s="256" customFormat="1" ht="21" customHeight="1">
      <c r="A49" s="257" t="s">
        <v>52</v>
      </c>
      <c r="B49" s="255">
        <v>-1.2912482065997129E-5</v>
      </c>
      <c r="C49" s="255">
        <v>0</v>
      </c>
      <c r="D49" s="255">
        <v>0</v>
      </c>
      <c r="E49" s="255">
        <v>0</v>
      </c>
      <c r="F49" s="255">
        <v>2.9154518950437319E-6</v>
      </c>
      <c r="G49" s="255">
        <v>0</v>
      </c>
      <c r="H49" s="255">
        <v>0</v>
      </c>
      <c r="I49" s="255">
        <v>0</v>
      </c>
    </row>
    <row r="50" spans="1:9" s="260" customFormat="1" ht="40.5" customHeight="1" thickBot="1">
      <c r="A50" s="261" t="s">
        <v>53</v>
      </c>
      <c r="B50" s="259">
        <v>6559.938166427547</v>
      </c>
      <c r="C50" s="259">
        <v>5637.1776470588247</v>
      </c>
      <c r="D50" s="259">
        <v>9013.3947449567731</v>
      </c>
      <c r="E50" s="259">
        <v>10338.2261516035</v>
      </c>
      <c r="F50" s="259">
        <v>30301.642720116615</v>
      </c>
      <c r="G50" s="259">
        <v>8448.6390247813415</v>
      </c>
      <c r="H50" s="259">
        <v>13939.540029154517</v>
      </c>
      <c r="I50" s="259">
        <v>10727.416979591837</v>
      </c>
    </row>
    <row r="51" spans="1:9" ht="24" customHeight="1" thickTop="1" thickBot="1">
      <c r="A51" s="37" t="s">
        <v>54</v>
      </c>
      <c r="B51" s="253">
        <v>473814.49341033003</v>
      </c>
      <c r="C51" s="253">
        <v>634908.00406456238</v>
      </c>
      <c r="D51" s="253">
        <v>686455.4769769453</v>
      </c>
      <c r="E51" s="253">
        <v>1286533.7673527698</v>
      </c>
      <c r="F51" s="253">
        <v>1682934.4959081635</v>
      </c>
      <c r="G51" s="253">
        <v>1647690.148766764</v>
      </c>
      <c r="H51" s="253">
        <v>2122635.4467011662</v>
      </c>
      <c r="I51" s="253">
        <v>2213854.0713848397</v>
      </c>
    </row>
    <row r="52" spans="1:9" s="256" customFormat="1" ht="24" customHeight="1" thickTop="1">
      <c r="A52" s="262" t="s">
        <v>55</v>
      </c>
      <c r="B52" s="255">
        <v>28624.893258249638</v>
      </c>
      <c r="C52" s="255">
        <v>27034.138239598276</v>
      </c>
      <c r="D52" s="255">
        <v>34809.751811239192</v>
      </c>
      <c r="E52" s="255">
        <v>63746.116196793009</v>
      </c>
      <c r="F52" s="255">
        <v>86392.110516034969</v>
      </c>
      <c r="G52" s="255">
        <v>85182.354274052486</v>
      </c>
      <c r="H52" s="255">
        <v>111990.96482944606</v>
      </c>
      <c r="I52" s="255">
        <v>140890.22274781342</v>
      </c>
    </row>
    <row r="53" spans="1:9" s="260" customFormat="1" ht="21" customHeight="1">
      <c r="A53" s="261" t="s">
        <v>583</v>
      </c>
      <c r="B53" s="259">
        <v>2766.7008034433288</v>
      </c>
      <c r="C53" s="259">
        <v>3456.6323744619795</v>
      </c>
      <c r="D53" s="259">
        <v>2323.5438976945247</v>
      </c>
      <c r="E53" s="259">
        <v>5390.6464518950424</v>
      </c>
      <c r="F53" s="259">
        <v>20398.333718658891</v>
      </c>
      <c r="G53" s="259">
        <v>10824.550489795918</v>
      </c>
      <c r="H53" s="259">
        <v>11947.835569970846</v>
      </c>
      <c r="I53" s="259">
        <v>15481.271851311954</v>
      </c>
    </row>
    <row r="54" spans="1:9" s="260" customFormat="1" ht="21" customHeight="1">
      <c r="A54" s="261" t="s">
        <v>584</v>
      </c>
      <c r="B54" s="259">
        <v>20686.2884892396</v>
      </c>
      <c r="C54" s="259">
        <v>18336.410647058823</v>
      </c>
      <c r="D54" s="259">
        <v>27010.205278097979</v>
      </c>
      <c r="E54" s="259">
        <v>52876.463228862973</v>
      </c>
      <c r="F54" s="259">
        <v>60186.542472303205</v>
      </c>
      <c r="G54" s="259">
        <v>68662.879852769678</v>
      </c>
      <c r="H54" s="259">
        <v>94049.732499999998</v>
      </c>
      <c r="I54" s="259">
        <v>119332.38710349855</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5171.9039655667148</v>
      </c>
      <c r="C56" s="259">
        <v>5241.0952180774748</v>
      </c>
      <c r="D56" s="259">
        <v>5476.0026354466863</v>
      </c>
      <c r="E56" s="259">
        <v>5479.0065160349859</v>
      </c>
      <c r="F56" s="259">
        <v>5807.2343250728863</v>
      </c>
      <c r="G56" s="259">
        <v>5694.9239314868801</v>
      </c>
      <c r="H56" s="259">
        <v>5993.3967594752185</v>
      </c>
      <c r="I56" s="259">
        <v>6076.5637930029152</v>
      </c>
    </row>
    <row r="57" spans="1:9" s="260" customFormat="1" ht="21" customHeight="1">
      <c r="A57" s="261" t="s">
        <v>60</v>
      </c>
      <c r="B57" s="259">
        <v>0</v>
      </c>
      <c r="C57" s="259">
        <v>0</v>
      </c>
      <c r="D57" s="259">
        <v>0</v>
      </c>
      <c r="E57" s="259">
        <v>0</v>
      </c>
      <c r="F57" s="259">
        <v>0</v>
      </c>
      <c r="G57" s="259">
        <v>0</v>
      </c>
      <c r="H57" s="259">
        <v>0</v>
      </c>
      <c r="I57" s="259">
        <v>0</v>
      </c>
    </row>
    <row r="58" spans="1:9" s="260" customFormat="1" ht="61.5" customHeight="1" thickBot="1">
      <c r="A58" s="258" t="s">
        <v>61</v>
      </c>
      <c r="B58" s="259">
        <v>1514647.7098149213</v>
      </c>
      <c r="C58" s="259">
        <v>1643796.2552051651</v>
      </c>
      <c r="D58" s="259">
        <v>1850407.4284063401</v>
      </c>
      <c r="E58" s="259">
        <v>4595626.9896720117</v>
      </c>
      <c r="F58" s="259">
        <v>5848861.4025218664</v>
      </c>
      <c r="G58" s="259">
        <v>6930921.2247755099</v>
      </c>
      <c r="H58" s="259">
        <v>6990398.6548688048</v>
      </c>
      <c r="I58" s="259">
        <v>7505162.6294402331</v>
      </c>
    </row>
    <row r="59" spans="1:9" ht="31.5" customHeight="1" thickTop="1" thickBot="1">
      <c r="A59" s="263" t="s">
        <v>586</v>
      </c>
      <c r="B59" s="253"/>
      <c r="C59" s="253"/>
      <c r="D59" s="253"/>
      <c r="E59" s="253"/>
      <c r="F59" s="253"/>
      <c r="G59" s="253"/>
      <c r="H59" s="253"/>
      <c r="I59" s="253"/>
    </row>
    <row r="60" spans="1:9" ht="30" customHeight="1" thickTop="1">
      <c r="A60" s="45" t="s">
        <v>63</v>
      </c>
      <c r="B60" s="264">
        <v>34637.133301291251</v>
      </c>
      <c r="C60" s="264">
        <v>34343.478553802008</v>
      </c>
      <c r="D60" s="264">
        <v>30570.399525936602</v>
      </c>
      <c r="E60" s="264">
        <v>44120.925565597667</v>
      </c>
      <c r="F60" s="264">
        <v>70366.317383381931</v>
      </c>
      <c r="G60" s="264">
        <v>44131.217486880465</v>
      </c>
      <c r="H60" s="264">
        <v>102711.33577696791</v>
      </c>
      <c r="I60" s="264">
        <v>70223.567201166181</v>
      </c>
    </row>
    <row r="61" spans="1:9" ht="21" customHeight="1">
      <c r="A61" s="42" t="s">
        <v>64</v>
      </c>
      <c r="B61" s="264">
        <v>-10622.152540889525</v>
      </c>
      <c r="C61" s="264">
        <v>-13329.700543758969</v>
      </c>
      <c r="D61" s="264">
        <v>-7903.6775216138321</v>
      </c>
      <c r="E61" s="264">
        <v>-8309.8852755102034</v>
      </c>
      <c r="F61" s="264">
        <v>-12341.034618075802</v>
      </c>
      <c r="G61" s="264">
        <v>-6944.0188075801752</v>
      </c>
      <c r="H61" s="264">
        <v>-14789.971135568514</v>
      </c>
      <c r="I61" s="264">
        <v>-8675.3712201166181</v>
      </c>
    </row>
    <row r="62" spans="1:9" ht="21.75" customHeight="1">
      <c r="A62" s="40" t="s">
        <v>65</v>
      </c>
      <c r="B62" s="264">
        <v>24014.980760401722</v>
      </c>
      <c r="C62" s="264">
        <v>21013.778010043039</v>
      </c>
      <c r="D62" s="264">
        <v>22666.722004322768</v>
      </c>
      <c r="E62" s="264">
        <v>35811.040290087461</v>
      </c>
      <c r="F62" s="264">
        <v>58025.282765306125</v>
      </c>
      <c r="G62" s="264">
        <v>37187.198679300294</v>
      </c>
      <c r="H62" s="264">
        <v>87921.364641399428</v>
      </c>
      <c r="I62" s="264">
        <v>61548.195981049568</v>
      </c>
    </row>
    <row r="63" spans="1:9">
      <c r="A63" s="45" t="s">
        <v>66</v>
      </c>
      <c r="B63" s="264">
        <v>23095.087391678622</v>
      </c>
      <c r="C63" s="264">
        <v>23226.528427546626</v>
      </c>
      <c r="D63" s="264">
        <v>36743.287262247839</v>
      </c>
      <c r="E63" s="264">
        <v>42872.941860058316</v>
      </c>
      <c r="F63" s="264">
        <v>53143.475743440242</v>
      </c>
      <c r="G63" s="264">
        <v>26074.106225947522</v>
      </c>
      <c r="H63" s="264">
        <v>52544.63265306122</v>
      </c>
      <c r="I63" s="264">
        <v>25582.161346938778</v>
      </c>
    </row>
    <row r="64" spans="1:9">
      <c r="A64" s="42" t="s">
        <v>67</v>
      </c>
      <c r="B64" s="264">
        <v>-6947.4569985652797</v>
      </c>
      <c r="C64" s="264">
        <v>-6987.763436154949</v>
      </c>
      <c r="D64" s="264">
        <v>-10792.460024495676</v>
      </c>
      <c r="E64" s="264">
        <v>-8312.266497084549</v>
      </c>
      <c r="F64" s="264">
        <v>-19555.314408163264</v>
      </c>
      <c r="G64" s="264">
        <v>-5995.2648454810505</v>
      </c>
      <c r="H64" s="264">
        <v>-12280.68147521866</v>
      </c>
      <c r="I64" s="264">
        <v>-6575.8337128279882</v>
      </c>
    </row>
    <row r="65" spans="1:9">
      <c r="A65" s="46" t="s">
        <v>68</v>
      </c>
      <c r="B65" s="264">
        <v>40162.61115351507</v>
      </c>
      <c r="C65" s="264">
        <v>37252.543001434722</v>
      </c>
      <c r="D65" s="264">
        <v>48617.549242074929</v>
      </c>
      <c r="E65" s="264">
        <v>70371.715653061226</v>
      </c>
      <c r="F65" s="264">
        <v>91613.444100583089</v>
      </c>
      <c r="G65" s="264">
        <v>57266.040059766761</v>
      </c>
      <c r="H65" s="264">
        <v>128185.31581924198</v>
      </c>
      <c r="I65" s="264">
        <v>80554.523615160346</v>
      </c>
    </row>
    <row r="66" spans="1:9">
      <c r="A66" s="45" t="s">
        <v>69</v>
      </c>
      <c r="B66" s="264">
        <v>8762.6170817790535</v>
      </c>
      <c r="C66" s="264">
        <v>17503.890192252511</v>
      </c>
      <c r="D66" s="264">
        <v>18338.534881844382</v>
      </c>
      <c r="E66" s="264">
        <v>22689.079032069971</v>
      </c>
      <c r="F66" s="264">
        <v>20258.9276574344</v>
      </c>
      <c r="G66" s="264">
        <v>10935.814067055395</v>
      </c>
      <c r="H66" s="264">
        <v>26408.733084548105</v>
      </c>
      <c r="I66" s="264">
        <v>13962.388475218659</v>
      </c>
    </row>
    <row r="67" spans="1:9">
      <c r="A67" s="45" t="s">
        <v>70</v>
      </c>
      <c r="B67" s="264">
        <v>-18071.083275466284</v>
      </c>
      <c r="C67" s="264">
        <v>-20506.043853658535</v>
      </c>
      <c r="D67" s="264">
        <v>-27643.997583573488</v>
      </c>
      <c r="E67" s="264">
        <v>-33273.123650145775</v>
      </c>
      <c r="F67" s="264">
        <v>-25064.616701166178</v>
      </c>
      <c r="G67" s="264">
        <v>-17203.529524781341</v>
      </c>
      <c r="H67" s="264">
        <v>-43433.857383381925</v>
      </c>
      <c r="I67" s="264">
        <v>-22551.26031341108</v>
      </c>
    </row>
    <row r="68" spans="1:9">
      <c r="A68" s="40" t="s">
        <v>71</v>
      </c>
      <c r="B68" s="264">
        <v>30854.144959827834</v>
      </c>
      <c r="C68" s="264">
        <v>34250.389340028691</v>
      </c>
      <c r="D68" s="264">
        <v>39312.086540345816</v>
      </c>
      <c r="E68" s="264">
        <v>59787.671034985426</v>
      </c>
      <c r="F68" s="264">
        <v>86807.755056851311</v>
      </c>
      <c r="G68" s="264">
        <v>50998.324602040811</v>
      </c>
      <c r="H68" s="264">
        <v>111160.19152040817</v>
      </c>
      <c r="I68" s="264">
        <v>71965.651776967919</v>
      </c>
    </row>
    <row r="69" spans="1:9">
      <c r="A69" s="42" t="s">
        <v>72</v>
      </c>
      <c r="B69" s="264">
        <v>-22574.718942611191</v>
      </c>
      <c r="C69" s="264">
        <v>-28539.920576757529</v>
      </c>
      <c r="D69" s="264">
        <v>-31429.461890489914</v>
      </c>
      <c r="E69" s="264">
        <v>-48365.597211370266</v>
      </c>
      <c r="F69" s="264">
        <v>-64676.52021574344</v>
      </c>
      <c r="G69" s="264">
        <v>-42221.734714285711</v>
      </c>
      <c r="H69" s="264">
        <v>-92148.096389212835</v>
      </c>
      <c r="I69" s="264">
        <v>-58978.26417346939</v>
      </c>
    </row>
    <row r="70" spans="1:9">
      <c r="A70" s="46" t="s">
        <v>73</v>
      </c>
      <c r="B70" s="264">
        <v>8279.4260172166432</v>
      </c>
      <c r="C70" s="264">
        <v>5710.468763271163</v>
      </c>
      <c r="D70" s="264">
        <v>7882.6246498559085</v>
      </c>
      <c r="E70" s="264">
        <v>11422.073823615161</v>
      </c>
      <c r="F70" s="264">
        <v>22131.234841107871</v>
      </c>
      <c r="G70" s="264">
        <v>8776.5898877551026</v>
      </c>
      <c r="H70" s="264">
        <v>19012.095131195336</v>
      </c>
      <c r="I70" s="264">
        <v>12987.387603498541</v>
      </c>
    </row>
    <row r="71" spans="1:9">
      <c r="A71" s="46" t="s">
        <v>74</v>
      </c>
      <c r="B71" s="264">
        <v>-65954.981433285502</v>
      </c>
      <c r="C71" s="264">
        <v>3969.1105523672886</v>
      </c>
      <c r="D71" s="264">
        <v>-10458.253044668587</v>
      </c>
      <c r="E71" s="264">
        <v>-24386.455905247811</v>
      </c>
      <c r="F71" s="264">
        <v>1793.5531239067054</v>
      </c>
      <c r="G71" s="264">
        <v>3.5557230320699702</v>
      </c>
      <c r="H71" s="264">
        <v>7.4788527696792997</v>
      </c>
      <c r="I71" s="264">
        <v>4.4419154518950439</v>
      </c>
    </row>
    <row r="72" spans="1:9">
      <c r="A72" s="47" t="s">
        <v>75</v>
      </c>
      <c r="B72" s="264">
        <v>-90482.133403156389</v>
      </c>
      <c r="C72" s="264">
        <v>2.8694404591104734E-4</v>
      </c>
      <c r="D72" s="264">
        <v>-11613.094047550432</v>
      </c>
      <c r="E72" s="264">
        <v>-30791.391546647228</v>
      </c>
      <c r="F72" s="264">
        <v>2.0699708454810492E-4</v>
      </c>
      <c r="G72" s="264">
        <v>1.4577259475218659E-6</v>
      </c>
      <c r="H72" s="264">
        <v>2.9154518950437319E-6</v>
      </c>
      <c r="I72" s="264">
        <v>0</v>
      </c>
    </row>
    <row r="73" spans="1:9">
      <c r="A73" s="47" t="s">
        <v>76</v>
      </c>
      <c r="B73" s="264">
        <v>24527.151969870873</v>
      </c>
      <c r="C73" s="264">
        <v>3969.1102654232427</v>
      </c>
      <c r="D73" s="264">
        <v>1154.8410028818444</v>
      </c>
      <c r="E73" s="264">
        <v>6404.9356413994174</v>
      </c>
      <c r="F73" s="264">
        <v>1793.5529169096208</v>
      </c>
      <c r="G73" s="264">
        <v>3.5557215743440236</v>
      </c>
      <c r="H73" s="264">
        <v>7.4788498542274064</v>
      </c>
      <c r="I73" s="264">
        <v>4.4419154518950439</v>
      </c>
    </row>
    <row r="74" spans="1:9">
      <c r="A74" s="40" t="s">
        <v>77</v>
      </c>
      <c r="B74" s="264">
        <v>66545.309101865132</v>
      </c>
      <c r="C74" s="264">
        <v>-3987.1671822094695</v>
      </c>
      <c r="D74" s="264">
        <v>10458.845131123919</v>
      </c>
      <c r="E74" s="264">
        <v>24489.900940233234</v>
      </c>
      <c r="F74" s="264">
        <v>-1758.3094912536442</v>
      </c>
      <c r="G74" s="264">
        <v>-17.486154518950439</v>
      </c>
      <c r="H74" s="264">
        <v>-41.42998688046648</v>
      </c>
      <c r="I74" s="264">
        <v>-50.024940233236158</v>
      </c>
    </row>
    <row r="75" spans="1:9">
      <c r="A75" s="40" t="s">
        <v>587</v>
      </c>
      <c r="B75" s="264">
        <v>78048.652289813486</v>
      </c>
      <c r="C75" s="264">
        <v>-22.981094691535151</v>
      </c>
      <c r="D75" s="264">
        <v>11619.932942363113</v>
      </c>
      <c r="E75" s="264">
        <v>30828.280306122448</v>
      </c>
      <c r="F75" s="264">
        <v>-2.0408163265306126E-5</v>
      </c>
      <c r="G75" s="264">
        <v>-1.4577259475218659E-6</v>
      </c>
      <c r="H75" s="264">
        <v>-1.4577259475218659E-6</v>
      </c>
      <c r="I75" s="264">
        <v>-25.528422740524785</v>
      </c>
    </row>
    <row r="76" spans="1:9">
      <c r="A76" s="42" t="s">
        <v>588</v>
      </c>
      <c r="B76" s="264">
        <v>-11503.343187948351</v>
      </c>
      <c r="C76" s="264">
        <v>-3964.1860875179341</v>
      </c>
      <c r="D76" s="264">
        <v>-1161.0878112391931</v>
      </c>
      <c r="E76" s="264">
        <v>-6338.3793658892137</v>
      </c>
      <c r="F76" s="264">
        <v>-1758.3094708454812</v>
      </c>
      <c r="G76" s="264">
        <v>-17.486153061224488</v>
      </c>
      <c r="H76" s="264">
        <v>-41.429985422740522</v>
      </c>
      <c r="I76" s="264">
        <v>-24.496517492711369</v>
      </c>
    </row>
    <row r="77" spans="1:9">
      <c r="A77" s="40" t="s">
        <v>80</v>
      </c>
      <c r="B77" s="264">
        <v>8869.7536857962696</v>
      </c>
      <c r="C77" s="264">
        <v>5692.4121334289812</v>
      </c>
      <c r="D77" s="264">
        <v>7883.2167363112385</v>
      </c>
      <c r="E77" s="264">
        <v>11525.518858600584</v>
      </c>
      <c r="F77" s="264">
        <v>22166.478473760937</v>
      </c>
      <c r="G77" s="264">
        <v>8762.6594562682203</v>
      </c>
      <c r="H77" s="264">
        <v>18978.143997084546</v>
      </c>
      <c r="I77" s="264">
        <v>12941.804578717201</v>
      </c>
    </row>
    <row r="78" spans="1:9">
      <c r="A78" s="48" t="s">
        <v>81</v>
      </c>
      <c r="B78" s="264">
        <v>38.900411764705886</v>
      </c>
      <c r="C78" s="264">
        <v>1.4282496413199426</v>
      </c>
      <c r="D78" s="264">
        <v>-0.11125792507204611</v>
      </c>
      <c r="E78" s="264">
        <v>-4.8104956268221576E-5</v>
      </c>
      <c r="F78" s="264">
        <v>0</v>
      </c>
      <c r="G78" s="264">
        <v>0</v>
      </c>
      <c r="H78" s="264">
        <v>0</v>
      </c>
      <c r="I78" s="264">
        <v>0</v>
      </c>
    </row>
    <row r="79" spans="1:9">
      <c r="A79" s="46" t="s">
        <v>82</v>
      </c>
      <c r="B79" s="264">
        <v>8908.6540975609751</v>
      </c>
      <c r="C79" s="264">
        <v>5693.8403830703019</v>
      </c>
      <c r="D79" s="264">
        <v>7883.1054783861673</v>
      </c>
      <c r="E79" s="264">
        <v>11525.518810495629</v>
      </c>
      <c r="F79" s="264">
        <v>22166.478473760937</v>
      </c>
      <c r="G79" s="264">
        <v>8762.6594562682203</v>
      </c>
      <c r="H79" s="264">
        <v>18978.143997084546</v>
      </c>
      <c r="I79" s="264">
        <v>12941.804578717201</v>
      </c>
    </row>
    <row r="80" spans="1:9">
      <c r="A80" s="45" t="s">
        <v>83</v>
      </c>
      <c r="B80" s="264">
        <v>-478.51525968436152</v>
      </c>
      <c r="C80" s="264">
        <v>-56.662817790530845</v>
      </c>
      <c r="D80" s="264">
        <v>1130.2892651296831</v>
      </c>
      <c r="E80" s="264">
        <v>522.47454081632657</v>
      </c>
      <c r="F80" s="264">
        <v>14438.664411078717</v>
      </c>
      <c r="G80" s="264">
        <v>-14.020431486880467</v>
      </c>
      <c r="H80" s="264">
        <v>-14.384148688046647</v>
      </c>
      <c r="I80" s="264">
        <v>0.61239067055393581</v>
      </c>
    </row>
    <row r="81" spans="1:9" ht="21" customHeight="1">
      <c r="A81" s="40" t="s">
        <v>84</v>
      </c>
      <c r="B81" s="264">
        <v>8430.1388378766133</v>
      </c>
      <c r="C81" s="264">
        <v>5637.1775652797705</v>
      </c>
      <c r="D81" s="264">
        <v>9013.3947435158516</v>
      </c>
      <c r="E81" s="264">
        <v>12047.993351311952</v>
      </c>
      <c r="F81" s="264">
        <v>36605.142884839646</v>
      </c>
      <c r="G81" s="264">
        <v>8748.6390247813415</v>
      </c>
      <c r="H81" s="264">
        <v>18963.759848396501</v>
      </c>
      <c r="I81" s="264">
        <v>12942.416969387754</v>
      </c>
    </row>
    <row r="82" spans="1:9" ht="21" customHeight="1">
      <c r="A82" s="45" t="s">
        <v>85</v>
      </c>
      <c r="B82" s="264">
        <v>-1870.2006585365855</v>
      </c>
      <c r="C82" s="264">
        <v>3.4433285509325682E-5</v>
      </c>
      <c r="D82" s="264">
        <v>1.1527377521613834E-5</v>
      </c>
      <c r="E82" s="264">
        <v>0</v>
      </c>
      <c r="F82" s="264">
        <v>0</v>
      </c>
      <c r="G82" s="264">
        <v>0</v>
      </c>
      <c r="H82" s="264">
        <v>0</v>
      </c>
      <c r="I82" s="264">
        <v>1.1661807580174927E-5</v>
      </c>
    </row>
    <row r="83" spans="1:9" ht="21" customHeight="1">
      <c r="A83" s="40" t="s">
        <v>86</v>
      </c>
      <c r="B83" s="264">
        <v>6559.9381793400289</v>
      </c>
      <c r="C83" s="264">
        <v>5637.1775997130553</v>
      </c>
      <c r="D83" s="264">
        <v>9013.3947550432276</v>
      </c>
      <c r="E83" s="264">
        <v>12047.993351311952</v>
      </c>
      <c r="F83" s="264">
        <v>36605.142884839646</v>
      </c>
      <c r="G83" s="264">
        <v>8748.6390247813415</v>
      </c>
      <c r="H83" s="264">
        <v>18963.759848396501</v>
      </c>
      <c r="I83" s="264">
        <v>12942.416981049562</v>
      </c>
    </row>
    <row r="84" spans="1:9" ht="18" customHeight="1" thickBot="1">
      <c r="A84" s="45" t="s">
        <v>87</v>
      </c>
      <c r="B84" s="264">
        <v>0</v>
      </c>
      <c r="C84" s="264">
        <v>0</v>
      </c>
      <c r="D84" s="264">
        <v>0</v>
      </c>
      <c r="E84" s="264">
        <v>-1709.7672011661809</v>
      </c>
      <c r="F84" s="264">
        <v>-6303.5001457725948</v>
      </c>
      <c r="G84" s="264">
        <v>-300</v>
      </c>
      <c r="H84" s="264">
        <v>-5024.2198192419828</v>
      </c>
      <c r="I84" s="264">
        <v>-2215</v>
      </c>
    </row>
    <row r="85" spans="1:9" ht="24" customHeight="1" thickTop="1" thickBot="1">
      <c r="A85" s="37" t="s">
        <v>88</v>
      </c>
      <c r="B85" s="253">
        <v>6559.9381793400289</v>
      </c>
      <c r="C85" s="253">
        <v>5637.1775997130553</v>
      </c>
      <c r="D85" s="253">
        <v>9013.3947550432276</v>
      </c>
      <c r="E85" s="253">
        <v>10338.226150145772</v>
      </c>
      <c r="F85" s="253">
        <v>30301.642739067054</v>
      </c>
      <c r="G85" s="253">
        <v>8448.6390247813415</v>
      </c>
      <c r="H85" s="253">
        <v>13939.540029154517</v>
      </c>
      <c r="I85" s="253">
        <v>10727.416981049562</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sheetPr codeName="Sheet39">
    <pageSetUpPr fitToPage="1"/>
  </sheetPr>
  <dimension ref="A1:I226"/>
  <sheetViews>
    <sheetView zoomScale="50" workbookViewId="0">
      <selection activeCell="K20" sqref="K20"/>
    </sheetView>
  </sheetViews>
  <sheetFormatPr defaultColWidth="9.140625" defaultRowHeight="18"/>
  <cols>
    <col min="1" max="1" width="132.28515625" style="31" customWidth="1"/>
    <col min="2" max="8" width="16" style="31" customWidth="1"/>
    <col min="9" max="9" width="1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169</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t="s">
        <v>591</v>
      </c>
      <c r="B3" s="1123"/>
      <c r="C3" s="1123"/>
      <c r="D3" s="1123"/>
      <c r="E3" s="1123"/>
      <c r="F3" s="1123"/>
      <c r="G3" s="1123"/>
      <c r="H3" s="1123"/>
      <c r="I3" s="1123"/>
    </row>
    <row r="4" spans="1:9" ht="43.5" customHeight="1">
      <c r="A4" s="1133" t="s">
        <v>576</v>
      </c>
      <c r="B4" s="1133"/>
      <c r="C4" s="1133"/>
      <c r="D4" s="1133"/>
      <c r="E4" s="1133"/>
      <c r="F4" s="1133"/>
      <c r="G4" s="1133"/>
      <c r="H4" s="1133"/>
      <c r="I4" s="1133"/>
    </row>
    <row r="5" spans="1:9" ht="19.5" customHeight="1" thickBot="1">
      <c r="A5" s="1123"/>
      <c r="B5" s="1123"/>
      <c r="C5" s="1123"/>
      <c r="D5" s="1123"/>
      <c r="E5" s="1123"/>
      <c r="F5" s="1123"/>
      <c r="G5" s="1123"/>
      <c r="H5" s="1123"/>
      <c r="I5" s="1123"/>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1582071.953322812</v>
      </c>
      <c r="C8" s="253">
        <v>1770733.782723099</v>
      </c>
      <c r="D8" s="253">
        <v>1757838.142521614</v>
      </c>
      <c r="E8" s="253">
        <v>2046194.2170204083</v>
      </c>
      <c r="F8" s="253">
        <v>2288292.8444373179</v>
      </c>
      <c r="G8" s="253">
        <v>2320630.892638484</v>
      </c>
      <c r="H8" s="253">
        <v>2646183.6442492711</v>
      </c>
      <c r="I8" s="253">
        <v>2738771.21409621</v>
      </c>
    </row>
    <row r="9" spans="1:9" s="256" customFormat="1" ht="21" customHeight="1" thickTop="1">
      <c r="A9" s="254" t="s">
        <v>12</v>
      </c>
      <c r="B9" s="255">
        <v>128156.61277187947</v>
      </c>
      <c r="C9" s="255">
        <v>281818.28357675753</v>
      </c>
      <c r="D9" s="255">
        <v>313104.86200288183</v>
      </c>
      <c r="E9" s="255">
        <v>484264.30976239062</v>
      </c>
      <c r="F9" s="255">
        <v>449500.01868075808</v>
      </c>
      <c r="G9" s="255">
        <v>379169.82729008747</v>
      </c>
      <c r="H9" s="255">
        <v>437019.0616457726</v>
      </c>
      <c r="I9" s="255">
        <v>392697.42327259475</v>
      </c>
    </row>
    <row r="10" spans="1:9" s="256" customFormat="1" ht="21" customHeight="1">
      <c r="A10" s="254" t="s">
        <v>13</v>
      </c>
      <c r="B10" s="255">
        <v>692767.86579626973</v>
      </c>
      <c r="C10" s="255">
        <v>684403.54491104721</v>
      </c>
      <c r="D10" s="255">
        <v>455864.60000864556</v>
      </c>
      <c r="E10" s="255">
        <v>352048.16503790085</v>
      </c>
      <c r="F10" s="255">
        <v>484163.77997521864</v>
      </c>
      <c r="G10" s="255">
        <v>492566.88339795923</v>
      </c>
      <c r="H10" s="255">
        <v>562649.8959533528</v>
      </c>
      <c r="I10" s="255">
        <v>632819.48061953357</v>
      </c>
    </row>
    <row r="11" spans="1:9" s="256" customFormat="1" ht="21" customHeight="1">
      <c r="A11" s="254" t="s">
        <v>14</v>
      </c>
      <c r="B11" s="255">
        <v>700028.50554088957</v>
      </c>
      <c r="C11" s="255">
        <v>743404.54819081782</v>
      </c>
      <c r="D11" s="255">
        <v>920003.41509365989</v>
      </c>
      <c r="E11" s="255">
        <v>1144123.5767725948</v>
      </c>
      <c r="F11" s="255">
        <v>1280011.6960393586</v>
      </c>
      <c r="G11" s="255">
        <v>1375787.8155758018</v>
      </c>
      <c r="H11" s="255">
        <v>1487711.7975962099</v>
      </c>
      <c r="I11" s="255">
        <v>1606539.2391632653</v>
      </c>
    </row>
    <row r="12" spans="1:9" s="256" customFormat="1" ht="21" customHeight="1">
      <c r="A12" s="257" t="s">
        <v>15</v>
      </c>
      <c r="B12" s="255">
        <v>694124.16809612629</v>
      </c>
      <c r="C12" s="255">
        <v>738034.30870301288</v>
      </c>
      <c r="D12" s="255">
        <v>915303.0454221901</v>
      </c>
      <c r="E12" s="255">
        <v>1138211.0882157434</v>
      </c>
      <c r="F12" s="255">
        <v>1275455.182919825</v>
      </c>
      <c r="G12" s="255">
        <v>1372216.9588279882</v>
      </c>
      <c r="H12" s="255">
        <v>1485936.0768790084</v>
      </c>
      <c r="I12" s="255">
        <v>1603340.4925291545</v>
      </c>
    </row>
    <row r="13" spans="1:9" s="256" customFormat="1" ht="21" customHeight="1">
      <c r="A13" s="257" t="s">
        <v>16</v>
      </c>
      <c r="B13" s="255">
        <v>647898.31387804879</v>
      </c>
      <c r="C13" s="255">
        <v>705272.17341033008</v>
      </c>
      <c r="D13" s="255">
        <v>893870.6072507205</v>
      </c>
      <c r="E13" s="255">
        <v>1120754.526377551</v>
      </c>
      <c r="F13" s="255">
        <v>1266882.7288848397</v>
      </c>
      <c r="G13" s="255">
        <v>1358761.9592944605</v>
      </c>
      <c r="H13" s="255">
        <v>1473832.3684344022</v>
      </c>
      <c r="I13" s="255">
        <v>1590380.382951895</v>
      </c>
    </row>
    <row r="14" spans="1:9" s="256" customFormat="1" ht="21" customHeight="1">
      <c r="A14" s="257" t="s">
        <v>17</v>
      </c>
      <c r="B14" s="255">
        <v>46225.854218077468</v>
      </c>
      <c r="C14" s="255">
        <v>32762.135292682928</v>
      </c>
      <c r="D14" s="255">
        <v>21432.438171469741</v>
      </c>
      <c r="E14" s="255">
        <v>17456.561838192418</v>
      </c>
      <c r="F14" s="255">
        <v>8572.4540349854215</v>
      </c>
      <c r="G14" s="255">
        <v>13454.999533527696</v>
      </c>
      <c r="H14" s="255">
        <v>12103.708444606415</v>
      </c>
      <c r="I14" s="255">
        <v>12960.109577259474</v>
      </c>
    </row>
    <row r="15" spans="1:9" s="256" customFormat="1" ht="21" customHeight="1">
      <c r="A15" s="257" t="s">
        <v>18</v>
      </c>
      <c r="B15" s="255">
        <v>3372.1803055954092</v>
      </c>
      <c r="C15" s="255">
        <v>1939.4516829268293</v>
      </c>
      <c r="D15" s="255">
        <v>1483.5789193083572</v>
      </c>
      <c r="E15" s="255">
        <v>1058.2154212827988</v>
      </c>
      <c r="F15" s="255">
        <v>3049.6404475218656</v>
      </c>
      <c r="G15" s="255">
        <v>6247.198883381925</v>
      </c>
      <c r="H15" s="255">
        <v>3382.9585029154514</v>
      </c>
      <c r="I15" s="255">
        <v>5034.3900860058311</v>
      </c>
    </row>
    <row r="16" spans="1:9" s="256" customFormat="1" ht="21" customHeight="1">
      <c r="A16" s="257" t="s">
        <v>19</v>
      </c>
      <c r="B16" s="255">
        <v>1970.8483170731708</v>
      </c>
      <c r="C16" s="255">
        <v>1707.5617030129124</v>
      </c>
      <c r="D16" s="255">
        <v>1192.2199207492795</v>
      </c>
      <c r="E16" s="255">
        <v>1042.5452215743439</v>
      </c>
      <c r="F16" s="255">
        <v>2873.250020408163</v>
      </c>
      <c r="G16" s="255">
        <v>5789.562339650146</v>
      </c>
      <c r="H16" s="255">
        <v>3303.5548294460641</v>
      </c>
      <c r="I16" s="255">
        <v>4835.1296661807582</v>
      </c>
    </row>
    <row r="17" spans="1:9" s="256" customFormat="1" ht="21" customHeight="1">
      <c r="A17" s="257" t="s">
        <v>20</v>
      </c>
      <c r="B17" s="255">
        <v>1401.3319885222384</v>
      </c>
      <c r="C17" s="255">
        <v>231.88997991391679</v>
      </c>
      <c r="D17" s="255">
        <v>291.3589985590778</v>
      </c>
      <c r="E17" s="255">
        <v>15.670199708454811</v>
      </c>
      <c r="F17" s="255">
        <v>176.39042711370263</v>
      </c>
      <c r="G17" s="255">
        <v>457.63654373177837</v>
      </c>
      <c r="H17" s="255">
        <v>79.403673469387755</v>
      </c>
      <c r="I17" s="255">
        <v>199.26041982507289</v>
      </c>
    </row>
    <row r="18" spans="1:9" s="256" customFormat="1" ht="21" customHeight="1">
      <c r="A18" s="257" t="s">
        <v>21</v>
      </c>
      <c r="B18" s="255">
        <v>49817.995926829273</v>
      </c>
      <c r="C18" s="255">
        <v>47907.325196556667</v>
      </c>
      <c r="D18" s="255">
        <v>42784.308563400577</v>
      </c>
      <c r="E18" s="255">
        <v>39200.516157434395</v>
      </c>
      <c r="F18" s="255">
        <v>30006.69883819242</v>
      </c>
      <c r="G18" s="255">
        <v>31422.329991253646</v>
      </c>
      <c r="H18" s="255">
        <v>30667.345322157431</v>
      </c>
      <c r="I18" s="255">
        <v>31452.267026239071</v>
      </c>
    </row>
    <row r="19" spans="1:9" s="256" customFormat="1" ht="21" customHeight="1">
      <c r="A19" s="257" t="s">
        <v>22</v>
      </c>
      <c r="B19" s="255">
        <v>22011.611837876611</v>
      </c>
      <c r="C19" s="255">
        <v>23676.982401721667</v>
      </c>
      <c r="D19" s="255">
        <v>19835.784067723343</v>
      </c>
      <c r="E19" s="255">
        <v>17818.322661807579</v>
      </c>
      <c r="F19" s="255">
        <v>17817.696887755104</v>
      </c>
      <c r="G19" s="255">
        <v>19387.018446064139</v>
      </c>
      <c r="H19" s="255">
        <v>19593.900806122449</v>
      </c>
      <c r="I19" s="255">
        <v>20701.132048104955</v>
      </c>
    </row>
    <row r="20" spans="1:9" s="256" customFormat="1" ht="21" customHeight="1">
      <c r="A20" s="257" t="s">
        <v>23</v>
      </c>
      <c r="B20" s="255">
        <v>27806.384088952655</v>
      </c>
      <c r="C20" s="255">
        <v>24230.342794835007</v>
      </c>
      <c r="D20" s="255">
        <v>22948.524495677233</v>
      </c>
      <c r="E20" s="255">
        <v>21382.19349562682</v>
      </c>
      <c r="F20" s="255">
        <v>12189.001950437318</v>
      </c>
      <c r="G20" s="255">
        <v>12035.311545189505</v>
      </c>
      <c r="H20" s="255">
        <v>11073.444516034984</v>
      </c>
      <c r="I20" s="255">
        <v>10751.134978134112</v>
      </c>
    </row>
    <row r="21" spans="1:9" s="256" customFormat="1" ht="21" customHeight="1">
      <c r="A21" s="257" t="s">
        <v>24</v>
      </c>
      <c r="B21" s="255">
        <v>6342.3780559540883</v>
      </c>
      <c r="C21" s="255">
        <v>5395.8319081779055</v>
      </c>
      <c r="D21" s="255">
        <v>4747.5044654178673</v>
      </c>
      <c r="E21" s="255">
        <v>6333.6306093294461</v>
      </c>
      <c r="F21" s="255">
        <v>7983.7878206997093</v>
      </c>
      <c r="G21" s="255">
        <v>8157.3566982507291</v>
      </c>
      <c r="H21" s="255">
        <v>9043.0770816326531</v>
      </c>
      <c r="I21" s="255">
        <v>10133.051288629738</v>
      </c>
    </row>
    <row r="22" spans="1:9" s="256" customFormat="1" ht="21" customHeight="1">
      <c r="A22" s="257" t="s">
        <v>25</v>
      </c>
      <c r="B22" s="255">
        <v>-53628.216843615497</v>
      </c>
      <c r="C22" s="255">
        <v>-49872.369299856524</v>
      </c>
      <c r="D22" s="255">
        <v>-44315.022276657066</v>
      </c>
      <c r="E22" s="255">
        <v>-40679.87363119534</v>
      </c>
      <c r="F22" s="255">
        <v>-36483.613986880468</v>
      </c>
      <c r="G22" s="255">
        <v>-42256.028825072885</v>
      </c>
      <c r="H22" s="255">
        <v>-41317.660189504371</v>
      </c>
      <c r="I22" s="255">
        <v>-43420.961766763852</v>
      </c>
    </row>
    <row r="23" spans="1:9" s="256" customFormat="1" ht="21" customHeight="1">
      <c r="A23" s="254" t="s">
        <v>26</v>
      </c>
      <c r="B23" s="255">
        <v>7162.3735509325679</v>
      </c>
      <c r="C23" s="255">
        <v>8560.4353213773302</v>
      </c>
      <c r="D23" s="255">
        <v>12621.011017291064</v>
      </c>
      <c r="E23" s="255">
        <v>14244.178258017491</v>
      </c>
      <c r="F23" s="255">
        <v>13905.739307580176</v>
      </c>
      <c r="G23" s="255">
        <v>12035.463253644317</v>
      </c>
      <c r="H23" s="255">
        <v>18566.710689504373</v>
      </c>
      <c r="I23" s="255">
        <v>17941.99071865889</v>
      </c>
    </row>
    <row r="24" spans="1:9" s="256" customFormat="1" ht="21" customHeight="1">
      <c r="A24" s="254" t="s">
        <v>27</v>
      </c>
      <c r="B24" s="255">
        <v>3858.4161147776181</v>
      </c>
      <c r="C24" s="255">
        <v>4285.9115265423243</v>
      </c>
      <c r="D24" s="255">
        <v>1632.2739927953889</v>
      </c>
      <c r="E24" s="255">
        <v>396.46858309037901</v>
      </c>
      <c r="F24" s="255">
        <v>3685.2470422740525</v>
      </c>
      <c r="G24" s="255">
        <v>3047.6024781341107</v>
      </c>
      <c r="H24" s="255">
        <v>983.93114868804662</v>
      </c>
      <c r="I24" s="255">
        <v>770.28136005830902</v>
      </c>
    </row>
    <row r="25" spans="1:9" s="256" customFormat="1" ht="21" customHeight="1">
      <c r="A25" s="254" t="s">
        <v>28</v>
      </c>
      <c r="B25" s="255">
        <v>6028.5858278335718</v>
      </c>
      <c r="C25" s="255">
        <v>6959.1070157819222</v>
      </c>
      <c r="D25" s="255">
        <v>7436.3672968299716</v>
      </c>
      <c r="E25" s="255">
        <v>8912.2957623906714</v>
      </c>
      <c r="F25" s="255">
        <v>10120.729126822158</v>
      </c>
      <c r="G25" s="255">
        <v>10305.031750728864</v>
      </c>
      <c r="H25" s="255">
        <v>93593.845132653063</v>
      </c>
      <c r="I25" s="255">
        <v>37765.134379008741</v>
      </c>
    </row>
    <row r="26" spans="1:9" s="256" customFormat="1" ht="21" customHeight="1">
      <c r="A26" s="254" t="s">
        <v>29</v>
      </c>
      <c r="B26" s="255">
        <v>40738.058182209468</v>
      </c>
      <c r="C26" s="255">
        <v>39154.30905451937</v>
      </c>
      <c r="D26" s="255">
        <v>38988.165589337179</v>
      </c>
      <c r="E26" s="255">
        <v>40242.111100583083</v>
      </c>
      <c r="F26" s="255">
        <v>39938.960483965013</v>
      </c>
      <c r="G26" s="255">
        <v>39750.701785714286</v>
      </c>
      <c r="H26" s="255">
        <v>40304.08580612245</v>
      </c>
      <c r="I26" s="255">
        <v>44594.030822157438</v>
      </c>
    </row>
    <row r="27" spans="1:9" s="260" customFormat="1" ht="43.5" customHeight="1" thickBot="1">
      <c r="A27" s="258" t="s">
        <v>30</v>
      </c>
      <c r="B27" s="259">
        <v>3331.5355380200863</v>
      </c>
      <c r="C27" s="259">
        <v>2147.6431262553801</v>
      </c>
      <c r="D27" s="259">
        <v>8187.447520172911</v>
      </c>
      <c r="E27" s="259">
        <v>1963.1117434402333</v>
      </c>
      <c r="F27" s="259">
        <v>6966.6737813411082</v>
      </c>
      <c r="G27" s="259">
        <v>7967.5671064139951</v>
      </c>
      <c r="H27" s="259">
        <v>5354.3162769679293</v>
      </c>
      <c r="I27" s="259">
        <v>5643.6337609329448</v>
      </c>
    </row>
    <row r="28" spans="1:9" ht="24" customHeight="1" thickTop="1" thickBot="1">
      <c r="A28" s="37" t="s">
        <v>31</v>
      </c>
      <c r="B28" s="253">
        <v>1462295.1156585363</v>
      </c>
      <c r="C28" s="253">
        <v>1648021.142688666</v>
      </c>
      <c r="D28" s="253">
        <v>1632453.9308976945</v>
      </c>
      <c r="E28" s="253">
        <v>1880633.3150860057</v>
      </c>
      <c r="F28" s="253">
        <v>2106977.6989212828</v>
      </c>
      <c r="G28" s="253">
        <v>2146355.3704518951</v>
      </c>
      <c r="H28" s="253">
        <v>2448168.8119927114</v>
      </c>
      <c r="I28" s="253">
        <v>2539973.5391967925</v>
      </c>
    </row>
    <row r="29" spans="1:9" s="256" customFormat="1" ht="21" customHeight="1" thickTop="1">
      <c r="A29" s="254" t="s">
        <v>32</v>
      </c>
      <c r="B29" s="255">
        <v>1377043.9648364419</v>
      </c>
      <c r="C29" s="255">
        <v>1516170.5233945481</v>
      </c>
      <c r="D29" s="255">
        <v>1542362.5013818443</v>
      </c>
      <c r="E29" s="255">
        <v>1755233.2680539358</v>
      </c>
      <c r="F29" s="255">
        <v>1768120.3227040817</v>
      </c>
      <c r="G29" s="255">
        <v>1788764.3327711369</v>
      </c>
      <c r="H29" s="255">
        <v>2048132.0169985425</v>
      </c>
      <c r="I29" s="255">
        <v>2092820.8682507291</v>
      </c>
    </row>
    <row r="30" spans="1:9" s="256" customFormat="1" ht="21" customHeight="1">
      <c r="A30" s="257" t="s">
        <v>33</v>
      </c>
      <c r="B30" s="255">
        <v>303045.89170875179</v>
      </c>
      <c r="C30" s="255">
        <v>402369.99805595406</v>
      </c>
      <c r="D30" s="255">
        <v>445085.41777809802</v>
      </c>
      <c r="E30" s="255">
        <v>495932.40966180764</v>
      </c>
      <c r="F30" s="255">
        <v>484497.91841982509</v>
      </c>
      <c r="G30" s="255">
        <v>479203.51189504372</v>
      </c>
      <c r="H30" s="255">
        <v>600578.26011516037</v>
      </c>
      <c r="I30" s="255">
        <v>596706.09781778429</v>
      </c>
    </row>
    <row r="31" spans="1:9" s="256" customFormat="1" ht="21" customHeight="1">
      <c r="A31" s="257" t="s">
        <v>34</v>
      </c>
      <c r="B31" s="255">
        <v>676942.98706169287</v>
      </c>
      <c r="C31" s="255">
        <v>687950.38810043049</v>
      </c>
      <c r="D31" s="255">
        <v>703944.56262968294</v>
      </c>
      <c r="E31" s="255">
        <v>802494.11435276957</v>
      </c>
      <c r="F31" s="255">
        <v>779700.35613702633</v>
      </c>
      <c r="G31" s="255">
        <v>783709.61190087465</v>
      </c>
      <c r="H31" s="255">
        <v>846360.61179300281</v>
      </c>
      <c r="I31" s="255">
        <v>874072.66811661806</v>
      </c>
    </row>
    <row r="32" spans="1:9" s="256" customFormat="1" ht="21" customHeight="1">
      <c r="A32" s="257" t="s">
        <v>35</v>
      </c>
      <c r="B32" s="255">
        <v>259718.34788809181</v>
      </c>
      <c r="C32" s="255">
        <v>276386.37491391681</v>
      </c>
      <c r="D32" s="255">
        <v>225698.49323631125</v>
      </c>
      <c r="E32" s="255">
        <v>223606.5794562682</v>
      </c>
      <c r="F32" s="255">
        <v>149717.01265306122</v>
      </c>
      <c r="G32" s="255">
        <v>136301.45670553937</v>
      </c>
      <c r="H32" s="255">
        <v>154009.09377842565</v>
      </c>
      <c r="I32" s="255">
        <v>72870.737934402336</v>
      </c>
    </row>
    <row r="33" spans="1:9" s="256" customFormat="1" ht="21" customHeight="1">
      <c r="A33" s="257" t="s">
        <v>36</v>
      </c>
      <c r="B33" s="255">
        <v>44008.259809182207</v>
      </c>
      <c r="C33" s="255">
        <v>50646.323251076043</v>
      </c>
      <c r="D33" s="255">
        <v>63083.631825648416</v>
      </c>
      <c r="E33" s="255">
        <v>57774.179584548103</v>
      </c>
      <c r="F33" s="255">
        <v>44190.206368804669</v>
      </c>
      <c r="G33" s="255">
        <v>44053.995265306126</v>
      </c>
      <c r="H33" s="255">
        <v>49387.972832361513</v>
      </c>
      <c r="I33" s="255">
        <v>48037.047090379005</v>
      </c>
    </row>
    <row r="34" spans="1:9" s="256" customFormat="1" ht="21" customHeight="1">
      <c r="A34" s="257" t="s">
        <v>37</v>
      </c>
      <c r="B34" s="255">
        <v>79490.588368723096</v>
      </c>
      <c r="C34" s="255">
        <v>85515.966886657101</v>
      </c>
      <c r="D34" s="255">
        <v>91673.661118155607</v>
      </c>
      <c r="E34" s="255">
        <v>164712.7832011662</v>
      </c>
      <c r="F34" s="255">
        <v>296017.29824927117</v>
      </c>
      <c r="G34" s="255">
        <v>327319.67086588923</v>
      </c>
      <c r="H34" s="255">
        <v>378774.53560349852</v>
      </c>
      <c r="I34" s="255">
        <v>476029.50153935858</v>
      </c>
    </row>
    <row r="35" spans="1:9" s="256" customFormat="1" ht="21" customHeight="1">
      <c r="A35" s="257" t="s">
        <v>38</v>
      </c>
      <c r="B35" s="255">
        <v>13837.89</v>
      </c>
      <c r="C35" s="255">
        <v>13301.472186513631</v>
      </c>
      <c r="D35" s="255">
        <v>12876.734793948128</v>
      </c>
      <c r="E35" s="255">
        <v>10713.201797376092</v>
      </c>
      <c r="F35" s="255">
        <v>13997.530876093295</v>
      </c>
      <c r="G35" s="255">
        <v>18176.086138483966</v>
      </c>
      <c r="H35" s="255">
        <v>19021.542876093295</v>
      </c>
      <c r="I35" s="255">
        <v>25104.815752186591</v>
      </c>
    </row>
    <row r="36" spans="1:9" s="256" customFormat="1" ht="21" customHeight="1">
      <c r="A36" s="254" t="s">
        <v>39</v>
      </c>
      <c r="B36" s="255">
        <v>5211.6446183644193</v>
      </c>
      <c r="C36" s="255">
        <v>2711.8892367288377</v>
      </c>
      <c r="D36" s="255">
        <v>3825.2177377521612</v>
      </c>
      <c r="E36" s="255">
        <v>1186.7048221574344</v>
      </c>
      <c r="F36" s="255">
        <v>1318.0286603498541</v>
      </c>
      <c r="G36" s="255">
        <v>1429.1966676384841</v>
      </c>
      <c r="H36" s="255">
        <v>1761.2362113702625</v>
      </c>
      <c r="I36" s="255">
        <v>1524.3843119533528</v>
      </c>
    </row>
    <row r="37" spans="1:9" s="256" customFormat="1" ht="21" customHeight="1">
      <c r="A37" s="254" t="s">
        <v>40</v>
      </c>
      <c r="B37" s="255">
        <v>29901.602025824966</v>
      </c>
      <c r="C37" s="255">
        <v>33701.265098995696</v>
      </c>
      <c r="D37" s="255">
        <v>10827.325387608069</v>
      </c>
      <c r="E37" s="255">
        <v>12571.822822157434</v>
      </c>
      <c r="F37" s="255">
        <v>15945.871432944607</v>
      </c>
      <c r="G37" s="255">
        <v>10476.606399416909</v>
      </c>
      <c r="H37" s="255">
        <v>7943.5418717201164</v>
      </c>
      <c r="I37" s="255">
        <v>10286.139849854228</v>
      </c>
    </row>
    <row r="38" spans="1:9" s="256" customFormat="1" ht="21" customHeight="1">
      <c r="A38" s="254" t="s">
        <v>41</v>
      </c>
      <c r="B38" s="255">
        <v>31092.914005738879</v>
      </c>
      <c r="C38" s="255">
        <v>29780.764741750358</v>
      </c>
      <c r="D38" s="255">
        <v>37855.808038904899</v>
      </c>
      <c r="E38" s="255">
        <v>32208.596994169093</v>
      </c>
      <c r="F38" s="255">
        <v>35943.152887755103</v>
      </c>
      <c r="G38" s="255">
        <v>27502.071074344021</v>
      </c>
      <c r="H38" s="255">
        <v>37688.585428571423</v>
      </c>
      <c r="I38" s="255">
        <v>33505.690504373182</v>
      </c>
    </row>
    <row r="39" spans="1:9" s="256" customFormat="1" ht="21" customHeight="1">
      <c r="A39" s="254" t="s">
        <v>42</v>
      </c>
      <c r="B39" s="255">
        <v>8814.0106728837873</v>
      </c>
      <c r="C39" s="255">
        <v>9753.9095179340038</v>
      </c>
      <c r="D39" s="255">
        <v>14843.513899135447</v>
      </c>
      <c r="E39" s="255">
        <v>19223.524680758015</v>
      </c>
      <c r="F39" s="255">
        <v>18704.697940233236</v>
      </c>
      <c r="G39" s="255">
        <v>18636.099804664722</v>
      </c>
      <c r="H39" s="255">
        <v>17831.546078717201</v>
      </c>
      <c r="I39" s="255">
        <v>18382.974620991256</v>
      </c>
    </row>
    <row r="40" spans="1:9" s="256" customFormat="1" ht="21" customHeight="1">
      <c r="A40" s="254" t="s">
        <v>43</v>
      </c>
      <c r="B40" s="255">
        <v>0</v>
      </c>
      <c r="C40" s="255">
        <v>0</v>
      </c>
      <c r="D40" s="255">
        <v>0</v>
      </c>
      <c r="E40" s="255">
        <v>0</v>
      </c>
      <c r="F40" s="255">
        <v>0</v>
      </c>
      <c r="G40" s="255">
        <v>0</v>
      </c>
      <c r="H40" s="255">
        <v>0</v>
      </c>
      <c r="I40" s="255">
        <v>0</v>
      </c>
    </row>
    <row r="41" spans="1:9" s="256" customFormat="1" ht="21" customHeight="1">
      <c r="A41" s="254" t="s">
        <v>44</v>
      </c>
      <c r="B41" s="255">
        <v>10230.979499282641</v>
      </c>
      <c r="C41" s="255">
        <v>9651.3718091822102</v>
      </c>
      <c r="D41" s="255">
        <v>8638.628018731988</v>
      </c>
      <c r="E41" s="255">
        <v>7117.7265685131197</v>
      </c>
      <c r="F41" s="255">
        <v>4074.1675889212825</v>
      </c>
      <c r="G41" s="255">
        <v>-1.4577259475218659E-6</v>
      </c>
      <c r="H41" s="255">
        <v>25046.451530612245</v>
      </c>
      <c r="I41" s="255">
        <v>25042.717500000002</v>
      </c>
    </row>
    <row r="42" spans="1:9" s="260" customFormat="1" ht="43.5" customHeight="1" thickBot="1">
      <c r="A42" s="258" t="s">
        <v>45</v>
      </c>
      <c r="B42" s="259"/>
      <c r="C42" s="259">
        <v>46251.418889526547</v>
      </c>
      <c r="D42" s="259">
        <v>14100.936433717578</v>
      </c>
      <c r="E42" s="259">
        <v>53091.671144314874</v>
      </c>
      <c r="F42" s="259">
        <v>262871.45770699705</v>
      </c>
      <c r="G42" s="259">
        <v>299547.06373615161</v>
      </c>
      <c r="H42" s="259">
        <v>309765.4338731778</v>
      </c>
      <c r="I42" s="259">
        <v>358410.76415889215</v>
      </c>
    </row>
    <row r="43" spans="1:9" ht="24" customHeight="1" thickTop="1" thickBot="1">
      <c r="A43" s="37" t="s">
        <v>46</v>
      </c>
      <c r="B43" s="253">
        <v>119776.83783213774</v>
      </c>
      <c r="C43" s="253">
        <v>122712.64030703013</v>
      </c>
      <c r="D43" s="253">
        <v>125384.21166714697</v>
      </c>
      <c r="E43" s="253">
        <v>165560.90220408162</v>
      </c>
      <c r="F43" s="253">
        <v>181315.14574927112</v>
      </c>
      <c r="G43" s="253">
        <v>174275.52215451896</v>
      </c>
      <c r="H43" s="253">
        <v>198014.8321618076</v>
      </c>
      <c r="I43" s="253">
        <v>198797.67490233234</v>
      </c>
    </row>
    <row r="44" spans="1:9" s="256" customFormat="1" ht="21" customHeight="1" thickTop="1">
      <c r="A44" s="254" t="s">
        <v>47</v>
      </c>
      <c r="B44" s="255">
        <v>59299.677187948349</v>
      </c>
      <c r="C44" s="255">
        <v>59299.677187948349</v>
      </c>
      <c r="D44" s="255">
        <v>59556.015850144089</v>
      </c>
      <c r="E44" s="255">
        <v>94670.466472303204</v>
      </c>
      <c r="F44" s="255">
        <v>94670.466472303204</v>
      </c>
      <c r="G44" s="255">
        <v>106687.95918367348</v>
      </c>
      <c r="H44" s="255">
        <v>106687.95918367348</v>
      </c>
      <c r="I44" s="255">
        <v>106687.95918367348</v>
      </c>
    </row>
    <row r="45" spans="1:9" s="256" customFormat="1" ht="21" customHeight="1">
      <c r="A45" s="254" t="s">
        <v>48</v>
      </c>
      <c r="B45" s="255">
        <v>4720.2295552367286</v>
      </c>
      <c r="C45" s="255">
        <v>9494.984507890962</v>
      </c>
      <c r="D45" s="255">
        <v>18005.330265129684</v>
      </c>
      <c r="E45" s="255">
        <v>12017.493556851312</v>
      </c>
      <c r="F45" s="255">
        <v>28203.016479591835</v>
      </c>
      <c r="G45" s="255">
        <v>27821.41754664723</v>
      </c>
      <c r="H45" s="255">
        <v>27821.41754664723</v>
      </c>
      <c r="I45" s="255">
        <v>40534.125424198253</v>
      </c>
    </row>
    <row r="46" spans="1:9" s="256" customFormat="1" ht="21" customHeight="1">
      <c r="A46" s="254" t="s">
        <v>49</v>
      </c>
      <c r="B46" s="255">
        <v>0</v>
      </c>
      <c r="C46" s="255">
        <v>0</v>
      </c>
      <c r="D46" s="255">
        <v>0</v>
      </c>
      <c r="E46" s="255">
        <v>0</v>
      </c>
      <c r="F46" s="255">
        <v>0</v>
      </c>
      <c r="G46" s="255">
        <v>0</v>
      </c>
      <c r="H46" s="255">
        <v>0</v>
      </c>
      <c r="I46" s="255">
        <v>0</v>
      </c>
    </row>
    <row r="47" spans="1:9" s="256" customFormat="1" ht="21" customHeight="1">
      <c r="A47" s="254" t="s">
        <v>50</v>
      </c>
      <c r="B47" s="255">
        <v>16737.686398852224</v>
      </c>
      <c r="C47" s="255">
        <v>20976.539407460546</v>
      </c>
      <c r="D47" s="255">
        <v>24777.590730547552</v>
      </c>
      <c r="E47" s="255">
        <v>27530.099077259474</v>
      </c>
      <c r="F47" s="255">
        <v>31378.4955787172</v>
      </c>
      <c r="G47" s="255">
        <v>35390.157386297375</v>
      </c>
      <c r="H47" s="255">
        <v>35390.157386297375</v>
      </c>
      <c r="I47" s="255">
        <v>38203.568465014578</v>
      </c>
    </row>
    <row r="48" spans="1:9" s="256" customFormat="1" ht="21" customHeight="1">
      <c r="A48" s="254" t="s">
        <v>51</v>
      </c>
      <c r="B48" s="255">
        <v>39019.24469010043</v>
      </c>
      <c r="C48" s="255">
        <v>32941.439203730268</v>
      </c>
      <c r="D48" s="255">
        <v>23045.274821325649</v>
      </c>
      <c r="E48" s="255">
        <v>31342.843097667639</v>
      </c>
      <c r="F48" s="255">
        <v>27063.167218658891</v>
      </c>
      <c r="G48" s="255">
        <v>4375.9880379008746</v>
      </c>
      <c r="H48" s="255">
        <v>28115.298045189506</v>
      </c>
      <c r="I48" s="255">
        <v>13372.021829446063</v>
      </c>
    </row>
    <row r="49" spans="1:9" s="256" customFormat="1" ht="21" customHeight="1">
      <c r="A49" s="257" t="s">
        <v>52</v>
      </c>
      <c r="B49" s="255">
        <v>0</v>
      </c>
      <c r="C49" s="255">
        <v>0</v>
      </c>
      <c r="D49" s="255">
        <v>0</v>
      </c>
      <c r="E49" s="255">
        <v>6.5597667638483967</v>
      </c>
      <c r="F49" s="255">
        <v>0</v>
      </c>
      <c r="G49" s="255">
        <v>0</v>
      </c>
      <c r="H49" s="255">
        <v>0</v>
      </c>
      <c r="I49" s="255">
        <v>0</v>
      </c>
    </row>
    <row r="50" spans="1:9" s="260" customFormat="1" ht="40.5" customHeight="1" thickBot="1">
      <c r="A50" s="261" t="s">
        <v>53</v>
      </c>
      <c r="B50" s="259">
        <v>39019.24469010043</v>
      </c>
      <c r="C50" s="259">
        <v>32941.439203730268</v>
      </c>
      <c r="D50" s="259">
        <v>23045.274821325649</v>
      </c>
      <c r="E50" s="259">
        <v>31336.283330903789</v>
      </c>
      <c r="F50" s="259">
        <v>27063.167218658891</v>
      </c>
      <c r="G50" s="259">
        <v>4375.9880379008746</v>
      </c>
      <c r="H50" s="259">
        <v>28115.298045189506</v>
      </c>
      <c r="I50" s="259">
        <v>13372.021829446063</v>
      </c>
    </row>
    <row r="51" spans="1:9" ht="24" customHeight="1" thickTop="1" thickBot="1">
      <c r="A51" s="37" t="s">
        <v>54</v>
      </c>
      <c r="B51" s="253">
        <v>1582071.9534906743</v>
      </c>
      <c r="C51" s="253">
        <v>1770733.7829956959</v>
      </c>
      <c r="D51" s="253">
        <v>1757838.1425648415</v>
      </c>
      <c r="E51" s="253">
        <v>2046194.2172900876</v>
      </c>
      <c r="F51" s="253">
        <v>2288292.8446705542</v>
      </c>
      <c r="G51" s="253">
        <v>2320630.8926064139</v>
      </c>
      <c r="H51" s="253">
        <v>2646183.6441545188</v>
      </c>
      <c r="I51" s="253">
        <v>2738771.2140991259</v>
      </c>
    </row>
    <row r="52" spans="1:9" s="256" customFormat="1" ht="24" customHeight="1" thickTop="1">
      <c r="A52" s="262" t="s">
        <v>55</v>
      </c>
      <c r="B52" s="255">
        <v>121785.86970157819</v>
      </c>
      <c r="C52" s="255">
        <v>153753.09122238166</v>
      </c>
      <c r="D52" s="255">
        <v>215412.80864121037</v>
      </c>
      <c r="E52" s="255">
        <v>246055.12640962101</v>
      </c>
      <c r="F52" s="255">
        <v>286590.13496501459</v>
      </c>
      <c r="G52" s="255">
        <v>324214.15337026236</v>
      </c>
      <c r="H52" s="255">
        <v>360311.89782653062</v>
      </c>
      <c r="I52" s="255">
        <v>327867.37264723034</v>
      </c>
    </row>
    <row r="53" spans="1:9" s="260" customFormat="1" ht="21" customHeight="1">
      <c r="A53" s="261" t="s">
        <v>583</v>
      </c>
      <c r="B53" s="259">
        <v>21282.279756097563</v>
      </c>
      <c r="C53" s="259">
        <v>9869.7730946915344</v>
      </c>
      <c r="D53" s="259">
        <v>12386.230445244959</v>
      </c>
      <c r="E53" s="259">
        <v>14600.855804664723</v>
      </c>
      <c r="F53" s="259">
        <v>12651.066005830904</v>
      </c>
      <c r="G53" s="259">
        <v>20980.716465014575</v>
      </c>
      <c r="H53" s="259">
        <v>20669.113087463556</v>
      </c>
      <c r="I53" s="259">
        <v>14441.719628279885</v>
      </c>
    </row>
    <row r="54" spans="1:9" s="260" customFormat="1" ht="21" customHeight="1">
      <c r="A54" s="261" t="s">
        <v>584</v>
      </c>
      <c r="B54" s="259">
        <v>65064.735872309895</v>
      </c>
      <c r="C54" s="259">
        <v>109830.7767517934</v>
      </c>
      <c r="D54" s="259">
        <v>171414.41710662827</v>
      </c>
      <c r="E54" s="259">
        <v>201360.64695043731</v>
      </c>
      <c r="F54" s="259">
        <v>241304.77388338192</v>
      </c>
      <c r="G54" s="259">
        <v>273360.15823469387</v>
      </c>
      <c r="H54" s="259">
        <v>311539.02045043733</v>
      </c>
      <c r="I54" s="259">
        <v>280727.07861078717</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31175.05586657102</v>
      </c>
      <c r="C56" s="259">
        <v>31094.396842180777</v>
      </c>
      <c r="D56" s="259">
        <v>30354.720975504319</v>
      </c>
      <c r="E56" s="259">
        <v>29781.048086005831</v>
      </c>
      <c r="F56" s="259">
        <v>29338.878021865887</v>
      </c>
      <c r="G56" s="259">
        <v>29148.816150145773</v>
      </c>
      <c r="H56" s="259">
        <v>27582.849349854227</v>
      </c>
      <c r="I56" s="259">
        <v>30929.235986880467</v>
      </c>
    </row>
    <row r="57" spans="1:9" s="260" customFormat="1" ht="21" customHeight="1">
      <c r="A57" s="261" t="s">
        <v>60</v>
      </c>
      <c r="B57" s="259">
        <v>4263.798206599713</v>
      </c>
      <c r="C57" s="259">
        <v>2958.1445337159248</v>
      </c>
      <c r="D57" s="259">
        <v>1257.4401138328533</v>
      </c>
      <c r="E57" s="259">
        <v>312.57556851311955</v>
      </c>
      <c r="F57" s="259">
        <v>3295.4170539358597</v>
      </c>
      <c r="G57" s="259">
        <v>724.46252040816319</v>
      </c>
      <c r="H57" s="259">
        <v>520.91493877551022</v>
      </c>
      <c r="I57" s="259">
        <v>1769.3384212827989</v>
      </c>
    </row>
    <row r="58" spans="1:9" s="260" customFormat="1" ht="61.5" customHeight="1" thickBot="1">
      <c r="A58" s="258" t="s">
        <v>61</v>
      </c>
      <c r="B58" s="259">
        <v>2578881.3245939738</v>
      </c>
      <c r="C58" s="259">
        <v>2831635.3005810617</v>
      </c>
      <c r="D58" s="259">
        <v>3194404.1000835737</v>
      </c>
      <c r="E58" s="259">
        <v>2994236.6765524787</v>
      </c>
      <c r="F58" s="259">
        <v>3301800.6850306122</v>
      </c>
      <c r="G58" s="259">
        <v>3645917.4308061227</v>
      </c>
      <c r="H58" s="259">
        <v>4050912.194739067</v>
      </c>
      <c r="I58" s="259">
        <v>4529052.5896632653</v>
      </c>
    </row>
    <row r="59" spans="1:9" ht="31.5" customHeight="1" thickTop="1" thickBot="1">
      <c r="A59" s="263" t="s">
        <v>586</v>
      </c>
      <c r="B59" s="253"/>
      <c r="C59" s="253"/>
      <c r="D59" s="253"/>
      <c r="E59" s="253"/>
      <c r="F59" s="253"/>
      <c r="G59" s="253"/>
      <c r="H59" s="253"/>
      <c r="I59" s="253"/>
    </row>
    <row r="60" spans="1:9" ht="30" customHeight="1" thickTop="1">
      <c r="A60" s="45" t="s">
        <v>63</v>
      </c>
      <c r="B60" s="264">
        <v>101738.74506743185</v>
      </c>
      <c r="C60" s="264">
        <v>95943.778091822096</v>
      </c>
      <c r="D60" s="264">
        <v>79543.332958213272</v>
      </c>
      <c r="E60" s="264">
        <v>79436.134088921288</v>
      </c>
      <c r="F60" s="264">
        <v>105282.54034110786</v>
      </c>
      <c r="G60" s="264">
        <v>55788.023953352764</v>
      </c>
      <c r="H60" s="264">
        <v>120297.80073177842</v>
      </c>
      <c r="I60" s="264">
        <v>71360.108481049567</v>
      </c>
    </row>
    <row r="61" spans="1:9" ht="21" customHeight="1">
      <c r="A61" s="42" t="s">
        <v>64</v>
      </c>
      <c r="B61" s="264">
        <v>-29672.285840746055</v>
      </c>
      <c r="C61" s="264">
        <v>-24677.347886657102</v>
      </c>
      <c r="D61" s="264">
        <v>-10561.660684438042</v>
      </c>
      <c r="E61" s="264">
        <v>-9377.3060160349851</v>
      </c>
      <c r="F61" s="264">
        <v>-14390.470120991253</v>
      </c>
      <c r="G61" s="264">
        <v>-7840.0094941690968</v>
      </c>
      <c r="H61" s="264">
        <v>-18021.03457580175</v>
      </c>
      <c r="I61" s="264">
        <v>-12574.063262390671</v>
      </c>
    </row>
    <row r="62" spans="1:9" ht="21.75" customHeight="1">
      <c r="A62" s="40" t="s">
        <v>65</v>
      </c>
      <c r="B62" s="264">
        <v>72066.459226685794</v>
      </c>
      <c r="C62" s="264">
        <v>71266.430205164987</v>
      </c>
      <c r="D62" s="264">
        <v>68981.672273775213</v>
      </c>
      <c r="E62" s="264">
        <v>70058.828072886303</v>
      </c>
      <c r="F62" s="264">
        <v>90892.070220116628</v>
      </c>
      <c r="G62" s="264">
        <v>47948.014459183672</v>
      </c>
      <c r="H62" s="264">
        <v>102276.76615597669</v>
      </c>
      <c r="I62" s="264">
        <v>58786.045218658888</v>
      </c>
    </row>
    <row r="63" spans="1:9">
      <c r="A63" s="45" t="s">
        <v>66</v>
      </c>
      <c r="B63" s="264">
        <v>56209.684213773318</v>
      </c>
      <c r="C63" s="264">
        <v>52724.466813486375</v>
      </c>
      <c r="D63" s="264">
        <v>56912.561402017287</v>
      </c>
      <c r="E63" s="264">
        <v>52657.208217201165</v>
      </c>
      <c r="F63" s="264">
        <v>50062.332276967936</v>
      </c>
      <c r="G63" s="264">
        <v>22378.267516034986</v>
      </c>
      <c r="H63" s="264">
        <v>59342.813158892124</v>
      </c>
      <c r="I63" s="264">
        <v>25753.467393586005</v>
      </c>
    </row>
    <row r="64" spans="1:9">
      <c r="A64" s="42" t="s">
        <v>67</v>
      </c>
      <c r="B64" s="264">
        <v>-23778.506261119077</v>
      </c>
      <c r="C64" s="264">
        <v>-24547.253718794833</v>
      </c>
      <c r="D64" s="264">
        <v>-24889.795148414989</v>
      </c>
      <c r="E64" s="264">
        <v>-17784.272896501458</v>
      </c>
      <c r="F64" s="264">
        <v>-21776.872816326533</v>
      </c>
      <c r="G64" s="264">
        <v>-9816.9693411078733</v>
      </c>
      <c r="H64" s="264">
        <v>-25661.893870262393</v>
      </c>
      <c r="I64" s="264">
        <v>-10435.976596209914</v>
      </c>
    </row>
    <row r="65" spans="1:9">
      <c r="A65" s="46" t="s">
        <v>68</v>
      </c>
      <c r="B65" s="264">
        <v>104497.63717934003</v>
      </c>
      <c r="C65" s="264">
        <v>99443.643299856529</v>
      </c>
      <c r="D65" s="264">
        <v>101004.43852737751</v>
      </c>
      <c r="E65" s="264">
        <v>104931.76339358601</v>
      </c>
      <c r="F65" s="264">
        <v>119177.52968075802</v>
      </c>
      <c r="G65" s="264">
        <v>60509.312634110785</v>
      </c>
      <c r="H65" s="264">
        <v>135957.68544460641</v>
      </c>
      <c r="I65" s="264">
        <v>74103.536016034981</v>
      </c>
    </row>
    <row r="66" spans="1:9">
      <c r="A66" s="45" t="s">
        <v>69</v>
      </c>
      <c r="B66" s="264">
        <v>16099.649494978481</v>
      </c>
      <c r="C66" s="264">
        <v>13624.106279770445</v>
      </c>
      <c r="D66" s="264">
        <v>13417.880475504324</v>
      </c>
      <c r="E66" s="264">
        <v>14362.059403790088</v>
      </c>
      <c r="F66" s="264">
        <v>19568.354623906704</v>
      </c>
      <c r="G66" s="264">
        <v>2900.2662215743444</v>
      </c>
      <c r="H66" s="264">
        <v>22257.602249271138</v>
      </c>
      <c r="I66" s="264">
        <v>3717.8017172011664</v>
      </c>
    </row>
    <row r="67" spans="1:9">
      <c r="A67" s="45" t="s">
        <v>70</v>
      </c>
      <c r="B67" s="264">
        <v>-19402.800708751791</v>
      </c>
      <c r="C67" s="264">
        <v>-15848.703784791966</v>
      </c>
      <c r="D67" s="264">
        <v>-24598.9439092219</v>
      </c>
      <c r="E67" s="264">
        <v>-20412.60874781341</v>
      </c>
      <c r="F67" s="264">
        <v>-24338.581061224493</v>
      </c>
      <c r="G67" s="264">
        <v>-13710.38452915452</v>
      </c>
      <c r="H67" s="264">
        <v>-29111.775505830905</v>
      </c>
      <c r="I67" s="264">
        <v>-8253.5218046647224</v>
      </c>
    </row>
    <row r="68" spans="1:9">
      <c r="A68" s="40" t="s">
        <v>71</v>
      </c>
      <c r="B68" s="264">
        <v>101194.4859655667</v>
      </c>
      <c r="C68" s="264">
        <v>97219.045794835009</v>
      </c>
      <c r="D68" s="264">
        <v>89823.375093659939</v>
      </c>
      <c r="E68" s="264">
        <v>98881.214049562681</v>
      </c>
      <c r="F68" s="264">
        <v>114407.30324344024</v>
      </c>
      <c r="G68" s="264">
        <v>49699.194326530611</v>
      </c>
      <c r="H68" s="264">
        <v>129103.51218804665</v>
      </c>
      <c r="I68" s="264">
        <v>69567.815928571421</v>
      </c>
    </row>
    <row r="69" spans="1:9">
      <c r="A69" s="42" t="s">
        <v>72</v>
      </c>
      <c r="B69" s="264">
        <v>-53209.56784791965</v>
      </c>
      <c r="C69" s="264">
        <v>-59100.700682926828</v>
      </c>
      <c r="D69" s="264">
        <v>-63203.276059077813</v>
      </c>
      <c r="E69" s="264">
        <v>-60959.619841107873</v>
      </c>
      <c r="F69" s="264">
        <v>-65226.423179300291</v>
      </c>
      <c r="G69" s="264">
        <v>-41718.205043731781</v>
      </c>
      <c r="H69" s="264">
        <v>-81816.492483965019</v>
      </c>
      <c r="I69" s="264">
        <v>-50219.937221574342</v>
      </c>
    </row>
    <row r="70" spans="1:9">
      <c r="A70" s="46" t="s">
        <v>73</v>
      </c>
      <c r="B70" s="264">
        <v>47984.918117647059</v>
      </c>
      <c r="C70" s="264">
        <v>38118.34511190818</v>
      </c>
      <c r="D70" s="264">
        <v>26620.099034582134</v>
      </c>
      <c r="E70" s="264">
        <v>37921.594208454815</v>
      </c>
      <c r="F70" s="264">
        <v>49180.880064139943</v>
      </c>
      <c r="G70" s="264">
        <v>7980.9892827988333</v>
      </c>
      <c r="H70" s="264">
        <v>47287.019704081635</v>
      </c>
      <c r="I70" s="264">
        <v>19347.878706997082</v>
      </c>
    </row>
    <row r="71" spans="1:9">
      <c r="A71" s="46" t="s">
        <v>74</v>
      </c>
      <c r="B71" s="264">
        <v>-36286.701156384501</v>
      </c>
      <c r="C71" s="264">
        <v>9972.1162180774754</v>
      </c>
      <c r="D71" s="264">
        <v>-2763.60221037464</v>
      </c>
      <c r="E71" s="264">
        <v>-7641.784954810495</v>
      </c>
      <c r="F71" s="264">
        <v>365.97391107871715</v>
      </c>
      <c r="G71" s="264">
        <v>44.311097667638485</v>
      </c>
      <c r="H71" s="264">
        <v>201.02355539358601</v>
      </c>
      <c r="I71" s="264">
        <v>67.721491253644317</v>
      </c>
    </row>
    <row r="72" spans="1:9">
      <c r="A72" s="47" t="s">
        <v>75</v>
      </c>
      <c r="B72" s="264">
        <v>-60302.27305451937</v>
      </c>
      <c r="C72" s="264">
        <v>215.36225251076038</v>
      </c>
      <c r="D72" s="264">
        <v>-3626.7123141210377</v>
      </c>
      <c r="E72" s="264">
        <v>-8712.2329241982516</v>
      </c>
      <c r="F72" s="264">
        <v>115.46773177842566</v>
      </c>
      <c r="G72" s="264">
        <v>-29.873826530612245</v>
      </c>
      <c r="H72" s="264">
        <v>14.592510204081632</v>
      </c>
      <c r="I72" s="264">
        <v>0.92488046647230326</v>
      </c>
    </row>
    <row r="73" spans="1:9">
      <c r="A73" s="47" t="s">
        <v>76</v>
      </c>
      <c r="B73" s="264">
        <v>24015.571898134862</v>
      </c>
      <c r="C73" s="264">
        <v>9756.7539655667151</v>
      </c>
      <c r="D73" s="264">
        <v>863.11010662824197</v>
      </c>
      <c r="E73" s="264">
        <v>1070.4479650145772</v>
      </c>
      <c r="F73" s="264">
        <v>250.50617930029154</v>
      </c>
      <c r="G73" s="264">
        <v>74.184924198250727</v>
      </c>
      <c r="H73" s="264">
        <v>186.43104518950437</v>
      </c>
      <c r="I73" s="264">
        <v>66.796610787172014</v>
      </c>
    </row>
    <row r="74" spans="1:9">
      <c r="A74" s="40" t="s">
        <v>77</v>
      </c>
      <c r="B74" s="264">
        <v>34038.109253945484</v>
      </c>
      <c r="C74" s="264">
        <v>-9568.6173687230985</v>
      </c>
      <c r="D74" s="264">
        <v>2443.9144956772338</v>
      </c>
      <c r="E74" s="264">
        <v>7510.7727798833821</v>
      </c>
      <c r="F74" s="264">
        <v>-127.27679591836734</v>
      </c>
      <c r="G74" s="264">
        <v>-35.123265306122448</v>
      </c>
      <c r="H74" s="264">
        <v>-86.971365889212819</v>
      </c>
      <c r="I74" s="264">
        <v>-62.380017492711367</v>
      </c>
    </row>
    <row r="75" spans="1:9">
      <c r="A75" s="40" t="s">
        <v>587</v>
      </c>
      <c r="B75" s="264">
        <v>57603.181605451937</v>
      </c>
      <c r="C75" s="264">
        <v>-0.94739598278335735</v>
      </c>
      <c r="D75" s="264">
        <v>3545.9420158501439</v>
      </c>
      <c r="E75" s="264">
        <v>8804.2882609329445</v>
      </c>
      <c r="F75" s="264">
        <v>1.8140932944606414</v>
      </c>
      <c r="G75" s="264">
        <v>-0.42218367346938773</v>
      </c>
      <c r="H75" s="264">
        <v>-0.56688192419825068</v>
      </c>
      <c r="I75" s="264">
        <v>0.98294897959183669</v>
      </c>
    </row>
    <row r="76" spans="1:9">
      <c r="A76" s="42" t="s">
        <v>588</v>
      </c>
      <c r="B76" s="264">
        <v>-23565.072351506456</v>
      </c>
      <c r="C76" s="264">
        <v>-9567.6699727403175</v>
      </c>
      <c r="D76" s="264">
        <v>-1102.0275201729107</v>
      </c>
      <c r="E76" s="264">
        <v>-1293.5154810495626</v>
      </c>
      <c r="F76" s="264">
        <v>-129.09088921282799</v>
      </c>
      <c r="G76" s="264">
        <v>-34.701081632653064</v>
      </c>
      <c r="H76" s="264">
        <v>-86.404483965014592</v>
      </c>
      <c r="I76" s="264">
        <v>-63.362966472303214</v>
      </c>
    </row>
    <row r="77" spans="1:9">
      <c r="A77" s="40" t="s">
        <v>80</v>
      </c>
      <c r="B77" s="264">
        <v>45736.326215208042</v>
      </c>
      <c r="C77" s="264">
        <v>38521.843961262559</v>
      </c>
      <c r="D77" s="264">
        <v>26300.411319884726</v>
      </c>
      <c r="E77" s="264">
        <v>37790.582033527695</v>
      </c>
      <c r="F77" s="264">
        <v>49419.577179300293</v>
      </c>
      <c r="G77" s="264">
        <v>7990.1771151603498</v>
      </c>
      <c r="H77" s="264">
        <v>47401.071893586006</v>
      </c>
      <c r="I77" s="264">
        <v>19353.220180758017</v>
      </c>
    </row>
    <row r="78" spans="1:9">
      <c r="A78" s="48" t="s">
        <v>81</v>
      </c>
      <c r="B78" s="264">
        <v>0</v>
      </c>
      <c r="C78" s="264">
        <v>0</v>
      </c>
      <c r="D78" s="264">
        <v>0</v>
      </c>
      <c r="E78" s="264">
        <v>0</v>
      </c>
      <c r="F78" s="264">
        <v>0</v>
      </c>
      <c r="G78" s="264">
        <v>0</v>
      </c>
      <c r="H78" s="264">
        <v>0</v>
      </c>
      <c r="I78" s="264">
        <v>210.04753352769683</v>
      </c>
    </row>
    <row r="79" spans="1:9">
      <c r="A79" s="46" t="s">
        <v>82</v>
      </c>
      <c r="B79" s="264">
        <v>45736.326215208042</v>
      </c>
      <c r="C79" s="264">
        <v>38521.843961262559</v>
      </c>
      <c r="D79" s="264">
        <v>26300.411319884726</v>
      </c>
      <c r="E79" s="264">
        <v>37790.582033527695</v>
      </c>
      <c r="F79" s="264">
        <v>49419.577179300293</v>
      </c>
      <c r="G79" s="264">
        <v>7990.1771151603498</v>
      </c>
      <c r="H79" s="264">
        <v>47401.071893586006</v>
      </c>
      <c r="I79" s="264">
        <v>19563.267714285714</v>
      </c>
    </row>
    <row r="80" spans="1:9">
      <c r="A80" s="45" t="s">
        <v>83</v>
      </c>
      <c r="B80" s="264">
        <v>0</v>
      </c>
      <c r="C80" s="264">
        <v>-1580.0123586800573</v>
      </c>
      <c r="D80" s="264">
        <v>-1949.7546181556197</v>
      </c>
      <c r="E80" s="264">
        <v>576.19680320699706</v>
      </c>
      <c r="F80" s="264">
        <v>-9314.8195145772588</v>
      </c>
      <c r="G80" s="264">
        <v>-2562.3809970845482</v>
      </c>
      <c r="H80" s="264">
        <v>-2599.5845787172011</v>
      </c>
      <c r="I80" s="264">
        <v>255.19405102040812</v>
      </c>
    </row>
    <row r="81" spans="1:9" ht="21" customHeight="1">
      <c r="A81" s="40" t="s">
        <v>84</v>
      </c>
      <c r="B81" s="264">
        <v>45736.326215208042</v>
      </c>
      <c r="C81" s="264">
        <v>36941.831602582497</v>
      </c>
      <c r="D81" s="264">
        <v>24350.656701729105</v>
      </c>
      <c r="E81" s="264">
        <v>38366.778836734688</v>
      </c>
      <c r="F81" s="264">
        <v>40104.757664723031</v>
      </c>
      <c r="G81" s="264">
        <v>5427.7961180758011</v>
      </c>
      <c r="H81" s="264">
        <v>44801.487314868806</v>
      </c>
      <c r="I81" s="264">
        <v>19818.461765306125</v>
      </c>
    </row>
    <row r="82" spans="1:9" ht="21" customHeight="1">
      <c r="A82" s="45" t="s">
        <v>85</v>
      </c>
      <c r="B82" s="264">
        <v>-3309.3945007173602</v>
      </c>
      <c r="C82" s="264">
        <v>0</v>
      </c>
      <c r="D82" s="264">
        <v>0</v>
      </c>
      <c r="E82" s="264">
        <v>0</v>
      </c>
      <c r="F82" s="264">
        <v>0</v>
      </c>
      <c r="G82" s="264">
        <v>0</v>
      </c>
      <c r="H82" s="264">
        <v>0</v>
      </c>
      <c r="I82" s="264">
        <v>0</v>
      </c>
    </row>
    <row r="83" spans="1:9" ht="21" customHeight="1">
      <c r="A83" s="40" t="s">
        <v>86</v>
      </c>
      <c r="B83" s="264">
        <v>42426.931714490674</v>
      </c>
      <c r="C83" s="264">
        <v>36941.831602582497</v>
      </c>
      <c r="D83" s="264">
        <v>24350.656701729105</v>
      </c>
      <c r="E83" s="264">
        <v>38366.778836734688</v>
      </c>
      <c r="F83" s="264">
        <v>40104.757664723031</v>
      </c>
      <c r="G83" s="264">
        <v>5427.7961180758011</v>
      </c>
      <c r="H83" s="264">
        <v>44801.487314868806</v>
      </c>
      <c r="I83" s="264">
        <v>19818.461765306125</v>
      </c>
    </row>
    <row r="84" spans="1:9" ht="18" customHeight="1" thickBot="1">
      <c r="A84" s="45" t="s">
        <v>87</v>
      </c>
      <c r="B84" s="264">
        <v>-3407.6870875179343</v>
      </c>
      <c r="C84" s="264">
        <v>-4000.3923959827835</v>
      </c>
      <c r="D84" s="264">
        <v>-1305.3818443804034</v>
      </c>
      <c r="E84" s="264">
        <v>-7030.4955131195338</v>
      </c>
      <c r="F84" s="264">
        <v>-13041.59043148688</v>
      </c>
      <c r="G84" s="264">
        <v>-1051.8081632653061</v>
      </c>
      <c r="H84" s="264">
        <v>-16686.189174927113</v>
      </c>
      <c r="I84" s="264">
        <v>-6446.4399387755093</v>
      </c>
    </row>
    <row r="85" spans="1:9" ht="24" customHeight="1" thickTop="1" thickBot="1">
      <c r="A85" s="37" t="s">
        <v>88</v>
      </c>
      <c r="B85" s="253">
        <v>39019.244626972744</v>
      </c>
      <c r="C85" s="253">
        <v>32941.439206599716</v>
      </c>
      <c r="D85" s="253">
        <v>23045.274857348701</v>
      </c>
      <c r="E85" s="253">
        <v>31336.28332361516</v>
      </c>
      <c r="F85" s="253">
        <v>27063.167233236152</v>
      </c>
      <c r="G85" s="253">
        <v>4375.9879548104955</v>
      </c>
      <c r="H85" s="253">
        <v>28115.298139941689</v>
      </c>
      <c r="I85" s="253">
        <v>13372.021826530612</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sheetPr codeName="Sheet40">
    <pageSetUpPr fitToPage="1"/>
  </sheetPr>
  <dimension ref="A1:I226"/>
  <sheetViews>
    <sheetView zoomScale="50" workbookViewId="0">
      <selection activeCell="K20" sqref="K20"/>
    </sheetView>
  </sheetViews>
  <sheetFormatPr defaultColWidth="9.140625" defaultRowHeight="18"/>
  <cols>
    <col min="1" max="1" width="132.28515625" style="31" customWidth="1"/>
    <col min="2" max="8" width="16" style="31" customWidth="1"/>
    <col min="9" max="9" width="1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169</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t="s">
        <v>592</v>
      </c>
      <c r="B3" s="1123"/>
      <c r="C3" s="1123"/>
      <c r="D3" s="1123"/>
      <c r="E3" s="1123"/>
      <c r="F3" s="1123"/>
      <c r="G3" s="1123"/>
      <c r="H3" s="1123"/>
      <c r="I3" s="1123"/>
    </row>
    <row r="4" spans="1:9" ht="43.5" customHeight="1">
      <c r="A4" s="1133" t="s">
        <v>576</v>
      </c>
      <c r="B4" s="1133"/>
      <c r="C4" s="1133"/>
      <c r="D4" s="1133"/>
      <c r="E4" s="1133"/>
      <c r="F4" s="1133"/>
      <c r="G4" s="1133"/>
      <c r="H4" s="1133"/>
      <c r="I4" s="1133"/>
    </row>
    <row r="5" spans="1:9" ht="19.5" customHeight="1" thickBot="1">
      <c r="A5" s="1123"/>
      <c r="B5" s="1123"/>
      <c r="C5" s="1123"/>
      <c r="D5" s="1123"/>
      <c r="E5" s="1123"/>
      <c r="F5" s="1123"/>
      <c r="G5" s="1123"/>
      <c r="H5" s="1123"/>
      <c r="I5" s="1123"/>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1016395.1913185078</v>
      </c>
      <c r="C8" s="253">
        <v>1378256.3462223818</v>
      </c>
      <c r="D8" s="253">
        <v>1394383.7683530261</v>
      </c>
      <c r="E8" s="253">
        <v>1531194.6533965014</v>
      </c>
      <c r="F8" s="253">
        <v>1832157.7961807579</v>
      </c>
      <c r="G8" s="253">
        <v>1847566.0318411081</v>
      </c>
      <c r="H8" s="253">
        <v>1950358.3093425655</v>
      </c>
      <c r="I8" s="253">
        <v>2027615.0767361517</v>
      </c>
    </row>
    <row r="9" spans="1:9" s="256" customFormat="1" ht="21" customHeight="1" thickTop="1">
      <c r="A9" s="254" t="s">
        <v>12</v>
      </c>
      <c r="B9" s="255">
        <v>142240.48032711621</v>
      </c>
      <c r="C9" s="255">
        <v>336666.77825681487</v>
      </c>
      <c r="D9" s="255">
        <v>182256.95594812679</v>
      </c>
      <c r="E9" s="255">
        <v>250021.27329300289</v>
      </c>
      <c r="F9" s="255">
        <v>349169.86863994168</v>
      </c>
      <c r="G9" s="255">
        <v>290531.18183819239</v>
      </c>
      <c r="H9" s="255">
        <v>392261.49854373187</v>
      </c>
      <c r="I9" s="255">
        <v>328307.34874927113</v>
      </c>
    </row>
    <row r="10" spans="1:9" s="256" customFormat="1" ht="21" customHeight="1">
      <c r="A10" s="254" t="s">
        <v>13</v>
      </c>
      <c r="B10" s="255">
        <v>329261.20134576759</v>
      </c>
      <c r="C10" s="255">
        <v>393087.41619368718</v>
      </c>
      <c r="D10" s="255">
        <v>528223.47687175788</v>
      </c>
      <c r="E10" s="255">
        <v>482645.560787172</v>
      </c>
      <c r="F10" s="255">
        <v>543138.42877259478</v>
      </c>
      <c r="G10" s="255">
        <v>571836.48144023318</v>
      </c>
      <c r="H10" s="255">
        <v>489225.6757172012</v>
      </c>
      <c r="I10" s="255">
        <v>572797.57994752191</v>
      </c>
    </row>
    <row r="11" spans="1:9" s="256" customFormat="1" ht="21" customHeight="1">
      <c r="A11" s="254" t="s">
        <v>14</v>
      </c>
      <c r="B11" s="255">
        <v>452167.82557819231</v>
      </c>
      <c r="C11" s="255">
        <v>539219.73432998569</v>
      </c>
      <c r="D11" s="255">
        <v>576232.32128386165</v>
      </c>
      <c r="E11" s="255">
        <v>685530.72855685127</v>
      </c>
      <c r="F11" s="255">
        <v>816620.62374489789</v>
      </c>
      <c r="G11" s="255">
        <v>858117.2598688046</v>
      </c>
      <c r="H11" s="255">
        <v>903870.05164577265</v>
      </c>
      <c r="I11" s="255">
        <v>962621.63431924197</v>
      </c>
    </row>
    <row r="12" spans="1:9" s="256" customFormat="1" ht="21" customHeight="1">
      <c r="A12" s="257" t="s">
        <v>15</v>
      </c>
      <c r="B12" s="255">
        <v>465604.67880774749</v>
      </c>
      <c r="C12" s="255">
        <v>555811.74050789094</v>
      </c>
      <c r="D12" s="255">
        <v>598678.90339625359</v>
      </c>
      <c r="E12" s="255">
        <v>709754.6847040815</v>
      </c>
      <c r="F12" s="255">
        <v>827590.01725218666</v>
      </c>
      <c r="G12" s="255">
        <v>867200.47576676391</v>
      </c>
      <c r="H12" s="255">
        <v>912414.77266909624</v>
      </c>
      <c r="I12" s="255">
        <v>973645.47955976671</v>
      </c>
    </row>
    <row r="13" spans="1:9" s="256" customFormat="1" ht="21" customHeight="1">
      <c r="A13" s="257" t="s">
        <v>16</v>
      </c>
      <c r="B13" s="255">
        <v>389210.06194548064</v>
      </c>
      <c r="C13" s="255">
        <v>483562.34791248204</v>
      </c>
      <c r="D13" s="255">
        <v>547046.1677853025</v>
      </c>
      <c r="E13" s="255">
        <v>671140.9234008746</v>
      </c>
      <c r="F13" s="255">
        <v>798071.93408746354</v>
      </c>
      <c r="G13" s="255">
        <v>834567.16965451895</v>
      </c>
      <c r="H13" s="255">
        <v>883017.84136734693</v>
      </c>
      <c r="I13" s="255">
        <v>945602.08666909626</v>
      </c>
    </row>
    <row r="14" spans="1:9" s="256" customFormat="1" ht="21" customHeight="1">
      <c r="A14" s="257" t="s">
        <v>17</v>
      </c>
      <c r="B14" s="255">
        <v>76394.616862266863</v>
      </c>
      <c r="C14" s="255">
        <v>72249.392595408892</v>
      </c>
      <c r="D14" s="255">
        <v>51632.735610951</v>
      </c>
      <c r="E14" s="255">
        <v>38613.761303206993</v>
      </c>
      <c r="F14" s="255">
        <v>29518.083164723033</v>
      </c>
      <c r="G14" s="255">
        <v>32633.3061122449</v>
      </c>
      <c r="H14" s="255">
        <v>29396.931301749271</v>
      </c>
      <c r="I14" s="255">
        <v>28043.392890670551</v>
      </c>
    </row>
    <row r="15" spans="1:9" s="256" customFormat="1" ht="21" customHeight="1">
      <c r="A15" s="257" t="s">
        <v>18</v>
      </c>
      <c r="B15" s="255">
        <v>1881.9325523672885</v>
      </c>
      <c r="C15" s="255">
        <v>2474.8750243902441</v>
      </c>
      <c r="D15" s="255">
        <v>1389.730288184438</v>
      </c>
      <c r="E15" s="255">
        <v>2471.102339650146</v>
      </c>
      <c r="F15" s="255">
        <v>8163.9665670553932</v>
      </c>
      <c r="G15" s="255">
        <v>5049.8287201166186</v>
      </c>
      <c r="H15" s="255">
        <v>6265.8504999999996</v>
      </c>
      <c r="I15" s="255">
        <v>5624.6300510204082</v>
      </c>
    </row>
    <row r="16" spans="1:9" s="256" customFormat="1" ht="21" customHeight="1">
      <c r="A16" s="257" t="s">
        <v>19</v>
      </c>
      <c r="B16" s="255">
        <v>1712.6664131994262</v>
      </c>
      <c r="C16" s="255">
        <v>2299.9560989956958</v>
      </c>
      <c r="D16" s="255">
        <v>1248.4428069164267</v>
      </c>
      <c r="E16" s="255">
        <v>2262.8827303206995</v>
      </c>
      <c r="F16" s="255">
        <v>4561.3989241982508</v>
      </c>
      <c r="G16" s="255">
        <v>3996.5503556851318</v>
      </c>
      <c r="H16" s="255">
        <v>4476.3514446064137</v>
      </c>
      <c r="I16" s="255">
        <v>5083.3960845481042</v>
      </c>
    </row>
    <row r="17" spans="1:9" s="256" customFormat="1" ht="21" customHeight="1">
      <c r="A17" s="257" t="s">
        <v>20</v>
      </c>
      <c r="B17" s="255">
        <v>169.26613916786226</v>
      </c>
      <c r="C17" s="255">
        <v>174.91892539454807</v>
      </c>
      <c r="D17" s="255">
        <v>141.28748126801153</v>
      </c>
      <c r="E17" s="255">
        <v>208.21960932944606</v>
      </c>
      <c r="F17" s="255">
        <v>3602.5676428571428</v>
      </c>
      <c r="G17" s="255">
        <v>1053.278364431487</v>
      </c>
      <c r="H17" s="255">
        <v>1789.4990553935859</v>
      </c>
      <c r="I17" s="255">
        <v>541.23396647230322</v>
      </c>
    </row>
    <row r="18" spans="1:9" s="256" customFormat="1" ht="21" customHeight="1">
      <c r="A18" s="257" t="s">
        <v>21</v>
      </c>
      <c r="B18" s="255">
        <v>15205.745232424677</v>
      </c>
      <c r="C18" s="255">
        <v>8937.0567934002866</v>
      </c>
      <c r="D18" s="255">
        <v>9560.1262247838622</v>
      </c>
      <c r="E18" s="255">
        <v>6092.7269431486875</v>
      </c>
      <c r="F18" s="255">
        <v>7564.1343731778425</v>
      </c>
      <c r="G18" s="255">
        <v>10695.382396501458</v>
      </c>
      <c r="H18" s="255">
        <v>11993.976072886298</v>
      </c>
      <c r="I18" s="255">
        <v>15090.692628279885</v>
      </c>
    </row>
    <row r="19" spans="1:9" s="256" customFormat="1" ht="21" customHeight="1">
      <c r="A19" s="257" t="s">
        <v>22</v>
      </c>
      <c r="B19" s="255">
        <v>6047.2995265423242</v>
      </c>
      <c r="C19" s="255">
        <v>4948.5267804878049</v>
      </c>
      <c r="D19" s="255">
        <v>5615.4890216138328</v>
      </c>
      <c r="E19" s="255">
        <v>4513.4238017492708</v>
      </c>
      <c r="F19" s="255">
        <v>5154.7271559766759</v>
      </c>
      <c r="G19" s="255">
        <v>6576.6897565597665</v>
      </c>
      <c r="H19" s="255">
        <v>7395.4793381924192</v>
      </c>
      <c r="I19" s="255">
        <v>11005.867897959184</v>
      </c>
    </row>
    <row r="20" spans="1:9" s="256" customFormat="1" ht="21" customHeight="1">
      <c r="A20" s="257" t="s">
        <v>23</v>
      </c>
      <c r="B20" s="255">
        <v>9158.4457058823518</v>
      </c>
      <c r="C20" s="255">
        <v>3988.5300129124826</v>
      </c>
      <c r="D20" s="255">
        <v>3944.6372031700289</v>
      </c>
      <c r="E20" s="255">
        <v>1579.303141399417</v>
      </c>
      <c r="F20" s="255">
        <v>2409.4072172011665</v>
      </c>
      <c r="G20" s="255">
        <v>4118.6926399416916</v>
      </c>
      <c r="H20" s="255">
        <v>4598.4967346938774</v>
      </c>
      <c r="I20" s="255">
        <v>4084.8247303206995</v>
      </c>
    </row>
    <row r="21" spans="1:9" s="256" customFormat="1" ht="21" customHeight="1">
      <c r="A21" s="257" t="s">
        <v>24</v>
      </c>
      <c r="B21" s="255">
        <v>4810.1550100430422</v>
      </c>
      <c r="C21" s="255">
        <v>4335.4271721664272</v>
      </c>
      <c r="D21" s="255">
        <v>3571.3375533141211</v>
      </c>
      <c r="E21" s="255">
        <v>5122.1091647230314</v>
      </c>
      <c r="F21" s="255">
        <v>6916.4305612244898</v>
      </c>
      <c r="G21" s="255">
        <v>7384.3506559766765</v>
      </c>
      <c r="H21" s="255">
        <v>8056.3605306122454</v>
      </c>
      <c r="I21" s="255">
        <v>8500.6458877551013</v>
      </c>
    </row>
    <row r="22" spans="1:9" s="256" customFormat="1" ht="21" customHeight="1">
      <c r="A22" s="257" t="s">
        <v>25</v>
      </c>
      <c r="B22" s="255">
        <v>-35334.686024390248</v>
      </c>
      <c r="C22" s="255">
        <v>-32339.365167862266</v>
      </c>
      <c r="D22" s="255">
        <v>-36967.77617867435</v>
      </c>
      <c r="E22" s="255">
        <v>-37909.894594752186</v>
      </c>
      <c r="F22" s="255">
        <v>-33613.925008746359</v>
      </c>
      <c r="G22" s="255">
        <v>-32212.777670553936</v>
      </c>
      <c r="H22" s="255">
        <v>-34860.908126822156</v>
      </c>
      <c r="I22" s="255">
        <v>-40239.813807580183</v>
      </c>
    </row>
    <row r="23" spans="1:9" s="256" customFormat="1" ht="21" customHeight="1">
      <c r="A23" s="254" t="s">
        <v>26</v>
      </c>
      <c r="B23" s="255">
        <v>3224.2554548063126</v>
      </c>
      <c r="C23" s="255">
        <v>6226.2285093256814</v>
      </c>
      <c r="D23" s="255">
        <v>4252.6501368876079</v>
      </c>
      <c r="E23" s="255">
        <v>5930.9012215743442</v>
      </c>
      <c r="F23" s="255">
        <v>8733.2576676384851</v>
      </c>
      <c r="G23" s="255">
        <v>11149.103969387756</v>
      </c>
      <c r="H23" s="255">
        <v>9855.5031909620993</v>
      </c>
      <c r="I23" s="255">
        <v>11787.224865889213</v>
      </c>
    </row>
    <row r="24" spans="1:9" s="256" customFormat="1" ht="21" customHeight="1">
      <c r="A24" s="254" t="s">
        <v>27</v>
      </c>
      <c r="B24" s="255">
        <v>3478.7819756097565</v>
      </c>
      <c r="C24" s="255">
        <v>930.02485222381631</v>
      </c>
      <c r="D24" s="255">
        <v>595.55759077809796</v>
      </c>
      <c r="E24" s="255">
        <v>1323.743413994169</v>
      </c>
      <c r="F24" s="255">
        <v>637.97794023323615</v>
      </c>
      <c r="G24" s="255">
        <v>345.94962536443148</v>
      </c>
      <c r="H24" s="255">
        <v>76.715746355685141</v>
      </c>
      <c r="I24" s="255">
        <v>118.34030320699709</v>
      </c>
    </row>
    <row r="25" spans="1:9" s="256" customFormat="1" ht="21" customHeight="1">
      <c r="A25" s="254" t="s">
        <v>28</v>
      </c>
      <c r="B25" s="255">
        <v>58756.504149210901</v>
      </c>
      <c r="C25" s="255">
        <v>74189.738025824961</v>
      </c>
      <c r="D25" s="255">
        <v>69317.432912103744</v>
      </c>
      <c r="E25" s="255">
        <v>68158.029651603501</v>
      </c>
      <c r="F25" s="255">
        <v>71787.659928571433</v>
      </c>
      <c r="G25" s="255">
        <v>73356.129705539352</v>
      </c>
      <c r="H25" s="255">
        <v>112479.18878862975</v>
      </c>
      <c r="I25" s="255">
        <v>109767.05677551021</v>
      </c>
    </row>
    <row r="26" spans="1:9" s="256" customFormat="1" ht="21" customHeight="1">
      <c r="A26" s="254" t="s">
        <v>29</v>
      </c>
      <c r="B26" s="255">
        <v>22796.900754662838</v>
      </c>
      <c r="C26" s="255">
        <v>23425.323177905309</v>
      </c>
      <c r="D26" s="255">
        <v>27860.501080691643</v>
      </c>
      <c r="E26" s="255">
        <v>32937.342724489798</v>
      </c>
      <c r="F26" s="255">
        <v>37917.636616618074</v>
      </c>
      <c r="G26" s="255">
        <v>37682.374801749269</v>
      </c>
      <c r="H26" s="255">
        <v>37756.018564139944</v>
      </c>
      <c r="I26" s="255">
        <v>37625.623975218659</v>
      </c>
    </row>
    <row r="27" spans="1:9" s="260" customFormat="1" ht="43.5" customHeight="1" thickBot="1">
      <c r="A27" s="258" t="s">
        <v>30</v>
      </c>
      <c r="B27" s="259">
        <v>4469.2417331420365</v>
      </c>
      <c r="C27" s="259">
        <v>4511.1028766140607</v>
      </c>
      <c r="D27" s="259">
        <v>5644.8725288184442</v>
      </c>
      <c r="E27" s="259">
        <v>4647.0737478134115</v>
      </c>
      <c r="F27" s="259">
        <v>4152.3428702623905</v>
      </c>
      <c r="G27" s="259">
        <v>4547.5505918367344</v>
      </c>
      <c r="H27" s="259">
        <v>4833.657145772595</v>
      </c>
      <c r="I27" s="259">
        <v>4590.2678002915445</v>
      </c>
    </row>
    <row r="28" spans="1:9" ht="24" customHeight="1" thickTop="1" thickBot="1">
      <c r="A28" s="37" t="s">
        <v>31</v>
      </c>
      <c r="B28" s="253">
        <v>895942.16423529421</v>
      </c>
      <c r="C28" s="253">
        <v>1241748.3223515067</v>
      </c>
      <c r="D28" s="253">
        <v>1247531.8074855907</v>
      </c>
      <c r="E28" s="253">
        <v>1363884.2479839649</v>
      </c>
      <c r="F28" s="253">
        <v>1652514.0613323615</v>
      </c>
      <c r="G28" s="253">
        <v>1672173.2768819241</v>
      </c>
      <c r="H28" s="253">
        <v>1754875.5299927113</v>
      </c>
      <c r="I28" s="253">
        <v>1834528.2809854227</v>
      </c>
    </row>
    <row r="29" spans="1:9" s="256" customFormat="1" ht="21" customHeight="1" thickTop="1">
      <c r="A29" s="254" t="s">
        <v>32</v>
      </c>
      <c r="B29" s="255">
        <v>736288.98842037295</v>
      </c>
      <c r="C29" s="255">
        <v>1097866.0361262555</v>
      </c>
      <c r="D29" s="255">
        <v>1128501.9211383285</v>
      </c>
      <c r="E29" s="255">
        <v>1249061.6991297374</v>
      </c>
      <c r="F29" s="255">
        <v>1525658.5170058308</v>
      </c>
      <c r="G29" s="255">
        <v>1545054.2083848398</v>
      </c>
      <c r="H29" s="255">
        <v>1571309.3081705538</v>
      </c>
      <c r="I29" s="255">
        <v>1610608.9530918368</v>
      </c>
    </row>
    <row r="30" spans="1:9" s="256" customFormat="1" ht="21" customHeight="1">
      <c r="A30" s="257" t="s">
        <v>33</v>
      </c>
      <c r="B30" s="255">
        <v>221550.29022525108</v>
      </c>
      <c r="C30" s="255">
        <v>435396.88561979914</v>
      </c>
      <c r="D30" s="255">
        <v>488875.23729827092</v>
      </c>
      <c r="E30" s="255">
        <v>478790.32814723038</v>
      </c>
      <c r="F30" s="255">
        <v>572675.23103644315</v>
      </c>
      <c r="G30" s="255">
        <v>583976.21405247808</v>
      </c>
      <c r="H30" s="255">
        <v>584972.28749708459</v>
      </c>
      <c r="I30" s="255">
        <v>634238.67348688049</v>
      </c>
    </row>
    <row r="31" spans="1:9" s="256" customFormat="1" ht="21" customHeight="1">
      <c r="A31" s="257" t="s">
        <v>34</v>
      </c>
      <c r="B31" s="255">
        <v>187561.49433715927</v>
      </c>
      <c r="C31" s="255">
        <v>241347.39163988523</v>
      </c>
      <c r="D31" s="255">
        <v>263678.56096685876</v>
      </c>
      <c r="E31" s="255">
        <v>333468.37034402334</v>
      </c>
      <c r="F31" s="255">
        <v>388217.8144868805</v>
      </c>
      <c r="G31" s="255">
        <v>402141.19736297376</v>
      </c>
      <c r="H31" s="255">
        <v>457767.42677696794</v>
      </c>
      <c r="I31" s="255">
        <v>463955.09008017491</v>
      </c>
    </row>
    <row r="32" spans="1:9" s="256" customFormat="1" ht="21" customHeight="1">
      <c r="A32" s="257" t="s">
        <v>35</v>
      </c>
      <c r="B32" s="255">
        <v>160259.11834863701</v>
      </c>
      <c r="C32" s="255">
        <v>192660.98573457677</v>
      </c>
      <c r="D32" s="255">
        <v>96870.107223342944</v>
      </c>
      <c r="E32" s="255">
        <v>86641.893405247814</v>
      </c>
      <c r="F32" s="255">
        <v>75487.514217201155</v>
      </c>
      <c r="G32" s="255">
        <v>62281.281116618076</v>
      </c>
      <c r="H32" s="255">
        <v>53632.225957725947</v>
      </c>
      <c r="I32" s="255">
        <v>34172.706183673465</v>
      </c>
    </row>
    <row r="33" spans="1:9" s="256" customFormat="1" ht="21" customHeight="1">
      <c r="A33" s="257" t="s">
        <v>36</v>
      </c>
      <c r="B33" s="255">
        <v>46653.172888091824</v>
      </c>
      <c r="C33" s="255">
        <v>45317.13374175036</v>
      </c>
      <c r="D33" s="255">
        <v>40949.254118155615</v>
      </c>
      <c r="E33" s="255">
        <v>51704.528884839645</v>
      </c>
      <c r="F33" s="255">
        <v>77770.076282798822</v>
      </c>
      <c r="G33" s="255">
        <v>70644.261018950434</v>
      </c>
      <c r="H33" s="255">
        <v>83334.90404810496</v>
      </c>
      <c r="I33" s="255">
        <v>83626.554202623913</v>
      </c>
    </row>
    <row r="34" spans="1:9" s="256" customFormat="1" ht="21" customHeight="1">
      <c r="A34" s="257" t="s">
        <v>37</v>
      </c>
      <c r="B34" s="255">
        <v>105634.00369870875</v>
      </c>
      <c r="C34" s="255">
        <v>161514.49191678624</v>
      </c>
      <c r="D34" s="255">
        <v>216747.50828386165</v>
      </c>
      <c r="E34" s="255">
        <v>273974.58082653058</v>
      </c>
      <c r="F34" s="255">
        <v>383400.51359329448</v>
      </c>
      <c r="G34" s="255">
        <v>392931.18414723029</v>
      </c>
      <c r="H34" s="255">
        <v>359698.87950145773</v>
      </c>
      <c r="I34" s="255">
        <v>360037.66627696791</v>
      </c>
    </row>
    <row r="35" spans="1:9" s="256" customFormat="1" ht="21" customHeight="1">
      <c r="A35" s="257" t="s">
        <v>38</v>
      </c>
      <c r="B35" s="255">
        <v>14630.908922525108</v>
      </c>
      <c r="C35" s="255">
        <v>21629.147473457673</v>
      </c>
      <c r="D35" s="255">
        <v>21381.253247838617</v>
      </c>
      <c r="E35" s="255">
        <v>24481.997521865887</v>
      </c>
      <c r="F35" s="255">
        <v>28107.367389212828</v>
      </c>
      <c r="G35" s="255">
        <v>33080.070686588922</v>
      </c>
      <c r="H35" s="255">
        <v>31903.584389212825</v>
      </c>
      <c r="I35" s="255">
        <v>34578.262861516028</v>
      </c>
    </row>
    <row r="36" spans="1:9" s="256" customFormat="1" ht="21" customHeight="1">
      <c r="A36" s="254" t="s">
        <v>39</v>
      </c>
      <c r="B36" s="255">
        <v>929.60441750358677</v>
      </c>
      <c r="C36" s="255">
        <v>2568.6593314203728</v>
      </c>
      <c r="D36" s="255">
        <v>581.97416426512973</v>
      </c>
      <c r="E36" s="255">
        <v>70.501749271137029</v>
      </c>
      <c r="F36" s="255">
        <v>136.82921574344024</v>
      </c>
      <c r="G36" s="255">
        <v>2230.5626661807582</v>
      </c>
      <c r="H36" s="255">
        <v>525.40539358600586</v>
      </c>
      <c r="I36" s="255">
        <v>1360.0664241982506</v>
      </c>
    </row>
    <row r="37" spans="1:9" s="256" customFormat="1" ht="21" customHeight="1">
      <c r="A37" s="254" t="s">
        <v>40</v>
      </c>
      <c r="B37" s="255">
        <v>85599.552325681492</v>
      </c>
      <c r="C37" s="255">
        <v>59563.343060258245</v>
      </c>
      <c r="D37" s="255">
        <v>39242.084164265136</v>
      </c>
      <c r="E37" s="255">
        <v>36956.730963556853</v>
      </c>
      <c r="F37" s="255">
        <v>32821.761106413993</v>
      </c>
      <c r="G37" s="255">
        <v>36400.667654518955</v>
      </c>
      <c r="H37" s="255">
        <v>41189.757848396497</v>
      </c>
      <c r="I37" s="255">
        <v>32619.537622448981</v>
      </c>
    </row>
    <row r="38" spans="1:9" s="256" customFormat="1" ht="21" customHeight="1">
      <c r="A38" s="254" t="s">
        <v>41</v>
      </c>
      <c r="B38" s="255">
        <v>19827.852671449069</v>
      </c>
      <c r="C38" s="255">
        <v>18978.060305595409</v>
      </c>
      <c r="D38" s="255">
        <v>23537.532812680114</v>
      </c>
      <c r="E38" s="255">
        <v>30573.203717201166</v>
      </c>
      <c r="F38" s="255">
        <v>39691.095435860057</v>
      </c>
      <c r="G38" s="255">
        <v>34930.188402332366</v>
      </c>
      <c r="H38" s="255">
        <v>40710.013739067057</v>
      </c>
      <c r="I38" s="255">
        <v>36092.349532069966</v>
      </c>
    </row>
    <row r="39" spans="1:9" s="256" customFormat="1" ht="21" customHeight="1">
      <c r="A39" s="254" t="s">
        <v>42</v>
      </c>
      <c r="B39" s="255">
        <v>25972.509740315636</v>
      </c>
      <c r="C39" s="255">
        <v>39157.045065997132</v>
      </c>
      <c r="D39" s="255">
        <v>40793.340743515851</v>
      </c>
      <c r="E39" s="255">
        <v>38628.308711370264</v>
      </c>
      <c r="F39" s="255">
        <v>47250.040494169101</v>
      </c>
      <c r="G39" s="255">
        <v>51385.613351311949</v>
      </c>
      <c r="H39" s="255">
        <v>47617.278390670552</v>
      </c>
      <c r="I39" s="255">
        <v>47968.79763702624</v>
      </c>
    </row>
    <row r="40" spans="1:9" s="256" customFormat="1" ht="21" customHeight="1">
      <c r="A40" s="254" t="s">
        <v>43</v>
      </c>
      <c r="B40" s="255">
        <v>0</v>
      </c>
      <c r="C40" s="255">
        <v>0</v>
      </c>
      <c r="D40" s="255">
        <v>0</v>
      </c>
      <c r="E40" s="255">
        <v>0</v>
      </c>
      <c r="F40" s="255">
        <v>0</v>
      </c>
      <c r="G40" s="255">
        <v>0</v>
      </c>
      <c r="H40" s="255">
        <v>0</v>
      </c>
      <c r="I40" s="255">
        <v>0</v>
      </c>
    </row>
    <row r="41" spans="1:9" s="256" customFormat="1" ht="21" customHeight="1">
      <c r="A41" s="254" t="s">
        <v>44</v>
      </c>
      <c r="B41" s="255">
        <v>27323.656659971304</v>
      </c>
      <c r="C41" s="255">
        <v>21733.18067001435</v>
      </c>
      <c r="D41" s="255">
        <v>12783.935089337174</v>
      </c>
      <c r="E41" s="255">
        <v>3947.8753396501456</v>
      </c>
      <c r="F41" s="255">
        <v>1975.1875408163264</v>
      </c>
      <c r="G41" s="255">
        <v>1327.2359096209914</v>
      </c>
      <c r="H41" s="255">
        <v>1327.6643600583091</v>
      </c>
      <c r="I41" s="255">
        <v>20002.958999999999</v>
      </c>
    </row>
    <row r="42" spans="1:9" s="260" customFormat="1" ht="43.5" customHeight="1" thickBot="1">
      <c r="A42" s="258" t="s">
        <v>45</v>
      </c>
      <c r="B42" s="259"/>
      <c r="C42" s="259">
        <v>1881.9977919655664</v>
      </c>
      <c r="D42" s="259">
        <v>2091.019373198847</v>
      </c>
      <c r="E42" s="259">
        <v>4645.9283731778423</v>
      </c>
      <c r="F42" s="259">
        <v>4980.6305335276975</v>
      </c>
      <c r="G42" s="259">
        <v>844.80051311953343</v>
      </c>
      <c r="H42" s="259">
        <v>52196.102090379005</v>
      </c>
      <c r="I42" s="259">
        <v>85875.617677842558</v>
      </c>
    </row>
    <row r="43" spans="1:9" ht="24" customHeight="1" thickTop="1" thickBot="1">
      <c r="A43" s="37" t="s">
        <v>46</v>
      </c>
      <c r="B43" s="253">
        <v>120453.02708321376</v>
      </c>
      <c r="C43" s="253">
        <v>136508.02387087519</v>
      </c>
      <c r="D43" s="253">
        <v>146851.96086743515</v>
      </c>
      <c r="E43" s="253">
        <v>167310.40541253646</v>
      </c>
      <c r="F43" s="253">
        <v>179643.7348483965</v>
      </c>
      <c r="G43" s="253">
        <v>175392.75495918369</v>
      </c>
      <c r="H43" s="253">
        <v>195482.77934985422</v>
      </c>
      <c r="I43" s="253">
        <v>193086.79575072887</v>
      </c>
    </row>
    <row r="44" spans="1:9" s="256" customFormat="1" ht="21" customHeight="1" thickTop="1">
      <c r="A44" s="254" t="s">
        <v>47</v>
      </c>
      <c r="B44" s="255">
        <v>77753.882352941189</v>
      </c>
      <c r="C44" s="255">
        <v>86819.249641319955</v>
      </c>
      <c r="D44" s="255">
        <v>105352.36887608068</v>
      </c>
      <c r="E44" s="255">
        <v>122428.76822157434</v>
      </c>
      <c r="F44" s="255">
        <v>135197.44023323615</v>
      </c>
      <c r="G44" s="255">
        <v>147089.27551020408</v>
      </c>
      <c r="H44" s="255">
        <v>147089.27551020408</v>
      </c>
      <c r="I44" s="255">
        <v>159298.17055393587</v>
      </c>
    </row>
    <row r="45" spans="1:9" s="256" customFormat="1" ht="21" customHeight="1">
      <c r="A45" s="254" t="s">
        <v>48</v>
      </c>
      <c r="B45" s="255">
        <v>0</v>
      </c>
      <c r="C45" s="255">
        <v>0</v>
      </c>
      <c r="D45" s="255">
        <v>0</v>
      </c>
      <c r="E45" s="255">
        <v>0</v>
      </c>
      <c r="F45" s="255">
        <v>0</v>
      </c>
      <c r="G45" s="255">
        <v>0</v>
      </c>
      <c r="H45" s="255">
        <v>0</v>
      </c>
      <c r="I45" s="255">
        <v>0</v>
      </c>
    </row>
    <row r="46" spans="1:9" s="256" customFormat="1" ht="21" customHeight="1">
      <c r="A46" s="254" t="s">
        <v>49</v>
      </c>
      <c r="B46" s="255">
        <v>0</v>
      </c>
      <c r="C46" s="255">
        <v>0</v>
      </c>
      <c r="D46" s="255">
        <v>0</v>
      </c>
      <c r="E46" s="255">
        <v>0</v>
      </c>
      <c r="F46" s="255">
        <v>0</v>
      </c>
      <c r="G46" s="255">
        <v>0</v>
      </c>
      <c r="H46" s="255">
        <v>0</v>
      </c>
      <c r="I46" s="255">
        <v>0</v>
      </c>
    </row>
    <row r="47" spans="1:9" s="256" customFormat="1" ht="21" customHeight="1">
      <c r="A47" s="254" t="s">
        <v>50</v>
      </c>
      <c r="B47" s="255">
        <v>22553.883220946918</v>
      </c>
      <c r="C47" s="255">
        <v>24568.409761836443</v>
      </c>
      <c r="D47" s="255">
        <v>20392.718044668585</v>
      </c>
      <c r="E47" s="255">
        <v>15917.855842565597</v>
      </c>
      <c r="F47" s="255">
        <v>18753.330628279884</v>
      </c>
      <c r="G47" s="255">
        <v>21262.625543731774</v>
      </c>
      <c r="H47" s="255">
        <v>21262.625543731774</v>
      </c>
      <c r="I47" s="255">
        <v>23975.713562682216</v>
      </c>
    </row>
    <row r="48" spans="1:9" s="256" customFormat="1" ht="21" customHeight="1">
      <c r="A48" s="254" t="s">
        <v>51</v>
      </c>
      <c r="B48" s="255">
        <v>20145.261509325679</v>
      </c>
      <c r="C48" s="255">
        <v>25120.364467718795</v>
      </c>
      <c r="D48" s="255">
        <v>21106.873946685879</v>
      </c>
      <c r="E48" s="255">
        <v>28963.781348396504</v>
      </c>
      <c r="F48" s="255">
        <v>25692.963986880462</v>
      </c>
      <c r="G48" s="255">
        <v>7040.8539052478127</v>
      </c>
      <c r="H48" s="255">
        <v>27130.878295918366</v>
      </c>
      <c r="I48" s="255">
        <v>9812.9116341107874</v>
      </c>
    </row>
    <row r="49" spans="1:9" s="256" customFormat="1" ht="21" customHeight="1">
      <c r="A49" s="257" t="s">
        <v>52</v>
      </c>
      <c r="B49" s="255">
        <v>0</v>
      </c>
      <c r="C49" s="255">
        <v>0</v>
      </c>
      <c r="D49" s="255">
        <v>0</v>
      </c>
      <c r="E49" s="255">
        <v>609.03790087463562</v>
      </c>
      <c r="F49" s="255">
        <v>600</v>
      </c>
      <c r="G49" s="255">
        <v>0</v>
      </c>
      <c r="H49" s="255">
        <v>0</v>
      </c>
      <c r="I49" s="255">
        <v>0</v>
      </c>
    </row>
    <row r="50" spans="1:9" s="260" customFormat="1" ht="40.5" customHeight="1" thickBot="1">
      <c r="A50" s="261" t="s">
        <v>53</v>
      </c>
      <c r="B50" s="259">
        <v>20145.261509325679</v>
      </c>
      <c r="C50" s="259">
        <v>25120.364467718795</v>
      </c>
      <c r="D50" s="259">
        <v>21106.873946685879</v>
      </c>
      <c r="E50" s="259">
        <v>28354.743447521869</v>
      </c>
      <c r="F50" s="259">
        <v>25092.963986880462</v>
      </c>
      <c r="G50" s="259">
        <v>7040.8539052478127</v>
      </c>
      <c r="H50" s="259">
        <v>27130.878295918366</v>
      </c>
      <c r="I50" s="259">
        <v>9812.9116341107874</v>
      </c>
    </row>
    <row r="51" spans="1:9" ht="24" customHeight="1" thickTop="1" thickBot="1">
      <c r="A51" s="37" t="s">
        <v>54</v>
      </c>
      <c r="B51" s="253">
        <v>1016395.1913185078</v>
      </c>
      <c r="C51" s="253">
        <v>1378256.3462223818</v>
      </c>
      <c r="D51" s="253">
        <v>1394383.7683530261</v>
      </c>
      <c r="E51" s="253">
        <v>1531194.6533965014</v>
      </c>
      <c r="F51" s="253">
        <v>1832157.7961807579</v>
      </c>
      <c r="G51" s="253">
        <v>1847566.0318411081</v>
      </c>
      <c r="H51" s="253">
        <v>1950358.3093425655</v>
      </c>
      <c r="I51" s="253">
        <v>2027615.0767361517</v>
      </c>
    </row>
    <row r="52" spans="1:9" s="256" customFormat="1" ht="24" customHeight="1" thickTop="1">
      <c r="A52" s="262" t="s">
        <v>55</v>
      </c>
      <c r="B52" s="255">
        <v>176761.3919799139</v>
      </c>
      <c r="C52" s="255">
        <v>208193.32578909615</v>
      </c>
      <c r="D52" s="255">
        <v>233398.27128818442</v>
      </c>
      <c r="E52" s="255">
        <v>295727.44401020411</v>
      </c>
      <c r="F52" s="255">
        <v>413925.51659037895</v>
      </c>
      <c r="G52" s="255">
        <v>439191.11428134108</v>
      </c>
      <c r="H52" s="255">
        <v>510694.98824198253</v>
      </c>
      <c r="I52" s="255">
        <v>588195.75324198243</v>
      </c>
    </row>
    <row r="53" spans="1:9" s="260" customFormat="1" ht="21" customHeight="1">
      <c r="A53" s="261" t="s">
        <v>583</v>
      </c>
      <c r="B53" s="259">
        <v>21696.735969870875</v>
      </c>
      <c r="C53" s="259">
        <v>18850.067926829266</v>
      </c>
      <c r="D53" s="259">
        <v>33872.117527377515</v>
      </c>
      <c r="E53" s="259">
        <v>44809.359406705538</v>
      </c>
      <c r="F53" s="259">
        <v>37708.856172011663</v>
      </c>
      <c r="G53" s="259">
        <v>46700.949883381923</v>
      </c>
      <c r="H53" s="259">
        <v>35166.163516034983</v>
      </c>
      <c r="I53" s="259">
        <v>45975.779201166173</v>
      </c>
    </row>
    <row r="54" spans="1:9" s="260" customFormat="1" ht="21" customHeight="1">
      <c r="A54" s="261" t="s">
        <v>584</v>
      </c>
      <c r="B54" s="259">
        <v>134720.04123385937</v>
      </c>
      <c r="C54" s="259">
        <v>166839.98575322813</v>
      </c>
      <c r="D54" s="259">
        <v>173902.9733587896</v>
      </c>
      <c r="E54" s="259">
        <v>226088.64152478133</v>
      </c>
      <c r="F54" s="259">
        <v>352663.19430903788</v>
      </c>
      <c r="G54" s="259">
        <v>365506.90977259475</v>
      </c>
      <c r="H54" s="259">
        <v>449673.68423906702</v>
      </c>
      <c r="I54" s="259">
        <v>516573.73081195337</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18203.734776183646</v>
      </c>
      <c r="C56" s="259">
        <v>21974.92074892396</v>
      </c>
      <c r="D56" s="259">
        <v>24739.829041786743</v>
      </c>
      <c r="E56" s="259">
        <v>23562.254157434407</v>
      </c>
      <c r="F56" s="259">
        <v>22623.47102040816</v>
      </c>
      <c r="G56" s="259">
        <v>26635.331839650145</v>
      </c>
      <c r="H56" s="259">
        <v>25520.023868804667</v>
      </c>
      <c r="I56" s="259">
        <v>25178.108281341109</v>
      </c>
    </row>
    <row r="57" spans="1:9" s="260" customFormat="1" ht="21" customHeight="1">
      <c r="A57" s="261" t="s">
        <v>60</v>
      </c>
      <c r="B57" s="259">
        <v>2140.88</v>
      </c>
      <c r="C57" s="259">
        <v>528.35136011477766</v>
      </c>
      <c r="D57" s="259">
        <v>883.35136023054758</v>
      </c>
      <c r="E57" s="259">
        <v>1267.1889212827987</v>
      </c>
      <c r="F57" s="259">
        <v>929.99508892128279</v>
      </c>
      <c r="G57" s="259">
        <v>347.92278571428568</v>
      </c>
      <c r="H57" s="259">
        <v>335.11661807580174</v>
      </c>
      <c r="I57" s="259">
        <v>468.13494752186591</v>
      </c>
    </row>
    <row r="58" spans="1:9" s="260" customFormat="1" ht="61.5" customHeight="1" thickBot="1">
      <c r="A58" s="258" t="s">
        <v>61</v>
      </c>
      <c r="B58" s="259">
        <v>1581274.6182152079</v>
      </c>
      <c r="C58" s="259">
        <v>1933466.1111047345</v>
      </c>
      <c r="D58" s="259">
        <v>2341306.8197867437</v>
      </c>
      <c r="E58" s="259">
        <v>2374030.319909621</v>
      </c>
      <c r="F58" s="259">
        <v>2747469.7512988336</v>
      </c>
      <c r="G58" s="259">
        <v>2904330.3438848397</v>
      </c>
      <c r="H58" s="259">
        <v>3093232.6483556856</v>
      </c>
      <c r="I58" s="259">
        <v>3304933.1055102041</v>
      </c>
    </row>
    <row r="59" spans="1:9" ht="31.5" customHeight="1" thickTop="1" thickBot="1">
      <c r="A59" s="263" t="s">
        <v>586</v>
      </c>
      <c r="B59" s="253"/>
      <c r="C59" s="253"/>
      <c r="D59" s="253"/>
      <c r="E59" s="253"/>
      <c r="F59" s="253"/>
      <c r="G59" s="253"/>
      <c r="H59" s="253"/>
      <c r="I59" s="253"/>
    </row>
    <row r="60" spans="1:9" ht="30" customHeight="1" thickTop="1">
      <c r="A60" s="45" t="s">
        <v>63</v>
      </c>
      <c r="B60" s="264">
        <v>62797.251700143475</v>
      </c>
      <c r="C60" s="264">
        <v>65206.404510760403</v>
      </c>
      <c r="D60" s="264">
        <v>51627.461240634002</v>
      </c>
      <c r="E60" s="264">
        <v>56278.266051020408</v>
      </c>
      <c r="F60" s="264">
        <v>77704.385113702621</v>
      </c>
      <c r="G60" s="264">
        <v>41228.080481049568</v>
      </c>
      <c r="H60" s="264">
        <v>88077.245784256564</v>
      </c>
      <c r="I60" s="264">
        <v>52296.258956268219</v>
      </c>
    </row>
    <row r="61" spans="1:9" ht="21" customHeight="1">
      <c r="A61" s="42" t="s">
        <v>64</v>
      </c>
      <c r="B61" s="264">
        <v>-23155.726522238165</v>
      </c>
      <c r="C61" s="264">
        <v>-23343.722931133434</v>
      </c>
      <c r="D61" s="264">
        <v>-16098.792917867435</v>
      </c>
      <c r="E61" s="264">
        <v>-13350.960593294461</v>
      </c>
      <c r="F61" s="264">
        <v>-15379.699620991254</v>
      </c>
      <c r="G61" s="264">
        <v>-8030.4051107871728</v>
      </c>
      <c r="H61" s="264">
        <v>-15792.968513119533</v>
      </c>
      <c r="I61" s="264">
        <v>-7612.0979854227407</v>
      </c>
    </row>
    <row r="62" spans="1:9" ht="21.75" customHeight="1">
      <c r="A62" s="40" t="s">
        <v>65</v>
      </c>
      <c r="B62" s="264">
        <v>39641.525177905307</v>
      </c>
      <c r="C62" s="264">
        <v>41862.681579626973</v>
      </c>
      <c r="D62" s="264">
        <v>35528.668322766571</v>
      </c>
      <c r="E62" s="264">
        <v>42927.305457725946</v>
      </c>
      <c r="F62" s="264">
        <v>62324.685492711367</v>
      </c>
      <c r="G62" s="264">
        <v>33197.67537026239</v>
      </c>
      <c r="H62" s="264">
        <v>72284.27727113702</v>
      </c>
      <c r="I62" s="264">
        <v>44684.160970845478</v>
      </c>
    </row>
    <row r="63" spans="1:9">
      <c r="A63" s="45" t="s">
        <v>66</v>
      </c>
      <c r="B63" s="264">
        <v>53154.328865136304</v>
      </c>
      <c r="C63" s="264">
        <v>50352.636582496416</v>
      </c>
      <c r="D63" s="264">
        <v>59308.745367435164</v>
      </c>
      <c r="E63" s="264">
        <v>57816.68314868804</v>
      </c>
      <c r="F63" s="264">
        <v>67508.639288629725</v>
      </c>
      <c r="G63" s="264">
        <v>27696.381896501458</v>
      </c>
      <c r="H63" s="264">
        <v>59385.781631195336</v>
      </c>
      <c r="I63" s="264">
        <v>30600.703291545193</v>
      </c>
    </row>
    <row r="64" spans="1:9">
      <c r="A64" s="42" t="s">
        <v>67</v>
      </c>
      <c r="B64" s="264">
        <v>-11426.727876614059</v>
      </c>
      <c r="C64" s="264">
        <v>-12673.313862266859</v>
      </c>
      <c r="D64" s="264">
        <v>-19675.007027377524</v>
      </c>
      <c r="E64" s="264">
        <v>-10285.114685131195</v>
      </c>
      <c r="F64" s="264">
        <v>-22626.888532069974</v>
      </c>
      <c r="G64" s="264">
        <v>-5764.9758440233236</v>
      </c>
      <c r="H64" s="264">
        <v>-12453.436565597667</v>
      </c>
      <c r="I64" s="264">
        <v>-6036.0179139941683</v>
      </c>
    </row>
    <row r="65" spans="1:9">
      <c r="A65" s="46" t="s">
        <v>68</v>
      </c>
      <c r="B65" s="264">
        <v>81369.126166427552</v>
      </c>
      <c r="C65" s="264">
        <v>79542.004299856533</v>
      </c>
      <c r="D65" s="264">
        <v>75162.406662824214</v>
      </c>
      <c r="E65" s="264">
        <v>90458.873921282808</v>
      </c>
      <c r="F65" s="264">
        <v>107206.43624927114</v>
      </c>
      <c r="G65" s="264">
        <v>55129.081422740521</v>
      </c>
      <c r="H65" s="264">
        <v>119216.6223367347</v>
      </c>
      <c r="I65" s="264">
        <v>69248.846348396502</v>
      </c>
    </row>
    <row r="66" spans="1:9">
      <c r="A66" s="45" t="s">
        <v>69</v>
      </c>
      <c r="B66" s="264">
        <v>31989.622731707314</v>
      </c>
      <c r="C66" s="264">
        <v>30375.423210903875</v>
      </c>
      <c r="D66" s="264">
        <v>73107.744273775214</v>
      </c>
      <c r="E66" s="264">
        <v>30454.803256559768</v>
      </c>
      <c r="F66" s="264">
        <v>30159.057995626823</v>
      </c>
      <c r="G66" s="264">
        <v>14407.528667638484</v>
      </c>
      <c r="H66" s="264">
        <v>30923.424865889214</v>
      </c>
      <c r="I66" s="264">
        <v>20186.499269679302</v>
      </c>
    </row>
    <row r="67" spans="1:9">
      <c r="A67" s="45" t="s">
        <v>70</v>
      </c>
      <c r="B67" s="264">
        <v>-50544.842451936871</v>
      </c>
      <c r="C67" s="264">
        <v>-45225.612090387367</v>
      </c>
      <c r="D67" s="264">
        <v>-82049.125909221897</v>
      </c>
      <c r="E67" s="264">
        <v>-34536.826351311953</v>
      </c>
      <c r="F67" s="264">
        <v>-33961.534768221572</v>
      </c>
      <c r="G67" s="264">
        <v>-18249.727441690964</v>
      </c>
      <c r="H67" s="264">
        <v>-40259.06663265307</v>
      </c>
      <c r="I67" s="264">
        <v>-23797.562483965012</v>
      </c>
    </row>
    <row r="68" spans="1:9">
      <c r="A68" s="40" t="s">
        <v>71</v>
      </c>
      <c r="B68" s="264">
        <v>62813.906446197994</v>
      </c>
      <c r="C68" s="264">
        <v>64691.81542037303</v>
      </c>
      <c r="D68" s="264">
        <v>66221.025027377531</v>
      </c>
      <c r="E68" s="264">
        <v>86376.850826530615</v>
      </c>
      <c r="F68" s="264">
        <v>103403.95947667638</v>
      </c>
      <c r="G68" s="264">
        <v>51286.88264868805</v>
      </c>
      <c r="H68" s="264">
        <v>109880.98056997085</v>
      </c>
      <c r="I68" s="264">
        <v>65637.783134110781</v>
      </c>
    </row>
    <row r="69" spans="1:9">
      <c r="A69" s="42" t="s">
        <v>72</v>
      </c>
      <c r="B69" s="264">
        <v>-37439.387199426114</v>
      </c>
      <c r="C69" s="264">
        <v>-40892.154341463407</v>
      </c>
      <c r="D69" s="264">
        <v>-46774.115064841499</v>
      </c>
      <c r="E69" s="264">
        <v>-50741.07369825073</v>
      </c>
      <c r="F69" s="264">
        <v>-66453.459800291545</v>
      </c>
      <c r="G69" s="264">
        <v>-39185.026100583091</v>
      </c>
      <c r="H69" s="264">
        <v>-76000.817447521869</v>
      </c>
      <c r="I69" s="264">
        <v>-47225.699086005836</v>
      </c>
    </row>
    <row r="70" spans="1:9">
      <c r="A70" s="46" t="s">
        <v>73</v>
      </c>
      <c r="B70" s="264">
        <v>25374.519246771881</v>
      </c>
      <c r="C70" s="264">
        <v>23799.661078909612</v>
      </c>
      <c r="D70" s="264">
        <v>19446.909962536021</v>
      </c>
      <c r="E70" s="264">
        <v>35635.777128279879</v>
      </c>
      <c r="F70" s="264">
        <v>36950.499676384839</v>
      </c>
      <c r="G70" s="264">
        <v>12101.856548104957</v>
      </c>
      <c r="H70" s="264">
        <v>33880.163122448983</v>
      </c>
      <c r="I70" s="264">
        <v>18412.084048104956</v>
      </c>
    </row>
    <row r="71" spans="1:9">
      <c r="A71" s="46" t="s">
        <v>74</v>
      </c>
      <c r="B71" s="264">
        <v>-48852.622959827822</v>
      </c>
      <c r="C71" s="264">
        <v>4991.9713098995699</v>
      </c>
      <c r="D71" s="264">
        <v>-5493.2306412103744</v>
      </c>
      <c r="E71" s="264">
        <v>-7074.2332390670563</v>
      </c>
      <c r="F71" s="264">
        <v>2530.9037317784259</v>
      </c>
      <c r="G71" s="264">
        <v>1486.7581545189505</v>
      </c>
      <c r="H71" s="264">
        <v>-1016.0577317784256</v>
      </c>
      <c r="I71" s="264">
        <v>2322.1287944606411</v>
      </c>
    </row>
    <row r="72" spans="1:9">
      <c r="A72" s="47" t="s">
        <v>75</v>
      </c>
      <c r="B72" s="264">
        <v>-63342.669088952651</v>
      </c>
      <c r="C72" s="264">
        <v>-33.998678622668585</v>
      </c>
      <c r="D72" s="264">
        <v>-6163.5262536023065</v>
      </c>
      <c r="E72" s="264">
        <v>-8858.2047827988354</v>
      </c>
      <c r="F72" s="264">
        <v>2398.9531195335276</v>
      </c>
      <c r="G72" s="264">
        <v>1516.8791501457727</v>
      </c>
      <c r="H72" s="264">
        <v>-1073.8829198250728</v>
      </c>
      <c r="I72" s="264">
        <v>2229.1117230320701</v>
      </c>
    </row>
    <row r="73" spans="1:9">
      <c r="A73" s="47" t="s">
        <v>76</v>
      </c>
      <c r="B73" s="264">
        <v>14490.046058823529</v>
      </c>
      <c r="C73" s="264">
        <v>5025.969988522239</v>
      </c>
      <c r="D73" s="264">
        <v>670.29561239193072</v>
      </c>
      <c r="E73" s="264">
        <v>1783.9715437317784</v>
      </c>
      <c r="F73" s="264">
        <v>131.95061224489797</v>
      </c>
      <c r="G73" s="264">
        <v>-30.120995626822157</v>
      </c>
      <c r="H73" s="264">
        <v>57.825188046647227</v>
      </c>
      <c r="I73" s="264">
        <v>93.017071428571413</v>
      </c>
    </row>
    <row r="74" spans="1:9">
      <c r="A74" s="40" t="s">
        <v>77</v>
      </c>
      <c r="B74" s="264">
        <v>49999.69890817791</v>
      </c>
      <c r="C74" s="264">
        <v>-4689.7968909612619</v>
      </c>
      <c r="D74" s="264">
        <v>5514.9493688760804</v>
      </c>
      <c r="E74" s="264">
        <v>6539.5718921282796</v>
      </c>
      <c r="F74" s="264">
        <v>-2933.2581924198253</v>
      </c>
      <c r="G74" s="264">
        <v>-1492.0182973760934</v>
      </c>
      <c r="H74" s="264">
        <v>1040.2835670553936</v>
      </c>
      <c r="I74" s="264">
        <v>-2217.4211807580177</v>
      </c>
    </row>
    <row r="75" spans="1:9">
      <c r="A75" s="40" t="s">
        <v>587</v>
      </c>
      <c r="B75" s="264">
        <v>61843.262004304168</v>
      </c>
      <c r="C75" s="264">
        <v>16.37652223816356</v>
      </c>
      <c r="D75" s="264">
        <v>6198.7630619596539</v>
      </c>
      <c r="E75" s="264">
        <v>8453.9712040816321</v>
      </c>
      <c r="F75" s="264">
        <v>-2813.3925174927112</v>
      </c>
      <c r="G75" s="264">
        <v>-1479.0363775510205</v>
      </c>
      <c r="H75" s="264">
        <v>1070.2772900874636</v>
      </c>
      <c r="I75" s="264">
        <v>-2203.7238658892129</v>
      </c>
    </row>
    <row r="76" spans="1:9">
      <c r="A76" s="42" t="s">
        <v>588</v>
      </c>
      <c r="B76" s="264">
        <v>-11843.563096126256</v>
      </c>
      <c r="C76" s="264">
        <v>-4706.1734131994262</v>
      </c>
      <c r="D76" s="264">
        <v>-683.81369308357353</v>
      </c>
      <c r="E76" s="264">
        <v>-1914.3993119533527</v>
      </c>
      <c r="F76" s="264">
        <v>-119.86567492711372</v>
      </c>
      <c r="G76" s="264">
        <v>-12.981919825072886</v>
      </c>
      <c r="H76" s="264">
        <v>-29.993723032069973</v>
      </c>
      <c r="I76" s="264">
        <v>-13.697314868804666</v>
      </c>
    </row>
    <row r="77" spans="1:9">
      <c r="A77" s="40" t="s">
        <v>80</v>
      </c>
      <c r="B77" s="264">
        <v>26521.59519512195</v>
      </c>
      <c r="C77" s="264">
        <v>24101.835497847915</v>
      </c>
      <c r="D77" s="264">
        <v>19468.628690201731</v>
      </c>
      <c r="E77" s="264">
        <v>35101.115781341105</v>
      </c>
      <c r="F77" s="264">
        <v>36548.14521574344</v>
      </c>
      <c r="G77" s="264">
        <v>12096.596405247812</v>
      </c>
      <c r="H77" s="264">
        <v>33904.388957725947</v>
      </c>
      <c r="I77" s="264">
        <v>18516.79166180758</v>
      </c>
    </row>
    <row r="78" spans="1:9">
      <c r="A78" s="48" t="s">
        <v>81</v>
      </c>
      <c r="B78" s="264">
        <v>1.3124878048780491</v>
      </c>
      <c r="C78" s="264">
        <v>0</v>
      </c>
      <c r="D78" s="264">
        <v>561.23657492795394</v>
      </c>
      <c r="E78" s="264">
        <v>0</v>
      </c>
      <c r="F78" s="264">
        <v>0.41978134110787169</v>
      </c>
      <c r="G78" s="264">
        <v>1.26732944606414</v>
      </c>
      <c r="H78" s="264">
        <v>3746.3879620991256</v>
      </c>
      <c r="I78" s="264">
        <v>0.16486880466472303</v>
      </c>
    </row>
    <row r="79" spans="1:9">
      <c r="A79" s="46" t="s">
        <v>82</v>
      </c>
      <c r="B79" s="264">
        <v>26522.907682926834</v>
      </c>
      <c r="C79" s="264">
        <v>24101.835497847915</v>
      </c>
      <c r="D79" s="264">
        <v>20029.865265129683</v>
      </c>
      <c r="E79" s="264">
        <v>35101.115781341105</v>
      </c>
      <c r="F79" s="264">
        <v>36548.564997084548</v>
      </c>
      <c r="G79" s="264">
        <v>12097.863734693878</v>
      </c>
      <c r="H79" s="264">
        <v>37650.776919825068</v>
      </c>
      <c r="I79" s="264">
        <v>18516.956530612242</v>
      </c>
    </row>
    <row r="80" spans="1:9">
      <c r="A80" s="45" t="s">
        <v>83</v>
      </c>
      <c r="B80" s="264">
        <v>397.85621520803443</v>
      </c>
      <c r="C80" s="264">
        <v>1018.5289698708752</v>
      </c>
      <c r="D80" s="264">
        <v>1077.0086815561958</v>
      </c>
      <c r="E80" s="264">
        <v>-27.157756559766764</v>
      </c>
      <c r="F80" s="264">
        <v>-51.161943148688046</v>
      </c>
      <c r="G80" s="264">
        <v>-308.67863411078724</v>
      </c>
      <c r="H80" s="264">
        <v>568.13898542274046</v>
      </c>
      <c r="I80" s="264">
        <v>3.5705553935860057</v>
      </c>
    </row>
    <row r="81" spans="1:9" ht="21" customHeight="1">
      <c r="A81" s="40" t="s">
        <v>84</v>
      </c>
      <c r="B81" s="264">
        <v>26920.763898134865</v>
      </c>
      <c r="C81" s="264">
        <v>25120.364467718795</v>
      </c>
      <c r="D81" s="264">
        <v>21106.873946685879</v>
      </c>
      <c r="E81" s="264">
        <v>35073.958024781343</v>
      </c>
      <c r="F81" s="264">
        <v>36497.403053935857</v>
      </c>
      <c r="G81" s="264">
        <v>11789.18510058309</v>
      </c>
      <c r="H81" s="264">
        <v>38218.915905247813</v>
      </c>
      <c r="I81" s="264">
        <v>18520.52708600583</v>
      </c>
    </row>
    <row r="82" spans="1:9" ht="21" customHeight="1">
      <c r="A82" s="45" t="s">
        <v>85</v>
      </c>
      <c r="B82" s="264">
        <v>-6775.5023888091819</v>
      </c>
      <c r="C82" s="264">
        <v>0</v>
      </c>
      <c r="D82" s="264">
        <v>0</v>
      </c>
      <c r="E82" s="264">
        <v>0</v>
      </c>
      <c r="F82" s="264">
        <v>0</v>
      </c>
      <c r="G82" s="264">
        <v>0</v>
      </c>
      <c r="H82" s="264">
        <v>0</v>
      </c>
      <c r="I82" s="264">
        <v>0</v>
      </c>
    </row>
    <row r="83" spans="1:9" ht="21" customHeight="1">
      <c r="A83" s="40" t="s">
        <v>86</v>
      </c>
      <c r="B83" s="264">
        <v>20145.261509325679</v>
      </c>
      <c r="C83" s="264">
        <v>25120.364467718795</v>
      </c>
      <c r="D83" s="264">
        <v>21106.873946685879</v>
      </c>
      <c r="E83" s="264">
        <v>35073.958024781343</v>
      </c>
      <c r="F83" s="264">
        <v>36497.403053935857</v>
      </c>
      <c r="G83" s="264">
        <v>11789.18510058309</v>
      </c>
      <c r="H83" s="264">
        <v>38218.915905247813</v>
      </c>
      <c r="I83" s="264">
        <v>18520.52708600583</v>
      </c>
    </row>
    <row r="84" spans="1:9" ht="18" customHeight="1" thickBot="1">
      <c r="A84" s="45" t="s">
        <v>87</v>
      </c>
      <c r="B84" s="264">
        <v>0</v>
      </c>
      <c r="C84" s="264">
        <v>0</v>
      </c>
      <c r="D84" s="264">
        <v>0</v>
      </c>
      <c r="E84" s="264">
        <v>-6719.2145772594749</v>
      </c>
      <c r="F84" s="264">
        <v>-11404.439067055395</v>
      </c>
      <c r="G84" s="264">
        <v>-4748.3311953352768</v>
      </c>
      <c r="H84" s="264">
        <v>-11088.037609329445</v>
      </c>
      <c r="I84" s="264">
        <v>-8707.6154518950443</v>
      </c>
    </row>
    <row r="85" spans="1:9" ht="24" customHeight="1" thickTop="1" thickBot="1">
      <c r="A85" s="37" t="s">
        <v>88</v>
      </c>
      <c r="B85" s="253">
        <v>20145.261509325679</v>
      </c>
      <c r="C85" s="253">
        <v>25120.364467718795</v>
      </c>
      <c r="D85" s="253">
        <v>21106.873946685879</v>
      </c>
      <c r="E85" s="253">
        <v>28354.743447521869</v>
      </c>
      <c r="F85" s="253">
        <v>25092.963986880462</v>
      </c>
      <c r="G85" s="253">
        <v>7040.8539052478127</v>
      </c>
      <c r="H85" s="253">
        <v>27130.878295918366</v>
      </c>
      <c r="I85" s="253">
        <v>9812.9116341107874</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sheetPr codeName="Sheet41">
    <pageSetUpPr fitToPage="1"/>
  </sheetPr>
  <dimension ref="A1:I226"/>
  <sheetViews>
    <sheetView zoomScale="50" workbookViewId="0">
      <selection activeCell="N22" sqref="N22"/>
    </sheetView>
  </sheetViews>
  <sheetFormatPr defaultColWidth="9.140625" defaultRowHeight="18"/>
  <cols>
    <col min="1" max="1" width="132.28515625" style="31" customWidth="1"/>
    <col min="2" max="8" width="16" style="31" customWidth="1"/>
    <col min="9" max="9" width="1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169</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t="s">
        <v>593</v>
      </c>
      <c r="B3" s="1123"/>
      <c r="C3" s="1123"/>
      <c r="D3" s="1123"/>
      <c r="E3" s="1123"/>
      <c r="F3" s="1123"/>
      <c r="G3" s="1123"/>
      <c r="H3" s="1123"/>
      <c r="I3" s="1123"/>
    </row>
    <row r="4" spans="1:9" ht="43.5" customHeight="1">
      <c r="A4" s="1133" t="s">
        <v>576</v>
      </c>
      <c r="B4" s="1133"/>
      <c r="C4" s="1133"/>
      <c r="D4" s="1133"/>
      <c r="E4" s="1133"/>
      <c r="F4" s="1133"/>
      <c r="G4" s="1133"/>
      <c r="H4" s="1133"/>
      <c r="I4" s="1133"/>
    </row>
    <row r="5" spans="1:9" ht="19.5" customHeight="1" thickBot="1">
      <c r="A5" s="1123"/>
      <c r="B5" s="1123"/>
      <c r="C5" s="1123"/>
      <c r="D5" s="1123"/>
      <c r="E5" s="1123"/>
      <c r="F5" s="1123"/>
      <c r="G5" s="1123"/>
      <c r="H5" s="1123"/>
      <c r="I5" s="1123"/>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939745.3430258251</v>
      </c>
      <c r="C8" s="253">
        <v>1098924.5782639885</v>
      </c>
      <c r="D8" s="253">
        <v>1126763.723684438</v>
      </c>
      <c r="E8" s="253">
        <v>1200967.1348804664</v>
      </c>
      <c r="F8" s="253">
        <v>1419501.2109271137</v>
      </c>
      <c r="G8" s="253">
        <v>1545938.7144285713</v>
      </c>
      <c r="H8" s="253">
        <v>1688551.9868790088</v>
      </c>
      <c r="I8" s="253">
        <v>1701517.005281341</v>
      </c>
    </row>
    <row r="9" spans="1:9" s="256" customFormat="1" ht="21" customHeight="1" thickTop="1">
      <c r="A9" s="254" t="s">
        <v>12</v>
      </c>
      <c r="B9" s="255">
        <v>111047.78420516499</v>
      </c>
      <c r="C9" s="255">
        <v>286275.57901865133</v>
      </c>
      <c r="D9" s="255">
        <v>285143.57474927953</v>
      </c>
      <c r="E9" s="255">
        <v>208611.02870845483</v>
      </c>
      <c r="F9" s="255">
        <v>212806.74690233235</v>
      </c>
      <c r="G9" s="255">
        <v>228712.69559912535</v>
      </c>
      <c r="H9" s="255">
        <v>289624.2419650146</v>
      </c>
      <c r="I9" s="255">
        <v>238588.95654081629</v>
      </c>
    </row>
    <row r="10" spans="1:9" s="256" customFormat="1" ht="21" customHeight="1">
      <c r="A10" s="254" t="s">
        <v>13</v>
      </c>
      <c r="B10" s="255">
        <v>271297.90674461977</v>
      </c>
      <c r="C10" s="255">
        <v>304218.45239741751</v>
      </c>
      <c r="D10" s="255">
        <v>214492.92993515852</v>
      </c>
      <c r="E10" s="255">
        <v>209628.41791253648</v>
      </c>
      <c r="F10" s="255">
        <v>288535.10877988336</v>
      </c>
      <c r="G10" s="255">
        <v>357504.1859067055</v>
      </c>
      <c r="H10" s="255">
        <v>320465.30512536445</v>
      </c>
      <c r="I10" s="255">
        <v>333807.67971137032</v>
      </c>
    </row>
    <row r="11" spans="1:9" s="256" customFormat="1" ht="21" customHeight="1">
      <c r="A11" s="254" t="s">
        <v>14</v>
      </c>
      <c r="B11" s="255">
        <v>458879.13149210904</v>
      </c>
      <c r="C11" s="255">
        <v>463970.58238737442</v>
      </c>
      <c r="D11" s="255">
        <v>589201.6372665707</v>
      </c>
      <c r="E11" s="255">
        <v>744999.1371253645</v>
      </c>
      <c r="F11" s="255">
        <v>886976.00768367341</v>
      </c>
      <c r="G11" s="255">
        <v>926229.38291107875</v>
      </c>
      <c r="H11" s="255">
        <v>1045452.7901559767</v>
      </c>
      <c r="I11" s="255">
        <v>1098668.3757988338</v>
      </c>
    </row>
    <row r="12" spans="1:9" s="256" customFormat="1" ht="21" customHeight="1">
      <c r="A12" s="257" t="s">
        <v>15</v>
      </c>
      <c r="B12" s="255">
        <v>463316.66050358681</v>
      </c>
      <c r="C12" s="255">
        <v>469385.89491248206</v>
      </c>
      <c r="D12" s="255">
        <v>593346.0732997118</v>
      </c>
      <c r="E12" s="255">
        <v>748918.93450291548</v>
      </c>
      <c r="F12" s="255">
        <v>889651.66639941686</v>
      </c>
      <c r="G12" s="255">
        <v>926579.50740962103</v>
      </c>
      <c r="H12" s="255">
        <v>1051862.6482725947</v>
      </c>
      <c r="I12" s="255">
        <v>1103048.1776034986</v>
      </c>
    </row>
    <row r="13" spans="1:9" s="256" customFormat="1" ht="21" customHeight="1">
      <c r="A13" s="257" t="s">
        <v>16</v>
      </c>
      <c r="B13" s="255">
        <v>452745.910107604</v>
      </c>
      <c r="C13" s="255">
        <v>462835.8925552367</v>
      </c>
      <c r="D13" s="255">
        <v>588564.12123631127</v>
      </c>
      <c r="E13" s="255">
        <v>744786.19746793003</v>
      </c>
      <c r="F13" s="255">
        <v>883786.59156413993</v>
      </c>
      <c r="G13" s="255">
        <v>922386.16571137018</v>
      </c>
      <c r="H13" s="255">
        <v>1047729.5247376093</v>
      </c>
      <c r="I13" s="255">
        <v>1098741.1231720117</v>
      </c>
    </row>
    <row r="14" spans="1:9" s="256" customFormat="1" ht="21" customHeight="1">
      <c r="A14" s="257" t="s">
        <v>17</v>
      </c>
      <c r="B14" s="255">
        <v>10570.750395982785</v>
      </c>
      <c r="C14" s="255">
        <v>6550.0023572453374</v>
      </c>
      <c r="D14" s="255">
        <v>4781.9520634005767</v>
      </c>
      <c r="E14" s="255">
        <v>4132.7370349854227</v>
      </c>
      <c r="F14" s="255">
        <v>5865.074835276967</v>
      </c>
      <c r="G14" s="255">
        <v>4193.3416982507288</v>
      </c>
      <c r="H14" s="255">
        <v>4133.1235349854223</v>
      </c>
      <c r="I14" s="255">
        <v>4307.0544314868803</v>
      </c>
    </row>
    <row r="15" spans="1:9" s="256" customFormat="1" ht="21" customHeight="1">
      <c r="A15" s="257" t="s">
        <v>18</v>
      </c>
      <c r="B15" s="255">
        <v>1570.8595839311336</v>
      </c>
      <c r="C15" s="255">
        <v>2125.5529340028693</v>
      </c>
      <c r="D15" s="255">
        <v>2946.1284567723342</v>
      </c>
      <c r="E15" s="255">
        <v>3132.7080481049566</v>
      </c>
      <c r="F15" s="255">
        <v>3058.820425655977</v>
      </c>
      <c r="G15" s="255">
        <v>5494.1934358600583</v>
      </c>
      <c r="H15" s="255">
        <v>7200.7636690962108</v>
      </c>
      <c r="I15" s="255">
        <v>10027.471667638483</v>
      </c>
    </row>
    <row r="16" spans="1:9" s="256" customFormat="1" ht="21" customHeight="1">
      <c r="A16" s="257" t="s">
        <v>19</v>
      </c>
      <c r="B16" s="255">
        <v>1532.9627446197992</v>
      </c>
      <c r="C16" s="255">
        <v>1780.8997230989958</v>
      </c>
      <c r="D16" s="255">
        <v>2901.1810345821323</v>
      </c>
      <c r="E16" s="255">
        <v>2911.7100772594749</v>
      </c>
      <c r="F16" s="255">
        <v>3015.5693906705537</v>
      </c>
      <c r="G16" s="255">
        <v>4312.7335524781347</v>
      </c>
      <c r="H16" s="255">
        <v>5958.1812944606409</v>
      </c>
      <c r="I16" s="255">
        <v>9565.2927696792995</v>
      </c>
    </row>
    <row r="17" spans="1:9" s="256" customFormat="1" ht="21" customHeight="1">
      <c r="A17" s="257" t="s">
        <v>20</v>
      </c>
      <c r="B17" s="255">
        <v>37.89683931133429</v>
      </c>
      <c r="C17" s="255">
        <v>344.65321090387374</v>
      </c>
      <c r="D17" s="255">
        <v>44.947422190201728</v>
      </c>
      <c r="E17" s="255">
        <v>220.99797084548106</v>
      </c>
      <c r="F17" s="255">
        <v>43.251034985422734</v>
      </c>
      <c r="G17" s="255">
        <v>1181.4598833819241</v>
      </c>
      <c r="H17" s="255">
        <v>1242.5823746355684</v>
      </c>
      <c r="I17" s="255">
        <v>462.1788979591837</v>
      </c>
    </row>
    <row r="18" spans="1:9" s="256" customFormat="1" ht="21" customHeight="1">
      <c r="A18" s="257" t="s">
        <v>21</v>
      </c>
      <c r="B18" s="255">
        <v>7674.7211090387382</v>
      </c>
      <c r="C18" s="255">
        <v>6529.7022424677189</v>
      </c>
      <c r="D18" s="255">
        <v>5881.8490043227666</v>
      </c>
      <c r="E18" s="255">
        <v>5753.1892040816329</v>
      </c>
      <c r="F18" s="255">
        <v>8143.767647230321</v>
      </c>
      <c r="G18" s="255">
        <v>9852.2389358600558</v>
      </c>
      <c r="H18" s="255">
        <v>7092.4926457725951</v>
      </c>
      <c r="I18" s="255">
        <v>6936.689740524781</v>
      </c>
    </row>
    <row r="19" spans="1:9" s="256" customFormat="1" ht="21" customHeight="1">
      <c r="A19" s="257" t="s">
        <v>22</v>
      </c>
      <c r="B19" s="255">
        <v>4593.3729196556669</v>
      </c>
      <c r="C19" s="255">
        <v>4762.9371621233859</v>
      </c>
      <c r="D19" s="255">
        <v>5332.4623703170037</v>
      </c>
      <c r="E19" s="255">
        <v>5262.0853498542274</v>
      </c>
      <c r="F19" s="255">
        <v>7746.3439912536451</v>
      </c>
      <c r="G19" s="255">
        <v>9526.9546734693886</v>
      </c>
      <c r="H19" s="255">
        <v>6972.1152682215743</v>
      </c>
      <c r="I19" s="255">
        <v>6051.0672069970851</v>
      </c>
    </row>
    <row r="20" spans="1:9" s="256" customFormat="1" ht="21" customHeight="1">
      <c r="A20" s="257" t="s">
        <v>23</v>
      </c>
      <c r="B20" s="255">
        <v>3081.3481893830703</v>
      </c>
      <c r="C20" s="255">
        <v>1766.7650803443328</v>
      </c>
      <c r="D20" s="255">
        <v>549.38663400576377</v>
      </c>
      <c r="E20" s="255">
        <v>491.10385422740524</v>
      </c>
      <c r="F20" s="255">
        <v>397.42365597667634</v>
      </c>
      <c r="G20" s="255">
        <v>325.28426239067056</v>
      </c>
      <c r="H20" s="255">
        <v>120.37737755102042</v>
      </c>
      <c r="I20" s="255">
        <v>885.62253352769676</v>
      </c>
    </row>
    <row r="21" spans="1:9" s="256" customFormat="1" ht="21" customHeight="1">
      <c r="A21" s="257" t="s">
        <v>24</v>
      </c>
      <c r="B21" s="255">
        <v>4976.9246083213784</v>
      </c>
      <c r="C21" s="255">
        <v>3245.470461979914</v>
      </c>
      <c r="D21" s="255">
        <v>2996.4036527377525</v>
      </c>
      <c r="E21" s="255">
        <v>5093.2834868804657</v>
      </c>
      <c r="F21" s="255">
        <v>6156.9261530612248</v>
      </c>
      <c r="G21" s="255">
        <v>6132.1582653061223</v>
      </c>
      <c r="H21" s="255">
        <v>6815.0688017492703</v>
      </c>
      <c r="I21" s="255">
        <v>7139.8890612244904</v>
      </c>
    </row>
    <row r="22" spans="1:9" s="256" customFormat="1" ht="21" customHeight="1">
      <c r="A22" s="257" t="s">
        <v>25</v>
      </c>
      <c r="B22" s="255">
        <v>-18660.034315638452</v>
      </c>
      <c r="C22" s="255">
        <v>-17316.038162123383</v>
      </c>
      <c r="D22" s="255">
        <v>-15968.817146974063</v>
      </c>
      <c r="E22" s="255">
        <v>-17898.978115160349</v>
      </c>
      <c r="F22" s="255">
        <v>-20035.172940233238</v>
      </c>
      <c r="G22" s="255">
        <v>-21828.715135568516</v>
      </c>
      <c r="H22" s="255">
        <v>-27518.183233236148</v>
      </c>
      <c r="I22" s="255">
        <v>-28483.852274052479</v>
      </c>
    </row>
    <row r="23" spans="1:9" s="256" customFormat="1" ht="21" customHeight="1">
      <c r="A23" s="254" t="s">
        <v>26</v>
      </c>
      <c r="B23" s="255">
        <v>7929.7304347202307</v>
      </c>
      <c r="C23" s="255">
        <v>7321.795282639885</v>
      </c>
      <c r="D23" s="255">
        <v>8783.8066354466846</v>
      </c>
      <c r="E23" s="255">
        <v>8744.8050189504374</v>
      </c>
      <c r="F23" s="255">
        <v>7694.1853790087462</v>
      </c>
      <c r="G23" s="255">
        <v>8760.8704825072873</v>
      </c>
      <c r="H23" s="255">
        <v>8817.5598965014578</v>
      </c>
      <c r="I23" s="255">
        <v>8068.8743046647232</v>
      </c>
    </row>
    <row r="24" spans="1:9" s="256" customFormat="1" ht="21" customHeight="1">
      <c r="A24" s="254" t="s">
        <v>27</v>
      </c>
      <c r="B24" s="255">
        <v>44.012934002869443</v>
      </c>
      <c r="C24" s="255">
        <v>46.218269727403161</v>
      </c>
      <c r="D24" s="255">
        <v>35.573060518731992</v>
      </c>
      <c r="E24" s="255">
        <v>8.0388644314868802</v>
      </c>
      <c r="F24" s="255">
        <v>2.9154518950437319E-6</v>
      </c>
      <c r="G24" s="255">
        <v>2.9154518950437319E-6</v>
      </c>
      <c r="H24" s="255">
        <v>2.9154518950437319E-6</v>
      </c>
      <c r="I24" s="255">
        <v>2.9154518950437319E-6</v>
      </c>
    </row>
    <row r="25" spans="1:9" s="256" customFormat="1" ht="21" customHeight="1">
      <c r="A25" s="254" t="s">
        <v>28</v>
      </c>
      <c r="B25" s="255">
        <v>71646.477918220946</v>
      </c>
      <c r="C25" s="255">
        <v>17725.794281205166</v>
      </c>
      <c r="D25" s="255">
        <v>8252.7186167146974</v>
      </c>
      <c r="E25" s="255">
        <v>9788.2844723032085</v>
      </c>
      <c r="F25" s="255">
        <v>5404.9706239067045</v>
      </c>
      <c r="G25" s="255">
        <v>7201.2727521865881</v>
      </c>
      <c r="H25" s="255">
        <v>7069.8052696793002</v>
      </c>
      <c r="I25" s="255">
        <v>4752.9428483965012</v>
      </c>
    </row>
    <row r="26" spans="1:9" s="256" customFormat="1" ht="21" customHeight="1">
      <c r="A26" s="254" t="s">
        <v>29</v>
      </c>
      <c r="B26" s="255">
        <v>16391.16207460545</v>
      </c>
      <c r="C26" s="255">
        <v>16376.676652797703</v>
      </c>
      <c r="D26" s="255">
        <v>15185.761740634007</v>
      </c>
      <c r="E26" s="255">
        <v>14210.497402332363</v>
      </c>
      <c r="F26" s="255">
        <v>13423.561288629737</v>
      </c>
      <c r="G26" s="255">
        <v>13673.893781341108</v>
      </c>
      <c r="H26" s="255">
        <v>13158.298074344024</v>
      </c>
      <c r="I26" s="255">
        <v>13414.435072886296</v>
      </c>
    </row>
    <row r="27" spans="1:9" s="260" customFormat="1" ht="43.5" customHeight="1" thickBot="1">
      <c r="A27" s="258" t="s">
        <v>30</v>
      </c>
      <c r="B27" s="259">
        <v>2509.1372238163558</v>
      </c>
      <c r="C27" s="259">
        <v>2989.4799756097559</v>
      </c>
      <c r="D27" s="259">
        <v>5667.7216815561951</v>
      </c>
      <c r="E27" s="259">
        <v>4976.9253760932943</v>
      </c>
      <c r="F27" s="259">
        <v>4660.630265306123</v>
      </c>
      <c r="G27" s="259">
        <v>3856.4129941690967</v>
      </c>
      <c r="H27" s="259">
        <v>3963.9863892128278</v>
      </c>
      <c r="I27" s="259">
        <v>4215.7410014577263</v>
      </c>
    </row>
    <row r="28" spans="1:9" ht="24" customHeight="1" thickTop="1" thickBot="1">
      <c r="A28" s="37" t="s">
        <v>31</v>
      </c>
      <c r="B28" s="253">
        <v>831768.33050932561</v>
      </c>
      <c r="C28" s="253">
        <v>994381.67057819222</v>
      </c>
      <c r="D28" s="253">
        <v>1032329.504386167</v>
      </c>
      <c r="E28" s="253">
        <v>1091872.1406938776</v>
      </c>
      <c r="F28" s="253">
        <v>1289107.5864591836</v>
      </c>
      <c r="G28" s="253">
        <v>1408823.69672449</v>
      </c>
      <c r="H28" s="253">
        <v>1548501.8998206998</v>
      </c>
      <c r="I28" s="253">
        <v>1553659.9736705539</v>
      </c>
    </row>
    <row r="29" spans="1:9" s="256" customFormat="1" ht="21" customHeight="1" thickTop="1">
      <c r="A29" s="254" t="s">
        <v>32</v>
      </c>
      <c r="B29" s="255">
        <v>754541.68098565284</v>
      </c>
      <c r="C29" s="255">
        <v>895441.89558967005</v>
      </c>
      <c r="D29" s="255">
        <v>980938.39648559073</v>
      </c>
      <c r="E29" s="255">
        <v>1051026.6977361515</v>
      </c>
      <c r="F29" s="255">
        <v>1205105.1490043732</v>
      </c>
      <c r="G29" s="255">
        <v>1202663.6052725948</v>
      </c>
      <c r="H29" s="255">
        <v>1328312.795654519</v>
      </c>
      <c r="I29" s="255">
        <v>1318818.8187259475</v>
      </c>
    </row>
    <row r="30" spans="1:9" s="256" customFormat="1" ht="21" customHeight="1">
      <c r="A30" s="257" t="s">
        <v>33</v>
      </c>
      <c r="B30" s="255">
        <v>213665.68395408898</v>
      </c>
      <c r="C30" s="255">
        <v>319342.11132137734</v>
      </c>
      <c r="D30" s="255">
        <v>335205.06904755044</v>
      </c>
      <c r="E30" s="255">
        <v>348494.37834256556</v>
      </c>
      <c r="F30" s="255">
        <v>393151.53876530612</v>
      </c>
      <c r="G30" s="255">
        <v>338696.4216326531</v>
      </c>
      <c r="H30" s="255">
        <v>411489.71838338196</v>
      </c>
      <c r="I30" s="255">
        <v>389044.61352915451</v>
      </c>
    </row>
    <row r="31" spans="1:9" s="256" customFormat="1" ht="21" customHeight="1">
      <c r="A31" s="257" t="s">
        <v>34</v>
      </c>
      <c r="B31" s="255">
        <v>323244.33746771875</v>
      </c>
      <c r="C31" s="255">
        <v>337209.22171879484</v>
      </c>
      <c r="D31" s="255">
        <v>336740.08123342943</v>
      </c>
      <c r="E31" s="255">
        <v>363606.29612827994</v>
      </c>
      <c r="F31" s="255">
        <v>421033.16802186595</v>
      </c>
      <c r="G31" s="255">
        <v>403967.07170699706</v>
      </c>
      <c r="H31" s="255">
        <v>421482.29219096206</v>
      </c>
      <c r="I31" s="255">
        <v>398868.66785131197</v>
      </c>
    </row>
    <row r="32" spans="1:9" s="256" customFormat="1" ht="21" customHeight="1">
      <c r="A32" s="257" t="s">
        <v>35</v>
      </c>
      <c r="B32" s="255">
        <v>138970.55056097559</v>
      </c>
      <c r="C32" s="255">
        <v>192866.26084648492</v>
      </c>
      <c r="D32" s="255">
        <v>256053.65925936599</v>
      </c>
      <c r="E32" s="255">
        <v>279537.05798979587</v>
      </c>
      <c r="F32" s="255">
        <v>86001.434504373188</v>
      </c>
      <c r="G32" s="255">
        <v>76157.689310495625</v>
      </c>
      <c r="H32" s="255">
        <v>62037.978110787168</v>
      </c>
      <c r="I32" s="255">
        <v>20194.482307580172</v>
      </c>
    </row>
    <row r="33" spans="1:9" s="256" customFormat="1" ht="21" customHeight="1">
      <c r="A33" s="257" t="s">
        <v>36</v>
      </c>
      <c r="B33" s="255">
        <v>22168.339187948346</v>
      </c>
      <c r="C33" s="255">
        <v>13473.547515064563</v>
      </c>
      <c r="D33" s="255">
        <v>15497.71337608069</v>
      </c>
      <c r="E33" s="255">
        <v>23848.436689504375</v>
      </c>
      <c r="F33" s="255">
        <v>42740.082762390673</v>
      </c>
      <c r="G33" s="255">
        <v>45190.934402332365</v>
      </c>
      <c r="H33" s="255">
        <v>36464.945074344025</v>
      </c>
      <c r="I33" s="255">
        <v>36588.452469387754</v>
      </c>
    </row>
    <row r="34" spans="1:9" s="256" customFormat="1" ht="21" customHeight="1">
      <c r="A34" s="257" t="s">
        <v>37</v>
      </c>
      <c r="B34" s="255">
        <v>43884.172239598272</v>
      </c>
      <c r="C34" s="255">
        <v>20200</v>
      </c>
      <c r="D34" s="255">
        <v>20000</v>
      </c>
      <c r="E34" s="255">
        <v>16000</v>
      </c>
      <c r="F34" s="255">
        <v>246700.72768658891</v>
      </c>
      <c r="G34" s="255">
        <v>319355.95556122455</v>
      </c>
      <c r="H34" s="255">
        <v>377199.68950437318</v>
      </c>
      <c r="I34" s="255">
        <v>452792.89400437317</v>
      </c>
    </row>
    <row r="35" spans="1:9" s="256" customFormat="1" ht="21" customHeight="1">
      <c r="A35" s="257" t="s">
        <v>38</v>
      </c>
      <c r="B35" s="255">
        <v>12608.597576757531</v>
      </c>
      <c r="C35" s="255">
        <v>12350.754187948349</v>
      </c>
      <c r="D35" s="255">
        <v>17441.873567723342</v>
      </c>
      <c r="E35" s="255">
        <v>19540.528586005828</v>
      </c>
      <c r="F35" s="255">
        <v>15478.197263848399</v>
      </c>
      <c r="G35" s="255">
        <v>19295.532658892131</v>
      </c>
      <c r="H35" s="255">
        <v>19638.172390670552</v>
      </c>
      <c r="I35" s="255">
        <v>21329.708564139943</v>
      </c>
    </row>
    <row r="36" spans="1:9" s="256" customFormat="1" ht="21" customHeight="1">
      <c r="A36" s="254" t="s">
        <v>39</v>
      </c>
      <c r="B36" s="255">
        <v>5164.6403012912479</v>
      </c>
      <c r="C36" s="255">
        <v>2313.345888091822</v>
      </c>
      <c r="D36" s="255">
        <v>3181.0759827089337</v>
      </c>
      <c r="E36" s="255">
        <v>81.597873177842573</v>
      </c>
      <c r="F36" s="255">
        <v>85.348460641399399</v>
      </c>
      <c r="G36" s="255">
        <v>322.26911078717205</v>
      </c>
      <c r="H36" s="255">
        <v>142.89757434402333</v>
      </c>
      <c r="I36" s="255">
        <v>100.04335860058308</v>
      </c>
    </row>
    <row r="37" spans="1:9" s="256" customFormat="1" ht="21" customHeight="1">
      <c r="A37" s="254" t="s">
        <v>40</v>
      </c>
      <c r="B37" s="255">
        <v>30531.627608321378</v>
      </c>
      <c r="C37" s="255">
        <v>51906.52645624103</v>
      </c>
      <c r="D37" s="255">
        <v>4163.5886484149851</v>
      </c>
      <c r="E37" s="255">
        <v>4319.9595116618075</v>
      </c>
      <c r="F37" s="255">
        <v>14162.935520408164</v>
      </c>
      <c r="G37" s="255">
        <v>16453.104154518951</v>
      </c>
      <c r="H37" s="255">
        <v>16985.467733236153</v>
      </c>
      <c r="I37" s="255">
        <v>10557.06955393586</v>
      </c>
    </row>
    <row r="38" spans="1:9" s="256" customFormat="1" ht="21" customHeight="1">
      <c r="A38" s="254" t="s">
        <v>41</v>
      </c>
      <c r="B38" s="255">
        <v>33603.428126255378</v>
      </c>
      <c r="C38" s="255">
        <v>33092.620760401718</v>
      </c>
      <c r="D38" s="255">
        <v>32131.988118155616</v>
      </c>
      <c r="E38" s="255">
        <v>23623.431358600585</v>
      </c>
      <c r="F38" s="255">
        <v>27940.690683673467</v>
      </c>
      <c r="G38" s="255">
        <v>29864.357919825074</v>
      </c>
      <c r="H38" s="255">
        <v>30365.224103498542</v>
      </c>
      <c r="I38" s="255">
        <v>30783.501266763848</v>
      </c>
    </row>
    <row r="39" spans="1:9" s="256" customFormat="1" ht="21" customHeight="1">
      <c r="A39" s="254" t="s">
        <v>42</v>
      </c>
      <c r="B39" s="255">
        <v>7926.9534863701574</v>
      </c>
      <c r="C39" s="255">
        <v>9293.3893873744619</v>
      </c>
      <c r="D39" s="255">
        <v>10115.712792507205</v>
      </c>
      <c r="E39" s="255">
        <v>11104.235756559769</v>
      </c>
      <c r="F39" s="255">
        <v>20248.21498688047</v>
      </c>
      <c r="G39" s="255">
        <v>20545.663937317786</v>
      </c>
      <c r="H39" s="255">
        <v>24124.016957725948</v>
      </c>
      <c r="I39" s="255">
        <v>23793.817102040815</v>
      </c>
    </row>
    <row r="40" spans="1:9" s="256" customFormat="1" ht="21" customHeight="1">
      <c r="A40" s="254" t="s">
        <v>43</v>
      </c>
      <c r="B40" s="255">
        <v>0</v>
      </c>
      <c r="C40" s="255">
        <v>0</v>
      </c>
      <c r="D40" s="255">
        <v>0</v>
      </c>
      <c r="E40" s="255">
        <v>0</v>
      </c>
      <c r="F40" s="255">
        <v>0</v>
      </c>
      <c r="G40" s="255">
        <v>0</v>
      </c>
      <c r="H40" s="255">
        <v>0</v>
      </c>
      <c r="I40" s="255">
        <v>0</v>
      </c>
    </row>
    <row r="41" spans="1:9" s="256" customFormat="1" ht="21" customHeight="1">
      <c r="A41" s="254" t="s">
        <v>44</v>
      </c>
      <c r="B41" s="255">
        <v>0</v>
      </c>
      <c r="C41" s="255">
        <v>0</v>
      </c>
      <c r="D41" s="255">
        <v>0</v>
      </c>
      <c r="E41" s="255">
        <v>0</v>
      </c>
      <c r="F41" s="255">
        <v>0</v>
      </c>
      <c r="G41" s="255">
        <v>0</v>
      </c>
      <c r="H41" s="255">
        <v>10308.887868804664</v>
      </c>
      <c r="I41" s="255">
        <v>10303.287981049561</v>
      </c>
    </row>
    <row r="42" spans="1:9" s="260" customFormat="1" ht="43.5" customHeight="1" thickBot="1">
      <c r="A42" s="258" t="s">
        <v>45</v>
      </c>
      <c r="B42" s="259"/>
      <c r="C42" s="259">
        <v>2333.8924949784791</v>
      </c>
      <c r="D42" s="259">
        <v>1798.7423587896253</v>
      </c>
      <c r="E42" s="259">
        <v>1716.2184577259472</v>
      </c>
      <c r="F42" s="259">
        <v>21565.247801749269</v>
      </c>
      <c r="G42" s="259">
        <v>138974.69632944607</v>
      </c>
      <c r="H42" s="259">
        <v>138262.60992857142</v>
      </c>
      <c r="I42" s="259">
        <v>159303.43568221573</v>
      </c>
    </row>
    <row r="43" spans="1:9" ht="24" customHeight="1" thickTop="1" thickBot="1">
      <c r="A43" s="37" t="s">
        <v>46</v>
      </c>
      <c r="B43" s="253">
        <v>107977.01246341465</v>
      </c>
      <c r="C43" s="253">
        <v>104542.9075308465</v>
      </c>
      <c r="D43" s="253">
        <v>94434.219182997113</v>
      </c>
      <c r="E43" s="253">
        <v>109094.99396647231</v>
      </c>
      <c r="F43" s="253">
        <v>130393.6244606414</v>
      </c>
      <c r="G43" s="253">
        <v>137115.01761953352</v>
      </c>
      <c r="H43" s="253">
        <v>140050.08680903789</v>
      </c>
      <c r="I43" s="253">
        <v>147857.03147959182</v>
      </c>
    </row>
    <row r="44" spans="1:9" s="256" customFormat="1" ht="21" customHeight="1" thickTop="1">
      <c r="A44" s="254" t="s">
        <v>47</v>
      </c>
      <c r="B44" s="255">
        <v>45270.87517934003</v>
      </c>
      <c r="C44" s="255">
        <v>45270.87517934003</v>
      </c>
      <c r="D44" s="255">
        <v>45466.57060518732</v>
      </c>
      <c r="E44" s="255">
        <v>45996.793002915452</v>
      </c>
      <c r="F44" s="255">
        <v>45996.793002915452</v>
      </c>
      <c r="G44" s="255">
        <v>45996.793002915452</v>
      </c>
      <c r="H44" s="255">
        <v>42941.399416909619</v>
      </c>
      <c r="I44" s="255">
        <v>42941.399416909619</v>
      </c>
    </row>
    <row r="45" spans="1:9" s="256" customFormat="1" ht="21" customHeight="1">
      <c r="A45" s="254" t="s">
        <v>48</v>
      </c>
      <c r="B45" s="255">
        <v>0</v>
      </c>
      <c r="C45" s="255">
        <v>0</v>
      </c>
      <c r="D45" s="255">
        <v>0</v>
      </c>
      <c r="E45" s="255">
        <v>0</v>
      </c>
      <c r="F45" s="255">
        <v>0</v>
      </c>
      <c r="G45" s="255">
        <v>0</v>
      </c>
      <c r="H45" s="255">
        <v>0</v>
      </c>
      <c r="I45" s="255">
        <v>0</v>
      </c>
    </row>
    <row r="46" spans="1:9" s="256" customFormat="1" ht="21" customHeight="1">
      <c r="A46" s="254" t="s">
        <v>49</v>
      </c>
      <c r="B46" s="255">
        <v>0</v>
      </c>
      <c r="C46" s="255">
        <v>0</v>
      </c>
      <c r="D46" s="255">
        <v>0</v>
      </c>
      <c r="E46" s="255">
        <v>0</v>
      </c>
      <c r="F46" s="255">
        <v>0</v>
      </c>
      <c r="G46" s="255">
        <v>0</v>
      </c>
      <c r="H46" s="255">
        <v>0</v>
      </c>
      <c r="I46" s="255">
        <v>0</v>
      </c>
    </row>
    <row r="47" spans="1:9" s="256" customFormat="1" ht="21" customHeight="1">
      <c r="A47" s="254" t="s">
        <v>50</v>
      </c>
      <c r="B47" s="255">
        <v>27195.383862266859</v>
      </c>
      <c r="C47" s="255">
        <v>30743.861087517937</v>
      </c>
      <c r="D47" s="255">
        <v>33739.299384726226</v>
      </c>
      <c r="E47" s="255">
        <v>43360.485456268223</v>
      </c>
      <c r="F47" s="255">
        <v>63098.20096209913</v>
      </c>
      <c r="G47" s="255">
        <v>74812.44769679301</v>
      </c>
      <c r="H47" s="255">
        <v>84396.831456268221</v>
      </c>
      <c r="I47" s="255">
        <v>91388.38371720117</v>
      </c>
    </row>
    <row r="48" spans="1:9" s="256" customFormat="1" ht="21" customHeight="1">
      <c r="A48" s="254" t="s">
        <v>51</v>
      </c>
      <c r="B48" s="255">
        <v>35510.753421807749</v>
      </c>
      <c r="C48" s="255">
        <v>28528.171263988523</v>
      </c>
      <c r="D48" s="255">
        <v>15228.349193083575</v>
      </c>
      <c r="E48" s="255">
        <v>19737.715507288627</v>
      </c>
      <c r="F48" s="255">
        <v>21298.630495626821</v>
      </c>
      <c r="G48" s="255">
        <v>16305.776919825072</v>
      </c>
      <c r="H48" s="255">
        <v>12711.855935860058</v>
      </c>
      <c r="I48" s="255">
        <v>13527.248345481052</v>
      </c>
    </row>
    <row r="49" spans="1:9" s="256" customFormat="1" ht="21" customHeight="1">
      <c r="A49" s="257" t="s">
        <v>52</v>
      </c>
      <c r="B49" s="255">
        <v>25.981169296987087</v>
      </c>
      <c r="C49" s="255">
        <v>25.981169296987087</v>
      </c>
      <c r="D49" s="255">
        <v>26.09347982708934</v>
      </c>
      <c r="E49" s="255">
        <v>26.397725947521867</v>
      </c>
      <c r="F49" s="255">
        <v>0</v>
      </c>
      <c r="G49" s="255">
        <v>9584.3837594752185</v>
      </c>
      <c r="H49" s="255">
        <v>0</v>
      </c>
      <c r="I49" s="255">
        <v>0</v>
      </c>
    </row>
    <row r="50" spans="1:9" s="260" customFormat="1" ht="40.5" customHeight="1" thickBot="1">
      <c r="A50" s="261" t="s">
        <v>53</v>
      </c>
      <c r="B50" s="259">
        <v>35484.77225251076</v>
      </c>
      <c r="C50" s="259">
        <v>28502.190094691534</v>
      </c>
      <c r="D50" s="259">
        <v>15202.255713256485</v>
      </c>
      <c r="E50" s="259">
        <v>19711.317781341106</v>
      </c>
      <c r="F50" s="259">
        <v>21298.630495626821</v>
      </c>
      <c r="G50" s="259">
        <v>6721.393160349854</v>
      </c>
      <c r="H50" s="259">
        <v>12711.855935860058</v>
      </c>
      <c r="I50" s="259">
        <v>13527.248345481052</v>
      </c>
    </row>
    <row r="51" spans="1:9" ht="24" customHeight="1" thickTop="1" thickBot="1">
      <c r="A51" s="37" t="s">
        <v>54</v>
      </c>
      <c r="B51" s="253">
        <v>939745.3429727403</v>
      </c>
      <c r="C51" s="253">
        <v>1098924.5781090388</v>
      </c>
      <c r="D51" s="253">
        <v>1126763.7235691643</v>
      </c>
      <c r="E51" s="253">
        <v>1200967.1346603499</v>
      </c>
      <c r="F51" s="253">
        <v>1419501.2109198251</v>
      </c>
      <c r="G51" s="253">
        <v>1545938.7143440233</v>
      </c>
      <c r="H51" s="253">
        <v>1688551.9866297378</v>
      </c>
      <c r="I51" s="253">
        <v>1701517.0051501459</v>
      </c>
    </row>
    <row r="52" spans="1:9" s="256" customFormat="1" ht="24" customHeight="1" thickTop="1">
      <c r="A52" s="262" t="s">
        <v>55</v>
      </c>
      <c r="B52" s="255">
        <v>171035.20324677188</v>
      </c>
      <c r="C52" s="255">
        <v>138121.75630129126</v>
      </c>
      <c r="D52" s="255">
        <v>135076.60686743516</v>
      </c>
      <c r="E52" s="255">
        <v>188137.05241253643</v>
      </c>
      <c r="F52" s="255">
        <v>170075.01900583092</v>
      </c>
      <c r="G52" s="255">
        <v>171335.31902915449</v>
      </c>
      <c r="H52" s="255">
        <v>272467.69420116616</v>
      </c>
      <c r="I52" s="255">
        <v>245835.85357725946</v>
      </c>
    </row>
    <row r="53" spans="1:9" s="260" customFormat="1" ht="21" customHeight="1">
      <c r="A53" s="261" t="s">
        <v>583</v>
      </c>
      <c r="B53" s="259">
        <v>10410.286114777618</v>
      </c>
      <c r="C53" s="259">
        <v>10767.913827833572</v>
      </c>
      <c r="D53" s="259">
        <v>13602.092491354468</v>
      </c>
      <c r="E53" s="259">
        <v>8831.328548104957</v>
      </c>
      <c r="F53" s="259">
        <v>11022.867536443149</v>
      </c>
      <c r="G53" s="259">
        <v>9678.9190306122455</v>
      </c>
      <c r="H53" s="259">
        <v>18754.645957725945</v>
      </c>
      <c r="I53" s="259">
        <v>19409.490215743437</v>
      </c>
    </row>
    <row r="54" spans="1:9" s="260" customFormat="1" ht="21" customHeight="1">
      <c r="A54" s="261" t="s">
        <v>584</v>
      </c>
      <c r="B54" s="259">
        <v>126995.39001434718</v>
      </c>
      <c r="C54" s="259">
        <v>95340.712807747492</v>
      </c>
      <c r="D54" s="259">
        <v>96430.988681556206</v>
      </c>
      <c r="E54" s="259">
        <v>157792.83164723031</v>
      </c>
      <c r="F54" s="259">
        <v>135954.66373760931</v>
      </c>
      <c r="G54" s="259">
        <v>138408.16899125365</v>
      </c>
      <c r="H54" s="259">
        <v>230780.7324533528</v>
      </c>
      <c r="I54" s="259">
        <v>204354.78222448978</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31389.587596843616</v>
      </c>
      <c r="C56" s="259">
        <v>29801.272896700142</v>
      </c>
      <c r="D56" s="259">
        <v>22877.005345821326</v>
      </c>
      <c r="E56" s="259">
        <v>20975.873587463557</v>
      </c>
      <c r="F56" s="259">
        <v>19319.994632653063</v>
      </c>
      <c r="G56" s="259">
        <v>19440.737908163264</v>
      </c>
      <c r="H56" s="259">
        <v>19136.589890670552</v>
      </c>
      <c r="I56" s="259">
        <v>18258.000237609329</v>
      </c>
    </row>
    <row r="57" spans="1:9" s="260" customFormat="1" ht="21" customHeight="1">
      <c r="A57" s="261" t="s">
        <v>60</v>
      </c>
      <c r="B57" s="259">
        <v>2239.9395193687233</v>
      </c>
      <c r="C57" s="259">
        <v>2211.8567704447632</v>
      </c>
      <c r="D57" s="259">
        <v>2166.5203501440924</v>
      </c>
      <c r="E57" s="259">
        <v>537.01862973760933</v>
      </c>
      <c r="F57" s="259">
        <v>3777.4931005830904</v>
      </c>
      <c r="G57" s="259">
        <v>3807.4931005830908</v>
      </c>
      <c r="H57" s="259">
        <v>3795.7258994169097</v>
      </c>
      <c r="I57" s="259">
        <v>3813.5808994169092</v>
      </c>
    </row>
    <row r="58" spans="1:9" s="260" customFormat="1" ht="61.5" customHeight="1" thickBot="1">
      <c r="A58" s="258" t="s">
        <v>61</v>
      </c>
      <c r="B58" s="259">
        <v>1991526.6866327114</v>
      </c>
      <c r="C58" s="259">
        <v>1907196.4880717359</v>
      </c>
      <c r="D58" s="259">
        <v>2421573.5523040346</v>
      </c>
      <c r="E58" s="259">
        <v>2228735.5062900875</v>
      </c>
      <c r="F58" s="259">
        <v>2584462.0001064143</v>
      </c>
      <c r="G58" s="259">
        <v>2878782.9903309033</v>
      </c>
      <c r="H58" s="259">
        <v>3211483.8443658887</v>
      </c>
      <c r="I58" s="259">
        <v>3514764.2474577259</v>
      </c>
    </row>
    <row r="59" spans="1:9" ht="31.5" customHeight="1" thickTop="1" thickBot="1">
      <c r="A59" s="263" t="s">
        <v>586</v>
      </c>
      <c r="B59" s="253"/>
      <c r="C59" s="253"/>
      <c r="D59" s="253"/>
      <c r="E59" s="253"/>
      <c r="F59" s="253"/>
      <c r="G59" s="253"/>
      <c r="H59" s="253"/>
      <c r="I59" s="253"/>
    </row>
    <row r="60" spans="1:9" ht="30" customHeight="1" thickTop="1">
      <c r="A60" s="45" t="s">
        <v>63</v>
      </c>
      <c r="B60" s="264">
        <v>71959.480203730272</v>
      </c>
      <c r="C60" s="264">
        <v>70832.331315638454</v>
      </c>
      <c r="D60" s="264">
        <v>49744.659093659946</v>
      </c>
      <c r="E60" s="264">
        <v>58006.484899416908</v>
      </c>
      <c r="F60" s="264">
        <v>78378.130752186582</v>
      </c>
      <c r="G60" s="264">
        <v>41945.080892128288</v>
      </c>
      <c r="H60" s="264">
        <v>89821.853262390679</v>
      </c>
      <c r="I60" s="264">
        <v>51480.79581049562</v>
      </c>
    </row>
    <row r="61" spans="1:9" ht="21" customHeight="1">
      <c r="A61" s="42" t="s">
        <v>64</v>
      </c>
      <c r="B61" s="264">
        <v>-19408.096136298424</v>
      </c>
      <c r="C61" s="264">
        <v>-17093.390490674319</v>
      </c>
      <c r="D61" s="264">
        <v>-8945.5236224783857</v>
      </c>
      <c r="E61" s="264">
        <v>-9060.7384037900883</v>
      </c>
      <c r="F61" s="264">
        <v>-9802.9433644314886</v>
      </c>
      <c r="G61" s="264">
        <v>-5210.8842871720117</v>
      </c>
      <c r="H61" s="264">
        <v>-11801.041376093295</v>
      </c>
      <c r="I61" s="264">
        <v>-8955.5995276967933</v>
      </c>
    </row>
    <row r="62" spans="1:9" ht="21.75" customHeight="1">
      <c r="A62" s="40" t="s">
        <v>65</v>
      </c>
      <c r="B62" s="264">
        <v>52551.384067431849</v>
      </c>
      <c r="C62" s="264">
        <v>53738.940824964135</v>
      </c>
      <c r="D62" s="264">
        <v>40799.135471181558</v>
      </c>
      <c r="E62" s="264">
        <v>48945.746495626823</v>
      </c>
      <c r="F62" s="264">
        <v>68575.187387755112</v>
      </c>
      <c r="G62" s="264">
        <v>36734.196604956269</v>
      </c>
      <c r="H62" s="264">
        <v>78020.811886297379</v>
      </c>
      <c r="I62" s="264">
        <v>42525.196282798832</v>
      </c>
    </row>
    <row r="63" spans="1:9">
      <c r="A63" s="45" t="s">
        <v>66</v>
      </c>
      <c r="B63" s="264">
        <v>51901.063124820663</v>
      </c>
      <c r="C63" s="264">
        <v>37272.371440459108</v>
      </c>
      <c r="D63" s="264">
        <v>37725.981440922187</v>
      </c>
      <c r="E63" s="264">
        <v>35423.951673469383</v>
      </c>
      <c r="F63" s="264">
        <v>29526.894239067053</v>
      </c>
      <c r="G63" s="264">
        <v>15404.333889212829</v>
      </c>
      <c r="H63" s="264">
        <v>32151.843223032069</v>
      </c>
      <c r="I63" s="264">
        <v>17128.364650145773</v>
      </c>
    </row>
    <row r="64" spans="1:9">
      <c r="A64" s="42" t="s">
        <v>67</v>
      </c>
      <c r="B64" s="264">
        <v>-9156.6981391678637</v>
      </c>
      <c r="C64" s="264">
        <v>-8510.8909426111895</v>
      </c>
      <c r="D64" s="264">
        <v>-10476.126946685879</v>
      </c>
      <c r="E64" s="264">
        <v>-8637.4982521865895</v>
      </c>
      <c r="F64" s="264">
        <v>-11869.697743440232</v>
      </c>
      <c r="G64" s="264">
        <v>-6373.2259591836737</v>
      </c>
      <c r="H64" s="264">
        <v>-14874.188870262391</v>
      </c>
      <c r="I64" s="264">
        <v>-6480.7297653061214</v>
      </c>
    </row>
    <row r="65" spans="1:9">
      <c r="A65" s="46" t="s">
        <v>68</v>
      </c>
      <c r="B65" s="264">
        <v>95295.749053084641</v>
      </c>
      <c r="C65" s="264">
        <v>82500.421322812064</v>
      </c>
      <c r="D65" s="264">
        <v>68048.989965417873</v>
      </c>
      <c r="E65" s="264">
        <v>75732.199916909623</v>
      </c>
      <c r="F65" s="264">
        <v>86232.383883381932</v>
      </c>
      <c r="G65" s="264">
        <v>45765.304534985429</v>
      </c>
      <c r="H65" s="264">
        <v>95298.466239067056</v>
      </c>
      <c r="I65" s="264">
        <v>53172.831167638484</v>
      </c>
    </row>
    <row r="66" spans="1:9">
      <c r="A66" s="45" t="s">
        <v>69</v>
      </c>
      <c r="B66" s="264">
        <v>4996.3932898134854</v>
      </c>
      <c r="C66" s="264">
        <v>7630.538932568149</v>
      </c>
      <c r="D66" s="264">
        <v>7433.269998559078</v>
      </c>
      <c r="E66" s="264">
        <v>8077.5365612244896</v>
      </c>
      <c r="F66" s="264">
        <v>8759.9685860058307</v>
      </c>
      <c r="G66" s="264">
        <v>5702.3928367346934</v>
      </c>
      <c r="H66" s="264">
        <v>16372.391379008744</v>
      </c>
      <c r="I66" s="264">
        <v>6132.2311107871719</v>
      </c>
    </row>
    <row r="67" spans="1:9">
      <c r="A67" s="45" t="s">
        <v>70</v>
      </c>
      <c r="B67" s="264">
        <v>-12773.408408895266</v>
      </c>
      <c r="C67" s="264">
        <v>-13072.047591104734</v>
      </c>
      <c r="D67" s="264">
        <v>-12146.211554755044</v>
      </c>
      <c r="E67" s="264">
        <v>-14990.269833819244</v>
      </c>
      <c r="F67" s="264">
        <v>-15947.729071428572</v>
      </c>
      <c r="G67" s="264">
        <v>-10342.023613702622</v>
      </c>
      <c r="H67" s="264">
        <v>-30937.834903790088</v>
      </c>
      <c r="I67" s="264">
        <v>-8474.0429723032066</v>
      </c>
    </row>
    <row r="68" spans="1:9">
      <c r="A68" s="40" t="s">
        <v>71</v>
      </c>
      <c r="B68" s="264">
        <v>87518.73393400287</v>
      </c>
      <c r="C68" s="264">
        <v>77058.912664275471</v>
      </c>
      <c r="D68" s="264">
        <v>63336.048409221898</v>
      </c>
      <c r="E68" s="264">
        <v>68819.466644314874</v>
      </c>
      <c r="F68" s="264">
        <v>79044.623397959178</v>
      </c>
      <c r="G68" s="264">
        <v>41125.673758017489</v>
      </c>
      <c r="H68" s="264">
        <v>80733.022714285733</v>
      </c>
      <c r="I68" s="264">
        <v>50831.019306122449</v>
      </c>
    </row>
    <row r="69" spans="1:9">
      <c r="A69" s="42" t="s">
        <v>72</v>
      </c>
      <c r="B69" s="264">
        <v>-46907.838799139172</v>
      </c>
      <c r="C69" s="264">
        <v>-49302.129837876622</v>
      </c>
      <c r="D69" s="264">
        <v>-46938.714296829974</v>
      </c>
      <c r="E69" s="264">
        <v>-49139.448574344024</v>
      </c>
      <c r="F69" s="264">
        <v>-52208.101724489788</v>
      </c>
      <c r="G69" s="264">
        <v>-33054.256183673468</v>
      </c>
      <c r="H69" s="264">
        <v>-63651.939626822154</v>
      </c>
      <c r="I69" s="264">
        <v>-33494.177581632655</v>
      </c>
    </row>
    <row r="70" spans="1:9">
      <c r="A70" s="46" t="s">
        <v>73</v>
      </c>
      <c r="B70" s="264">
        <v>40610.895134863698</v>
      </c>
      <c r="C70" s="264">
        <v>27756.782826398852</v>
      </c>
      <c r="D70" s="264">
        <v>16397.334112391931</v>
      </c>
      <c r="E70" s="264">
        <v>19680.018069970847</v>
      </c>
      <c r="F70" s="264">
        <v>26836.521673469386</v>
      </c>
      <c r="G70" s="264">
        <v>8071.4175743440228</v>
      </c>
      <c r="H70" s="264">
        <v>17081.083087463558</v>
      </c>
      <c r="I70" s="264">
        <v>17336.841724489797</v>
      </c>
    </row>
    <row r="71" spans="1:9">
      <c r="A71" s="46" t="s">
        <v>74</v>
      </c>
      <c r="B71" s="264">
        <v>-87995.300457675767</v>
      </c>
      <c r="C71" s="264">
        <v>1807.9886585365853</v>
      </c>
      <c r="D71" s="264">
        <v>-5859.5931585014414</v>
      </c>
      <c r="E71" s="264">
        <v>-16084.666402332363</v>
      </c>
      <c r="F71" s="264">
        <v>-10.163301749271136</v>
      </c>
      <c r="G71" s="264">
        <v>-634.36221574344017</v>
      </c>
      <c r="H71" s="264">
        <v>-650.67124927113696</v>
      </c>
      <c r="I71" s="264">
        <v>42.946539358600589</v>
      </c>
    </row>
    <row r="72" spans="1:9">
      <c r="A72" s="47" t="s">
        <v>75</v>
      </c>
      <c r="B72" s="264">
        <v>-96227.703281205162</v>
      </c>
      <c r="C72" s="264">
        <v>3.9539756097560974</v>
      </c>
      <c r="D72" s="264">
        <v>-5981.0833242074932</v>
      </c>
      <c r="E72" s="264">
        <v>-16177.168278425655</v>
      </c>
      <c r="F72" s="264">
        <v>-26.66224198250729</v>
      </c>
      <c r="G72" s="264">
        <v>-634.69900291545196</v>
      </c>
      <c r="H72" s="264">
        <v>-682.8317915451895</v>
      </c>
      <c r="I72" s="264">
        <v>-9.3378090379008754</v>
      </c>
    </row>
    <row r="73" spans="1:9">
      <c r="A73" s="47" t="s">
        <v>76</v>
      </c>
      <c r="B73" s="264">
        <v>8232.4028048780492</v>
      </c>
      <c r="C73" s="264">
        <v>1804.0346843615496</v>
      </c>
      <c r="D73" s="264">
        <v>121.49016570605187</v>
      </c>
      <c r="E73" s="264">
        <v>92.501874635568512</v>
      </c>
      <c r="F73" s="264">
        <v>16.498941690962102</v>
      </c>
      <c r="G73" s="264">
        <v>0.33678862973760931</v>
      </c>
      <c r="H73" s="264">
        <v>32.160542274052474</v>
      </c>
      <c r="I73" s="264">
        <v>52.284348396501457</v>
      </c>
    </row>
    <row r="74" spans="1:9">
      <c r="A74" s="40" t="s">
        <v>77</v>
      </c>
      <c r="B74" s="264">
        <v>85695.139193687224</v>
      </c>
      <c r="C74" s="264">
        <v>-1672.3543931133427</v>
      </c>
      <c r="D74" s="264">
        <v>5856.7615979827087</v>
      </c>
      <c r="E74" s="264">
        <v>16062.423091836736</v>
      </c>
      <c r="F74" s="264">
        <v>0.39103935860058314</v>
      </c>
      <c r="G74" s="264">
        <v>-0.67841690962099122</v>
      </c>
      <c r="H74" s="264">
        <v>-3.5494868804664721</v>
      </c>
      <c r="I74" s="264">
        <v>-5.3766443148688046</v>
      </c>
    </row>
    <row r="75" spans="1:9">
      <c r="A75" s="40" t="s">
        <v>587</v>
      </c>
      <c r="B75" s="264">
        <v>92451.030667144907</v>
      </c>
      <c r="C75" s="264">
        <v>2.1226097560975608</v>
      </c>
      <c r="D75" s="264">
        <v>5858.6717478386163</v>
      </c>
      <c r="E75" s="264">
        <v>16069.564620991254</v>
      </c>
      <c r="F75" s="264">
        <v>3.8619766763848395</v>
      </c>
      <c r="G75" s="264">
        <v>0.64297521865889218</v>
      </c>
      <c r="H75" s="264">
        <v>-0.39137317784256564</v>
      </c>
      <c r="I75" s="264">
        <v>-2.8765116618075801</v>
      </c>
    </row>
    <row r="76" spans="1:9">
      <c r="A76" s="42" t="s">
        <v>588</v>
      </c>
      <c r="B76" s="264">
        <v>-6755.8914505021512</v>
      </c>
      <c r="C76" s="264">
        <v>-1674.3895695839312</v>
      </c>
      <c r="D76" s="264">
        <v>-1.9101498559077812</v>
      </c>
      <c r="E76" s="264">
        <v>-7.1415306122448987</v>
      </c>
      <c r="F76" s="264">
        <v>-3.4709373177842564</v>
      </c>
      <c r="G76" s="264">
        <v>-1.3213935860058308</v>
      </c>
      <c r="H76" s="264">
        <v>-3.1581137026239068</v>
      </c>
      <c r="I76" s="264">
        <v>-2.5001326530612245</v>
      </c>
    </row>
    <row r="77" spans="1:9">
      <c r="A77" s="40" t="s">
        <v>80</v>
      </c>
      <c r="B77" s="264">
        <v>38310.733870875185</v>
      </c>
      <c r="C77" s="264">
        <v>27892.417091822095</v>
      </c>
      <c r="D77" s="264">
        <v>16394.502551873196</v>
      </c>
      <c r="E77" s="264">
        <v>19657.774759475218</v>
      </c>
      <c r="F77" s="264">
        <v>26826.749411078719</v>
      </c>
      <c r="G77" s="264">
        <v>7436.3769416909618</v>
      </c>
      <c r="H77" s="264">
        <v>16426.862351311953</v>
      </c>
      <c r="I77" s="264">
        <v>17374.411619533526</v>
      </c>
    </row>
    <row r="78" spans="1:9">
      <c r="A78" s="48" t="s">
        <v>81</v>
      </c>
      <c r="B78" s="264">
        <v>1307.8890487804879</v>
      </c>
      <c r="C78" s="264">
        <v>51.314909612625534</v>
      </c>
      <c r="D78" s="264">
        <v>-125.58384870317003</v>
      </c>
      <c r="E78" s="264">
        <v>326.09567784256558</v>
      </c>
      <c r="F78" s="264">
        <v>24.171413994169097</v>
      </c>
      <c r="G78" s="264">
        <v>742.28762390670556</v>
      </c>
      <c r="H78" s="264">
        <v>742.28540670553934</v>
      </c>
      <c r="I78" s="264">
        <v>-1.7827988338192421E-3</v>
      </c>
    </row>
    <row r="79" spans="1:9">
      <c r="A79" s="46" t="s">
        <v>82</v>
      </c>
      <c r="B79" s="264">
        <v>39618.622919655667</v>
      </c>
      <c r="C79" s="264">
        <v>27943.732001434721</v>
      </c>
      <c r="D79" s="264">
        <v>16268.918703170028</v>
      </c>
      <c r="E79" s="264">
        <v>19983.870437317782</v>
      </c>
      <c r="F79" s="264">
        <v>26850.920825072888</v>
      </c>
      <c r="G79" s="264">
        <v>8178.6645655976681</v>
      </c>
      <c r="H79" s="264">
        <v>17169.147758017494</v>
      </c>
      <c r="I79" s="264">
        <v>17374.409836734696</v>
      </c>
    </row>
    <row r="80" spans="1:9">
      <c r="A80" s="45" t="s">
        <v>83</v>
      </c>
      <c r="B80" s="264">
        <v>888.59577618364403</v>
      </c>
      <c r="C80" s="264">
        <v>815.25114060258261</v>
      </c>
      <c r="D80" s="264">
        <v>52.139992795389048</v>
      </c>
      <c r="E80" s="264">
        <v>276.28846793002913</v>
      </c>
      <c r="F80" s="264">
        <v>429.77163702623909</v>
      </c>
      <c r="G80" s="264">
        <v>621.2310728862974</v>
      </c>
      <c r="H80" s="264">
        <v>615.06121574344024</v>
      </c>
      <c r="I80" s="264">
        <v>1.0828192419825073</v>
      </c>
    </row>
    <row r="81" spans="1:9" ht="21" customHeight="1">
      <c r="A81" s="40" t="s">
        <v>84</v>
      </c>
      <c r="B81" s="264">
        <v>40507.218695839307</v>
      </c>
      <c r="C81" s="264">
        <v>28758.983142037301</v>
      </c>
      <c r="D81" s="264">
        <v>16321.058695965417</v>
      </c>
      <c r="E81" s="264">
        <v>20260.158905247812</v>
      </c>
      <c r="F81" s="264">
        <v>27280.692462099123</v>
      </c>
      <c r="G81" s="264">
        <v>8799.8956384839639</v>
      </c>
      <c r="H81" s="264">
        <v>17784.208973760931</v>
      </c>
      <c r="I81" s="264">
        <v>17375.492655976679</v>
      </c>
    </row>
    <row r="82" spans="1:9" ht="21" customHeight="1">
      <c r="A82" s="45" t="s">
        <v>85</v>
      </c>
      <c r="B82" s="264">
        <v>-4337.3240516499282</v>
      </c>
      <c r="C82" s="264">
        <v>0</v>
      </c>
      <c r="D82" s="264">
        <v>0</v>
      </c>
      <c r="E82" s="264">
        <v>0</v>
      </c>
      <c r="F82" s="264">
        <v>0</v>
      </c>
      <c r="G82" s="264">
        <v>0</v>
      </c>
      <c r="H82" s="264">
        <v>0</v>
      </c>
      <c r="I82" s="264">
        <v>0</v>
      </c>
    </row>
    <row r="83" spans="1:9" ht="21" customHeight="1">
      <c r="A83" s="40" t="s">
        <v>86</v>
      </c>
      <c r="B83" s="264">
        <v>36169.894644189379</v>
      </c>
      <c r="C83" s="264">
        <v>28758.983142037301</v>
      </c>
      <c r="D83" s="264">
        <v>16321.058695965417</v>
      </c>
      <c r="E83" s="264">
        <v>20260.158905247812</v>
      </c>
      <c r="F83" s="264">
        <v>27280.692462099123</v>
      </c>
      <c r="G83" s="264">
        <v>8799.8956384839639</v>
      </c>
      <c r="H83" s="264">
        <v>17784.208973760931</v>
      </c>
      <c r="I83" s="264">
        <v>17375.492655976679</v>
      </c>
    </row>
    <row r="84" spans="1:9" ht="18" customHeight="1" thickBot="1">
      <c r="A84" s="45" t="s">
        <v>87</v>
      </c>
      <c r="B84" s="264">
        <v>-685.12244045911052</v>
      </c>
      <c r="C84" s="264">
        <v>-256.79300286944044</v>
      </c>
      <c r="D84" s="264">
        <v>-1118.8029481268013</v>
      </c>
      <c r="E84" s="264">
        <v>-548.84106705539364</v>
      </c>
      <c r="F84" s="264">
        <v>-5982.0619708454806</v>
      </c>
      <c r="G84" s="264">
        <v>-2078.5024781341108</v>
      </c>
      <c r="H84" s="264">
        <v>-5072.3530408163269</v>
      </c>
      <c r="I84" s="264">
        <v>-3848.2443148688044</v>
      </c>
    </row>
    <row r="85" spans="1:9" ht="24" customHeight="1" thickTop="1" thickBot="1">
      <c r="A85" s="37" t="s">
        <v>88</v>
      </c>
      <c r="B85" s="253">
        <v>35484.772203730274</v>
      </c>
      <c r="C85" s="253">
        <v>28502.190139167862</v>
      </c>
      <c r="D85" s="253">
        <v>15202.255747838617</v>
      </c>
      <c r="E85" s="253">
        <v>19711.317838192423</v>
      </c>
      <c r="F85" s="253">
        <v>21298.630491253643</v>
      </c>
      <c r="G85" s="253">
        <v>6721.393160349854</v>
      </c>
      <c r="H85" s="253">
        <v>12711.855932944607</v>
      </c>
      <c r="I85" s="253">
        <v>13527.248341107872</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sheetPr codeName="Sheet42">
    <pageSetUpPr fitToPage="1"/>
  </sheetPr>
  <dimension ref="A1:I226"/>
  <sheetViews>
    <sheetView zoomScale="50" workbookViewId="0">
      <selection activeCell="L22" sqref="L22"/>
    </sheetView>
  </sheetViews>
  <sheetFormatPr defaultColWidth="9.140625" defaultRowHeight="18"/>
  <cols>
    <col min="1" max="1" width="132.28515625" style="31" customWidth="1"/>
    <col min="2" max="8" width="16" style="31" customWidth="1"/>
    <col min="9" max="9" width="1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169</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t="s">
        <v>594</v>
      </c>
      <c r="B3" s="1123"/>
      <c r="C3" s="1123"/>
      <c r="D3" s="1123"/>
      <c r="E3" s="1123"/>
      <c r="F3" s="1123"/>
      <c r="G3" s="1123"/>
      <c r="H3" s="1123"/>
      <c r="I3" s="1123"/>
    </row>
    <row r="4" spans="1:9" ht="43.5" customHeight="1">
      <c r="A4" s="1133" t="s">
        <v>576</v>
      </c>
      <c r="B4" s="1133"/>
      <c r="C4" s="1133"/>
      <c r="D4" s="1133"/>
      <c r="E4" s="1133"/>
      <c r="F4" s="1133"/>
      <c r="G4" s="1133"/>
      <c r="H4" s="1133"/>
      <c r="I4" s="1133"/>
    </row>
    <row r="5" spans="1:9" ht="19.5" customHeight="1" thickBot="1">
      <c r="A5" s="1123"/>
      <c r="B5" s="1123"/>
      <c r="C5" s="1123"/>
      <c r="D5" s="1123"/>
      <c r="E5" s="1123"/>
      <c r="F5" s="1123"/>
      <c r="G5" s="1123"/>
      <c r="H5" s="1123"/>
      <c r="I5" s="1123"/>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478506.50078192248</v>
      </c>
      <c r="C8" s="253">
        <v>582771.64753658534</v>
      </c>
      <c r="D8" s="253">
        <v>554702.93308501446</v>
      </c>
      <c r="E8" s="253">
        <v>693038.43260932935</v>
      </c>
      <c r="F8" s="253">
        <v>856189.41594169103</v>
      </c>
      <c r="G8" s="253">
        <v>852508.27953352768</v>
      </c>
      <c r="H8" s="253">
        <v>956905.36125655985</v>
      </c>
      <c r="I8" s="253">
        <v>1017548.6122317784</v>
      </c>
    </row>
    <row r="9" spans="1:9" s="256" customFormat="1" ht="21" customHeight="1" thickTop="1">
      <c r="A9" s="254" t="s">
        <v>12</v>
      </c>
      <c r="B9" s="255">
        <v>109006.09387804878</v>
      </c>
      <c r="C9" s="255">
        <v>155887.38079626975</v>
      </c>
      <c r="D9" s="255">
        <v>107732.58127377521</v>
      </c>
      <c r="E9" s="255">
        <v>156908.33280758015</v>
      </c>
      <c r="F9" s="255">
        <v>192808.35054664724</v>
      </c>
      <c r="G9" s="255">
        <v>159426.31072157432</v>
      </c>
      <c r="H9" s="255">
        <v>126052.09125655975</v>
      </c>
      <c r="I9" s="255">
        <v>129316.85514723032</v>
      </c>
    </row>
    <row r="10" spans="1:9" s="256" customFormat="1" ht="21" customHeight="1">
      <c r="A10" s="254" t="s">
        <v>13</v>
      </c>
      <c r="B10" s="255">
        <v>131615.78925394549</v>
      </c>
      <c r="C10" s="255">
        <v>139446.49196269727</v>
      </c>
      <c r="D10" s="255">
        <v>112310.7383443804</v>
      </c>
      <c r="E10" s="255">
        <v>100505.0667696793</v>
      </c>
      <c r="F10" s="255">
        <v>178421.29573615163</v>
      </c>
      <c r="G10" s="255">
        <v>158666.35047521867</v>
      </c>
      <c r="H10" s="255">
        <v>206219.67979883382</v>
      </c>
      <c r="I10" s="255">
        <v>237075.39047084551</v>
      </c>
    </row>
    <row r="11" spans="1:9" s="256" customFormat="1" ht="21" customHeight="1">
      <c r="A11" s="254" t="s">
        <v>14</v>
      </c>
      <c r="B11" s="255">
        <v>215693.04436154949</v>
      </c>
      <c r="C11" s="255">
        <v>262937.9011578192</v>
      </c>
      <c r="D11" s="255">
        <v>316871.87564409216</v>
      </c>
      <c r="E11" s="255">
        <v>414457.79803352774</v>
      </c>
      <c r="F11" s="255">
        <v>460008.25088192424</v>
      </c>
      <c r="G11" s="255">
        <v>508126.12192857143</v>
      </c>
      <c r="H11" s="255">
        <v>577233.32514723029</v>
      </c>
      <c r="I11" s="255">
        <v>612427.29637900868</v>
      </c>
    </row>
    <row r="12" spans="1:9" s="256" customFormat="1" ht="21" customHeight="1">
      <c r="A12" s="257" t="s">
        <v>15</v>
      </c>
      <c r="B12" s="255">
        <v>213078.62366284078</v>
      </c>
      <c r="C12" s="255">
        <v>261227.08239598278</v>
      </c>
      <c r="D12" s="255">
        <v>315954.1113631124</v>
      </c>
      <c r="E12" s="255">
        <v>413560.5189664723</v>
      </c>
      <c r="F12" s="255">
        <v>458420.13710787171</v>
      </c>
      <c r="G12" s="255">
        <v>505646.8209897959</v>
      </c>
      <c r="H12" s="255">
        <v>575024.10295189498</v>
      </c>
      <c r="I12" s="255">
        <v>610870.85575655976</v>
      </c>
    </row>
    <row r="13" spans="1:9" s="256" customFormat="1" ht="21" customHeight="1">
      <c r="A13" s="257" t="s">
        <v>16</v>
      </c>
      <c r="B13" s="255">
        <v>187840.51940459109</v>
      </c>
      <c r="C13" s="255">
        <v>238868.8728866571</v>
      </c>
      <c r="D13" s="255">
        <v>294436.79486455332</v>
      </c>
      <c r="E13" s="255">
        <v>397836.28669096204</v>
      </c>
      <c r="F13" s="255">
        <v>446266.58977988339</v>
      </c>
      <c r="G13" s="255">
        <v>495604.95247376087</v>
      </c>
      <c r="H13" s="255">
        <v>562155.65024198242</v>
      </c>
      <c r="I13" s="255">
        <v>597762.82937317784</v>
      </c>
    </row>
    <row r="14" spans="1:9" s="256" customFormat="1" ht="21" customHeight="1">
      <c r="A14" s="257" t="s">
        <v>17</v>
      </c>
      <c r="B14" s="255">
        <v>25238.104258249641</v>
      </c>
      <c r="C14" s="255">
        <v>22358.209509325683</v>
      </c>
      <c r="D14" s="255">
        <v>21517.316498559077</v>
      </c>
      <c r="E14" s="255">
        <v>15724.232275510205</v>
      </c>
      <c r="F14" s="255">
        <v>12153.547327988337</v>
      </c>
      <c r="G14" s="255">
        <v>10041.868516034985</v>
      </c>
      <c r="H14" s="255">
        <v>12868.452709912537</v>
      </c>
      <c r="I14" s="255">
        <v>13108.026383381924</v>
      </c>
    </row>
    <row r="15" spans="1:9" s="256" customFormat="1" ht="21" customHeight="1">
      <c r="A15" s="257" t="s">
        <v>18</v>
      </c>
      <c r="B15" s="255">
        <v>469.29290961262552</v>
      </c>
      <c r="C15" s="255">
        <v>737.91610473457672</v>
      </c>
      <c r="D15" s="255">
        <v>415.13080835734871</v>
      </c>
      <c r="E15" s="255">
        <v>573.60014431486888</v>
      </c>
      <c r="F15" s="255">
        <v>1211.8293877551018</v>
      </c>
      <c r="G15" s="255">
        <v>2641.5863527696793</v>
      </c>
      <c r="H15" s="255">
        <v>2060.0022565597669</v>
      </c>
      <c r="I15" s="255">
        <v>2374.4104766763849</v>
      </c>
    </row>
    <row r="16" spans="1:9" s="256" customFormat="1" ht="21" customHeight="1">
      <c r="A16" s="257" t="s">
        <v>19</v>
      </c>
      <c r="B16" s="255">
        <v>433.09448206599717</v>
      </c>
      <c r="C16" s="255">
        <v>531.72845337159254</v>
      </c>
      <c r="D16" s="255">
        <v>372.89026080691644</v>
      </c>
      <c r="E16" s="255">
        <v>334.65725510204084</v>
      </c>
      <c r="F16" s="255">
        <v>1200.3652973760934</v>
      </c>
      <c r="G16" s="255">
        <v>2077.7732099125365</v>
      </c>
      <c r="H16" s="255">
        <v>2058.5520160349856</v>
      </c>
      <c r="I16" s="255">
        <v>2287.6145787172013</v>
      </c>
    </row>
    <row r="17" spans="1:9" s="256" customFormat="1" ht="21" customHeight="1">
      <c r="A17" s="257" t="s">
        <v>20</v>
      </c>
      <c r="B17" s="255">
        <v>36.198427546628409</v>
      </c>
      <c r="C17" s="255">
        <v>206.18765136298421</v>
      </c>
      <c r="D17" s="255">
        <v>42.240547550432275</v>
      </c>
      <c r="E17" s="255">
        <v>238.94288921282799</v>
      </c>
      <c r="F17" s="255">
        <v>11.464090379008747</v>
      </c>
      <c r="G17" s="255">
        <v>563.81314285714291</v>
      </c>
      <c r="H17" s="255">
        <v>1.450240524781341</v>
      </c>
      <c r="I17" s="255">
        <v>86.795897959183662</v>
      </c>
    </row>
    <row r="18" spans="1:9" s="256" customFormat="1" ht="21" customHeight="1">
      <c r="A18" s="257" t="s">
        <v>21</v>
      </c>
      <c r="B18" s="255">
        <v>5735.9796183644194</v>
      </c>
      <c r="C18" s="255">
        <v>4553.3026915351511</v>
      </c>
      <c r="D18" s="255">
        <v>4080.4327363112393</v>
      </c>
      <c r="E18" s="255">
        <v>3983.9083090379008</v>
      </c>
      <c r="F18" s="255">
        <v>4535.7319650145773</v>
      </c>
      <c r="G18" s="255">
        <v>4663.193086005831</v>
      </c>
      <c r="H18" s="255">
        <v>5495.6917405247823</v>
      </c>
      <c r="I18" s="255">
        <v>5876.4805903790084</v>
      </c>
    </row>
    <row r="19" spans="1:9" s="256" customFormat="1" ht="21" customHeight="1">
      <c r="A19" s="257" t="s">
        <v>22</v>
      </c>
      <c r="B19" s="255">
        <v>1965.9467890961262</v>
      </c>
      <c r="C19" s="255">
        <v>1619.9043127690102</v>
      </c>
      <c r="D19" s="255">
        <v>1550.9374409221903</v>
      </c>
      <c r="E19" s="255">
        <v>1689.8066588921281</v>
      </c>
      <c r="F19" s="255">
        <v>2446.4669373177844</v>
      </c>
      <c r="G19" s="255">
        <v>2736.8609664723031</v>
      </c>
      <c r="H19" s="255">
        <v>2856.0666851311953</v>
      </c>
      <c r="I19" s="255">
        <v>3405.844781341108</v>
      </c>
    </row>
    <row r="20" spans="1:9" s="256" customFormat="1" ht="21" customHeight="1">
      <c r="A20" s="257" t="s">
        <v>23</v>
      </c>
      <c r="B20" s="255">
        <v>3770.032829268293</v>
      </c>
      <c r="C20" s="255">
        <v>2933.3983787661405</v>
      </c>
      <c r="D20" s="255">
        <v>2529.4952953890493</v>
      </c>
      <c r="E20" s="255">
        <v>2294.1016501457725</v>
      </c>
      <c r="F20" s="255">
        <v>2089.2650276967929</v>
      </c>
      <c r="G20" s="255">
        <v>1926.3321195335277</v>
      </c>
      <c r="H20" s="255">
        <v>2639.6250553935861</v>
      </c>
      <c r="I20" s="255">
        <v>2470.6358090379008</v>
      </c>
    </row>
    <row r="21" spans="1:9" s="256" customFormat="1" ht="21" customHeight="1">
      <c r="A21" s="257" t="s">
        <v>24</v>
      </c>
      <c r="B21" s="255">
        <v>3312.5411104734571</v>
      </c>
      <c r="C21" s="255">
        <v>3131.7686657101867</v>
      </c>
      <c r="D21" s="255">
        <v>2904.0138342939485</v>
      </c>
      <c r="E21" s="255">
        <v>3543.6505058309035</v>
      </c>
      <c r="F21" s="255">
        <v>4458.9850043731776</v>
      </c>
      <c r="G21" s="255">
        <v>4555.0751588921285</v>
      </c>
      <c r="H21" s="255">
        <v>5198.873208454811</v>
      </c>
      <c r="I21" s="255">
        <v>5086.365551020408</v>
      </c>
    </row>
    <row r="22" spans="1:9" s="256" customFormat="1" ht="21" customHeight="1">
      <c r="A22" s="257" t="s">
        <v>25</v>
      </c>
      <c r="B22" s="255">
        <v>-6903.3929397417505</v>
      </c>
      <c r="C22" s="255">
        <v>-6712.1687001434721</v>
      </c>
      <c r="D22" s="255">
        <v>-6481.8130979827083</v>
      </c>
      <c r="E22" s="255">
        <v>-7203.8798921282796</v>
      </c>
      <c r="F22" s="255">
        <v>-8618.4325830903799</v>
      </c>
      <c r="G22" s="255">
        <v>-9380.5536588921295</v>
      </c>
      <c r="H22" s="255">
        <v>-10545.345010204081</v>
      </c>
      <c r="I22" s="255">
        <v>-11780.815995626821</v>
      </c>
    </row>
    <row r="23" spans="1:9" s="256" customFormat="1" ht="21" customHeight="1">
      <c r="A23" s="254" t="s">
        <v>26</v>
      </c>
      <c r="B23" s="255">
        <v>1287.7339239598277</v>
      </c>
      <c r="C23" s="255">
        <v>2877.1213156384506</v>
      </c>
      <c r="D23" s="255">
        <v>2973.7547103746397</v>
      </c>
      <c r="E23" s="255">
        <v>3356.5464737609327</v>
      </c>
      <c r="F23" s="255">
        <v>5310.9080889212837</v>
      </c>
      <c r="G23" s="255">
        <v>6960.0314927113695</v>
      </c>
      <c r="H23" s="255">
        <v>6448.2373950437322</v>
      </c>
      <c r="I23" s="255">
        <v>11762.684313411079</v>
      </c>
    </row>
    <row r="24" spans="1:9" s="256" customFormat="1" ht="21" customHeight="1">
      <c r="A24" s="254" t="s">
        <v>27</v>
      </c>
      <c r="B24" s="255">
        <v>740.55945624103299</v>
      </c>
      <c r="C24" s="255">
        <v>192.43030129124821</v>
      </c>
      <c r="D24" s="255">
        <v>105.69378530259365</v>
      </c>
      <c r="E24" s="255">
        <v>125.49740379008745</v>
      </c>
      <c r="F24" s="255">
        <v>54.826564139941688</v>
      </c>
      <c r="G24" s="255">
        <v>146.07540670553936</v>
      </c>
      <c r="H24" s="255">
        <v>98.711189504373181</v>
      </c>
      <c r="I24" s="255">
        <v>2655.2163833819245</v>
      </c>
    </row>
    <row r="25" spans="1:9" s="256" customFormat="1" ht="21" customHeight="1">
      <c r="A25" s="254" t="s">
        <v>28</v>
      </c>
      <c r="B25" s="255">
        <v>7501.5977101865137</v>
      </c>
      <c r="C25" s="255">
        <v>8211.7659784791958</v>
      </c>
      <c r="D25" s="255">
        <v>1215.6721167146973</v>
      </c>
      <c r="E25" s="255">
        <v>788.86736151603486</v>
      </c>
      <c r="F25" s="255">
        <v>580.19576676384838</v>
      </c>
      <c r="G25" s="255">
        <v>530.20650291545189</v>
      </c>
      <c r="H25" s="255">
        <v>19881.825374635569</v>
      </c>
      <c r="I25" s="255">
        <v>1539.5502215743441</v>
      </c>
    </row>
    <row r="26" spans="1:9" s="256" customFormat="1" ht="21" customHeight="1">
      <c r="A26" s="254" t="s">
        <v>29</v>
      </c>
      <c r="B26" s="255">
        <v>10241.925674318509</v>
      </c>
      <c r="C26" s="255">
        <v>11171.710790530846</v>
      </c>
      <c r="D26" s="255">
        <v>12229.712036023055</v>
      </c>
      <c r="E26" s="255">
        <v>14257.955501457725</v>
      </c>
      <c r="F26" s="255">
        <v>15894.90746355685</v>
      </c>
      <c r="G26" s="255">
        <v>15732.151846938776</v>
      </c>
      <c r="H26" s="255">
        <v>17595.013096209914</v>
      </c>
      <c r="I26" s="255">
        <v>19065.03431195335</v>
      </c>
    </row>
    <row r="27" spans="1:9" s="260" customFormat="1" ht="43.5" customHeight="1" thickBot="1">
      <c r="A27" s="258" t="s">
        <v>30</v>
      </c>
      <c r="B27" s="259">
        <v>2419.7565236728838</v>
      </c>
      <c r="C27" s="259">
        <v>2046.8452338593972</v>
      </c>
      <c r="D27" s="259">
        <v>1262.9051743515852</v>
      </c>
      <c r="E27" s="259">
        <v>2638.3682580174927</v>
      </c>
      <c r="F27" s="259">
        <v>3110.6808935860058</v>
      </c>
      <c r="G27" s="259">
        <v>2921.0311588921281</v>
      </c>
      <c r="H27" s="259">
        <v>3376.4779985422742</v>
      </c>
      <c r="I27" s="259">
        <v>3706.5850043731775</v>
      </c>
    </row>
    <row r="28" spans="1:9" ht="24" customHeight="1" thickTop="1" thickBot="1">
      <c r="A28" s="37" t="s">
        <v>31</v>
      </c>
      <c r="B28" s="253">
        <v>450932.9676097561</v>
      </c>
      <c r="C28" s="253">
        <v>552740.18520803447</v>
      </c>
      <c r="D28" s="253">
        <v>521814.60292795394</v>
      </c>
      <c r="E28" s="253">
        <v>648102.09979591833</v>
      </c>
      <c r="F28" s="253">
        <v>804203.06872594752</v>
      </c>
      <c r="G28" s="253">
        <v>800639.84425947524</v>
      </c>
      <c r="H28" s="253">
        <v>900177.92344752187</v>
      </c>
      <c r="I28" s="253">
        <v>960134.7172609329</v>
      </c>
    </row>
    <row r="29" spans="1:9" s="256" customFormat="1" ht="21" customHeight="1" thickTop="1">
      <c r="A29" s="254" t="s">
        <v>32</v>
      </c>
      <c r="B29" s="255">
        <v>401438.6017618365</v>
      </c>
      <c r="C29" s="255">
        <v>494549.52263558109</v>
      </c>
      <c r="D29" s="255">
        <v>442048.22503602307</v>
      </c>
      <c r="E29" s="255">
        <v>558807.84098104958</v>
      </c>
      <c r="F29" s="255">
        <v>727523.92750874639</v>
      </c>
      <c r="G29" s="255">
        <v>731205.22288629739</v>
      </c>
      <c r="H29" s="255">
        <v>796250.36839650141</v>
      </c>
      <c r="I29" s="255">
        <v>829863.31545481062</v>
      </c>
    </row>
    <row r="30" spans="1:9" s="256" customFormat="1" ht="21" customHeight="1">
      <c r="A30" s="257" t="s">
        <v>33</v>
      </c>
      <c r="B30" s="255">
        <v>125158.39130989957</v>
      </c>
      <c r="C30" s="255">
        <v>145634.9581420373</v>
      </c>
      <c r="D30" s="255">
        <v>140083.30093659941</v>
      </c>
      <c r="E30" s="255">
        <v>174860.27381195335</v>
      </c>
      <c r="F30" s="255">
        <v>245474.66877405246</v>
      </c>
      <c r="G30" s="255">
        <v>235284.90631049563</v>
      </c>
      <c r="H30" s="255">
        <v>270358.64662973763</v>
      </c>
      <c r="I30" s="255">
        <v>290484.40241253644</v>
      </c>
    </row>
    <row r="31" spans="1:9" s="256" customFormat="1" ht="21" customHeight="1">
      <c r="A31" s="257" t="s">
        <v>34</v>
      </c>
      <c r="B31" s="255">
        <v>110807.41975322811</v>
      </c>
      <c r="C31" s="255">
        <v>136799.9902137733</v>
      </c>
      <c r="D31" s="255">
        <v>103401.55924639769</v>
      </c>
      <c r="E31" s="255">
        <v>163245.61536443149</v>
      </c>
      <c r="F31" s="255">
        <v>175474.80722157436</v>
      </c>
      <c r="G31" s="255">
        <v>177297.41584693876</v>
      </c>
      <c r="H31" s="255">
        <v>212779.49969970845</v>
      </c>
      <c r="I31" s="255">
        <v>226132.63688192421</v>
      </c>
    </row>
    <row r="32" spans="1:9" s="256" customFormat="1" ht="21" customHeight="1">
      <c r="A32" s="257" t="s">
        <v>35</v>
      </c>
      <c r="B32" s="255">
        <v>144502.79582496412</v>
      </c>
      <c r="C32" s="255">
        <v>190175.47904591105</v>
      </c>
      <c r="D32" s="255">
        <v>172172.89767291065</v>
      </c>
      <c r="E32" s="255">
        <v>180307.1178206997</v>
      </c>
      <c r="F32" s="255">
        <v>265641.06168658892</v>
      </c>
      <c r="G32" s="255">
        <v>275837.89623906708</v>
      </c>
      <c r="H32" s="255">
        <v>269483.26207142859</v>
      </c>
      <c r="I32" s="255">
        <v>255442.6570014577</v>
      </c>
    </row>
    <row r="33" spans="1:9" s="256" customFormat="1" ht="21" customHeight="1">
      <c r="A33" s="257" t="s">
        <v>36</v>
      </c>
      <c r="B33" s="255">
        <v>17557.746592539454</v>
      </c>
      <c r="C33" s="255">
        <v>15927.627140602583</v>
      </c>
      <c r="D33" s="255">
        <v>18572.230543227666</v>
      </c>
      <c r="E33" s="255">
        <v>31909.751177842565</v>
      </c>
      <c r="F33" s="255">
        <v>28614.222862973758</v>
      </c>
      <c r="G33" s="255">
        <v>29724.908720116615</v>
      </c>
      <c r="H33" s="255">
        <v>28726.895699708457</v>
      </c>
      <c r="I33" s="255">
        <v>19862.481048104957</v>
      </c>
    </row>
    <row r="34" spans="1:9" s="256" customFormat="1" ht="21" customHeight="1">
      <c r="A34" s="257" t="s">
        <v>37</v>
      </c>
      <c r="B34" s="255">
        <v>0</v>
      </c>
      <c r="C34" s="255">
        <v>0</v>
      </c>
      <c r="D34" s="255">
        <v>0</v>
      </c>
      <c r="E34" s="255">
        <v>0</v>
      </c>
      <c r="F34" s="255">
        <v>0</v>
      </c>
      <c r="G34" s="255">
        <v>0</v>
      </c>
      <c r="H34" s="255">
        <v>0</v>
      </c>
      <c r="I34" s="255">
        <v>21499.028224489794</v>
      </c>
    </row>
    <row r="35" spans="1:9" s="256" customFormat="1" ht="21" customHeight="1">
      <c r="A35" s="257" t="s">
        <v>38</v>
      </c>
      <c r="B35" s="255">
        <v>3412.2482812051649</v>
      </c>
      <c r="C35" s="255">
        <v>6011.4680932568144</v>
      </c>
      <c r="D35" s="255">
        <v>7818.2366368876083</v>
      </c>
      <c r="E35" s="255">
        <v>8485.0828061224493</v>
      </c>
      <c r="F35" s="255">
        <v>12319.166963556852</v>
      </c>
      <c r="G35" s="255">
        <v>13060.095769679301</v>
      </c>
      <c r="H35" s="255">
        <v>14902.064295918366</v>
      </c>
      <c r="I35" s="255">
        <v>16442.109886297374</v>
      </c>
    </row>
    <row r="36" spans="1:9" s="256" customFormat="1" ht="21" customHeight="1">
      <c r="A36" s="254" t="s">
        <v>39</v>
      </c>
      <c r="B36" s="255">
        <v>50.215668579626978</v>
      </c>
      <c r="C36" s="255">
        <v>3.9017503586800575</v>
      </c>
      <c r="D36" s="255">
        <v>32.544524495677237</v>
      </c>
      <c r="E36" s="255">
        <v>16.545918367346939</v>
      </c>
      <c r="F36" s="255">
        <v>12.526250728862975</v>
      </c>
      <c r="G36" s="255">
        <v>45.067784256559769</v>
      </c>
      <c r="H36" s="255">
        <v>12.676530612244898</v>
      </c>
      <c r="I36" s="255">
        <v>0</v>
      </c>
    </row>
    <row r="37" spans="1:9" s="256" customFormat="1" ht="21" customHeight="1">
      <c r="A37" s="254" t="s">
        <v>40</v>
      </c>
      <c r="B37" s="255">
        <v>35064.586944045914</v>
      </c>
      <c r="C37" s="255">
        <v>36717.617949784792</v>
      </c>
      <c r="D37" s="255">
        <v>24138.997213256484</v>
      </c>
      <c r="E37" s="255">
        <v>46464.78459766764</v>
      </c>
      <c r="F37" s="255">
        <v>29737.316978134113</v>
      </c>
      <c r="G37" s="255">
        <v>33666.740237609331</v>
      </c>
      <c r="H37" s="255">
        <v>39040.164402332368</v>
      </c>
      <c r="I37" s="255">
        <v>61046.290772594752</v>
      </c>
    </row>
    <row r="38" spans="1:9" s="256" customFormat="1" ht="21" customHeight="1">
      <c r="A38" s="254" t="s">
        <v>41</v>
      </c>
      <c r="B38" s="255">
        <v>4886.0777474892402</v>
      </c>
      <c r="C38" s="255">
        <v>7680.2848450502152</v>
      </c>
      <c r="D38" s="255">
        <v>8345.5002060518727</v>
      </c>
      <c r="E38" s="255">
        <v>11577.915584548105</v>
      </c>
      <c r="F38" s="255">
        <v>16312.776008746358</v>
      </c>
      <c r="G38" s="255">
        <v>18890.57612536443</v>
      </c>
      <c r="H38" s="255">
        <v>21348.415937317786</v>
      </c>
      <c r="I38" s="255">
        <v>20314.458523323614</v>
      </c>
    </row>
    <row r="39" spans="1:9" s="256" customFormat="1" ht="21" customHeight="1">
      <c r="A39" s="254" t="s">
        <v>42</v>
      </c>
      <c r="B39" s="255">
        <v>1857.6964246771879</v>
      </c>
      <c r="C39" s="255">
        <v>3438.8057690100432</v>
      </c>
      <c r="D39" s="255">
        <v>4530.10010518732</v>
      </c>
      <c r="E39" s="255">
        <v>6266.0023046647229</v>
      </c>
      <c r="F39" s="255">
        <v>8272.8751778425649</v>
      </c>
      <c r="G39" s="255">
        <v>9265.5645655976678</v>
      </c>
      <c r="H39" s="255">
        <v>10116.332403790087</v>
      </c>
      <c r="I39" s="255">
        <v>10521.803485422741</v>
      </c>
    </row>
    <row r="40" spans="1:9" s="256" customFormat="1" ht="21" customHeight="1">
      <c r="A40" s="254" t="s">
        <v>43</v>
      </c>
      <c r="B40" s="255">
        <v>0</v>
      </c>
      <c r="C40" s="255">
        <v>0</v>
      </c>
      <c r="D40" s="255">
        <v>0</v>
      </c>
      <c r="E40" s="255">
        <v>0</v>
      </c>
      <c r="F40" s="255">
        <v>0</v>
      </c>
      <c r="G40" s="255">
        <v>0</v>
      </c>
      <c r="H40" s="255">
        <v>0</v>
      </c>
      <c r="I40" s="255">
        <v>0</v>
      </c>
    </row>
    <row r="41" spans="1:9" s="256" customFormat="1" ht="21" customHeight="1">
      <c r="A41" s="254" t="s">
        <v>44</v>
      </c>
      <c r="B41" s="255">
        <v>7635.7890631276914</v>
      </c>
      <c r="C41" s="255">
        <v>10350.052258249641</v>
      </c>
      <c r="D41" s="255">
        <v>9365.0625850144097</v>
      </c>
      <c r="E41" s="255">
        <v>7686.8868658892125</v>
      </c>
      <c r="F41" s="255">
        <v>5994.8060218658893</v>
      </c>
      <c r="G41" s="255">
        <v>5476.9759562682211</v>
      </c>
      <c r="H41" s="255">
        <v>14645.677940233236</v>
      </c>
      <c r="I41" s="255">
        <v>14125.941966472305</v>
      </c>
    </row>
    <row r="42" spans="1:9" s="260" customFormat="1" ht="43.5" customHeight="1" thickBot="1">
      <c r="A42" s="258" t="s">
        <v>45</v>
      </c>
      <c r="B42" s="259"/>
      <c r="C42" s="259">
        <v>0</v>
      </c>
      <c r="D42" s="259">
        <v>33354.173257925075</v>
      </c>
      <c r="E42" s="259">
        <v>17282.123543731781</v>
      </c>
      <c r="F42" s="259">
        <v>16348.840779883381</v>
      </c>
      <c r="G42" s="259">
        <v>2089.6967040816326</v>
      </c>
      <c r="H42" s="259">
        <v>18764.287836734693</v>
      </c>
      <c r="I42" s="259">
        <v>24262.907058309036</v>
      </c>
    </row>
    <row r="43" spans="1:9" ht="24" customHeight="1" thickTop="1" thickBot="1">
      <c r="A43" s="37" t="s">
        <v>46</v>
      </c>
      <c r="B43" s="253">
        <v>27573.533169296988</v>
      </c>
      <c r="C43" s="253">
        <v>30031.462328550933</v>
      </c>
      <c r="D43" s="253">
        <v>32888.330151296832</v>
      </c>
      <c r="E43" s="253">
        <v>44936.332807580176</v>
      </c>
      <c r="F43" s="253">
        <v>51986.347227405255</v>
      </c>
      <c r="G43" s="253">
        <v>51868.435276967932</v>
      </c>
      <c r="H43" s="253">
        <v>56727.437803207002</v>
      </c>
      <c r="I43" s="253">
        <v>57413.895043731776</v>
      </c>
    </row>
    <row r="44" spans="1:9" s="256" customFormat="1" ht="21" customHeight="1" thickTop="1">
      <c r="A44" s="254" t="s">
        <v>47</v>
      </c>
      <c r="B44" s="255">
        <v>21306.456241033</v>
      </c>
      <c r="C44" s="255">
        <v>21306.456241033</v>
      </c>
      <c r="D44" s="255">
        <v>22704.178674351584</v>
      </c>
      <c r="E44" s="255">
        <v>27783.819241982506</v>
      </c>
      <c r="F44" s="255">
        <v>36663.84839650146</v>
      </c>
      <c r="G44" s="255">
        <v>40723.979591836738</v>
      </c>
      <c r="H44" s="255">
        <v>40723.979591836738</v>
      </c>
      <c r="I44" s="255">
        <v>44803.717201166182</v>
      </c>
    </row>
    <row r="45" spans="1:9" s="256" customFormat="1" ht="21" customHeight="1">
      <c r="A45" s="254" t="s">
        <v>48</v>
      </c>
      <c r="B45" s="255">
        <v>0</v>
      </c>
      <c r="C45" s="255">
        <v>0</v>
      </c>
      <c r="D45" s="255">
        <v>1345.0288184438041</v>
      </c>
      <c r="E45" s="255">
        <v>5051.661545189505</v>
      </c>
      <c r="F45" s="255">
        <v>1661.4865962099127</v>
      </c>
      <c r="G45" s="255">
        <v>500.12633381924195</v>
      </c>
      <c r="H45" s="255">
        <v>1661.4653279883382</v>
      </c>
      <c r="I45" s="255">
        <v>500.10506559766765</v>
      </c>
    </row>
    <row r="46" spans="1:9" s="256" customFormat="1" ht="21" customHeight="1">
      <c r="A46" s="254" t="s">
        <v>49</v>
      </c>
      <c r="B46" s="255">
        <v>0</v>
      </c>
      <c r="C46" s="255">
        <v>0</v>
      </c>
      <c r="D46" s="255">
        <v>0</v>
      </c>
      <c r="E46" s="255">
        <v>0</v>
      </c>
      <c r="F46" s="255">
        <v>0</v>
      </c>
      <c r="G46" s="255">
        <v>0</v>
      </c>
      <c r="H46" s="255">
        <v>0</v>
      </c>
      <c r="I46" s="255">
        <v>0</v>
      </c>
    </row>
    <row r="47" spans="1:9" s="256" customFormat="1" ht="21" customHeight="1">
      <c r="A47" s="254" t="s">
        <v>50</v>
      </c>
      <c r="B47" s="255">
        <v>2136.5966700143472</v>
      </c>
      <c r="C47" s="255">
        <v>2549.6450774748923</v>
      </c>
      <c r="D47" s="255">
        <v>3180.8728285302595</v>
      </c>
      <c r="E47" s="255">
        <v>3799.5643221574342</v>
      </c>
      <c r="F47" s="255">
        <v>4628.7362040816324</v>
      </c>
      <c r="G47" s="255">
        <v>5531.0246982507288</v>
      </c>
      <c r="H47" s="255">
        <v>5531.0246982507288</v>
      </c>
      <c r="I47" s="255">
        <v>6412.1573892128281</v>
      </c>
    </row>
    <row r="48" spans="1:9" s="256" customFormat="1" ht="21" customHeight="1">
      <c r="A48" s="254" t="s">
        <v>51</v>
      </c>
      <c r="B48" s="255">
        <v>4130.4802582496413</v>
      </c>
      <c r="C48" s="255">
        <v>6175.3610100430424</v>
      </c>
      <c r="D48" s="255">
        <v>5658.2498299711815</v>
      </c>
      <c r="E48" s="255">
        <v>8301.2876982507296</v>
      </c>
      <c r="F48" s="255">
        <v>9032.2760306122436</v>
      </c>
      <c r="G48" s="255">
        <v>5113.3046530612246</v>
      </c>
      <c r="H48" s="255">
        <v>8810.9681851311962</v>
      </c>
      <c r="I48" s="255">
        <v>5697.9153877551025</v>
      </c>
    </row>
    <row r="49" spans="1:9" s="256" customFormat="1" ht="21" customHeight="1">
      <c r="A49" s="257" t="s">
        <v>52</v>
      </c>
      <c r="B49" s="255">
        <v>0</v>
      </c>
      <c r="C49" s="255">
        <v>0</v>
      </c>
      <c r="D49" s="255">
        <v>0</v>
      </c>
      <c r="E49" s="255">
        <v>9.9438046647230323</v>
      </c>
      <c r="F49" s="255">
        <v>9.9438046647230323</v>
      </c>
      <c r="G49" s="255">
        <v>1171.3040670553937</v>
      </c>
      <c r="H49" s="255">
        <v>9.9650728862973761</v>
      </c>
      <c r="I49" s="255">
        <v>1681.4581486880468</v>
      </c>
    </row>
    <row r="50" spans="1:9" s="260" customFormat="1" ht="40.5" customHeight="1" thickBot="1">
      <c r="A50" s="261" t="s">
        <v>53</v>
      </c>
      <c r="B50" s="259">
        <v>4130.4802582496413</v>
      </c>
      <c r="C50" s="259">
        <v>6175.3610100430424</v>
      </c>
      <c r="D50" s="259">
        <v>5658.2498299711815</v>
      </c>
      <c r="E50" s="259">
        <v>8291.3438935860049</v>
      </c>
      <c r="F50" s="259">
        <v>9022.3322259475226</v>
      </c>
      <c r="G50" s="259">
        <v>3942.0005860058309</v>
      </c>
      <c r="H50" s="259">
        <v>8801.0031122448981</v>
      </c>
      <c r="I50" s="259">
        <v>4016.4572390670551</v>
      </c>
    </row>
    <row r="51" spans="1:9" ht="24" customHeight="1" thickTop="1" thickBot="1">
      <c r="A51" s="37" t="s">
        <v>54</v>
      </c>
      <c r="B51" s="253">
        <v>478506.50077905302</v>
      </c>
      <c r="C51" s="253">
        <v>582771.64753658534</v>
      </c>
      <c r="D51" s="253">
        <v>554702.93307925074</v>
      </c>
      <c r="E51" s="253">
        <v>693038.43260349857</v>
      </c>
      <c r="F51" s="253">
        <v>856189.4159533527</v>
      </c>
      <c r="G51" s="253">
        <v>852508.27953644318</v>
      </c>
      <c r="H51" s="253">
        <v>956905.36125072895</v>
      </c>
      <c r="I51" s="253">
        <v>1017548.6123046648</v>
      </c>
    </row>
    <row r="52" spans="1:9" s="256" customFormat="1" ht="24" customHeight="1" thickTop="1">
      <c r="A52" s="262" t="s">
        <v>55</v>
      </c>
      <c r="B52" s="255">
        <v>42628.764982783359</v>
      </c>
      <c r="C52" s="255">
        <v>53199.097144906744</v>
      </c>
      <c r="D52" s="255">
        <v>55853.226121037456</v>
      </c>
      <c r="E52" s="255">
        <v>71717.886016034987</v>
      </c>
      <c r="F52" s="255">
        <v>81646.02490233237</v>
      </c>
      <c r="G52" s="255">
        <v>80340.53720262392</v>
      </c>
      <c r="H52" s="255">
        <v>96055.473711370272</v>
      </c>
      <c r="I52" s="255">
        <v>90552.879260932954</v>
      </c>
    </row>
    <row r="53" spans="1:9" s="260" customFormat="1" ht="21" customHeight="1">
      <c r="A53" s="261" t="s">
        <v>583</v>
      </c>
      <c r="B53" s="259">
        <v>1932.7775093256814</v>
      </c>
      <c r="C53" s="259">
        <v>3129.856113342898</v>
      </c>
      <c r="D53" s="259">
        <v>4031.4413890489914</v>
      </c>
      <c r="E53" s="259">
        <v>9590.3775597667627</v>
      </c>
      <c r="F53" s="259">
        <v>8608.73660058309</v>
      </c>
      <c r="G53" s="259">
        <v>6991.4631049562686</v>
      </c>
      <c r="H53" s="259">
        <v>13826.213533527696</v>
      </c>
      <c r="I53" s="259">
        <v>6796.6644562682222</v>
      </c>
    </row>
    <row r="54" spans="1:9" s="260" customFormat="1" ht="21" customHeight="1">
      <c r="A54" s="261" t="s">
        <v>584</v>
      </c>
      <c r="B54" s="259">
        <v>30327.705648493546</v>
      </c>
      <c r="C54" s="259">
        <v>36904.332094691534</v>
      </c>
      <c r="D54" s="259">
        <v>39712.079590778099</v>
      </c>
      <c r="E54" s="259">
        <v>49606.367749271136</v>
      </c>
      <c r="F54" s="259">
        <v>60308.234932944601</v>
      </c>
      <c r="G54" s="259">
        <v>60370.676141399417</v>
      </c>
      <c r="H54" s="259">
        <v>69310.753833819239</v>
      </c>
      <c r="I54" s="259">
        <v>70734.31843148687</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10368.281824964131</v>
      </c>
      <c r="C56" s="259">
        <v>13164.908936872311</v>
      </c>
      <c r="D56" s="259">
        <v>12109.705141210374</v>
      </c>
      <c r="E56" s="259">
        <v>12521.140706997085</v>
      </c>
      <c r="F56" s="259">
        <v>12729.053368804665</v>
      </c>
      <c r="G56" s="259">
        <v>12978.397956268222</v>
      </c>
      <c r="H56" s="259">
        <v>12918.506344023323</v>
      </c>
      <c r="I56" s="259">
        <v>13021.896373177842</v>
      </c>
    </row>
    <row r="57" spans="1:9" s="260" customFormat="1" ht="21" customHeight="1">
      <c r="A57" s="261" t="s">
        <v>60</v>
      </c>
      <c r="B57" s="259">
        <v>0</v>
      </c>
      <c r="C57" s="259">
        <v>0</v>
      </c>
      <c r="D57" s="259">
        <v>0</v>
      </c>
      <c r="E57" s="259">
        <v>0</v>
      </c>
      <c r="F57" s="259">
        <v>0</v>
      </c>
      <c r="G57" s="259">
        <v>0</v>
      </c>
      <c r="H57" s="259">
        <v>0</v>
      </c>
      <c r="I57" s="259">
        <v>0</v>
      </c>
    </row>
    <row r="58" spans="1:9" s="260" customFormat="1" ht="61.5" customHeight="1" thickBot="1">
      <c r="A58" s="258" t="s">
        <v>61</v>
      </c>
      <c r="B58" s="259">
        <v>600958.45846915361</v>
      </c>
      <c r="C58" s="259">
        <v>746038.47651076037</v>
      </c>
      <c r="D58" s="259">
        <v>818656.54707925057</v>
      </c>
      <c r="E58" s="259">
        <v>1006359.6906195335</v>
      </c>
      <c r="F58" s="259">
        <v>1186188.950957726</v>
      </c>
      <c r="G58" s="259">
        <v>1280392.7997944609</v>
      </c>
      <c r="H58" s="259">
        <v>1440527.7884591839</v>
      </c>
      <c r="I58" s="259">
        <v>1555685.8556341107</v>
      </c>
    </row>
    <row r="59" spans="1:9" ht="31.5" customHeight="1" thickTop="1" thickBot="1">
      <c r="A59" s="263" t="s">
        <v>586</v>
      </c>
      <c r="B59" s="253"/>
      <c r="C59" s="253"/>
      <c r="D59" s="253"/>
      <c r="E59" s="253"/>
      <c r="F59" s="253"/>
      <c r="G59" s="253"/>
      <c r="H59" s="253"/>
      <c r="I59" s="253"/>
    </row>
    <row r="60" spans="1:9" ht="30" customHeight="1" thickTop="1">
      <c r="A60" s="45" t="s">
        <v>63</v>
      </c>
      <c r="B60" s="264">
        <v>26352.701249641323</v>
      </c>
      <c r="C60" s="264">
        <v>30361.806878048781</v>
      </c>
      <c r="D60" s="264">
        <v>22724.804363112391</v>
      </c>
      <c r="E60" s="264">
        <v>28051.009103498542</v>
      </c>
      <c r="F60" s="264">
        <v>38049.852596209916</v>
      </c>
      <c r="G60" s="264">
        <v>20296.661189504372</v>
      </c>
      <c r="H60" s="264">
        <v>42866.115635568516</v>
      </c>
      <c r="I60" s="264">
        <v>25441.384380466472</v>
      </c>
    </row>
    <row r="61" spans="1:9" ht="21" customHeight="1">
      <c r="A61" s="42" t="s">
        <v>64</v>
      </c>
      <c r="B61" s="264">
        <v>-11769.214893830704</v>
      </c>
      <c r="C61" s="264">
        <v>-15056.243225251077</v>
      </c>
      <c r="D61" s="264">
        <v>-8581.803561959654</v>
      </c>
      <c r="E61" s="264">
        <v>-7827.0667099125376</v>
      </c>
      <c r="F61" s="264">
        <v>-10205.658896501458</v>
      </c>
      <c r="G61" s="264">
        <v>-5143.3540874635564</v>
      </c>
      <c r="H61" s="264">
        <v>-10648.12322011662</v>
      </c>
      <c r="I61" s="264">
        <v>-6287.0324723032063</v>
      </c>
    </row>
    <row r="62" spans="1:9" ht="21.75" customHeight="1">
      <c r="A62" s="40" t="s">
        <v>65</v>
      </c>
      <c r="B62" s="264">
        <v>14583.486355810617</v>
      </c>
      <c r="C62" s="264">
        <v>15305.563652797704</v>
      </c>
      <c r="D62" s="264">
        <v>14143.000801152739</v>
      </c>
      <c r="E62" s="264">
        <v>20223.942393586003</v>
      </c>
      <c r="F62" s="264">
        <v>27844.193699708456</v>
      </c>
      <c r="G62" s="264">
        <v>15153.307102040815</v>
      </c>
      <c r="H62" s="264">
        <v>32217.992415451892</v>
      </c>
      <c r="I62" s="264">
        <v>19154.351908163266</v>
      </c>
    </row>
    <row r="63" spans="1:9">
      <c r="A63" s="45" t="s">
        <v>66</v>
      </c>
      <c r="B63" s="264">
        <v>11828.802743185079</v>
      </c>
      <c r="C63" s="264">
        <v>14559.49874605452</v>
      </c>
      <c r="D63" s="264">
        <v>16088.768445244958</v>
      </c>
      <c r="E63" s="264">
        <v>18475.115829446066</v>
      </c>
      <c r="F63" s="264">
        <v>21017.208450437316</v>
      </c>
      <c r="G63" s="264">
        <v>12185.837714285715</v>
      </c>
      <c r="H63" s="264">
        <v>26759.563409620994</v>
      </c>
      <c r="I63" s="264">
        <v>14877.664983965016</v>
      </c>
    </row>
    <row r="64" spans="1:9">
      <c r="A64" s="42" t="s">
        <v>67</v>
      </c>
      <c r="B64" s="264">
        <v>-5229.4950932568145</v>
      </c>
      <c r="C64" s="264">
        <v>-4682.2031162123385</v>
      </c>
      <c r="D64" s="264">
        <v>-4708.3975086455339</v>
      </c>
      <c r="E64" s="264">
        <v>-5218.3552069970847</v>
      </c>
      <c r="F64" s="264">
        <v>-7380.799160349854</v>
      </c>
      <c r="G64" s="264">
        <v>-3056.7382696793002</v>
      </c>
      <c r="H64" s="264">
        <v>-7354.7998469387758</v>
      </c>
      <c r="I64" s="264">
        <v>-7749.1746676384837</v>
      </c>
    </row>
    <row r="65" spans="1:9">
      <c r="A65" s="46" t="s">
        <v>68</v>
      </c>
      <c r="B65" s="264">
        <v>21182.794005738881</v>
      </c>
      <c r="C65" s="264">
        <v>25182.859282639885</v>
      </c>
      <c r="D65" s="264">
        <v>25523.371737752164</v>
      </c>
      <c r="E65" s="264">
        <v>33480.703016034982</v>
      </c>
      <c r="F65" s="264">
        <v>41480.602989795916</v>
      </c>
      <c r="G65" s="264">
        <v>24282.406546647228</v>
      </c>
      <c r="H65" s="264">
        <v>51622.755978134112</v>
      </c>
      <c r="I65" s="264">
        <v>26282.842224489792</v>
      </c>
    </row>
    <row r="66" spans="1:9">
      <c r="A66" s="45" t="s">
        <v>69</v>
      </c>
      <c r="B66" s="264">
        <v>1061.6952137733142</v>
      </c>
      <c r="C66" s="264">
        <v>57.700908177905312</v>
      </c>
      <c r="D66" s="264">
        <v>615.90430547550432</v>
      </c>
      <c r="E66" s="264">
        <v>653.87290524781338</v>
      </c>
      <c r="F66" s="264">
        <v>282.86232215743439</v>
      </c>
      <c r="G66" s="264">
        <v>61.227460641399418</v>
      </c>
      <c r="H66" s="264">
        <v>1149.4650393586005</v>
      </c>
      <c r="I66" s="264">
        <v>154.66889650145771</v>
      </c>
    </row>
    <row r="67" spans="1:9">
      <c r="A67" s="45" t="s">
        <v>70</v>
      </c>
      <c r="B67" s="264">
        <v>-4367.7391649928268</v>
      </c>
      <c r="C67" s="264">
        <v>-2285.9452424677188</v>
      </c>
      <c r="D67" s="264">
        <v>-1785.4178314121039</v>
      </c>
      <c r="E67" s="264">
        <v>-3506.2931093294465</v>
      </c>
      <c r="F67" s="264">
        <v>-3814.2160495626827</v>
      </c>
      <c r="G67" s="264">
        <v>-2843.2511209912541</v>
      </c>
      <c r="H67" s="264">
        <v>-6062.6497769679299</v>
      </c>
      <c r="I67" s="264">
        <v>-2115.4273250728861</v>
      </c>
    </row>
    <row r="68" spans="1:9">
      <c r="A68" s="40" t="s">
        <v>71</v>
      </c>
      <c r="B68" s="264">
        <v>17876.750054519369</v>
      </c>
      <c r="C68" s="264">
        <v>22954.61494835007</v>
      </c>
      <c r="D68" s="264">
        <v>24353.858211815565</v>
      </c>
      <c r="E68" s="264">
        <v>30628.282811953355</v>
      </c>
      <c r="F68" s="264">
        <v>37949.249262390666</v>
      </c>
      <c r="G68" s="264">
        <v>21500.382886297375</v>
      </c>
      <c r="H68" s="264">
        <v>46709.571240524783</v>
      </c>
      <c r="I68" s="264">
        <v>24322.083795918366</v>
      </c>
    </row>
    <row r="69" spans="1:9">
      <c r="A69" s="42" t="s">
        <v>72</v>
      </c>
      <c r="B69" s="264">
        <v>-14280.165835007174</v>
      </c>
      <c r="C69" s="264">
        <v>-15794.146571018651</v>
      </c>
      <c r="D69" s="264">
        <v>-17445.85437463977</v>
      </c>
      <c r="E69" s="264">
        <v>-20368.857481049559</v>
      </c>
      <c r="F69" s="264">
        <v>-24787.998744897955</v>
      </c>
      <c r="G69" s="264">
        <v>-15243.722341107872</v>
      </c>
      <c r="H69" s="264">
        <v>-32262.164925655972</v>
      </c>
      <c r="I69" s="264">
        <v>-18125.162462099124</v>
      </c>
    </row>
    <row r="70" spans="1:9">
      <c r="A70" s="46" t="s">
        <v>73</v>
      </c>
      <c r="B70" s="264">
        <v>3596.5842195121954</v>
      </c>
      <c r="C70" s="264">
        <v>7160.4683773314209</v>
      </c>
      <c r="D70" s="264">
        <v>6908.0038371757928</v>
      </c>
      <c r="E70" s="264">
        <v>10259.425330903789</v>
      </c>
      <c r="F70" s="264">
        <v>13161.25051749271</v>
      </c>
      <c r="G70" s="264">
        <v>6256.6605451895048</v>
      </c>
      <c r="H70" s="264">
        <v>14447.406314868802</v>
      </c>
      <c r="I70" s="264">
        <v>6196.9213338192421</v>
      </c>
    </row>
    <row r="71" spans="1:9">
      <c r="A71" s="46" t="s">
        <v>74</v>
      </c>
      <c r="B71" s="264">
        <v>-11884.808100430415</v>
      </c>
      <c r="C71" s="264">
        <v>3161.5383902439021</v>
      </c>
      <c r="D71" s="264">
        <v>-1.7372089337175791</v>
      </c>
      <c r="E71" s="264">
        <v>-2335.423218658892</v>
      </c>
      <c r="F71" s="264">
        <v>2517.4333177842564</v>
      </c>
      <c r="G71" s="264">
        <v>1635.4730583090379</v>
      </c>
      <c r="H71" s="264">
        <v>3067.1090335276967</v>
      </c>
      <c r="I71" s="264">
        <v>1399.4266107871722</v>
      </c>
    </row>
    <row r="72" spans="1:9">
      <c r="A72" s="47" t="s">
        <v>75</v>
      </c>
      <c r="B72" s="264">
        <v>-22728.636433285508</v>
      </c>
      <c r="C72" s="264">
        <v>-12.346302725968437</v>
      </c>
      <c r="D72" s="264">
        <v>-413.58285014409222</v>
      </c>
      <c r="E72" s="264">
        <v>-2750.2497069970846</v>
      </c>
      <c r="F72" s="264">
        <v>2414.7280262390673</v>
      </c>
      <c r="G72" s="264">
        <v>1632.0284300291544</v>
      </c>
      <c r="H72" s="264">
        <v>3059.400036443149</v>
      </c>
      <c r="I72" s="264">
        <v>1394.9669752186587</v>
      </c>
    </row>
    <row r="73" spans="1:9">
      <c r="A73" s="47" t="s">
        <v>76</v>
      </c>
      <c r="B73" s="264">
        <v>10843.828332855095</v>
      </c>
      <c r="C73" s="264">
        <v>3173.8846929698707</v>
      </c>
      <c r="D73" s="264">
        <v>411.84564121037459</v>
      </c>
      <c r="E73" s="264">
        <v>414.82648833819241</v>
      </c>
      <c r="F73" s="264">
        <v>102.70529154518951</v>
      </c>
      <c r="G73" s="264">
        <v>3.444628279883382</v>
      </c>
      <c r="H73" s="264">
        <v>7.7089970845481055</v>
      </c>
      <c r="I73" s="264">
        <v>4.4596355685131197</v>
      </c>
    </row>
    <row r="74" spans="1:9">
      <c r="A74" s="40" t="s">
        <v>77</v>
      </c>
      <c r="B74" s="264">
        <v>12466.532797704447</v>
      </c>
      <c r="C74" s="264">
        <v>-3072.1113199426109</v>
      </c>
      <c r="D74" s="264">
        <v>420.73271757925073</v>
      </c>
      <c r="E74" s="264">
        <v>2672.2253586005831</v>
      </c>
      <c r="F74" s="264">
        <v>-2301.6833935860059</v>
      </c>
      <c r="G74" s="264">
        <v>-1658.6956355685131</v>
      </c>
      <c r="H74" s="264">
        <v>-3059.7846209912536</v>
      </c>
      <c r="I74" s="264">
        <v>-1406.8804985422742</v>
      </c>
    </row>
    <row r="75" spans="1:9">
      <c r="A75" s="40" t="s">
        <v>587</v>
      </c>
      <c r="B75" s="264">
        <v>22950.873216642754</v>
      </c>
      <c r="C75" s="264">
        <v>39.274249641319948</v>
      </c>
      <c r="D75" s="264">
        <v>822.10021469740639</v>
      </c>
      <c r="E75" s="264">
        <v>3123.1574169096211</v>
      </c>
      <c r="F75" s="264">
        <v>-2207.2910830903793</v>
      </c>
      <c r="G75" s="264">
        <v>-1652.7304620991254</v>
      </c>
      <c r="H75" s="264">
        <v>-3045.9062507288631</v>
      </c>
      <c r="I75" s="264">
        <v>-1398.7463177842567</v>
      </c>
    </row>
    <row r="76" spans="1:9">
      <c r="A76" s="42" t="s">
        <v>588</v>
      </c>
      <c r="B76" s="264">
        <v>-10484.340418938307</v>
      </c>
      <c r="C76" s="264">
        <v>-3111.3855695839311</v>
      </c>
      <c r="D76" s="264">
        <v>-401.36749711815565</v>
      </c>
      <c r="E76" s="264">
        <v>-450.93205830903787</v>
      </c>
      <c r="F76" s="264">
        <v>-94.392310495626816</v>
      </c>
      <c r="G76" s="264">
        <v>-5.9651734693877554</v>
      </c>
      <c r="H76" s="264">
        <v>-13.87837026239067</v>
      </c>
      <c r="I76" s="264">
        <v>-8.134180758017493</v>
      </c>
    </row>
    <row r="77" spans="1:9">
      <c r="A77" s="40" t="s">
        <v>80</v>
      </c>
      <c r="B77" s="264">
        <v>4178.3089167862263</v>
      </c>
      <c r="C77" s="264">
        <v>7249.8954476327126</v>
      </c>
      <c r="D77" s="264">
        <v>7326.9993458213257</v>
      </c>
      <c r="E77" s="264">
        <v>10596.227470845481</v>
      </c>
      <c r="F77" s="264">
        <v>13377.000441690963</v>
      </c>
      <c r="G77" s="264">
        <v>6233.4379679300291</v>
      </c>
      <c r="H77" s="264">
        <v>14454.730727405249</v>
      </c>
      <c r="I77" s="264">
        <v>6189.467446064139</v>
      </c>
    </row>
    <row r="78" spans="1:9">
      <c r="A78" s="48" t="s">
        <v>81</v>
      </c>
      <c r="B78" s="264">
        <v>844.82423672883795</v>
      </c>
      <c r="C78" s="264">
        <v>0</v>
      </c>
      <c r="D78" s="264">
        <v>0</v>
      </c>
      <c r="E78" s="264">
        <v>0</v>
      </c>
      <c r="F78" s="264">
        <v>0</v>
      </c>
      <c r="G78" s="264">
        <v>0</v>
      </c>
      <c r="H78" s="264">
        <v>0</v>
      </c>
      <c r="I78" s="264">
        <v>0</v>
      </c>
    </row>
    <row r="79" spans="1:9">
      <c r="A79" s="46" t="s">
        <v>82</v>
      </c>
      <c r="B79" s="264">
        <v>5023.1331535150639</v>
      </c>
      <c r="C79" s="264">
        <v>7249.8954476327126</v>
      </c>
      <c r="D79" s="264">
        <v>7326.9993458213257</v>
      </c>
      <c r="E79" s="264">
        <v>10596.227470845481</v>
      </c>
      <c r="F79" s="264">
        <v>13377.000441690963</v>
      </c>
      <c r="G79" s="264">
        <v>6233.4379679300291</v>
      </c>
      <c r="H79" s="264">
        <v>14454.730727405249</v>
      </c>
      <c r="I79" s="264">
        <v>6189.467446064139</v>
      </c>
    </row>
    <row r="80" spans="1:9">
      <c r="A80" s="45" t="s">
        <v>83</v>
      </c>
      <c r="B80" s="264">
        <v>0</v>
      </c>
      <c r="C80" s="264">
        <v>0</v>
      </c>
      <c r="D80" s="264">
        <v>0</v>
      </c>
      <c r="E80" s="264">
        <v>0</v>
      </c>
      <c r="F80" s="264">
        <v>20.678365889212827</v>
      </c>
      <c r="G80" s="264">
        <v>-87.979883381924196</v>
      </c>
      <c r="H80" s="264">
        <v>-87.979883381924196</v>
      </c>
      <c r="I80" s="264">
        <v>168.58927696793003</v>
      </c>
    </row>
    <row r="81" spans="1:9" ht="21" customHeight="1">
      <c r="A81" s="40" t="s">
        <v>84</v>
      </c>
      <c r="B81" s="264">
        <v>5023.1331535150639</v>
      </c>
      <c r="C81" s="264">
        <v>7249.8954476327126</v>
      </c>
      <c r="D81" s="264">
        <v>7326.9993458213257</v>
      </c>
      <c r="E81" s="264">
        <v>10596.227470845481</v>
      </c>
      <c r="F81" s="264">
        <v>13397.678807580176</v>
      </c>
      <c r="G81" s="264">
        <v>6145.458084548105</v>
      </c>
      <c r="H81" s="264">
        <v>14366.750844023325</v>
      </c>
      <c r="I81" s="264">
        <v>6358.0567230320694</v>
      </c>
    </row>
    <row r="82" spans="1:9" ht="21" customHeight="1">
      <c r="A82" s="45" t="s">
        <v>85</v>
      </c>
      <c r="B82" s="264">
        <v>-892.65289526542324</v>
      </c>
      <c r="C82" s="264">
        <v>0</v>
      </c>
      <c r="D82" s="264">
        <v>0</v>
      </c>
      <c r="E82" s="264">
        <v>0</v>
      </c>
      <c r="F82" s="264">
        <v>0</v>
      </c>
      <c r="G82" s="264">
        <v>0</v>
      </c>
      <c r="H82" s="264">
        <v>0</v>
      </c>
      <c r="I82" s="264">
        <v>0</v>
      </c>
    </row>
    <row r="83" spans="1:9" ht="21" customHeight="1">
      <c r="A83" s="40" t="s">
        <v>86</v>
      </c>
      <c r="B83" s="264">
        <v>4130.4802582496413</v>
      </c>
      <c r="C83" s="264">
        <v>7249.8954476327126</v>
      </c>
      <c r="D83" s="264">
        <v>7326.9993458213257</v>
      </c>
      <c r="E83" s="264">
        <v>10596.227470845481</v>
      </c>
      <c r="F83" s="264">
        <v>13397.678807580176</v>
      </c>
      <c r="G83" s="264">
        <v>6145.458084548105</v>
      </c>
      <c r="H83" s="264">
        <v>14366.750844023325</v>
      </c>
      <c r="I83" s="264">
        <v>6358.0567230320694</v>
      </c>
    </row>
    <row r="84" spans="1:9" ht="18" customHeight="1" thickBot="1">
      <c r="A84" s="45" t="s">
        <v>87</v>
      </c>
      <c r="B84" s="264">
        <v>0</v>
      </c>
      <c r="C84" s="264">
        <v>-1074.5344332855093</v>
      </c>
      <c r="D84" s="264">
        <v>-1668.7495158501442</v>
      </c>
      <c r="E84" s="264">
        <v>-2304.8835393586005</v>
      </c>
      <c r="F84" s="264">
        <v>-4375.3465816326534</v>
      </c>
      <c r="G84" s="264">
        <v>-2203.4574985422737</v>
      </c>
      <c r="H84" s="264">
        <v>-5565.7477317784251</v>
      </c>
      <c r="I84" s="264">
        <v>-2341.5994839650148</v>
      </c>
    </row>
    <row r="85" spans="1:9" ht="24" customHeight="1" thickTop="1" thickBot="1">
      <c r="A85" s="37" t="s">
        <v>88</v>
      </c>
      <c r="B85" s="253">
        <v>4130.4802582496413</v>
      </c>
      <c r="C85" s="253">
        <v>6175.3610143472024</v>
      </c>
      <c r="D85" s="253">
        <v>5658.2498299711815</v>
      </c>
      <c r="E85" s="253">
        <v>8291.343931486881</v>
      </c>
      <c r="F85" s="253">
        <v>9022.3322259475226</v>
      </c>
      <c r="G85" s="253">
        <v>3942.0005860058309</v>
      </c>
      <c r="H85" s="253">
        <v>8801.0031122448981</v>
      </c>
      <c r="I85" s="253">
        <v>4016.4572390670551</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sheetPr codeName="Sheet43">
    <pageSetUpPr fitToPage="1"/>
  </sheetPr>
  <dimension ref="A1:I226"/>
  <sheetViews>
    <sheetView zoomScale="50" workbookViewId="0">
      <selection activeCell="L23" sqref="L23"/>
    </sheetView>
  </sheetViews>
  <sheetFormatPr defaultColWidth="9.140625" defaultRowHeight="18"/>
  <cols>
    <col min="1" max="1" width="132.28515625" style="31" customWidth="1"/>
    <col min="2" max="8" width="16" style="31" customWidth="1"/>
    <col min="9" max="9" width="1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169</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t="s">
        <v>595</v>
      </c>
      <c r="B3" s="1123"/>
      <c r="C3" s="1123"/>
      <c r="D3" s="1123"/>
      <c r="E3" s="1123"/>
      <c r="F3" s="1123"/>
      <c r="G3" s="1123"/>
      <c r="H3" s="1123"/>
      <c r="I3" s="1123"/>
    </row>
    <row r="4" spans="1:9" ht="43.5" customHeight="1">
      <c r="A4" s="1133" t="s">
        <v>576</v>
      </c>
      <c r="B4" s="1133"/>
      <c r="C4" s="1133"/>
      <c r="D4" s="1133"/>
      <c r="E4" s="1133"/>
      <c r="F4" s="1133"/>
      <c r="G4" s="1133"/>
      <c r="H4" s="1133"/>
      <c r="I4" s="1133"/>
    </row>
    <row r="5" spans="1:9" ht="19.5" customHeight="1" thickBot="1">
      <c r="A5" s="1123"/>
      <c r="B5" s="1123"/>
      <c r="C5" s="1123"/>
      <c r="D5" s="1123"/>
      <c r="E5" s="1123"/>
      <c r="F5" s="1123"/>
      <c r="G5" s="1123"/>
      <c r="H5" s="1123"/>
      <c r="I5" s="1123"/>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442990.80846915353</v>
      </c>
      <c r="C8" s="253">
        <v>490343.87239311333</v>
      </c>
      <c r="D8" s="253">
        <v>534676.28939913539</v>
      </c>
      <c r="E8" s="253">
        <v>599701.01752332365</v>
      </c>
      <c r="F8" s="253">
        <v>707761.53622303205</v>
      </c>
      <c r="G8" s="253">
        <v>754406.17444023327</v>
      </c>
      <c r="H8" s="253">
        <v>889454.36677988339</v>
      </c>
      <c r="I8" s="253">
        <v>906062.6358702624</v>
      </c>
    </row>
    <row r="9" spans="1:9" s="256" customFormat="1" ht="21" customHeight="1" thickTop="1">
      <c r="A9" s="254" t="s">
        <v>12</v>
      </c>
      <c r="B9" s="255">
        <v>49742.998279770443</v>
      </c>
      <c r="C9" s="255">
        <v>38345.485124820661</v>
      </c>
      <c r="D9" s="255">
        <v>56793.025066282418</v>
      </c>
      <c r="E9" s="255">
        <v>94373.41816326532</v>
      </c>
      <c r="F9" s="255">
        <v>137047.84412099124</v>
      </c>
      <c r="G9" s="255">
        <v>95901.442741982522</v>
      </c>
      <c r="H9" s="255">
        <v>104863.87007142858</v>
      </c>
      <c r="I9" s="255">
        <v>90062.866606413998</v>
      </c>
    </row>
    <row r="10" spans="1:9" s="256" customFormat="1" ht="21" customHeight="1">
      <c r="A10" s="254" t="s">
        <v>13</v>
      </c>
      <c r="B10" s="255">
        <v>95853.688741750346</v>
      </c>
      <c r="C10" s="255">
        <v>113184.88836441893</v>
      </c>
      <c r="D10" s="255">
        <v>52897.917919308355</v>
      </c>
      <c r="E10" s="255">
        <v>37378.57449271137</v>
      </c>
      <c r="F10" s="255">
        <v>45680.482201166182</v>
      </c>
      <c r="G10" s="255">
        <v>58875.18918075801</v>
      </c>
      <c r="H10" s="255">
        <v>149354.21785714285</v>
      </c>
      <c r="I10" s="255">
        <v>128899.87659912536</v>
      </c>
    </row>
    <row r="11" spans="1:9" s="256" customFormat="1" ht="21" customHeight="1">
      <c r="A11" s="254" t="s">
        <v>14</v>
      </c>
      <c r="B11" s="255">
        <v>275534.51445050217</v>
      </c>
      <c r="C11" s="255">
        <v>318368.61408177903</v>
      </c>
      <c r="D11" s="255">
        <v>377153.3368948127</v>
      </c>
      <c r="E11" s="255">
        <v>436529.14384256565</v>
      </c>
      <c r="F11" s="255">
        <v>497801.29830612248</v>
      </c>
      <c r="G11" s="255">
        <v>555834.69357288629</v>
      </c>
      <c r="H11" s="255">
        <v>608934.5821953353</v>
      </c>
      <c r="I11" s="255">
        <v>662912.91256705543</v>
      </c>
    </row>
    <row r="12" spans="1:9" s="256" customFormat="1" ht="21" customHeight="1">
      <c r="A12" s="257" t="s">
        <v>15</v>
      </c>
      <c r="B12" s="255">
        <v>275904.74542898138</v>
      </c>
      <c r="C12" s="255">
        <v>319168.85372309899</v>
      </c>
      <c r="D12" s="255">
        <v>378612.19674783864</v>
      </c>
      <c r="E12" s="255">
        <v>437596.51980903785</v>
      </c>
      <c r="F12" s="255">
        <v>501107.21496938774</v>
      </c>
      <c r="G12" s="255">
        <v>558497.85770408157</v>
      </c>
      <c r="H12" s="255">
        <v>612959.19170553924</v>
      </c>
      <c r="I12" s="255">
        <v>665582.49721137027</v>
      </c>
    </row>
    <row r="13" spans="1:9" s="256" customFormat="1" ht="21" customHeight="1">
      <c r="A13" s="257" t="s">
        <v>16</v>
      </c>
      <c r="B13" s="255">
        <v>258759.96459253944</v>
      </c>
      <c r="C13" s="255">
        <v>308643.64787948353</v>
      </c>
      <c r="D13" s="255">
        <v>372250.58121325646</v>
      </c>
      <c r="E13" s="255">
        <v>433776.77270845481</v>
      </c>
      <c r="F13" s="255">
        <v>496481.33741690964</v>
      </c>
      <c r="G13" s="255">
        <v>556034.04135422746</v>
      </c>
      <c r="H13" s="255">
        <v>610187.87010349846</v>
      </c>
      <c r="I13" s="255">
        <v>658289.05390378996</v>
      </c>
    </row>
    <row r="14" spans="1:9" s="256" customFormat="1" ht="21" customHeight="1">
      <c r="A14" s="257" t="s">
        <v>17</v>
      </c>
      <c r="B14" s="255">
        <v>17144.780836441892</v>
      </c>
      <c r="C14" s="255">
        <v>10525.205843615497</v>
      </c>
      <c r="D14" s="255">
        <v>6361.6155345821326</v>
      </c>
      <c r="E14" s="255">
        <v>3819.7471005830907</v>
      </c>
      <c r="F14" s="255">
        <v>4625.877552478134</v>
      </c>
      <c r="G14" s="255">
        <v>2463.8163498542272</v>
      </c>
      <c r="H14" s="255">
        <v>2771.3216020408167</v>
      </c>
      <c r="I14" s="255">
        <v>7293.4433075801753</v>
      </c>
    </row>
    <row r="15" spans="1:9" s="256" customFormat="1" ht="21" customHeight="1">
      <c r="A15" s="257" t="s">
        <v>18</v>
      </c>
      <c r="B15" s="255">
        <v>831.50550071736006</v>
      </c>
      <c r="C15" s="255">
        <v>658.1679913916787</v>
      </c>
      <c r="D15" s="255">
        <v>539.33291066282413</v>
      </c>
      <c r="E15" s="255">
        <v>2145.8253586005831</v>
      </c>
      <c r="F15" s="255">
        <v>1172.2876559766764</v>
      </c>
      <c r="G15" s="255">
        <v>1857.3677696793004</v>
      </c>
      <c r="H15" s="255">
        <v>1158.2969620991253</v>
      </c>
      <c r="I15" s="255">
        <v>2537.9848119533526</v>
      </c>
    </row>
    <row r="16" spans="1:9" s="256" customFormat="1" ht="21" customHeight="1">
      <c r="A16" s="257" t="s">
        <v>19</v>
      </c>
      <c r="B16" s="255">
        <v>653.78407890961262</v>
      </c>
      <c r="C16" s="255">
        <v>485.46849784791971</v>
      </c>
      <c r="D16" s="255">
        <v>482.6909207492796</v>
      </c>
      <c r="E16" s="255">
        <v>2058.2688586005829</v>
      </c>
      <c r="F16" s="255">
        <v>1030.2464241982507</v>
      </c>
      <c r="G16" s="255">
        <v>1170.0730043731778</v>
      </c>
      <c r="H16" s="255">
        <v>1134.6925116618077</v>
      </c>
      <c r="I16" s="255">
        <v>2322.7959125364432</v>
      </c>
    </row>
    <row r="17" spans="1:9" s="256" customFormat="1" ht="21" customHeight="1">
      <c r="A17" s="257" t="s">
        <v>20</v>
      </c>
      <c r="B17" s="255">
        <v>177.72142180774748</v>
      </c>
      <c r="C17" s="255">
        <v>172.69949354375896</v>
      </c>
      <c r="D17" s="255">
        <v>56.641989913544663</v>
      </c>
      <c r="E17" s="255">
        <v>87.556499999999986</v>
      </c>
      <c r="F17" s="255">
        <v>142.04123177842564</v>
      </c>
      <c r="G17" s="255">
        <v>687.29476530612249</v>
      </c>
      <c r="H17" s="255">
        <v>23.604450437317784</v>
      </c>
      <c r="I17" s="255">
        <v>215.18889941690963</v>
      </c>
    </row>
    <row r="18" spans="1:9" s="256" customFormat="1" ht="21" customHeight="1">
      <c r="A18" s="257" t="s">
        <v>21</v>
      </c>
      <c r="B18" s="255">
        <v>3803.4623242467715</v>
      </c>
      <c r="C18" s="255">
        <v>3864.2482482065993</v>
      </c>
      <c r="D18" s="255">
        <v>3793.5995014409223</v>
      </c>
      <c r="E18" s="255">
        <v>3981.9332376093298</v>
      </c>
      <c r="F18" s="255">
        <v>4318.6660160349857</v>
      </c>
      <c r="G18" s="255">
        <v>4116.471080174927</v>
      </c>
      <c r="H18" s="255">
        <v>5609.4543862973769</v>
      </c>
      <c r="I18" s="255">
        <v>6266.7142667638482</v>
      </c>
    </row>
    <row r="19" spans="1:9" s="256" customFormat="1" ht="21" customHeight="1">
      <c r="A19" s="257" t="s">
        <v>22</v>
      </c>
      <c r="B19" s="255">
        <v>1593.8430989956958</v>
      </c>
      <c r="C19" s="255">
        <v>1237.3723472022955</v>
      </c>
      <c r="D19" s="255">
        <v>1197.00845389049</v>
      </c>
      <c r="E19" s="255">
        <v>1864.5203804664723</v>
      </c>
      <c r="F19" s="255">
        <v>3047.0139693877545</v>
      </c>
      <c r="G19" s="255">
        <v>2939.9647142857143</v>
      </c>
      <c r="H19" s="255">
        <v>4155.287571428571</v>
      </c>
      <c r="I19" s="255">
        <v>5074.4734635568511</v>
      </c>
    </row>
    <row r="20" spans="1:9" s="256" customFormat="1" ht="21" customHeight="1">
      <c r="A20" s="257" t="s">
        <v>23</v>
      </c>
      <c r="B20" s="255">
        <v>2209.6192252510759</v>
      </c>
      <c r="C20" s="255">
        <v>2626.8759010043041</v>
      </c>
      <c r="D20" s="255">
        <v>2596.5910475504324</v>
      </c>
      <c r="E20" s="255">
        <v>2117.4128571428573</v>
      </c>
      <c r="F20" s="255">
        <v>1271.65204664723</v>
      </c>
      <c r="G20" s="255">
        <v>1176.5063658892129</v>
      </c>
      <c r="H20" s="255">
        <v>1454.1668148688045</v>
      </c>
      <c r="I20" s="255">
        <v>1192.240803206997</v>
      </c>
    </row>
    <row r="21" spans="1:9" s="256" customFormat="1" ht="21" customHeight="1">
      <c r="A21" s="257" t="s">
        <v>24</v>
      </c>
      <c r="B21" s="255">
        <v>3894.1469741750357</v>
      </c>
      <c r="C21" s="255">
        <v>3271.7375279770445</v>
      </c>
      <c r="D21" s="255">
        <v>3472.4964711815564</v>
      </c>
      <c r="E21" s="255">
        <v>3917.1580553935864</v>
      </c>
      <c r="F21" s="255">
        <v>4863.6573600583088</v>
      </c>
      <c r="G21" s="255">
        <v>5285.7182930029157</v>
      </c>
      <c r="H21" s="255">
        <v>6106.2480131195334</v>
      </c>
      <c r="I21" s="255">
        <v>6501.2212186588922</v>
      </c>
    </row>
    <row r="22" spans="1:9" s="256" customFormat="1" ht="21" customHeight="1">
      <c r="A22" s="257" t="s">
        <v>25</v>
      </c>
      <c r="B22" s="255">
        <v>-8899.3457776183641</v>
      </c>
      <c r="C22" s="255">
        <v>-8594.3934088952665</v>
      </c>
      <c r="D22" s="255">
        <v>-9264.2887363112386</v>
      </c>
      <c r="E22" s="255">
        <v>-11112.2926180758</v>
      </c>
      <c r="F22" s="255">
        <v>-13660.527695335277</v>
      </c>
      <c r="G22" s="255">
        <v>-13922.721274052477</v>
      </c>
      <c r="H22" s="255">
        <v>-16898.608871720116</v>
      </c>
      <c r="I22" s="255">
        <v>-17975.504941690964</v>
      </c>
    </row>
    <row r="23" spans="1:9" s="256" customFormat="1" ht="21" customHeight="1">
      <c r="A23" s="254" t="s">
        <v>26</v>
      </c>
      <c r="B23" s="255">
        <v>2467.3564375896699</v>
      </c>
      <c r="C23" s="255">
        <v>2774.88256097561</v>
      </c>
      <c r="D23" s="255">
        <v>4190.829819884726</v>
      </c>
      <c r="E23" s="255">
        <v>4075.6932521865892</v>
      </c>
      <c r="F23" s="255">
        <v>4410.6501953352772</v>
      </c>
      <c r="G23" s="255">
        <v>4201.140539358601</v>
      </c>
      <c r="H23" s="255">
        <v>6166.686982507289</v>
      </c>
      <c r="I23" s="255">
        <v>7253.4407900874639</v>
      </c>
    </row>
    <row r="24" spans="1:9" s="256" customFormat="1" ht="21" customHeight="1">
      <c r="A24" s="254" t="s">
        <v>27</v>
      </c>
      <c r="B24" s="255">
        <v>872.64488235294118</v>
      </c>
      <c r="C24" s="255">
        <v>211.49556958393117</v>
      </c>
      <c r="D24" s="255">
        <v>32.352363112391927</v>
      </c>
      <c r="E24" s="255">
        <v>9.7425962099125378</v>
      </c>
      <c r="F24" s="255">
        <v>210.84109037900873</v>
      </c>
      <c r="G24" s="255">
        <v>117.2897448979592</v>
      </c>
      <c r="H24" s="255">
        <v>14.700874635568512</v>
      </c>
      <c r="I24" s="255">
        <v>9.0379008746355686E-3</v>
      </c>
    </row>
    <row r="25" spans="1:9" s="256" customFormat="1" ht="21" customHeight="1">
      <c r="A25" s="254" t="s">
        <v>28</v>
      </c>
      <c r="B25" s="255">
        <v>6426.7120358680058</v>
      </c>
      <c r="C25" s="255">
        <v>5892.7281176470578</v>
      </c>
      <c r="D25" s="255">
        <v>31209.043563400581</v>
      </c>
      <c r="E25" s="255">
        <v>13365.874574344023</v>
      </c>
      <c r="F25" s="255">
        <v>7948.0980320699709</v>
      </c>
      <c r="G25" s="255">
        <v>25112.144225947519</v>
      </c>
      <c r="H25" s="255">
        <v>4839.6305029154519</v>
      </c>
      <c r="I25" s="255">
        <v>1646.7527857142857</v>
      </c>
    </row>
    <row r="26" spans="1:9" s="256" customFormat="1" ht="21" customHeight="1">
      <c r="A26" s="254" t="s">
        <v>29</v>
      </c>
      <c r="B26" s="255">
        <v>11134.661935437589</v>
      </c>
      <c r="C26" s="255">
        <v>10774.756718794835</v>
      </c>
      <c r="D26" s="255">
        <v>10600.04886167147</v>
      </c>
      <c r="E26" s="255">
        <v>10781.460163265307</v>
      </c>
      <c r="F26" s="255">
        <v>12119.125001457725</v>
      </c>
      <c r="G26" s="255">
        <v>12308.825258017492</v>
      </c>
      <c r="H26" s="255">
        <v>12496.003520408165</v>
      </c>
      <c r="I26" s="255">
        <v>12476.149065597669</v>
      </c>
    </row>
    <row r="27" spans="1:9" s="260" customFormat="1" ht="43.5" customHeight="1" thickBot="1">
      <c r="A27" s="258" t="s">
        <v>30</v>
      </c>
      <c r="B27" s="259">
        <v>958.23170588235303</v>
      </c>
      <c r="C27" s="259">
        <v>791.02185509325682</v>
      </c>
      <c r="D27" s="259">
        <v>1799.7349106628242</v>
      </c>
      <c r="E27" s="259">
        <v>3187.1104387755104</v>
      </c>
      <c r="F27" s="259">
        <v>2543.1972755102038</v>
      </c>
      <c r="G27" s="259">
        <v>2055.4491763848396</v>
      </c>
      <c r="H27" s="259">
        <v>2784.6747755102042</v>
      </c>
      <c r="I27" s="259">
        <v>2810.6284183673465</v>
      </c>
    </row>
    <row r="28" spans="1:9" ht="24" customHeight="1" thickTop="1" thickBot="1">
      <c r="A28" s="37" t="s">
        <v>31</v>
      </c>
      <c r="B28" s="253">
        <v>407367.83174892393</v>
      </c>
      <c r="C28" s="253">
        <v>453301.260143472</v>
      </c>
      <c r="D28" s="253">
        <v>493272.2713659943</v>
      </c>
      <c r="E28" s="253">
        <v>552023.69395335275</v>
      </c>
      <c r="F28" s="253">
        <v>658041.8572274053</v>
      </c>
      <c r="G28" s="253">
        <v>701291.32359475212</v>
      </c>
      <c r="H28" s="253">
        <v>831678.03354081628</v>
      </c>
      <c r="I28" s="253">
        <v>846705.79941690958</v>
      </c>
    </row>
    <row r="29" spans="1:9" s="256" customFormat="1" ht="21" customHeight="1" thickTop="1">
      <c r="A29" s="254" t="s">
        <v>32</v>
      </c>
      <c r="B29" s="255">
        <v>357909.83369583933</v>
      </c>
      <c r="C29" s="255">
        <v>387389.21835294121</v>
      </c>
      <c r="D29" s="255">
        <v>423563.2317103747</v>
      </c>
      <c r="E29" s="255">
        <v>491887.57445772598</v>
      </c>
      <c r="F29" s="255">
        <v>601309.67742565589</v>
      </c>
      <c r="G29" s="255">
        <v>637230.18956122454</v>
      </c>
      <c r="H29" s="255">
        <v>741071.09253207012</v>
      </c>
      <c r="I29" s="255">
        <v>755722.52252623904</v>
      </c>
    </row>
    <row r="30" spans="1:9" s="256" customFormat="1" ht="21" customHeight="1">
      <c r="A30" s="257" t="s">
        <v>33</v>
      </c>
      <c r="B30" s="255">
        <v>65462.936489239597</v>
      </c>
      <c r="C30" s="255">
        <v>85944.77527546628</v>
      </c>
      <c r="D30" s="255">
        <v>89273.183204610963</v>
      </c>
      <c r="E30" s="255">
        <v>97200.246307580179</v>
      </c>
      <c r="F30" s="255">
        <v>109669.07350291546</v>
      </c>
      <c r="G30" s="255">
        <v>121521.60321137025</v>
      </c>
      <c r="H30" s="255">
        <v>125977.29584548106</v>
      </c>
      <c r="I30" s="255">
        <v>139377.9597638484</v>
      </c>
    </row>
    <row r="31" spans="1:9" s="256" customFormat="1" ht="21" customHeight="1">
      <c r="A31" s="257" t="s">
        <v>34</v>
      </c>
      <c r="B31" s="255">
        <v>103896.39667862267</v>
      </c>
      <c r="C31" s="255">
        <v>123747.53677761837</v>
      </c>
      <c r="D31" s="255">
        <v>97171.660253602298</v>
      </c>
      <c r="E31" s="255">
        <v>128325.83487755101</v>
      </c>
      <c r="F31" s="255">
        <v>135361.15152186589</v>
      </c>
      <c r="G31" s="255">
        <v>146347.34765160352</v>
      </c>
      <c r="H31" s="255">
        <v>178819.29445043733</v>
      </c>
      <c r="I31" s="255">
        <v>153306.840787172</v>
      </c>
    </row>
    <row r="32" spans="1:9" s="256" customFormat="1" ht="21" customHeight="1">
      <c r="A32" s="257" t="s">
        <v>35</v>
      </c>
      <c r="B32" s="255">
        <v>142285.68317360114</v>
      </c>
      <c r="C32" s="255">
        <v>139156.51235150648</v>
      </c>
      <c r="D32" s="255">
        <v>137723.6042925072</v>
      </c>
      <c r="E32" s="255">
        <v>114154.62745043731</v>
      </c>
      <c r="F32" s="255">
        <v>93274.27948979591</v>
      </c>
      <c r="G32" s="255">
        <v>99714.622537900883</v>
      </c>
      <c r="H32" s="255">
        <v>105938.2341122449</v>
      </c>
      <c r="I32" s="255">
        <v>43658.778123906704</v>
      </c>
    </row>
    <row r="33" spans="1:9" s="256" customFormat="1" ht="21" customHeight="1">
      <c r="A33" s="257" t="s">
        <v>36</v>
      </c>
      <c r="B33" s="255">
        <v>16699.85418220947</v>
      </c>
      <c r="C33" s="255">
        <v>14895.526804878049</v>
      </c>
      <c r="D33" s="255">
        <v>14195.838574927953</v>
      </c>
      <c r="E33" s="255">
        <v>17125.12796355685</v>
      </c>
      <c r="F33" s="255">
        <v>14053.524392128278</v>
      </c>
      <c r="G33" s="255">
        <v>12161.043928571429</v>
      </c>
      <c r="H33" s="255">
        <v>13637.794310495627</v>
      </c>
      <c r="I33" s="255">
        <v>13697.111925655978</v>
      </c>
    </row>
    <row r="34" spans="1:9" s="256" customFormat="1" ht="21" customHeight="1">
      <c r="A34" s="257" t="s">
        <v>37</v>
      </c>
      <c r="B34" s="255">
        <v>25026.215410329987</v>
      </c>
      <c r="C34" s="255">
        <v>18482.888352941176</v>
      </c>
      <c r="D34" s="255">
        <v>79080.182004322764</v>
      </c>
      <c r="E34" s="255">
        <v>126683.04507580175</v>
      </c>
      <c r="F34" s="255">
        <v>235497.52096793</v>
      </c>
      <c r="G34" s="255">
        <v>242199.62620116619</v>
      </c>
      <c r="H34" s="255">
        <v>301295.32555393584</v>
      </c>
      <c r="I34" s="255">
        <v>384977.46214868804</v>
      </c>
    </row>
    <row r="35" spans="1:9" s="256" customFormat="1" ht="21" customHeight="1">
      <c r="A35" s="257" t="s">
        <v>38</v>
      </c>
      <c r="B35" s="255">
        <v>4538.7477618364419</v>
      </c>
      <c r="C35" s="255">
        <v>5161.9787905308476</v>
      </c>
      <c r="D35" s="255">
        <v>6118.7633804034576</v>
      </c>
      <c r="E35" s="255">
        <v>8398.6927827988347</v>
      </c>
      <c r="F35" s="255">
        <v>13454.127551020409</v>
      </c>
      <c r="G35" s="255">
        <v>15285.946030612244</v>
      </c>
      <c r="H35" s="255">
        <v>15403.148259475218</v>
      </c>
      <c r="I35" s="255">
        <v>20704.369776967927</v>
      </c>
    </row>
    <row r="36" spans="1:9" s="256" customFormat="1" ht="21" customHeight="1">
      <c r="A36" s="254" t="s">
        <v>39</v>
      </c>
      <c r="B36" s="255">
        <v>26.137436154949786</v>
      </c>
      <c r="C36" s="255">
        <v>31.673088952654233</v>
      </c>
      <c r="D36" s="255">
        <v>52.220315561959659</v>
      </c>
      <c r="E36" s="255">
        <v>55.795266763848403</v>
      </c>
      <c r="F36" s="255">
        <v>62.549569970845475</v>
      </c>
      <c r="G36" s="255">
        <v>54.14864139941691</v>
      </c>
      <c r="H36" s="255">
        <v>55.664182215743438</v>
      </c>
      <c r="I36" s="255">
        <v>42.522430029154521</v>
      </c>
    </row>
    <row r="37" spans="1:9" s="256" customFormat="1" ht="21" customHeight="1">
      <c r="A37" s="254" t="s">
        <v>40</v>
      </c>
      <c r="B37" s="255">
        <v>40400.524649928266</v>
      </c>
      <c r="C37" s="255">
        <v>41229.804289813481</v>
      </c>
      <c r="D37" s="255">
        <v>39046.439236311242</v>
      </c>
      <c r="E37" s="255">
        <v>32183.663018950436</v>
      </c>
      <c r="F37" s="255">
        <v>30005.257832361516</v>
      </c>
      <c r="G37" s="255">
        <v>23488.392603498542</v>
      </c>
      <c r="H37" s="255">
        <v>40838.897877551019</v>
      </c>
      <c r="I37" s="255">
        <v>39305.489180758013</v>
      </c>
    </row>
    <row r="38" spans="1:9" s="256" customFormat="1" ht="21" customHeight="1">
      <c r="A38" s="254" t="s">
        <v>41</v>
      </c>
      <c r="B38" s="255">
        <v>6013.8290616929698</v>
      </c>
      <c r="C38" s="255">
        <v>8473.3510918220945</v>
      </c>
      <c r="D38" s="255">
        <v>13794.953605187318</v>
      </c>
      <c r="E38" s="255">
        <v>12710.315794460639</v>
      </c>
      <c r="F38" s="255">
        <v>11869.275619533528</v>
      </c>
      <c r="G38" s="255">
        <v>16405.841922740525</v>
      </c>
      <c r="H38" s="255">
        <v>20310.577188046645</v>
      </c>
      <c r="I38" s="255">
        <v>22084.087857142855</v>
      </c>
    </row>
    <row r="39" spans="1:9" s="256" customFormat="1" ht="21" customHeight="1">
      <c r="A39" s="254" t="s">
        <v>42</v>
      </c>
      <c r="B39" s="255">
        <v>3017.5069053084644</v>
      </c>
      <c r="C39" s="255">
        <v>4667.8444304160694</v>
      </c>
      <c r="D39" s="255">
        <v>6923.2644322766564</v>
      </c>
      <c r="E39" s="255">
        <v>7578.0215801749273</v>
      </c>
      <c r="F39" s="255">
        <v>8948.7506020408164</v>
      </c>
      <c r="G39" s="255">
        <v>9471.5707069970831</v>
      </c>
      <c r="H39" s="255">
        <v>9845.7411632653057</v>
      </c>
      <c r="I39" s="255">
        <v>10011.007822157433</v>
      </c>
    </row>
    <row r="40" spans="1:9" s="256" customFormat="1" ht="21" customHeight="1">
      <c r="A40" s="254" t="s">
        <v>43</v>
      </c>
      <c r="B40" s="255">
        <v>0</v>
      </c>
      <c r="C40" s="255">
        <v>0</v>
      </c>
      <c r="D40" s="255">
        <v>0</v>
      </c>
      <c r="E40" s="255">
        <v>0</v>
      </c>
      <c r="F40" s="255">
        <v>0</v>
      </c>
      <c r="G40" s="255">
        <v>0</v>
      </c>
      <c r="H40" s="255">
        <v>0</v>
      </c>
      <c r="I40" s="255">
        <v>0</v>
      </c>
    </row>
    <row r="41" spans="1:9" s="256" customFormat="1" ht="21" customHeight="1">
      <c r="A41" s="254" t="s">
        <v>44</v>
      </c>
      <c r="B41" s="255">
        <v>0</v>
      </c>
      <c r="C41" s="255">
        <v>10184.28792826399</v>
      </c>
      <c r="D41" s="255">
        <v>9201.3159798270881</v>
      </c>
      <c r="E41" s="255">
        <v>7168.0338921282801</v>
      </c>
      <c r="F41" s="255">
        <v>5129.8160510204079</v>
      </c>
      <c r="G41" s="255">
        <v>14244.328300291545</v>
      </c>
      <c r="H41" s="255">
        <v>18356.70636005831</v>
      </c>
      <c r="I41" s="255">
        <v>17346.580395043733</v>
      </c>
    </row>
    <row r="42" spans="1:9" s="260" customFormat="1" ht="43.5" customHeight="1" thickBot="1">
      <c r="A42" s="258" t="s">
        <v>45</v>
      </c>
      <c r="B42" s="259"/>
      <c r="C42" s="259">
        <v>1325.0809612625537</v>
      </c>
      <c r="D42" s="259">
        <v>690.84608645533149</v>
      </c>
      <c r="E42" s="259">
        <v>440.28994314868805</v>
      </c>
      <c r="F42" s="259">
        <v>716.5301268221574</v>
      </c>
      <c r="G42" s="259">
        <v>396.85185860058306</v>
      </c>
      <c r="H42" s="259">
        <v>1199.3542376093294</v>
      </c>
      <c r="I42" s="259">
        <v>2193.5892055393583</v>
      </c>
    </row>
    <row r="43" spans="1:9" ht="24" customHeight="1" thickTop="1" thickBot="1">
      <c r="A43" s="37" t="s">
        <v>46</v>
      </c>
      <c r="B43" s="253">
        <v>35622.976704447632</v>
      </c>
      <c r="C43" s="253">
        <v>37042.612113342897</v>
      </c>
      <c r="D43" s="253">
        <v>41404.018054755048</v>
      </c>
      <c r="E43" s="253">
        <v>47677.323556851319</v>
      </c>
      <c r="F43" s="253">
        <v>49719.678900874635</v>
      </c>
      <c r="G43" s="253">
        <v>53114.850755102045</v>
      </c>
      <c r="H43" s="253">
        <v>57776.333141399416</v>
      </c>
      <c r="I43" s="253">
        <v>59356.83637026239</v>
      </c>
    </row>
    <row r="44" spans="1:9" s="256" customFormat="1" ht="21" customHeight="1" thickTop="1">
      <c r="A44" s="254" t="s">
        <v>47</v>
      </c>
      <c r="B44" s="255">
        <v>26078.766140602584</v>
      </c>
      <c r="C44" s="255">
        <v>26078.766140602584</v>
      </c>
      <c r="D44" s="255">
        <v>28200.14409221902</v>
      </c>
      <c r="E44" s="255">
        <v>33359.183673469386</v>
      </c>
      <c r="F44" s="255">
        <v>38109.037900874639</v>
      </c>
      <c r="G44" s="255">
        <v>40017.201166180756</v>
      </c>
      <c r="H44" s="255">
        <v>41017.201166180756</v>
      </c>
      <c r="I44" s="255">
        <v>44167.34693877551</v>
      </c>
    </row>
    <row r="45" spans="1:9" s="256" customFormat="1" ht="21" customHeight="1">
      <c r="A45" s="254" t="s">
        <v>48</v>
      </c>
      <c r="B45" s="255">
        <v>0</v>
      </c>
      <c r="C45" s="255">
        <v>0</v>
      </c>
      <c r="D45" s="255">
        <v>0</v>
      </c>
      <c r="E45" s="255">
        <v>0</v>
      </c>
      <c r="F45" s="255">
        <v>0</v>
      </c>
      <c r="G45" s="255">
        <v>0</v>
      </c>
      <c r="H45" s="255">
        <v>0</v>
      </c>
      <c r="I45" s="255">
        <v>0</v>
      </c>
    </row>
    <row r="46" spans="1:9" s="256" customFormat="1" ht="21" customHeight="1">
      <c r="A46" s="254" t="s">
        <v>49</v>
      </c>
      <c r="B46" s="255">
        <v>0</v>
      </c>
      <c r="C46" s="255">
        <v>0</v>
      </c>
      <c r="D46" s="255">
        <v>0</v>
      </c>
      <c r="E46" s="255">
        <v>0</v>
      </c>
      <c r="F46" s="255">
        <v>0</v>
      </c>
      <c r="G46" s="255">
        <v>0</v>
      </c>
      <c r="H46" s="255">
        <v>0</v>
      </c>
      <c r="I46" s="255">
        <v>0</v>
      </c>
    </row>
    <row r="47" spans="1:9" s="256" customFormat="1" ht="21" customHeight="1">
      <c r="A47" s="254" t="s">
        <v>50</v>
      </c>
      <c r="B47" s="255">
        <v>4540.8451951219513</v>
      </c>
      <c r="C47" s="255">
        <v>5041.0582912482059</v>
      </c>
      <c r="D47" s="255">
        <v>5657.3720720461097</v>
      </c>
      <c r="E47" s="255">
        <v>6486.7980204081641</v>
      </c>
      <c r="F47" s="255">
        <v>7268.1763629737616</v>
      </c>
      <c r="G47" s="255">
        <v>7702.4118979591831</v>
      </c>
      <c r="H47" s="255">
        <v>7702.4118979591831</v>
      </c>
      <c r="I47" s="255">
        <v>8608.0773221574345</v>
      </c>
    </row>
    <row r="48" spans="1:9" s="256" customFormat="1" ht="21" customHeight="1">
      <c r="A48" s="254" t="s">
        <v>51</v>
      </c>
      <c r="B48" s="255">
        <v>5003.365368723099</v>
      </c>
      <c r="C48" s="255">
        <v>5922.7876814921092</v>
      </c>
      <c r="D48" s="255">
        <v>7546.5018904899125</v>
      </c>
      <c r="E48" s="255">
        <v>7831.3418629737607</v>
      </c>
      <c r="F48" s="255">
        <v>4342.464637026239</v>
      </c>
      <c r="G48" s="255">
        <v>5395.2376909620998</v>
      </c>
      <c r="H48" s="255">
        <v>9056.7200772594751</v>
      </c>
      <c r="I48" s="255">
        <v>6581.4121093294461</v>
      </c>
    </row>
    <row r="49" spans="1:9" s="256" customFormat="1" ht="21" customHeight="1">
      <c r="A49" s="257" t="s">
        <v>52</v>
      </c>
      <c r="B49" s="255">
        <v>1.2344074605451936</v>
      </c>
      <c r="C49" s="255">
        <v>3.1522639885222383</v>
      </c>
      <c r="D49" s="255">
        <v>1.0951008645533142E-4</v>
      </c>
      <c r="E49" s="255">
        <v>17.558437317784257</v>
      </c>
      <c r="F49" s="255">
        <v>0.1092930029154519</v>
      </c>
      <c r="G49" s="255">
        <v>1000.0658367346938</v>
      </c>
      <c r="H49" s="255">
        <v>6.5836734693877547E-2</v>
      </c>
      <c r="I49" s="255">
        <v>1250.9088804664725</v>
      </c>
    </row>
    <row r="50" spans="1:9" s="260" customFormat="1" ht="40.5" customHeight="1" thickBot="1">
      <c r="A50" s="261" t="s">
        <v>53</v>
      </c>
      <c r="B50" s="259">
        <v>5002.1309612625537</v>
      </c>
      <c r="C50" s="259">
        <v>5919.6354175035867</v>
      </c>
      <c r="D50" s="259">
        <v>7546.5017809798273</v>
      </c>
      <c r="E50" s="259">
        <v>7813.7834256559763</v>
      </c>
      <c r="F50" s="259">
        <v>4342.3553440233236</v>
      </c>
      <c r="G50" s="259">
        <v>4395.1718542274057</v>
      </c>
      <c r="H50" s="259">
        <v>9056.6542405247819</v>
      </c>
      <c r="I50" s="259">
        <v>5330.5032288629736</v>
      </c>
    </row>
    <row r="51" spans="1:9" ht="24" customHeight="1" thickTop="1" thickBot="1">
      <c r="A51" s="37" t="s">
        <v>54</v>
      </c>
      <c r="B51" s="253">
        <v>442990.80845337157</v>
      </c>
      <c r="C51" s="253">
        <v>490343.87225681491</v>
      </c>
      <c r="D51" s="253">
        <v>534676.28942074929</v>
      </c>
      <c r="E51" s="253">
        <v>599701.01751020411</v>
      </c>
      <c r="F51" s="253">
        <v>707761.53612827987</v>
      </c>
      <c r="G51" s="253">
        <v>754406.17434985423</v>
      </c>
      <c r="H51" s="253">
        <v>889454.36668221571</v>
      </c>
      <c r="I51" s="253">
        <v>906062.63578717201</v>
      </c>
    </row>
    <row r="52" spans="1:9" s="256" customFormat="1" ht="24" customHeight="1" thickTop="1">
      <c r="A52" s="262" t="s">
        <v>55</v>
      </c>
      <c r="B52" s="255">
        <v>30333.435899569584</v>
      </c>
      <c r="C52" s="255">
        <v>36804.460461979914</v>
      </c>
      <c r="D52" s="255">
        <v>32608.24304034582</v>
      </c>
      <c r="E52" s="255">
        <v>36461.147177842562</v>
      </c>
      <c r="F52" s="255">
        <v>51435.400182215744</v>
      </c>
      <c r="G52" s="255">
        <v>53187.022957725952</v>
      </c>
      <c r="H52" s="255">
        <v>53424.052956268213</v>
      </c>
      <c r="I52" s="255">
        <v>40266.198970845486</v>
      </c>
    </row>
    <row r="53" spans="1:9" s="260" customFormat="1" ht="21" customHeight="1">
      <c r="A53" s="261" t="s">
        <v>583</v>
      </c>
      <c r="B53" s="259">
        <v>2479.2638307030129</v>
      </c>
      <c r="C53" s="259">
        <v>7247.5074103299858</v>
      </c>
      <c r="D53" s="259">
        <v>1318.1049193083575</v>
      </c>
      <c r="E53" s="259">
        <v>4109.1145087463565</v>
      </c>
      <c r="F53" s="259">
        <v>11513.353551020409</v>
      </c>
      <c r="G53" s="259">
        <v>9124.9550801749283</v>
      </c>
      <c r="H53" s="259">
        <v>5605.8896297376095</v>
      </c>
      <c r="I53" s="259">
        <v>2582.02383090379</v>
      </c>
    </row>
    <row r="54" spans="1:9" s="260" customFormat="1" ht="21" customHeight="1">
      <c r="A54" s="261" t="s">
        <v>584</v>
      </c>
      <c r="B54" s="259">
        <v>21368.235226685796</v>
      </c>
      <c r="C54" s="259">
        <v>24162.610952654235</v>
      </c>
      <c r="D54" s="259">
        <v>24933.319203170031</v>
      </c>
      <c r="E54" s="259">
        <v>28245.402905247814</v>
      </c>
      <c r="F54" s="259">
        <v>35864.734258017488</v>
      </c>
      <c r="G54" s="259">
        <v>39991.77105830903</v>
      </c>
      <c r="H54" s="259">
        <v>43706.95704810496</v>
      </c>
      <c r="I54" s="259">
        <v>33112.537638483962</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6485.936842180774</v>
      </c>
      <c r="C56" s="259">
        <v>5394.3420989956958</v>
      </c>
      <c r="D56" s="259">
        <v>6356.8189178674356</v>
      </c>
      <c r="E56" s="259">
        <v>4106.6297638483966</v>
      </c>
      <c r="F56" s="259">
        <v>4057.3123731778423</v>
      </c>
      <c r="G56" s="259">
        <v>4070.2968192419826</v>
      </c>
      <c r="H56" s="259">
        <v>4111.2062784256559</v>
      </c>
      <c r="I56" s="259">
        <v>4571.6375014577261</v>
      </c>
    </row>
    <row r="57" spans="1:9" s="260" customFormat="1" ht="21" customHeight="1">
      <c r="A57" s="261" t="s">
        <v>60</v>
      </c>
      <c r="B57" s="259">
        <v>0</v>
      </c>
      <c r="C57" s="259">
        <v>0</v>
      </c>
      <c r="D57" s="259">
        <v>0</v>
      </c>
      <c r="E57" s="259">
        <v>0</v>
      </c>
      <c r="F57" s="259">
        <v>0</v>
      </c>
      <c r="G57" s="259">
        <v>0</v>
      </c>
      <c r="H57" s="259">
        <v>0</v>
      </c>
      <c r="I57" s="259">
        <v>0</v>
      </c>
    </row>
    <row r="58" spans="1:9" s="260" customFormat="1" ht="61.5" customHeight="1" thickBot="1">
      <c r="A58" s="258" t="s">
        <v>61</v>
      </c>
      <c r="B58" s="259">
        <v>718924.47222812055</v>
      </c>
      <c r="C58" s="259">
        <v>827124.15108034422</v>
      </c>
      <c r="D58" s="259">
        <v>897336.48471469746</v>
      </c>
      <c r="E58" s="259">
        <v>1048550.8388469388</v>
      </c>
      <c r="F58" s="259">
        <v>1242086.5847725947</v>
      </c>
      <c r="G58" s="259">
        <v>1392250.6133921284</v>
      </c>
      <c r="H58" s="259">
        <v>1481072.0821034985</v>
      </c>
      <c r="I58" s="259">
        <v>1660761.3393046646</v>
      </c>
    </row>
    <row r="59" spans="1:9" ht="31.5" customHeight="1" thickTop="1" thickBot="1">
      <c r="A59" s="263" t="s">
        <v>586</v>
      </c>
      <c r="B59" s="253"/>
      <c r="C59" s="253"/>
      <c r="D59" s="253"/>
      <c r="E59" s="253"/>
      <c r="F59" s="253"/>
      <c r="G59" s="253"/>
      <c r="H59" s="253"/>
      <c r="I59" s="253"/>
    </row>
    <row r="60" spans="1:9" ht="30" customHeight="1" thickTop="1">
      <c r="A60" s="45" t="s">
        <v>63</v>
      </c>
      <c r="B60" s="264">
        <v>34495.414898134863</v>
      </c>
      <c r="C60" s="264">
        <v>36623.656944045913</v>
      </c>
      <c r="D60" s="264">
        <v>33111.359652737752</v>
      </c>
      <c r="E60" s="264">
        <v>34998.454795918369</v>
      </c>
      <c r="F60" s="264">
        <v>41584.816086005834</v>
      </c>
      <c r="G60" s="264">
        <v>25356.15069533528</v>
      </c>
      <c r="H60" s="264">
        <v>57341.190160349848</v>
      </c>
      <c r="I60" s="264">
        <v>36224.092705539355</v>
      </c>
    </row>
    <row r="61" spans="1:9" ht="21" customHeight="1">
      <c r="A61" s="42" t="s">
        <v>64</v>
      </c>
      <c r="B61" s="264">
        <v>-13228.616</v>
      </c>
      <c r="C61" s="264">
        <v>-15769.74475753228</v>
      </c>
      <c r="D61" s="264">
        <v>-7377.5241095100864</v>
      </c>
      <c r="E61" s="264">
        <v>-6883.7154081632652</v>
      </c>
      <c r="F61" s="264">
        <v>-8287.5535772594758</v>
      </c>
      <c r="G61" s="264">
        <v>-5073.0119620991254</v>
      </c>
      <c r="H61" s="264">
        <v>-11393.078241982506</v>
      </c>
      <c r="I61" s="264">
        <v>-7230.9329416909613</v>
      </c>
    </row>
    <row r="62" spans="1:9" ht="21.75" customHeight="1">
      <c r="A62" s="40" t="s">
        <v>65</v>
      </c>
      <c r="B62" s="264">
        <v>21266.798898134861</v>
      </c>
      <c r="C62" s="264">
        <v>20853.912186513629</v>
      </c>
      <c r="D62" s="264">
        <v>25733.835543227662</v>
      </c>
      <c r="E62" s="264">
        <v>28114.739387755097</v>
      </c>
      <c r="F62" s="264">
        <v>33297.262508746353</v>
      </c>
      <c r="G62" s="264">
        <v>20283.138733236152</v>
      </c>
      <c r="H62" s="264">
        <v>45948.111918367344</v>
      </c>
      <c r="I62" s="264">
        <v>28993.159763848395</v>
      </c>
    </row>
    <row r="63" spans="1:9">
      <c r="A63" s="45" t="s">
        <v>66</v>
      </c>
      <c r="B63" s="264">
        <v>9821.1450832137725</v>
      </c>
      <c r="C63" s="264">
        <v>10542.720414634148</v>
      </c>
      <c r="D63" s="264">
        <v>10671.20473631124</v>
      </c>
      <c r="E63" s="264">
        <v>10008.204520408162</v>
      </c>
      <c r="F63" s="264">
        <v>10797.805574344022</v>
      </c>
      <c r="G63" s="264">
        <v>7057.9344650145777</v>
      </c>
      <c r="H63" s="264">
        <v>14766.179599125364</v>
      </c>
      <c r="I63" s="264">
        <v>7828.2715204081642</v>
      </c>
    </row>
    <row r="64" spans="1:9">
      <c r="A64" s="42" t="s">
        <v>67</v>
      </c>
      <c r="B64" s="264">
        <v>-4627.7914820659971</v>
      </c>
      <c r="C64" s="264">
        <v>-4492.8796771879488</v>
      </c>
      <c r="D64" s="264">
        <v>-3648.9019654178674</v>
      </c>
      <c r="E64" s="264">
        <v>-2415.6533396501459</v>
      </c>
      <c r="F64" s="264">
        <v>-3669.8540816326531</v>
      </c>
      <c r="G64" s="264">
        <v>-1758.6407317784256</v>
      </c>
      <c r="H64" s="264">
        <v>-3859.2202594752189</v>
      </c>
      <c r="I64" s="264">
        <v>-2049.3075189504375</v>
      </c>
    </row>
    <row r="65" spans="1:9">
      <c r="A65" s="46" t="s">
        <v>68</v>
      </c>
      <c r="B65" s="264">
        <v>26460.152499282638</v>
      </c>
      <c r="C65" s="264">
        <v>26903.752923959826</v>
      </c>
      <c r="D65" s="264">
        <v>32756.138314121039</v>
      </c>
      <c r="E65" s="264">
        <v>35707.290568513119</v>
      </c>
      <c r="F65" s="264">
        <v>40425.214001457731</v>
      </c>
      <c r="G65" s="264">
        <v>25582.432466472303</v>
      </c>
      <c r="H65" s="264">
        <v>56855.071258017488</v>
      </c>
      <c r="I65" s="264">
        <v>34772.123765306125</v>
      </c>
    </row>
    <row r="66" spans="1:9">
      <c r="A66" s="45" t="s">
        <v>69</v>
      </c>
      <c r="B66" s="264">
        <v>3416.7673385939743</v>
      </c>
      <c r="C66" s="264">
        <v>4275.2678938307026</v>
      </c>
      <c r="D66" s="264">
        <v>9184.4123717579241</v>
      </c>
      <c r="E66" s="264">
        <v>6830.7168177842559</v>
      </c>
      <c r="F66" s="264">
        <v>33309.7923877551</v>
      </c>
      <c r="G66" s="264">
        <v>3740.9161064139939</v>
      </c>
      <c r="H66" s="264">
        <v>6546.5384110787172</v>
      </c>
      <c r="I66" s="264">
        <v>4725.6346297376094</v>
      </c>
    </row>
    <row r="67" spans="1:9">
      <c r="A67" s="45" t="s">
        <v>70</v>
      </c>
      <c r="B67" s="264">
        <v>-6668.9149196556673</v>
      </c>
      <c r="C67" s="264">
        <v>-7427.7671334289807</v>
      </c>
      <c r="D67" s="264">
        <v>-13836.316118155619</v>
      </c>
      <c r="E67" s="264">
        <v>-9914.6673513119531</v>
      </c>
      <c r="F67" s="264">
        <v>-38818.979091836729</v>
      </c>
      <c r="G67" s="264">
        <v>-4744.042873177842</v>
      </c>
      <c r="H67" s="264">
        <v>-11171.480263848396</v>
      </c>
      <c r="I67" s="264">
        <v>-6305.2283017492709</v>
      </c>
    </row>
    <row r="68" spans="1:9">
      <c r="A68" s="40" t="s">
        <v>71</v>
      </c>
      <c r="B68" s="264">
        <v>23208.004918220948</v>
      </c>
      <c r="C68" s="264">
        <v>23751.253684361553</v>
      </c>
      <c r="D68" s="264">
        <v>28104.234567723342</v>
      </c>
      <c r="E68" s="264">
        <v>32623.34003498542</v>
      </c>
      <c r="F68" s="264">
        <v>34916.027297376095</v>
      </c>
      <c r="G68" s="264">
        <v>24579.305699708453</v>
      </c>
      <c r="H68" s="264">
        <v>52230.129405247819</v>
      </c>
      <c r="I68" s="264">
        <v>33192.530093294459</v>
      </c>
    </row>
    <row r="69" spans="1:9">
      <c r="A69" s="42" t="s">
        <v>72</v>
      </c>
      <c r="B69" s="264">
        <v>-16429.452020086082</v>
      </c>
      <c r="C69" s="264">
        <v>-17309.652484935435</v>
      </c>
      <c r="D69" s="264">
        <v>-18624.589602305477</v>
      </c>
      <c r="E69" s="264">
        <v>-22957.755632653061</v>
      </c>
      <c r="F69" s="264">
        <v>-29247.414620991254</v>
      </c>
      <c r="G69" s="264">
        <v>-18568.544106413992</v>
      </c>
      <c r="H69" s="264">
        <v>-39149.374972303202</v>
      </c>
      <c r="I69" s="264">
        <v>-22965.888406705541</v>
      </c>
    </row>
    <row r="70" spans="1:9">
      <c r="A70" s="46" t="s">
        <v>73</v>
      </c>
      <c r="B70" s="264">
        <v>6778.5528981348643</v>
      </c>
      <c r="C70" s="264">
        <v>6441.6011994261116</v>
      </c>
      <c r="D70" s="264">
        <v>9479.6449654178668</v>
      </c>
      <c r="E70" s="264">
        <v>9665.5844023323607</v>
      </c>
      <c r="F70" s="264">
        <v>5668.6126763848397</v>
      </c>
      <c r="G70" s="264">
        <v>6010.76159329446</v>
      </c>
      <c r="H70" s="264">
        <v>13080.754432944606</v>
      </c>
      <c r="I70" s="264">
        <v>10226.64168658892</v>
      </c>
    </row>
    <row r="71" spans="1:9">
      <c r="A71" s="46" t="s">
        <v>74</v>
      </c>
      <c r="B71" s="264">
        <v>-17128.737180774748</v>
      </c>
      <c r="C71" s="264">
        <v>1800.3995480631277</v>
      </c>
      <c r="D71" s="264">
        <v>-1689.3278904899134</v>
      </c>
      <c r="E71" s="264">
        <v>-3265.2023454810492</v>
      </c>
      <c r="F71" s="264">
        <v>10.192</v>
      </c>
      <c r="G71" s="264">
        <v>-2.3960189504373175</v>
      </c>
      <c r="H71" s="264">
        <v>9.8608586005830912</v>
      </c>
      <c r="I71" s="264">
        <v>9.301530612244898</v>
      </c>
    </row>
    <row r="72" spans="1:9">
      <c r="A72" s="47" t="s">
        <v>75</v>
      </c>
      <c r="B72" s="264">
        <v>-21708.043520803443</v>
      </c>
      <c r="C72" s="264">
        <v>-0.48251076040172164</v>
      </c>
      <c r="D72" s="264">
        <v>-1876.5053703170026</v>
      </c>
      <c r="E72" s="264">
        <v>-3815.211743440233</v>
      </c>
      <c r="F72" s="264">
        <v>-89.463569970845469</v>
      </c>
      <c r="G72" s="264">
        <v>-8.2547813411078721</v>
      </c>
      <c r="H72" s="264">
        <v>-3.1591559766763848</v>
      </c>
      <c r="I72" s="264">
        <v>2.847024781341108</v>
      </c>
    </row>
    <row r="73" spans="1:9">
      <c r="A73" s="47" t="s">
        <v>76</v>
      </c>
      <c r="B73" s="264">
        <v>4579.3063486370156</v>
      </c>
      <c r="C73" s="264">
        <v>1800.8820559540889</v>
      </c>
      <c r="D73" s="264">
        <v>187.17747982708934</v>
      </c>
      <c r="E73" s="264">
        <v>550.00939795918373</v>
      </c>
      <c r="F73" s="264">
        <v>99.655559766763858</v>
      </c>
      <c r="G73" s="264">
        <v>5.8587623906705542</v>
      </c>
      <c r="H73" s="264">
        <v>13.020014577259476</v>
      </c>
      <c r="I73" s="264">
        <v>6.4545058309037913</v>
      </c>
    </row>
    <row r="74" spans="1:9">
      <c r="A74" s="40" t="s">
        <v>77</v>
      </c>
      <c r="B74" s="264">
        <v>16370.514826398854</v>
      </c>
      <c r="C74" s="264">
        <v>-1616.10362553802</v>
      </c>
      <c r="D74" s="264">
        <v>1656.3556988472624</v>
      </c>
      <c r="E74" s="264">
        <v>3545.0927507288629</v>
      </c>
      <c r="F74" s="264">
        <v>-10.281510204081632</v>
      </c>
      <c r="G74" s="264">
        <v>-4.6535379008746354</v>
      </c>
      <c r="H74" s="264">
        <v>-8.8759402332361503</v>
      </c>
      <c r="I74" s="264">
        <v>-3.584564139941691</v>
      </c>
    </row>
    <row r="75" spans="1:9">
      <c r="A75" s="40" t="s">
        <v>587</v>
      </c>
      <c r="B75" s="264">
        <v>20331.39493400287</v>
      </c>
      <c r="C75" s="264">
        <v>0.12372309899569585</v>
      </c>
      <c r="D75" s="264">
        <v>1830.5317809798271</v>
      </c>
      <c r="E75" s="264">
        <v>3826.9387084548107</v>
      </c>
      <c r="F75" s="264">
        <v>-3.9228862973760936E-2</v>
      </c>
      <c r="G75" s="264">
        <v>5.5217201166180757E-2</v>
      </c>
      <c r="H75" s="264">
        <v>4.995481049562682E-2</v>
      </c>
      <c r="I75" s="264">
        <v>-1.0253644314868804E-2</v>
      </c>
    </row>
    <row r="76" spans="1:9">
      <c r="A76" s="42" t="s">
        <v>588</v>
      </c>
      <c r="B76" s="264">
        <v>-3960.8801076040172</v>
      </c>
      <c r="C76" s="264">
        <v>-1616.2273486370159</v>
      </c>
      <c r="D76" s="264">
        <v>-174.17608213256483</v>
      </c>
      <c r="E76" s="264">
        <v>-281.84595772594753</v>
      </c>
      <c r="F76" s="264">
        <v>-10.242281341107873</v>
      </c>
      <c r="G76" s="264">
        <v>-4.7087551020408167</v>
      </c>
      <c r="H76" s="264">
        <v>-8.9258950437317779</v>
      </c>
      <c r="I76" s="264">
        <v>-3.5743104956268223</v>
      </c>
    </row>
    <row r="77" spans="1:9">
      <c r="A77" s="40" t="s">
        <v>80</v>
      </c>
      <c r="B77" s="264">
        <v>6020.330543758967</v>
      </c>
      <c r="C77" s="264">
        <v>6625.8971219512196</v>
      </c>
      <c r="D77" s="264">
        <v>9446.6727737752171</v>
      </c>
      <c r="E77" s="264">
        <v>9945.4748075801763</v>
      </c>
      <c r="F77" s="264">
        <v>5668.5231661807584</v>
      </c>
      <c r="G77" s="264">
        <v>6003.7120364431494</v>
      </c>
      <c r="H77" s="264">
        <v>13081.739351311953</v>
      </c>
      <c r="I77" s="264">
        <v>10232.358653061225</v>
      </c>
    </row>
    <row r="78" spans="1:9">
      <c r="A78" s="48" t="s">
        <v>81</v>
      </c>
      <c r="B78" s="264">
        <v>631.13426542324248</v>
      </c>
      <c r="C78" s="264">
        <v>29.8816843615495</v>
      </c>
      <c r="D78" s="264">
        <v>17.87620461095101</v>
      </c>
      <c r="E78" s="264">
        <v>26.412959183673468</v>
      </c>
      <c r="F78" s="264">
        <v>51.502536443148692</v>
      </c>
      <c r="G78" s="264">
        <v>1820.4312798833819</v>
      </c>
      <c r="H78" s="264">
        <v>2097.2441676384838</v>
      </c>
      <c r="I78" s="264">
        <v>93.090249271137026</v>
      </c>
    </row>
    <row r="79" spans="1:9">
      <c r="A79" s="46" t="s">
        <v>82</v>
      </c>
      <c r="B79" s="264">
        <v>6651.4648091822091</v>
      </c>
      <c r="C79" s="264">
        <v>6655.7788063127691</v>
      </c>
      <c r="D79" s="264">
        <v>9464.5489783861667</v>
      </c>
      <c r="E79" s="264">
        <v>9971.887766763848</v>
      </c>
      <c r="F79" s="264">
        <v>5720.0257026239069</v>
      </c>
      <c r="G79" s="264">
        <v>7824.1433163265301</v>
      </c>
      <c r="H79" s="264">
        <v>15178.983518950437</v>
      </c>
      <c r="I79" s="264">
        <v>10325.44890233236</v>
      </c>
    </row>
    <row r="80" spans="1:9">
      <c r="A80" s="45" t="s">
        <v>83</v>
      </c>
      <c r="B80" s="264">
        <v>-1.5198751793400289</v>
      </c>
      <c r="C80" s="264">
        <v>116.04280918220948</v>
      </c>
      <c r="D80" s="264">
        <v>0</v>
      </c>
      <c r="E80" s="264">
        <v>2.0174227405247813</v>
      </c>
      <c r="F80" s="264">
        <v>171.15915306122452</v>
      </c>
      <c r="G80" s="264">
        <v>0.14932944606413998</v>
      </c>
      <c r="H80" s="264">
        <v>7.2624591836734691</v>
      </c>
      <c r="I80" s="264">
        <v>429.50036734693879</v>
      </c>
    </row>
    <row r="81" spans="1:9" ht="21" customHeight="1">
      <c r="A81" s="40" t="s">
        <v>84</v>
      </c>
      <c r="B81" s="264">
        <v>6649.9449340028696</v>
      </c>
      <c r="C81" s="264">
        <v>6771.8216154949778</v>
      </c>
      <c r="D81" s="264">
        <v>9464.5489783861667</v>
      </c>
      <c r="E81" s="264">
        <v>9973.905189504374</v>
      </c>
      <c r="F81" s="264">
        <v>5891.184855685131</v>
      </c>
      <c r="G81" s="264">
        <v>7824.2926457725935</v>
      </c>
      <c r="H81" s="264">
        <v>15186.245978134109</v>
      </c>
      <c r="I81" s="264">
        <v>10754.9492696793</v>
      </c>
    </row>
    <row r="82" spans="1:9" ht="21" customHeight="1">
      <c r="A82" s="45" t="s">
        <v>85</v>
      </c>
      <c r="B82" s="264">
        <v>-1551.9478321377333</v>
      </c>
      <c r="C82" s="264">
        <v>0</v>
      </c>
      <c r="D82" s="264">
        <v>0</v>
      </c>
      <c r="E82" s="264">
        <v>0</v>
      </c>
      <c r="F82" s="264">
        <v>0</v>
      </c>
      <c r="G82" s="264">
        <v>0</v>
      </c>
      <c r="H82" s="264">
        <v>0</v>
      </c>
      <c r="I82" s="264">
        <v>0</v>
      </c>
    </row>
    <row r="83" spans="1:9" ht="21" customHeight="1">
      <c r="A83" s="40" t="s">
        <v>86</v>
      </c>
      <c r="B83" s="264">
        <v>5097.9971018651358</v>
      </c>
      <c r="C83" s="264">
        <v>6771.8216154949778</v>
      </c>
      <c r="D83" s="264">
        <v>9464.5489783861667</v>
      </c>
      <c r="E83" s="264">
        <v>9973.905189504374</v>
      </c>
      <c r="F83" s="264">
        <v>5891.184855685131</v>
      </c>
      <c r="G83" s="264">
        <v>7824.2926457725935</v>
      </c>
      <c r="H83" s="264">
        <v>15186.245978134109</v>
      </c>
      <c r="I83" s="264">
        <v>10754.9492696793</v>
      </c>
    </row>
    <row r="84" spans="1:9" ht="18" customHeight="1" thickBot="1">
      <c r="A84" s="45" t="s">
        <v>87</v>
      </c>
      <c r="B84" s="264">
        <v>-95.866140602582504</v>
      </c>
      <c r="C84" s="264">
        <v>-852.1861104734578</v>
      </c>
      <c r="D84" s="264">
        <v>-1918.04719740634</v>
      </c>
      <c r="E84" s="264">
        <v>-2160.1217521865892</v>
      </c>
      <c r="F84" s="264">
        <v>-1548.8295145772595</v>
      </c>
      <c r="G84" s="264">
        <v>-3429.1207915451891</v>
      </c>
      <c r="H84" s="264">
        <v>-6129.5917376093303</v>
      </c>
      <c r="I84" s="264">
        <v>-5424.4460510204071</v>
      </c>
    </row>
    <row r="85" spans="1:9" ht="24" customHeight="1" thickTop="1" thickBot="1">
      <c r="A85" s="37" t="s">
        <v>88</v>
      </c>
      <c r="B85" s="253">
        <v>5002.1309612625537</v>
      </c>
      <c r="C85" s="253">
        <v>5919.6355050215197</v>
      </c>
      <c r="D85" s="253">
        <v>7546.5017809798273</v>
      </c>
      <c r="E85" s="253">
        <v>7813.7834373177848</v>
      </c>
      <c r="F85" s="253">
        <v>4342.3553411078719</v>
      </c>
      <c r="G85" s="253">
        <v>4395.1718542274057</v>
      </c>
      <c r="H85" s="253">
        <v>9056.6542405247819</v>
      </c>
      <c r="I85" s="253">
        <v>5330.5032186588915</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sheetPr codeName="Sheet44">
    <pageSetUpPr fitToPage="1"/>
  </sheetPr>
  <dimension ref="A1:I226"/>
  <sheetViews>
    <sheetView zoomScale="50" workbookViewId="0">
      <selection activeCell="K22" sqref="K22"/>
    </sheetView>
  </sheetViews>
  <sheetFormatPr defaultColWidth="9.140625" defaultRowHeight="18"/>
  <cols>
    <col min="1" max="1" width="132.28515625" style="31" customWidth="1"/>
    <col min="2" max="8" width="16" style="31" customWidth="1"/>
    <col min="9" max="9" width="1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169</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t="s">
        <v>596</v>
      </c>
      <c r="B3" s="1123"/>
      <c r="C3" s="1123"/>
      <c r="D3" s="1123"/>
      <c r="E3" s="1123"/>
      <c r="F3" s="1123"/>
      <c r="G3" s="1123"/>
      <c r="H3" s="1123"/>
      <c r="I3" s="1123"/>
    </row>
    <row r="4" spans="1:9" ht="43.5" customHeight="1">
      <c r="A4" s="1133" t="s">
        <v>576</v>
      </c>
      <c r="B4" s="1133"/>
      <c r="C4" s="1133"/>
      <c r="D4" s="1133"/>
      <c r="E4" s="1133"/>
      <c r="F4" s="1133"/>
      <c r="G4" s="1133"/>
      <c r="H4" s="1133"/>
      <c r="I4" s="1133"/>
    </row>
    <row r="5" spans="1:9" ht="19.5" customHeight="1" thickBot="1">
      <c r="A5" s="1123"/>
      <c r="B5" s="1123"/>
      <c r="C5" s="1123"/>
      <c r="D5" s="1123"/>
      <c r="E5" s="1123"/>
      <c r="F5" s="1123"/>
      <c r="G5" s="1123"/>
      <c r="H5" s="1123"/>
      <c r="I5" s="1123"/>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393087.65214490669</v>
      </c>
      <c r="C8" s="253">
        <v>494524.84142611187</v>
      </c>
      <c r="D8" s="253">
        <v>603880.97799711814</v>
      </c>
      <c r="E8" s="253">
        <v>742695.05202623899</v>
      </c>
      <c r="F8" s="253">
        <v>925036.3040626822</v>
      </c>
      <c r="G8" s="253">
        <v>994787.04605830903</v>
      </c>
      <c r="H8" s="253">
        <v>1114155.7163965013</v>
      </c>
      <c r="I8" s="253">
        <v>1177659.8208279884</v>
      </c>
    </row>
    <row r="9" spans="1:9" s="256" customFormat="1" ht="21" customHeight="1" thickTop="1">
      <c r="A9" s="254" t="s">
        <v>12</v>
      </c>
      <c r="B9" s="255">
        <v>34078.014229555236</v>
      </c>
      <c r="C9" s="255">
        <v>58101.43810329985</v>
      </c>
      <c r="D9" s="255">
        <v>89843.762181556187</v>
      </c>
      <c r="E9" s="255">
        <v>69063.715148688047</v>
      </c>
      <c r="F9" s="255">
        <v>133698.72762682216</v>
      </c>
      <c r="G9" s="255">
        <v>75713.771577259467</v>
      </c>
      <c r="H9" s="255">
        <v>33533.274591836729</v>
      </c>
      <c r="I9" s="255">
        <v>63289.059549562684</v>
      </c>
    </row>
    <row r="10" spans="1:9" s="256" customFormat="1" ht="21" customHeight="1">
      <c r="A10" s="254" t="s">
        <v>13</v>
      </c>
      <c r="B10" s="255">
        <v>52505.037192252508</v>
      </c>
      <c r="C10" s="255">
        <v>75242.946698708751</v>
      </c>
      <c r="D10" s="255">
        <v>60798.846815561956</v>
      </c>
      <c r="E10" s="255">
        <v>69123.745450437316</v>
      </c>
      <c r="F10" s="255">
        <v>28667.802183673466</v>
      </c>
      <c r="G10" s="255">
        <v>64719.396196793008</v>
      </c>
      <c r="H10" s="255">
        <v>101196.77944314868</v>
      </c>
      <c r="I10" s="255">
        <v>107232.03162682216</v>
      </c>
    </row>
    <row r="11" spans="1:9" s="256" customFormat="1" ht="21" customHeight="1">
      <c r="A11" s="254" t="s">
        <v>14</v>
      </c>
      <c r="B11" s="255">
        <v>292198.88391965569</v>
      </c>
      <c r="C11" s="255">
        <v>345216.80412625539</v>
      </c>
      <c r="D11" s="255">
        <v>435505.27743515855</v>
      </c>
      <c r="E11" s="255">
        <v>574917.76248104952</v>
      </c>
      <c r="F11" s="255">
        <v>730028.51199999999</v>
      </c>
      <c r="G11" s="255">
        <v>818196.06296355696</v>
      </c>
      <c r="H11" s="255">
        <v>924676.58766909619</v>
      </c>
      <c r="I11" s="255">
        <v>967307.64677551028</v>
      </c>
    </row>
    <row r="12" spans="1:9" s="256" customFormat="1" ht="21" customHeight="1">
      <c r="A12" s="257" t="s">
        <v>15</v>
      </c>
      <c r="B12" s="255">
        <v>293916.00442037301</v>
      </c>
      <c r="C12" s="255">
        <v>348146.67566427548</v>
      </c>
      <c r="D12" s="255">
        <v>437225.60750720458</v>
      </c>
      <c r="E12" s="255">
        <v>581022.21656559769</v>
      </c>
      <c r="F12" s="255">
        <v>733774.46866034984</v>
      </c>
      <c r="G12" s="255">
        <v>822578.46203061217</v>
      </c>
      <c r="H12" s="255">
        <v>928068.53046501451</v>
      </c>
      <c r="I12" s="255">
        <v>973970.05144897953</v>
      </c>
    </row>
    <row r="13" spans="1:9" s="256" customFormat="1" ht="21" customHeight="1">
      <c r="A13" s="257" t="s">
        <v>16</v>
      </c>
      <c r="B13" s="255">
        <v>293497.33927259687</v>
      </c>
      <c r="C13" s="255">
        <v>347817.74297991395</v>
      </c>
      <c r="D13" s="255">
        <v>436952.54120749276</v>
      </c>
      <c r="E13" s="255">
        <v>580782.1660335277</v>
      </c>
      <c r="F13" s="255">
        <v>733517.70201895048</v>
      </c>
      <c r="G13" s="255">
        <v>822360.66216909618</v>
      </c>
      <c r="H13" s="255">
        <v>927830.52416326536</v>
      </c>
      <c r="I13" s="255">
        <v>973379.76188046648</v>
      </c>
    </row>
    <row r="14" spans="1:9" s="256" customFormat="1" ht="21" customHeight="1">
      <c r="A14" s="257" t="s">
        <v>17</v>
      </c>
      <c r="B14" s="255">
        <v>418.66514777618369</v>
      </c>
      <c r="C14" s="255">
        <v>328.93268436154949</v>
      </c>
      <c r="D14" s="255">
        <v>273.06629971181559</v>
      </c>
      <c r="E14" s="255">
        <v>240.05053206997081</v>
      </c>
      <c r="F14" s="255">
        <v>256.76664139941693</v>
      </c>
      <c r="G14" s="255">
        <v>217.79986151603501</v>
      </c>
      <c r="H14" s="255">
        <v>238.00630174927116</v>
      </c>
      <c r="I14" s="255">
        <v>590.28956851311955</v>
      </c>
    </row>
    <row r="15" spans="1:9" s="256" customFormat="1" ht="21" customHeight="1">
      <c r="A15" s="257" t="s">
        <v>18</v>
      </c>
      <c r="B15" s="255">
        <v>514.56004160688667</v>
      </c>
      <c r="C15" s="255">
        <v>737.31369153515061</v>
      </c>
      <c r="D15" s="255">
        <v>2683.6062708933719</v>
      </c>
      <c r="E15" s="255">
        <v>3139.9295699708455</v>
      </c>
      <c r="F15" s="255">
        <v>2787.5239985422741</v>
      </c>
      <c r="G15" s="255">
        <v>3320.6101909620993</v>
      </c>
      <c r="H15" s="255">
        <v>3424.4938381924198</v>
      </c>
      <c r="I15" s="255">
        <v>4956.7579241982512</v>
      </c>
    </row>
    <row r="16" spans="1:9" s="256" customFormat="1" ht="21" customHeight="1">
      <c r="A16" s="257" t="s">
        <v>19</v>
      </c>
      <c r="B16" s="255">
        <v>508.80893400286948</v>
      </c>
      <c r="C16" s="255">
        <v>737.31369153515061</v>
      </c>
      <c r="D16" s="255">
        <v>2668.9805403458213</v>
      </c>
      <c r="E16" s="255">
        <v>3113.4195306122451</v>
      </c>
      <c r="F16" s="255">
        <v>2767.9320976676386</v>
      </c>
      <c r="G16" s="255">
        <v>3306.2378294460646</v>
      </c>
      <c r="H16" s="255">
        <v>3403.4753746355682</v>
      </c>
      <c r="I16" s="255">
        <v>4948.7376895043726</v>
      </c>
    </row>
    <row r="17" spans="1:9" s="256" customFormat="1" ht="21" customHeight="1">
      <c r="A17" s="257" t="s">
        <v>20</v>
      </c>
      <c r="B17" s="255">
        <v>5.7511076040172169</v>
      </c>
      <c r="C17" s="255">
        <v>0</v>
      </c>
      <c r="D17" s="255">
        <v>14.625730547550432</v>
      </c>
      <c r="E17" s="255">
        <v>26.510039358600583</v>
      </c>
      <c r="F17" s="255">
        <v>19.59190087463557</v>
      </c>
      <c r="G17" s="255">
        <v>14.372361516034985</v>
      </c>
      <c r="H17" s="255">
        <v>21.018463556851316</v>
      </c>
      <c r="I17" s="255">
        <v>8.0202346938775495</v>
      </c>
    </row>
    <row r="18" spans="1:9" s="256" customFormat="1" ht="21" customHeight="1">
      <c r="A18" s="257" t="s">
        <v>21</v>
      </c>
      <c r="B18" s="255">
        <v>1894.8901463414636</v>
      </c>
      <c r="C18" s="255">
        <v>2940.3159167862268</v>
      </c>
      <c r="D18" s="255">
        <v>1193.2245720461096</v>
      </c>
      <c r="E18" s="255">
        <v>1387.981224489796</v>
      </c>
      <c r="F18" s="255">
        <v>1742.3783833819243</v>
      </c>
      <c r="G18" s="255">
        <v>2492.1627069970846</v>
      </c>
      <c r="H18" s="255">
        <v>2750.9032419825071</v>
      </c>
      <c r="I18" s="255">
        <v>3546.4072755102043</v>
      </c>
    </row>
    <row r="19" spans="1:9" s="256" customFormat="1" ht="21" customHeight="1">
      <c r="A19" s="257" t="s">
        <v>22</v>
      </c>
      <c r="B19" s="255">
        <v>1876.223156384505</v>
      </c>
      <c r="C19" s="255">
        <v>2924.801352941176</v>
      </c>
      <c r="D19" s="255">
        <v>1187.1263458213257</v>
      </c>
      <c r="E19" s="255">
        <v>1374.6588250728862</v>
      </c>
      <c r="F19" s="255">
        <v>1727.7567755102041</v>
      </c>
      <c r="G19" s="255">
        <v>2469.380361516035</v>
      </c>
      <c r="H19" s="255">
        <v>2730.8987755102044</v>
      </c>
      <c r="I19" s="255">
        <v>3524.2148104956268</v>
      </c>
    </row>
    <row r="20" spans="1:9" s="256" customFormat="1" ht="21" customHeight="1">
      <c r="A20" s="257" t="s">
        <v>23</v>
      </c>
      <c r="B20" s="255">
        <v>18.666989956958396</v>
      </c>
      <c r="C20" s="255">
        <v>15.514563845050215</v>
      </c>
      <c r="D20" s="255">
        <v>6.0982262247838621</v>
      </c>
      <c r="E20" s="255">
        <v>13.32239941690962</v>
      </c>
      <c r="F20" s="255">
        <v>14.621607871720116</v>
      </c>
      <c r="G20" s="255">
        <v>22.782345481049568</v>
      </c>
      <c r="H20" s="255">
        <v>20.004466472303211</v>
      </c>
      <c r="I20" s="255">
        <v>22.192465014577259</v>
      </c>
    </row>
    <row r="21" spans="1:9" s="256" customFormat="1" ht="21" customHeight="1">
      <c r="A21" s="257" t="s">
        <v>24</v>
      </c>
      <c r="B21" s="255">
        <v>3887.1970875179341</v>
      </c>
      <c r="C21" s="255">
        <v>4641.9831850789096</v>
      </c>
      <c r="D21" s="255">
        <v>5797.0086469740636</v>
      </c>
      <c r="E21" s="255">
        <v>7658.0367565597662</v>
      </c>
      <c r="F21" s="255">
        <v>9424.6841428571424</v>
      </c>
      <c r="G21" s="255">
        <v>9989.0218994169099</v>
      </c>
      <c r="H21" s="255">
        <v>11893.982695335277</v>
      </c>
      <c r="I21" s="255">
        <v>12101.112734693876</v>
      </c>
    </row>
    <row r="22" spans="1:9" s="256" customFormat="1" ht="21" customHeight="1">
      <c r="A22" s="257" t="s">
        <v>25</v>
      </c>
      <c r="B22" s="255">
        <v>-8013.7677761836439</v>
      </c>
      <c r="C22" s="255">
        <v>-11249.484331420374</v>
      </c>
      <c r="D22" s="255">
        <v>-11394.169561959654</v>
      </c>
      <c r="E22" s="255">
        <v>-18290.401635568513</v>
      </c>
      <c r="F22" s="255">
        <v>-17700.543185131195</v>
      </c>
      <c r="G22" s="255">
        <v>-20184.193864431487</v>
      </c>
      <c r="H22" s="255">
        <v>-21461.322571428573</v>
      </c>
      <c r="I22" s="255">
        <v>-27266.68260787172</v>
      </c>
    </row>
    <row r="23" spans="1:9" s="256" customFormat="1" ht="21" customHeight="1">
      <c r="A23" s="254" t="s">
        <v>26</v>
      </c>
      <c r="B23" s="255">
        <v>1207.897329985653</v>
      </c>
      <c r="C23" s="255">
        <v>3421.7731262553807</v>
      </c>
      <c r="D23" s="255">
        <v>3698.3634971181559</v>
      </c>
      <c r="E23" s="255">
        <v>6449.6730160349862</v>
      </c>
      <c r="F23" s="255">
        <v>6293.1750102040814</v>
      </c>
      <c r="G23" s="255">
        <v>5992.3256967930029</v>
      </c>
      <c r="H23" s="255">
        <v>8636.9039271137026</v>
      </c>
      <c r="I23" s="255">
        <v>6598.4774256559776</v>
      </c>
    </row>
    <row r="24" spans="1:9" s="256" customFormat="1" ht="21" customHeight="1">
      <c r="A24" s="254" t="s">
        <v>27</v>
      </c>
      <c r="B24" s="255">
        <v>4.8764906743185081</v>
      </c>
      <c r="C24" s="255">
        <v>5.6527977044476332E-2</v>
      </c>
      <c r="D24" s="255">
        <v>3.2708933717579249E-2</v>
      </c>
      <c r="E24" s="255">
        <v>2.9795247813411079</v>
      </c>
      <c r="F24" s="255">
        <v>9.7667638483965018E-3</v>
      </c>
      <c r="G24" s="255">
        <v>9.0379008746355686E-3</v>
      </c>
      <c r="H24" s="255">
        <v>8.6005830903790083E-3</v>
      </c>
      <c r="I24" s="255">
        <v>8.3090379008746353E-3</v>
      </c>
    </row>
    <row r="25" spans="1:9" s="256" customFormat="1" ht="21" customHeight="1">
      <c r="A25" s="254" t="s">
        <v>28</v>
      </c>
      <c r="B25" s="255">
        <v>545.10675466284079</v>
      </c>
      <c r="C25" s="255">
        <v>545.62623242467714</v>
      </c>
      <c r="D25" s="255">
        <v>543.50037896253605</v>
      </c>
      <c r="E25" s="255">
        <v>5871.0259825072881</v>
      </c>
      <c r="F25" s="255">
        <v>5395.45243877551</v>
      </c>
      <c r="G25" s="255">
        <v>8310.3898265306125</v>
      </c>
      <c r="H25" s="255">
        <v>23391.936548104954</v>
      </c>
      <c r="I25" s="255">
        <v>8275.7817638483957</v>
      </c>
    </row>
    <row r="26" spans="1:9" s="256" customFormat="1" ht="21" customHeight="1">
      <c r="A26" s="254" t="s">
        <v>29</v>
      </c>
      <c r="B26" s="255">
        <v>10034.102070301293</v>
      </c>
      <c r="C26" s="255">
        <v>9880.494143472024</v>
      </c>
      <c r="D26" s="255">
        <v>11131.027789625359</v>
      </c>
      <c r="E26" s="255">
        <v>14847.454083090381</v>
      </c>
      <c r="F26" s="255">
        <v>17016.096790087464</v>
      </c>
      <c r="G26" s="255">
        <v>17948.002673469389</v>
      </c>
      <c r="H26" s="255">
        <v>18829.593661807579</v>
      </c>
      <c r="I26" s="255">
        <v>19652.151711370261</v>
      </c>
    </row>
    <row r="27" spans="1:9" s="260" customFormat="1" ht="43.5" customHeight="1" thickBot="1">
      <c r="A27" s="258" t="s">
        <v>30</v>
      </c>
      <c r="B27" s="259">
        <v>2513.7341578192249</v>
      </c>
      <c r="C27" s="259">
        <v>2115.7024677187947</v>
      </c>
      <c r="D27" s="259">
        <v>2360.1671902017292</v>
      </c>
      <c r="E27" s="259">
        <v>2418.696339650146</v>
      </c>
      <c r="F27" s="259">
        <v>3936.5282463556855</v>
      </c>
      <c r="G27" s="259">
        <v>3907.088086005831</v>
      </c>
      <c r="H27" s="259">
        <v>3890.6319548104962</v>
      </c>
      <c r="I27" s="259">
        <v>5304.6636661807579</v>
      </c>
    </row>
    <row r="28" spans="1:9" ht="24" customHeight="1" thickTop="1" thickBot="1">
      <c r="A28" s="37" t="s">
        <v>31</v>
      </c>
      <c r="B28" s="253">
        <v>364540.93034576759</v>
      </c>
      <c r="C28" s="253">
        <v>455971.01762123388</v>
      </c>
      <c r="D28" s="253">
        <v>559792.7719927954</v>
      </c>
      <c r="E28" s="253">
        <v>689039.93222886289</v>
      </c>
      <c r="F28" s="253">
        <v>853975.71348396502</v>
      </c>
      <c r="G28" s="253">
        <v>921007.4029008745</v>
      </c>
      <c r="H28" s="253">
        <v>1020627.8126559766</v>
      </c>
      <c r="I28" s="253">
        <v>1074921.605249271</v>
      </c>
    </row>
    <row r="29" spans="1:9" s="256" customFormat="1" ht="21" customHeight="1" thickTop="1">
      <c r="A29" s="254" t="s">
        <v>32</v>
      </c>
      <c r="B29" s="255">
        <v>270732.93415064563</v>
      </c>
      <c r="C29" s="255">
        <v>343936.70674175036</v>
      </c>
      <c r="D29" s="255">
        <v>422752.71780259366</v>
      </c>
      <c r="E29" s="255">
        <v>537303.57931341114</v>
      </c>
      <c r="F29" s="255">
        <v>659181.04199416901</v>
      </c>
      <c r="G29" s="255">
        <v>700135.95808892127</v>
      </c>
      <c r="H29" s="255">
        <v>780551.46316326526</v>
      </c>
      <c r="I29" s="255">
        <v>816047.41226384847</v>
      </c>
    </row>
    <row r="30" spans="1:9" s="256" customFormat="1" ht="21" customHeight="1">
      <c r="A30" s="257" t="s">
        <v>33</v>
      </c>
      <c r="B30" s="255">
        <v>1588.9340243902441</v>
      </c>
      <c r="C30" s="255">
        <v>838.22369870875173</v>
      </c>
      <c r="D30" s="255">
        <v>600.4473818443804</v>
      </c>
      <c r="E30" s="255">
        <v>512.52769970845486</v>
      </c>
      <c r="F30" s="255">
        <v>594.08270553935859</v>
      </c>
      <c r="G30" s="255">
        <v>620.01956851311957</v>
      </c>
      <c r="H30" s="255">
        <v>447.73577551020406</v>
      </c>
      <c r="I30" s="255">
        <v>517.49452623906711</v>
      </c>
    </row>
    <row r="31" spans="1:9" s="256" customFormat="1" ht="21" customHeight="1">
      <c r="A31" s="257" t="s">
        <v>34</v>
      </c>
      <c r="B31" s="255">
        <v>106336.32555523673</v>
      </c>
      <c r="C31" s="255">
        <v>142302.93535294119</v>
      </c>
      <c r="D31" s="255">
        <v>154646.40937319884</v>
      </c>
      <c r="E31" s="255">
        <v>179713.96230320702</v>
      </c>
      <c r="F31" s="255">
        <v>202151.75440233236</v>
      </c>
      <c r="G31" s="255">
        <v>213571.40702478134</v>
      </c>
      <c r="H31" s="255">
        <v>236922.15331341111</v>
      </c>
      <c r="I31" s="255">
        <v>239909.00691107873</v>
      </c>
    </row>
    <row r="32" spans="1:9" s="256" customFormat="1" ht="21" customHeight="1">
      <c r="A32" s="257" t="s">
        <v>35</v>
      </c>
      <c r="B32" s="255">
        <v>118585.14492395983</v>
      </c>
      <c r="C32" s="255">
        <v>137033.78451936872</v>
      </c>
      <c r="D32" s="255">
        <v>120637.57054899137</v>
      </c>
      <c r="E32" s="255">
        <v>121624.35922011662</v>
      </c>
      <c r="F32" s="255">
        <v>88461.543053935864</v>
      </c>
      <c r="G32" s="255">
        <v>106788.72684256559</v>
      </c>
      <c r="H32" s="255">
        <v>97930.542612244913</v>
      </c>
      <c r="I32" s="255">
        <v>49690.875142857149</v>
      </c>
    </row>
    <row r="33" spans="1:9" s="256" customFormat="1" ht="21" customHeight="1">
      <c r="A33" s="257" t="s">
        <v>36</v>
      </c>
      <c r="B33" s="255">
        <v>1968.6151979913916</v>
      </c>
      <c r="C33" s="255">
        <v>2049.0146743185078</v>
      </c>
      <c r="D33" s="255">
        <v>2792.2280734870315</v>
      </c>
      <c r="E33" s="255">
        <v>3894.4278862973761</v>
      </c>
      <c r="F33" s="255">
        <v>3010.6288644314868</v>
      </c>
      <c r="G33" s="255">
        <v>3316.379435860058</v>
      </c>
      <c r="H33" s="255">
        <v>3784.9989329446062</v>
      </c>
      <c r="I33" s="255">
        <v>3674.7016282798836</v>
      </c>
    </row>
    <row r="34" spans="1:9" s="256" customFormat="1" ht="21" customHeight="1">
      <c r="A34" s="257" t="s">
        <v>37</v>
      </c>
      <c r="B34" s="255">
        <v>35071.336119081781</v>
      </c>
      <c r="C34" s="255">
        <v>53517.62709756098</v>
      </c>
      <c r="D34" s="255">
        <v>134359.24834005765</v>
      </c>
      <c r="E34" s="255">
        <v>218456.52099562681</v>
      </c>
      <c r="F34" s="255">
        <v>343901.16957434407</v>
      </c>
      <c r="G34" s="255">
        <v>354170.70614431484</v>
      </c>
      <c r="H34" s="255">
        <v>416295.02853061224</v>
      </c>
      <c r="I34" s="255">
        <v>491445.13332944602</v>
      </c>
    </row>
    <row r="35" spans="1:9" s="256" customFormat="1" ht="21" customHeight="1">
      <c r="A35" s="257" t="s">
        <v>38</v>
      </c>
      <c r="B35" s="255">
        <v>7182.5783299856521</v>
      </c>
      <c r="C35" s="255">
        <v>8195.1213988522231</v>
      </c>
      <c r="D35" s="255">
        <v>9716.81408501441</v>
      </c>
      <c r="E35" s="255">
        <v>13101.78120845481</v>
      </c>
      <c r="F35" s="255">
        <v>21061.863393586005</v>
      </c>
      <c r="G35" s="255">
        <v>21668.719072886299</v>
      </c>
      <c r="H35" s="255">
        <v>25171.003998542277</v>
      </c>
      <c r="I35" s="255">
        <v>30810.200725947518</v>
      </c>
    </row>
    <row r="36" spans="1:9" s="256" customFormat="1" ht="21" customHeight="1">
      <c r="A36" s="254" t="s">
        <v>39</v>
      </c>
      <c r="B36" s="255">
        <v>0.54394117647058826</v>
      </c>
      <c r="C36" s="255">
        <v>176.91218651362982</v>
      </c>
      <c r="D36" s="255">
        <v>169.17940634005765</v>
      </c>
      <c r="E36" s="255">
        <v>443.56208309037908</v>
      </c>
      <c r="F36" s="255">
        <v>628.06554664723035</v>
      </c>
      <c r="G36" s="255">
        <v>500.16080320699706</v>
      </c>
      <c r="H36" s="255">
        <v>806.59944023323624</v>
      </c>
      <c r="I36" s="255">
        <v>462.59351603498544</v>
      </c>
    </row>
    <row r="37" spans="1:9" s="256" customFormat="1" ht="21" customHeight="1">
      <c r="A37" s="254" t="s">
        <v>40</v>
      </c>
      <c r="B37" s="255">
        <v>75766.352312769013</v>
      </c>
      <c r="C37" s="255">
        <v>75978.509424677191</v>
      </c>
      <c r="D37" s="255">
        <v>87751.640491354468</v>
      </c>
      <c r="E37" s="255">
        <v>70602.599638483967</v>
      </c>
      <c r="F37" s="255">
        <v>74265.106344023312</v>
      </c>
      <c r="G37" s="255">
        <v>69055.380552478135</v>
      </c>
      <c r="H37" s="255">
        <v>73007.79747667638</v>
      </c>
      <c r="I37" s="255">
        <v>96448.28163702623</v>
      </c>
    </row>
    <row r="38" spans="1:9" s="256" customFormat="1" ht="21" customHeight="1">
      <c r="A38" s="254" t="s">
        <v>41</v>
      </c>
      <c r="B38" s="255">
        <v>8959.4114146341471</v>
      </c>
      <c r="C38" s="255">
        <v>13024.369566714489</v>
      </c>
      <c r="D38" s="255">
        <v>15679.814093659941</v>
      </c>
      <c r="E38" s="255">
        <v>17713.67455393586</v>
      </c>
      <c r="F38" s="255">
        <v>26578.17572594752</v>
      </c>
      <c r="G38" s="255">
        <v>25546.094317784256</v>
      </c>
      <c r="H38" s="255">
        <v>36228.493486880463</v>
      </c>
      <c r="I38" s="255">
        <v>32488.444447521866</v>
      </c>
    </row>
    <row r="39" spans="1:9" s="256" customFormat="1" ht="21" customHeight="1">
      <c r="A39" s="254" t="s">
        <v>42</v>
      </c>
      <c r="B39" s="255">
        <v>9081.6885265423243</v>
      </c>
      <c r="C39" s="255">
        <v>9472.5308637015769</v>
      </c>
      <c r="D39" s="255">
        <v>16384.407139769453</v>
      </c>
      <c r="E39" s="255">
        <v>20997.269112244903</v>
      </c>
      <c r="F39" s="255">
        <v>26681.924992711371</v>
      </c>
      <c r="G39" s="255">
        <v>27577.695520408164</v>
      </c>
      <c r="H39" s="255">
        <v>23722.152571428571</v>
      </c>
      <c r="I39" s="255">
        <v>24167.730217201162</v>
      </c>
    </row>
    <row r="40" spans="1:9" s="256" customFormat="1" ht="21" customHeight="1">
      <c r="A40" s="254" t="s">
        <v>43</v>
      </c>
      <c r="B40" s="255">
        <v>0</v>
      </c>
      <c r="C40" s="255">
        <v>0</v>
      </c>
      <c r="D40" s="255">
        <v>0</v>
      </c>
      <c r="E40" s="255">
        <v>25161.321672011658</v>
      </c>
      <c r="F40" s="255">
        <v>50411.443148688049</v>
      </c>
      <c r="G40" s="255">
        <v>74061.183986880467</v>
      </c>
      <c r="H40" s="255">
        <v>74104.429861516037</v>
      </c>
      <c r="I40" s="255">
        <v>74115.241342565598</v>
      </c>
    </row>
    <row r="41" spans="1:9" s="256" customFormat="1" ht="21" customHeight="1">
      <c r="A41" s="254" t="s">
        <v>44</v>
      </c>
      <c r="B41" s="255">
        <v>0</v>
      </c>
      <c r="C41" s="255">
        <v>12361.878340028694</v>
      </c>
      <c r="D41" s="255">
        <v>16326.539010086457</v>
      </c>
      <c r="E41" s="255">
        <v>15958.074871720117</v>
      </c>
      <c r="F41" s="255">
        <v>15463.227947521866</v>
      </c>
      <c r="G41" s="255">
        <v>23356.507357142858</v>
      </c>
      <c r="H41" s="255">
        <v>32206.876655976677</v>
      </c>
      <c r="I41" s="255">
        <v>31191.901825072888</v>
      </c>
    </row>
    <row r="42" spans="1:9" s="260" customFormat="1" ht="43.5" customHeight="1" thickBot="1">
      <c r="A42" s="258" t="s">
        <v>45</v>
      </c>
      <c r="B42" s="259"/>
      <c r="C42" s="259">
        <v>1020.1104978479196</v>
      </c>
      <c r="D42" s="259">
        <v>728.47404899135449</v>
      </c>
      <c r="E42" s="259">
        <v>859.85098396501462</v>
      </c>
      <c r="F42" s="259">
        <v>766.72778425655974</v>
      </c>
      <c r="G42" s="259">
        <v>774.42227405247809</v>
      </c>
      <c r="H42" s="259">
        <v>0</v>
      </c>
      <c r="I42" s="259">
        <v>0</v>
      </c>
    </row>
    <row r="43" spans="1:9" ht="24" customHeight="1" thickTop="1" thickBot="1">
      <c r="A43" s="37" t="s">
        <v>46</v>
      </c>
      <c r="B43" s="253">
        <v>28546.721799139166</v>
      </c>
      <c r="C43" s="253">
        <v>38553.82381061693</v>
      </c>
      <c r="D43" s="253">
        <v>44088.205958213257</v>
      </c>
      <c r="E43" s="253">
        <v>53655.119804664726</v>
      </c>
      <c r="F43" s="253">
        <v>71060.590583090379</v>
      </c>
      <c r="G43" s="253">
        <v>73779.643177842561</v>
      </c>
      <c r="H43" s="253">
        <v>93527.903720116621</v>
      </c>
      <c r="I43" s="253">
        <v>102738.21557580175</v>
      </c>
    </row>
    <row r="44" spans="1:9" s="256" customFormat="1" ht="21" customHeight="1" thickTop="1">
      <c r="A44" s="254" t="s">
        <v>47</v>
      </c>
      <c r="B44" s="255">
        <v>21194.175035868004</v>
      </c>
      <c r="C44" s="255">
        <v>21194.175035868004</v>
      </c>
      <c r="D44" s="255">
        <v>25805.20172910663</v>
      </c>
      <c r="E44" s="255">
        <v>32028.87755102041</v>
      </c>
      <c r="F44" s="255">
        <v>39422.463556851311</v>
      </c>
      <c r="G44" s="255">
        <v>50434.373177842564</v>
      </c>
      <c r="H44" s="255">
        <v>50434.373177842564</v>
      </c>
      <c r="I44" s="255">
        <v>66461.15160349854</v>
      </c>
    </row>
    <row r="45" spans="1:9" s="256" customFormat="1" ht="21" customHeight="1">
      <c r="A45" s="254" t="s">
        <v>48</v>
      </c>
      <c r="B45" s="255">
        <v>185.48063127690099</v>
      </c>
      <c r="C45" s="255">
        <v>185.48063127690099</v>
      </c>
      <c r="D45" s="255">
        <v>243.4487824207493</v>
      </c>
      <c r="E45" s="255">
        <v>246.28783527696794</v>
      </c>
      <c r="F45" s="255">
        <v>5187.4977478134106</v>
      </c>
      <c r="G45" s="255">
        <v>5246.2878352769676</v>
      </c>
      <c r="H45" s="255">
        <v>7870.252849854227</v>
      </c>
      <c r="I45" s="255">
        <v>10246.287835276968</v>
      </c>
    </row>
    <row r="46" spans="1:9" s="256" customFormat="1" ht="21" customHeight="1">
      <c r="A46" s="254" t="s">
        <v>49</v>
      </c>
      <c r="B46" s="255">
        <v>0</v>
      </c>
      <c r="C46" s="255">
        <v>0</v>
      </c>
      <c r="D46" s="255">
        <v>0</v>
      </c>
      <c r="E46" s="255">
        <v>0</v>
      </c>
      <c r="F46" s="255">
        <v>0</v>
      </c>
      <c r="G46" s="255">
        <v>0</v>
      </c>
      <c r="H46" s="255">
        <v>0</v>
      </c>
      <c r="I46" s="255">
        <v>0</v>
      </c>
    </row>
    <row r="47" spans="1:9" s="256" customFormat="1" ht="21" customHeight="1">
      <c r="A47" s="254" t="s">
        <v>50</v>
      </c>
      <c r="B47" s="255">
        <v>4868.4433687230994</v>
      </c>
      <c r="C47" s="255">
        <v>5098.3056355810622</v>
      </c>
      <c r="D47" s="255">
        <v>6333.150760806916</v>
      </c>
      <c r="E47" s="255">
        <v>7592.4947930029157</v>
      </c>
      <c r="F47" s="255">
        <v>8971.3845889212826</v>
      </c>
      <c r="G47" s="255">
        <v>10719.314618075801</v>
      </c>
      <c r="H47" s="255">
        <v>10719.314618075801</v>
      </c>
      <c r="I47" s="255">
        <v>13169.710973760932</v>
      </c>
    </row>
    <row r="48" spans="1:9" s="256" customFormat="1" ht="21" customHeight="1">
      <c r="A48" s="254" t="s">
        <v>51</v>
      </c>
      <c r="B48" s="255">
        <v>2298.6227632711621</v>
      </c>
      <c r="C48" s="255">
        <v>12075.862507890963</v>
      </c>
      <c r="D48" s="255">
        <v>11706.404685878961</v>
      </c>
      <c r="E48" s="255">
        <v>13787.459625364432</v>
      </c>
      <c r="F48" s="255">
        <v>17479.244689504372</v>
      </c>
      <c r="G48" s="255">
        <v>7379.6675466472298</v>
      </c>
      <c r="H48" s="255">
        <v>24503.963074344025</v>
      </c>
      <c r="I48" s="255">
        <v>12861.065163265306</v>
      </c>
    </row>
    <row r="49" spans="1:9" s="256" customFormat="1" ht="21" customHeight="1">
      <c r="A49" s="257" t="s">
        <v>52</v>
      </c>
      <c r="B49" s="255">
        <v>0</v>
      </c>
      <c r="C49" s="255">
        <v>0</v>
      </c>
      <c r="D49" s="255">
        <v>0</v>
      </c>
      <c r="E49" s="255">
        <v>0</v>
      </c>
      <c r="F49" s="255">
        <v>0</v>
      </c>
      <c r="G49" s="255">
        <v>0</v>
      </c>
      <c r="H49" s="255">
        <v>0</v>
      </c>
      <c r="I49" s="255">
        <v>0</v>
      </c>
    </row>
    <row r="50" spans="1:9" s="260" customFormat="1" ht="40.5" customHeight="1" thickBot="1">
      <c r="A50" s="261" t="s">
        <v>53</v>
      </c>
      <c r="B50" s="259">
        <v>2298.6227632711621</v>
      </c>
      <c r="C50" s="259">
        <v>12075.862507890963</v>
      </c>
      <c r="D50" s="259">
        <v>11706.404685878961</v>
      </c>
      <c r="E50" s="259">
        <v>13787.459625364432</v>
      </c>
      <c r="F50" s="259">
        <v>17479.244689504372</v>
      </c>
      <c r="G50" s="259">
        <v>7379.6675466472298</v>
      </c>
      <c r="H50" s="259">
        <v>24503.963074344025</v>
      </c>
      <c r="I50" s="259">
        <v>12861.065163265306</v>
      </c>
    </row>
    <row r="51" spans="1:9" ht="24" customHeight="1" thickTop="1" thickBot="1">
      <c r="A51" s="37" t="s">
        <v>54</v>
      </c>
      <c r="B51" s="253">
        <v>393087.65214490669</v>
      </c>
      <c r="C51" s="253">
        <v>494524.8414318508</v>
      </c>
      <c r="D51" s="253">
        <v>603880.97795100871</v>
      </c>
      <c r="E51" s="253">
        <v>742695.05203352775</v>
      </c>
      <c r="F51" s="253">
        <v>925036.30406705535</v>
      </c>
      <c r="G51" s="253">
        <v>994787.04607871734</v>
      </c>
      <c r="H51" s="253">
        <v>1114155.7163760934</v>
      </c>
      <c r="I51" s="253">
        <v>1177659.8208250727</v>
      </c>
    </row>
    <row r="52" spans="1:9" s="256" customFormat="1" ht="24" customHeight="1" thickTop="1">
      <c r="A52" s="262" t="s">
        <v>55</v>
      </c>
      <c r="B52" s="255">
        <v>1437.8064964131993</v>
      </c>
      <c r="C52" s="255">
        <v>1104.6434835007174</v>
      </c>
      <c r="D52" s="255">
        <v>868.78049423631126</v>
      </c>
      <c r="E52" s="255">
        <v>292.85574635568508</v>
      </c>
      <c r="F52" s="255">
        <v>235.39876239067058</v>
      </c>
      <c r="G52" s="255">
        <v>307.71220699708459</v>
      </c>
      <c r="H52" s="255">
        <v>400.57261370262387</v>
      </c>
      <c r="I52" s="255">
        <v>346.5793411078717</v>
      </c>
    </row>
    <row r="53" spans="1:9" s="260" customFormat="1" ht="21" customHeight="1">
      <c r="A53" s="261" t="s">
        <v>583</v>
      </c>
      <c r="B53" s="259">
        <v>0</v>
      </c>
      <c r="C53" s="259">
        <v>0</v>
      </c>
      <c r="D53" s="259">
        <v>0</v>
      </c>
      <c r="E53" s="259">
        <v>0</v>
      </c>
      <c r="F53" s="259">
        <v>0</v>
      </c>
      <c r="G53" s="259">
        <v>0</v>
      </c>
      <c r="H53" s="259">
        <v>0</v>
      </c>
      <c r="I53" s="259">
        <v>0</v>
      </c>
    </row>
    <row r="54" spans="1:9" s="260" customFormat="1" ht="21" customHeight="1">
      <c r="A54" s="261" t="s">
        <v>584</v>
      </c>
      <c r="B54" s="259">
        <v>1437.8064964131993</v>
      </c>
      <c r="C54" s="259">
        <v>1104.6434835007174</v>
      </c>
      <c r="D54" s="259">
        <v>868.78049423631126</v>
      </c>
      <c r="E54" s="259">
        <v>292.85574635568508</v>
      </c>
      <c r="F54" s="259">
        <v>235.39876239067058</v>
      </c>
      <c r="G54" s="259">
        <v>307.71220699708459</v>
      </c>
      <c r="H54" s="259">
        <v>400.57261370262387</v>
      </c>
      <c r="I54" s="259">
        <v>346.5793411078717</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0</v>
      </c>
      <c r="C56" s="259">
        <v>0</v>
      </c>
      <c r="D56" s="259">
        <v>0</v>
      </c>
      <c r="E56" s="259">
        <v>0</v>
      </c>
      <c r="F56" s="259">
        <v>0</v>
      </c>
      <c r="G56" s="259">
        <v>0</v>
      </c>
      <c r="H56" s="259">
        <v>0</v>
      </c>
      <c r="I56" s="259">
        <v>0</v>
      </c>
    </row>
    <row r="57" spans="1:9" s="260" customFormat="1" ht="21" customHeight="1">
      <c r="A57" s="261" t="s">
        <v>60</v>
      </c>
      <c r="B57" s="259">
        <v>0</v>
      </c>
      <c r="C57" s="259">
        <v>0</v>
      </c>
      <c r="D57" s="259">
        <v>0</v>
      </c>
      <c r="E57" s="259">
        <v>0</v>
      </c>
      <c r="F57" s="259">
        <v>0</v>
      </c>
      <c r="G57" s="259">
        <v>0</v>
      </c>
      <c r="H57" s="259">
        <v>0</v>
      </c>
      <c r="I57" s="259">
        <v>0</v>
      </c>
    </row>
    <row r="58" spans="1:9" s="260" customFormat="1" ht="61.5" customHeight="1" thickBot="1">
      <c r="A58" s="258" t="s">
        <v>61</v>
      </c>
      <c r="B58" s="259">
        <v>472560.59250502154</v>
      </c>
      <c r="C58" s="259">
        <v>621450.14524533716</v>
      </c>
      <c r="D58" s="259">
        <v>678801.62757780985</v>
      </c>
      <c r="E58" s="259">
        <v>815856.28316472308</v>
      </c>
      <c r="F58" s="259">
        <v>864900.57931778417</v>
      </c>
      <c r="G58" s="259">
        <v>899351.06085860054</v>
      </c>
      <c r="H58" s="259">
        <v>973061.90003498539</v>
      </c>
      <c r="I58" s="259">
        <v>994142.23402332363</v>
      </c>
    </row>
    <row r="59" spans="1:9" ht="31.5" customHeight="1" thickTop="1" thickBot="1">
      <c r="A59" s="263" t="s">
        <v>586</v>
      </c>
      <c r="B59" s="253"/>
      <c r="C59" s="253"/>
      <c r="D59" s="253"/>
      <c r="E59" s="253"/>
      <c r="F59" s="253"/>
      <c r="G59" s="253"/>
      <c r="H59" s="253"/>
      <c r="I59" s="253"/>
    </row>
    <row r="60" spans="1:9" ht="30" customHeight="1" thickTop="1">
      <c r="A60" s="45" t="s">
        <v>63</v>
      </c>
      <c r="B60" s="264">
        <v>52474.785674318504</v>
      </c>
      <c r="C60" s="264">
        <v>66593.271179340038</v>
      </c>
      <c r="D60" s="264">
        <v>78039.902652737743</v>
      </c>
      <c r="E60" s="264">
        <v>98118.622100583088</v>
      </c>
      <c r="F60" s="264">
        <v>124507.14376384839</v>
      </c>
      <c r="G60" s="264">
        <v>70637.52442274052</v>
      </c>
      <c r="H60" s="264">
        <v>152799.4236399417</v>
      </c>
      <c r="I60" s="264">
        <v>88902.276603498554</v>
      </c>
    </row>
    <row r="61" spans="1:9" ht="21" customHeight="1">
      <c r="A61" s="42" t="s">
        <v>64</v>
      </c>
      <c r="B61" s="264">
        <v>-15754.830946915352</v>
      </c>
      <c r="C61" s="264">
        <v>-20990.801032998563</v>
      </c>
      <c r="D61" s="264">
        <v>-15276.354069164265</v>
      </c>
      <c r="E61" s="264">
        <v>-15953.056319241981</v>
      </c>
      <c r="F61" s="264">
        <v>-21313.07134548105</v>
      </c>
      <c r="G61" s="264">
        <v>-12218.971185131195</v>
      </c>
      <c r="H61" s="264">
        <v>-25614.526775510207</v>
      </c>
      <c r="I61" s="264">
        <v>-14472.490355685131</v>
      </c>
    </row>
    <row r="62" spans="1:9" ht="21.75" customHeight="1">
      <c r="A62" s="40" t="s">
        <v>65</v>
      </c>
      <c r="B62" s="264">
        <v>36719.954727403157</v>
      </c>
      <c r="C62" s="264">
        <v>45602.470146341468</v>
      </c>
      <c r="D62" s="264">
        <v>62763.548583573487</v>
      </c>
      <c r="E62" s="264">
        <v>82165.565781341109</v>
      </c>
      <c r="F62" s="264">
        <v>103194.07241836734</v>
      </c>
      <c r="G62" s="264">
        <v>58418.553237609325</v>
      </c>
      <c r="H62" s="264">
        <v>127184.89686443149</v>
      </c>
      <c r="I62" s="264">
        <v>74429.786247813405</v>
      </c>
    </row>
    <row r="63" spans="1:9">
      <c r="A63" s="45" t="s">
        <v>66</v>
      </c>
      <c r="B63" s="264">
        <v>7483.4800502152084</v>
      </c>
      <c r="C63" s="264">
        <v>7612.0560473457681</v>
      </c>
      <c r="D63" s="264">
        <v>4150.6685014409222</v>
      </c>
      <c r="E63" s="264">
        <v>5157.4299518950429</v>
      </c>
      <c r="F63" s="264">
        <v>4119.8431443148693</v>
      </c>
      <c r="G63" s="264">
        <v>2443.3064927113701</v>
      </c>
      <c r="H63" s="264">
        <v>4069.6284081632648</v>
      </c>
      <c r="I63" s="264">
        <v>2806.4919985422744</v>
      </c>
    </row>
    <row r="64" spans="1:9">
      <c r="A64" s="42" t="s">
        <v>67</v>
      </c>
      <c r="B64" s="264">
        <v>-1630.8726585365853</v>
      </c>
      <c r="C64" s="264">
        <v>-1628.6689526542323</v>
      </c>
      <c r="D64" s="264">
        <v>-2390.8071757925077</v>
      </c>
      <c r="E64" s="264">
        <v>-2905.8650641399418</v>
      </c>
      <c r="F64" s="264">
        <v>-2960.7030976676383</v>
      </c>
      <c r="G64" s="264">
        <v>-1340.4953338192422</v>
      </c>
      <c r="H64" s="264">
        <v>-2499.7223556851309</v>
      </c>
      <c r="I64" s="264">
        <v>-1140.9639897959182</v>
      </c>
    </row>
    <row r="65" spans="1:9">
      <c r="A65" s="46" t="s">
        <v>68</v>
      </c>
      <c r="B65" s="264">
        <v>42572.562119081784</v>
      </c>
      <c r="C65" s="264">
        <v>51585.857241033009</v>
      </c>
      <c r="D65" s="264">
        <v>64523.409909221897</v>
      </c>
      <c r="E65" s="264">
        <v>84417.130669096208</v>
      </c>
      <c r="F65" s="264">
        <v>104353.21246501457</v>
      </c>
      <c r="G65" s="264">
        <v>59521.364396501456</v>
      </c>
      <c r="H65" s="264">
        <v>128754.80291690961</v>
      </c>
      <c r="I65" s="264">
        <v>76095.314256559766</v>
      </c>
    </row>
    <row r="66" spans="1:9">
      <c r="A66" s="45" t="s">
        <v>69</v>
      </c>
      <c r="B66" s="264">
        <v>6246.1316915351508</v>
      </c>
      <c r="C66" s="264">
        <v>7779.8762123385941</v>
      </c>
      <c r="D66" s="264">
        <v>8340.0276311239195</v>
      </c>
      <c r="E66" s="264">
        <v>7982.672881924198</v>
      </c>
      <c r="F66" s="264">
        <v>6103.510218658892</v>
      </c>
      <c r="G66" s="264">
        <v>2367.196864431487</v>
      </c>
      <c r="H66" s="264">
        <v>9399.9852944606409</v>
      </c>
      <c r="I66" s="264">
        <v>1867.2314737609331</v>
      </c>
    </row>
    <row r="67" spans="1:9">
      <c r="A67" s="45" t="s">
        <v>70</v>
      </c>
      <c r="B67" s="264">
        <v>-14980.492839311335</v>
      </c>
      <c r="C67" s="264">
        <v>-12230.845401721665</v>
      </c>
      <c r="D67" s="264">
        <v>-17291.300521613834</v>
      </c>
      <c r="E67" s="264">
        <v>-19951.566765306121</v>
      </c>
      <c r="F67" s="264">
        <v>-13664.407900874636</v>
      </c>
      <c r="G67" s="264">
        <v>-6449.5863411078708</v>
      </c>
      <c r="H67" s="264">
        <v>-11844.509325072886</v>
      </c>
      <c r="I67" s="264">
        <v>-9420.5525087463557</v>
      </c>
    </row>
    <row r="68" spans="1:9">
      <c r="A68" s="40" t="s">
        <v>71</v>
      </c>
      <c r="B68" s="264">
        <v>33838.200971305596</v>
      </c>
      <c r="C68" s="264">
        <v>47134.888051649927</v>
      </c>
      <c r="D68" s="264">
        <v>55572.137018731992</v>
      </c>
      <c r="E68" s="264">
        <v>72448.236785714296</v>
      </c>
      <c r="F68" s="264">
        <v>96792.314782798829</v>
      </c>
      <c r="G68" s="264">
        <v>55438.974919825072</v>
      </c>
      <c r="H68" s="264">
        <v>126310.27888629737</v>
      </c>
      <c r="I68" s="264">
        <v>68541.993221574347</v>
      </c>
    </row>
    <row r="69" spans="1:9">
      <c r="A69" s="42" t="s">
        <v>72</v>
      </c>
      <c r="B69" s="264">
        <v>-29331.527426111908</v>
      </c>
      <c r="C69" s="264">
        <v>-31950.956338593976</v>
      </c>
      <c r="D69" s="264">
        <v>-40331.590185878966</v>
      </c>
      <c r="E69" s="264">
        <v>-54502.889444606408</v>
      </c>
      <c r="F69" s="264">
        <v>-69545.950072886306</v>
      </c>
      <c r="G69" s="264">
        <v>-46100.141024781347</v>
      </c>
      <c r="H69" s="264">
        <v>-88551.333045189516</v>
      </c>
      <c r="I69" s="264">
        <v>-50219.210112244895</v>
      </c>
    </row>
    <row r="70" spans="1:9">
      <c r="A70" s="46" t="s">
        <v>73</v>
      </c>
      <c r="B70" s="264">
        <v>4506.6735451936866</v>
      </c>
      <c r="C70" s="264">
        <v>15183.931713055954</v>
      </c>
      <c r="D70" s="264">
        <v>15240.546832853026</v>
      </c>
      <c r="E70" s="264">
        <v>17945.347341107874</v>
      </c>
      <c r="F70" s="264">
        <v>27246.364709912534</v>
      </c>
      <c r="G70" s="264">
        <v>9338.8338950437319</v>
      </c>
      <c r="H70" s="264">
        <v>37758.945841107867</v>
      </c>
      <c r="I70" s="264">
        <v>18322.783109329448</v>
      </c>
    </row>
    <row r="71" spans="1:9">
      <c r="A71" s="46" t="s">
        <v>74</v>
      </c>
      <c r="B71" s="264">
        <v>-27340.698410329984</v>
      </c>
      <c r="C71" s="264">
        <v>671.7798292682927</v>
      </c>
      <c r="D71" s="264">
        <v>-1783.626227665706</v>
      </c>
      <c r="E71" s="264">
        <v>-4596.4526457725942</v>
      </c>
      <c r="F71" s="264">
        <v>3.2592638483965017</v>
      </c>
      <c r="G71" s="264">
        <v>1.8954300291545187</v>
      </c>
      <c r="H71" s="264">
        <v>2.6458571428571429</v>
      </c>
      <c r="I71" s="264">
        <v>0.9947186588921284</v>
      </c>
    </row>
    <row r="72" spans="1:9">
      <c r="A72" s="47" t="s">
        <v>75</v>
      </c>
      <c r="B72" s="264">
        <v>-28343.613905308463</v>
      </c>
      <c r="C72" s="264">
        <v>0</v>
      </c>
      <c r="D72" s="264">
        <v>-1826.2085331412104</v>
      </c>
      <c r="E72" s="264">
        <v>-4686.0797172011662</v>
      </c>
      <c r="F72" s="264">
        <v>0</v>
      </c>
      <c r="G72" s="264">
        <v>0</v>
      </c>
      <c r="H72" s="264">
        <v>0</v>
      </c>
      <c r="I72" s="264">
        <v>0</v>
      </c>
    </row>
    <row r="73" spans="1:9">
      <c r="A73" s="47" t="s">
        <v>76</v>
      </c>
      <c r="B73" s="264">
        <v>1002.9154949784792</v>
      </c>
      <c r="C73" s="264">
        <v>671.7798292682927</v>
      </c>
      <c r="D73" s="264">
        <v>42.582305475504327</v>
      </c>
      <c r="E73" s="264">
        <v>89.627071428571412</v>
      </c>
      <c r="F73" s="264">
        <v>3.2592638483965017</v>
      </c>
      <c r="G73" s="264">
        <v>1.8954300291545187</v>
      </c>
      <c r="H73" s="264">
        <v>2.6458571428571429</v>
      </c>
      <c r="I73" s="264">
        <v>0.9947186588921284</v>
      </c>
    </row>
    <row r="74" spans="1:9">
      <c r="A74" s="40" t="s">
        <v>77</v>
      </c>
      <c r="B74" s="264">
        <v>26926.735285509327</v>
      </c>
      <c r="C74" s="264">
        <v>-491.50169440459109</v>
      </c>
      <c r="D74" s="264">
        <v>1736.9690864553315</v>
      </c>
      <c r="E74" s="264">
        <v>4452.6064693877552</v>
      </c>
      <c r="F74" s="264">
        <v>-15.031466472303206</v>
      </c>
      <c r="G74" s="264">
        <v>-5.5553790087463559</v>
      </c>
      <c r="H74" s="264">
        <v>-11.590596209912539</v>
      </c>
      <c r="I74" s="264">
        <v>-5.6279825072886291</v>
      </c>
    </row>
    <row r="75" spans="1:9">
      <c r="A75" s="40" t="s">
        <v>587</v>
      </c>
      <c r="B75" s="264">
        <v>27497.834715925394</v>
      </c>
      <c r="C75" s="264">
        <v>0</v>
      </c>
      <c r="D75" s="264">
        <v>1824.1845965417867</v>
      </c>
      <c r="E75" s="264">
        <v>4734.0573250728858</v>
      </c>
      <c r="F75" s="264">
        <v>0</v>
      </c>
      <c r="G75" s="264">
        <v>0</v>
      </c>
      <c r="H75" s="264">
        <v>0</v>
      </c>
      <c r="I75" s="264">
        <v>0</v>
      </c>
    </row>
    <row r="76" spans="1:9">
      <c r="A76" s="42" t="s">
        <v>588</v>
      </c>
      <c r="B76" s="264">
        <v>-571.0994304160688</v>
      </c>
      <c r="C76" s="264">
        <v>-491.50169440459109</v>
      </c>
      <c r="D76" s="264">
        <v>-87.215510086455339</v>
      </c>
      <c r="E76" s="264">
        <v>-281.45085568513122</v>
      </c>
      <c r="F76" s="264">
        <v>-15.031466472303206</v>
      </c>
      <c r="G76" s="264">
        <v>-5.5553790087463559</v>
      </c>
      <c r="H76" s="264">
        <v>-11.590596209912539</v>
      </c>
      <c r="I76" s="264">
        <v>-5.6279825072886291</v>
      </c>
    </row>
    <row r="77" spans="1:9">
      <c r="A77" s="40" t="s">
        <v>80</v>
      </c>
      <c r="B77" s="264">
        <v>4092.7104203730269</v>
      </c>
      <c r="C77" s="264">
        <v>15364.209847919656</v>
      </c>
      <c r="D77" s="264">
        <v>15193.889691642651</v>
      </c>
      <c r="E77" s="264">
        <v>17801.501164723031</v>
      </c>
      <c r="F77" s="264">
        <v>27234.592507288631</v>
      </c>
      <c r="G77" s="264">
        <v>9335.1739460641402</v>
      </c>
      <c r="H77" s="264">
        <v>37750.001102040813</v>
      </c>
      <c r="I77" s="264">
        <v>18318.14984548105</v>
      </c>
    </row>
    <row r="78" spans="1:9">
      <c r="A78" s="48" t="s">
        <v>81</v>
      </c>
      <c r="B78" s="264">
        <v>6.3127690100430421E-5</v>
      </c>
      <c r="C78" s="264">
        <v>0</v>
      </c>
      <c r="D78" s="264">
        <v>0</v>
      </c>
      <c r="E78" s="264">
        <v>0</v>
      </c>
      <c r="F78" s="264">
        <v>0</v>
      </c>
      <c r="G78" s="264">
        <v>0</v>
      </c>
      <c r="H78" s="264">
        <v>0</v>
      </c>
      <c r="I78" s="264">
        <v>0</v>
      </c>
    </row>
    <row r="79" spans="1:9">
      <c r="A79" s="46" t="s">
        <v>82</v>
      </c>
      <c r="B79" s="264">
        <v>4092.7104835007176</v>
      </c>
      <c r="C79" s="264">
        <v>15364.209847919656</v>
      </c>
      <c r="D79" s="264">
        <v>15193.889691642651</v>
      </c>
      <c r="E79" s="264">
        <v>17801.501164723031</v>
      </c>
      <c r="F79" s="264">
        <v>27234.592507288631</v>
      </c>
      <c r="G79" s="264">
        <v>9335.1739460641402</v>
      </c>
      <c r="H79" s="264">
        <v>37750.001102040813</v>
      </c>
      <c r="I79" s="264">
        <v>18318.14984548105</v>
      </c>
    </row>
    <row r="80" spans="1:9">
      <c r="A80" s="45" t="s">
        <v>83</v>
      </c>
      <c r="B80" s="264">
        <v>0</v>
      </c>
      <c r="C80" s="264">
        <v>0</v>
      </c>
      <c r="D80" s="264">
        <v>0</v>
      </c>
      <c r="E80" s="264">
        <v>-415.09824781341109</v>
      </c>
      <c r="F80" s="264">
        <v>-88.371720116618079</v>
      </c>
      <c r="G80" s="264">
        <v>-50.968513119533526</v>
      </c>
      <c r="H80" s="264">
        <v>-50.968513119533526</v>
      </c>
      <c r="I80" s="264">
        <v>-347.08440233236149</v>
      </c>
    </row>
    <row r="81" spans="1:9" ht="21" customHeight="1">
      <c r="A81" s="40" t="s">
        <v>84</v>
      </c>
      <c r="B81" s="264">
        <v>4092.7104835007176</v>
      </c>
      <c r="C81" s="264">
        <v>15364.209847919656</v>
      </c>
      <c r="D81" s="264">
        <v>15193.889691642651</v>
      </c>
      <c r="E81" s="264">
        <v>17386.402916909621</v>
      </c>
      <c r="F81" s="264">
        <v>27146.220787172009</v>
      </c>
      <c r="G81" s="264">
        <v>9284.2054329446073</v>
      </c>
      <c r="H81" s="264">
        <v>37699.032588921284</v>
      </c>
      <c r="I81" s="264">
        <v>17971.065443148687</v>
      </c>
    </row>
    <row r="82" spans="1:9" ht="21" customHeight="1">
      <c r="A82" s="45" t="s">
        <v>85</v>
      </c>
      <c r="B82" s="264">
        <v>-1472.4697862266858</v>
      </c>
      <c r="C82" s="264">
        <v>0</v>
      </c>
      <c r="D82" s="264">
        <v>0</v>
      </c>
      <c r="E82" s="264">
        <v>0</v>
      </c>
      <c r="F82" s="264">
        <v>0</v>
      </c>
      <c r="G82" s="264">
        <v>0</v>
      </c>
      <c r="H82" s="264">
        <v>0</v>
      </c>
      <c r="I82" s="264">
        <v>0</v>
      </c>
    </row>
    <row r="83" spans="1:9" ht="21" customHeight="1">
      <c r="A83" s="40" t="s">
        <v>86</v>
      </c>
      <c r="B83" s="264">
        <v>2620.2406972740314</v>
      </c>
      <c r="C83" s="264">
        <v>15364.209847919656</v>
      </c>
      <c r="D83" s="264">
        <v>15193.889691642651</v>
      </c>
      <c r="E83" s="264">
        <v>17386.402916909621</v>
      </c>
      <c r="F83" s="264">
        <v>27146.220787172009</v>
      </c>
      <c r="G83" s="264">
        <v>9284.2054329446073</v>
      </c>
      <c r="H83" s="264">
        <v>37699.032588921284</v>
      </c>
      <c r="I83" s="264">
        <v>17971.065443148687</v>
      </c>
    </row>
    <row r="84" spans="1:9" ht="18" customHeight="1" thickBot="1">
      <c r="A84" s="45" t="s">
        <v>87</v>
      </c>
      <c r="B84" s="264">
        <v>-321.61793400286945</v>
      </c>
      <c r="C84" s="264">
        <v>-3288.347345767575</v>
      </c>
      <c r="D84" s="264">
        <v>-3487.4850172910665</v>
      </c>
      <c r="E84" s="264">
        <v>-3598.9432944606415</v>
      </c>
      <c r="F84" s="264">
        <v>-9666.976093294461</v>
      </c>
      <c r="G84" s="264">
        <v>-1904.5379008746354</v>
      </c>
      <c r="H84" s="264">
        <v>-13195.069533527696</v>
      </c>
      <c r="I84" s="264">
        <v>-5110.0002915451896</v>
      </c>
    </row>
    <row r="85" spans="1:9" ht="24" customHeight="1" thickTop="1" thickBot="1">
      <c r="A85" s="37" t="s">
        <v>88</v>
      </c>
      <c r="B85" s="253">
        <v>2298.6227632711621</v>
      </c>
      <c r="C85" s="253">
        <v>12075.86250215208</v>
      </c>
      <c r="D85" s="253">
        <v>11706.404674351585</v>
      </c>
      <c r="E85" s="253">
        <v>13787.45962244898</v>
      </c>
      <c r="F85" s="253">
        <v>17479.24469387755</v>
      </c>
      <c r="G85" s="253">
        <v>7379.6675320699715</v>
      </c>
      <c r="H85" s="253">
        <v>24503.963055393586</v>
      </c>
      <c r="I85" s="253">
        <v>12861.0651516035</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sheetPr codeName="Sheet45">
    <pageSetUpPr fitToPage="1"/>
  </sheetPr>
  <dimension ref="A1:I226"/>
  <sheetViews>
    <sheetView zoomScale="50" workbookViewId="0">
      <selection activeCell="K23" sqref="K23"/>
    </sheetView>
  </sheetViews>
  <sheetFormatPr defaultColWidth="9.140625" defaultRowHeight="18"/>
  <cols>
    <col min="1" max="1" width="132.28515625" style="31" customWidth="1"/>
    <col min="2" max="8" width="16" style="31" customWidth="1"/>
    <col min="9" max="9" width="1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169</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t="s">
        <v>597</v>
      </c>
      <c r="B3" s="1123"/>
      <c r="C3" s="1123"/>
      <c r="D3" s="1123"/>
      <c r="E3" s="1123"/>
      <c r="F3" s="1123"/>
      <c r="G3" s="1123"/>
      <c r="H3" s="1123"/>
      <c r="I3" s="1123"/>
    </row>
    <row r="4" spans="1:9" ht="43.5" customHeight="1">
      <c r="A4" s="1133" t="s">
        <v>576</v>
      </c>
      <c r="B4" s="1133"/>
      <c r="C4" s="1133"/>
      <c r="D4" s="1133"/>
      <c r="E4" s="1133"/>
      <c r="F4" s="1133"/>
      <c r="G4" s="1133"/>
      <c r="H4" s="1133"/>
      <c r="I4" s="1133"/>
    </row>
    <row r="5" spans="1:9" ht="19.5" customHeight="1" thickBot="1">
      <c r="A5" s="1123"/>
      <c r="B5" s="1123"/>
      <c r="C5" s="1123"/>
      <c r="D5" s="1123"/>
      <c r="E5" s="1123"/>
      <c r="F5" s="1123"/>
      <c r="G5" s="1123"/>
      <c r="H5" s="1123"/>
      <c r="I5" s="1123"/>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21660.566942611189</v>
      </c>
      <c r="C8" s="253">
        <v>21258.090654232426</v>
      </c>
      <c r="D8" s="253">
        <v>23718.996243515849</v>
      </c>
      <c r="E8" s="253">
        <v>23701.89173760933</v>
      </c>
      <c r="F8" s="253">
        <v>27120.748443148688</v>
      </c>
      <c r="G8" s="253">
        <v>28887.771370262391</v>
      </c>
      <c r="H8" s="253">
        <v>27729.269307580173</v>
      </c>
      <c r="I8" s="253">
        <v>26566.592706997086</v>
      </c>
    </row>
    <row r="9" spans="1:9" s="256" customFormat="1" ht="21" customHeight="1" thickTop="1">
      <c r="A9" s="254" t="s">
        <v>12</v>
      </c>
      <c r="B9" s="255">
        <v>4776.950456241033</v>
      </c>
      <c r="C9" s="255">
        <v>7280.1469253945479</v>
      </c>
      <c r="D9" s="255">
        <v>8492.5801527377516</v>
      </c>
      <c r="E9" s="255">
        <v>6191.7559956268224</v>
      </c>
      <c r="F9" s="255">
        <v>7868.4660597667644</v>
      </c>
      <c r="G9" s="255">
        <v>6615.3760758017506</v>
      </c>
      <c r="H9" s="255">
        <v>10274.846670553936</v>
      </c>
      <c r="I9" s="255">
        <v>6994.212437317784</v>
      </c>
    </row>
    <row r="10" spans="1:9" s="256" customFormat="1" ht="21" customHeight="1">
      <c r="A10" s="254" t="s">
        <v>13</v>
      </c>
      <c r="B10" s="255">
        <v>4457.9145710186513</v>
      </c>
      <c r="C10" s="255">
        <v>2908.5091850789099</v>
      </c>
      <c r="D10" s="255">
        <v>2423.0846282420753</v>
      </c>
      <c r="E10" s="255">
        <v>1448.0122930029156</v>
      </c>
      <c r="F10" s="255">
        <v>4166.6632915451892</v>
      </c>
      <c r="G10" s="255">
        <v>4622.5268017492708</v>
      </c>
      <c r="H10" s="255">
        <v>3273.8517930029152</v>
      </c>
      <c r="I10" s="255">
        <v>3070.1443265306116</v>
      </c>
    </row>
    <row r="11" spans="1:9" s="256" customFormat="1" ht="21" customHeight="1">
      <c r="A11" s="254" t="s">
        <v>14</v>
      </c>
      <c r="B11" s="255">
        <v>11113.641860832138</v>
      </c>
      <c r="C11" s="255">
        <v>10408.530690100431</v>
      </c>
      <c r="D11" s="255">
        <v>12198.910886167147</v>
      </c>
      <c r="E11" s="255">
        <v>14491.482606413994</v>
      </c>
      <c r="F11" s="255">
        <v>14459.493495626823</v>
      </c>
      <c r="G11" s="255">
        <v>17034.871526239069</v>
      </c>
      <c r="H11" s="255">
        <v>13548.98025510204</v>
      </c>
      <c r="I11" s="255">
        <v>15888.56333381924</v>
      </c>
    </row>
    <row r="12" spans="1:9" s="256" customFormat="1" ht="21" customHeight="1">
      <c r="A12" s="257" t="s">
        <v>15</v>
      </c>
      <c r="B12" s="255">
        <v>10043.053335724533</v>
      </c>
      <c r="C12" s="255">
        <v>9287.9654332855098</v>
      </c>
      <c r="D12" s="255">
        <v>11117.812687319885</v>
      </c>
      <c r="E12" s="255">
        <v>14463.48716909621</v>
      </c>
      <c r="F12" s="255">
        <v>14558.448317784256</v>
      </c>
      <c r="G12" s="255">
        <v>16796.637256559767</v>
      </c>
      <c r="H12" s="255">
        <v>13666.903246355685</v>
      </c>
      <c r="I12" s="255">
        <v>15837.260055393586</v>
      </c>
    </row>
    <row r="13" spans="1:9" s="256" customFormat="1" ht="21" customHeight="1">
      <c r="A13" s="257" t="s">
        <v>16</v>
      </c>
      <c r="B13" s="255">
        <v>9993.763335724534</v>
      </c>
      <c r="C13" s="255">
        <v>9259.7354332855084</v>
      </c>
      <c r="D13" s="255">
        <v>11009.679347262248</v>
      </c>
      <c r="E13" s="255">
        <v>14463.48716909621</v>
      </c>
      <c r="F13" s="255">
        <v>14513.948317784256</v>
      </c>
      <c r="G13" s="255">
        <v>16788.137256559767</v>
      </c>
      <c r="H13" s="255">
        <v>13626.903246355685</v>
      </c>
      <c r="I13" s="255">
        <v>15837.260055393586</v>
      </c>
    </row>
    <row r="14" spans="1:9" s="256" customFormat="1" ht="21" customHeight="1">
      <c r="A14" s="257" t="s">
        <v>17</v>
      </c>
      <c r="B14" s="255">
        <v>49.289999999999992</v>
      </c>
      <c r="C14" s="255">
        <v>28.23</v>
      </c>
      <c r="D14" s="255">
        <v>108.13334005763689</v>
      </c>
      <c r="E14" s="255">
        <v>0</v>
      </c>
      <c r="F14" s="255">
        <v>44.5</v>
      </c>
      <c r="G14" s="255">
        <v>8.5</v>
      </c>
      <c r="H14" s="255">
        <v>40</v>
      </c>
      <c r="I14" s="255">
        <v>0</v>
      </c>
    </row>
    <row r="15" spans="1:9" s="256" customFormat="1" ht="21" customHeight="1">
      <c r="A15" s="257" t="s">
        <v>18</v>
      </c>
      <c r="B15" s="255">
        <v>0</v>
      </c>
      <c r="C15" s="255">
        <v>0</v>
      </c>
      <c r="D15" s="255">
        <v>0</v>
      </c>
      <c r="E15" s="255">
        <v>49</v>
      </c>
      <c r="F15" s="255">
        <v>17</v>
      </c>
      <c r="G15" s="255">
        <v>237.36681486880468</v>
      </c>
      <c r="H15" s="255">
        <v>18.171858600583089</v>
      </c>
      <c r="I15" s="255">
        <v>2.1300626822157436</v>
      </c>
    </row>
    <row r="16" spans="1:9" s="256" customFormat="1" ht="21" customHeight="1">
      <c r="A16" s="257" t="s">
        <v>19</v>
      </c>
      <c r="B16" s="255">
        <v>0</v>
      </c>
      <c r="C16" s="255">
        <v>0</v>
      </c>
      <c r="D16" s="255">
        <v>0</v>
      </c>
      <c r="E16" s="255">
        <v>49</v>
      </c>
      <c r="F16" s="255">
        <v>17</v>
      </c>
      <c r="G16" s="255">
        <v>237.36681486880468</v>
      </c>
      <c r="H16" s="255">
        <v>18.171858600583089</v>
      </c>
      <c r="I16" s="255">
        <v>2.1300626822157436</v>
      </c>
    </row>
    <row r="17" spans="1:9" s="256" customFormat="1" ht="21" customHeight="1">
      <c r="A17" s="257" t="s">
        <v>20</v>
      </c>
      <c r="B17" s="255">
        <v>0</v>
      </c>
      <c r="C17" s="255">
        <v>0</v>
      </c>
      <c r="D17" s="255">
        <v>0</v>
      </c>
      <c r="E17" s="255">
        <v>0</v>
      </c>
      <c r="F17" s="255">
        <v>0</v>
      </c>
      <c r="G17" s="255">
        <v>0</v>
      </c>
      <c r="H17" s="255">
        <v>0</v>
      </c>
      <c r="I17" s="255">
        <v>0</v>
      </c>
    </row>
    <row r="18" spans="1:9" s="256" customFormat="1" ht="21" customHeight="1">
      <c r="A18" s="257" t="s">
        <v>21</v>
      </c>
      <c r="B18" s="255">
        <v>3135.3698794835004</v>
      </c>
      <c r="C18" s="255">
        <v>3063.6553687230994</v>
      </c>
      <c r="D18" s="255">
        <v>2595.9043198847266</v>
      </c>
      <c r="E18" s="255">
        <v>15.946979591836735</v>
      </c>
      <c r="F18" s="255">
        <v>16.649999999999999</v>
      </c>
      <c r="G18" s="255">
        <v>48.325000000000003</v>
      </c>
      <c r="H18" s="255">
        <v>1.5901574344023321</v>
      </c>
      <c r="I18" s="255">
        <v>40</v>
      </c>
    </row>
    <row r="19" spans="1:9" s="256" customFormat="1" ht="21" customHeight="1">
      <c r="A19" s="257" t="s">
        <v>22</v>
      </c>
      <c r="B19" s="255">
        <v>1927.5182984218075</v>
      </c>
      <c r="C19" s="255">
        <v>1923.9862381635583</v>
      </c>
      <c r="D19" s="255">
        <v>1624.6767406340057</v>
      </c>
      <c r="E19" s="255">
        <v>6.3679693877551014</v>
      </c>
      <c r="F19" s="255">
        <v>0</v>
      </c>
      <c r="G19" s="255">
        <v>0</v>
      </c>
      <c r="H19" s="255">
        <v>1.5901574344023321</v>
      </c>
      <c r="I19" s="255">
        <v>0</v>
      </c>
    </row>
    <row r="20" spans="1:9" s="256" customFormat="1" ht="21" customHeight="1">
      <c r="A20" s="257" t="s">
        <v>23</v>
      </c>
      <c r="B20" s="255">
        <v>1207.851581061693</v>
      </c>
      <c r="C20" s="255">
        <v>1139.6691305595409</v>
      </c>
      <c r="D20" s="255">
        <v>971.22757925072051</v>
      </c>
      <c r="E20" s="255">
        <v>9.5790102040816318</v>
      </c>
      <c r="F20" s="255">
        <v>16.649999999999999</v>
      </c>
      <c r="G20" s="255">
        <v>48.325000000000003</v>
      </c>
      <c r="H20" s="255">
        <v>0</v>
      </c>
      <c r="I20" s="255">
        <v>40</v>
      </c>
    </row>
    <row r="21" spans="1:9" s="256" customFormat="1" ht="21" customHeight="1">
      <c r="A21" s="257" t="s">
        <v>24</v>
      </c>
      <c r="B21" s="255">
        <v>134.54017647058825</v>
      </c>
      <c r="C21" s="255">
        <v>126.21953945480631</v>
      </c>
      <c r="D21" s="255">
        <v>117.96417002881844</v>
      </c>
      <c r="E21" s="255">
        <v>169.41945772594752</v>
      </c>
      <c r="F21" s="255">
        <v>161.43802623906706</v>
      </c>
      <c r="G21" s="255">
        <v>210.17828279883383</v>
      </c>
      <c r="H21" s="255">
        <v>145.05181486880466</v>
      </c>
      <c r="I21" s="255">
        <v>153.34091253644311</v>
      </c>
    </row>
    <row r="22" spans="1:9" s="256" customFormat="1" ht="21" customHeight="1">
      <c r="A22" s="257" t="s">
        <v>25</v>
      </c>
      <c r="B22" s="255">
        <v>-2199.3215308464851</v>
      </c>
      <c r="C22" s="255">
        <v>-2069.3096513629844</v>
      </c>
      <c r="D22" s="255">
        <v>-1632.7702910662824</v>
      </c>
      <c r="E22" s="255">
        <v>-206.37100000000001</v>
      </c>
      <c r="F22" s="255">
        <v>-294.04284839650143</v>
      </c>
      <c r="G22" s="255">
        <v>-257.63582798833818</v>
      </c>
      <c r="H22" s="255">
        <v>-282.7368221574344</v>
      </c>
      <c r="I22" s="255">
        <v>-144.16769679300293</v>
      </c>
    </row>
    <row r="23" spans="1:9" s="256" customFormat="1" ht="21" customHeight="1">
      <c r="A23" s="254" t="s">
        <v>26</v>
      </c>
      <c r="B23" s="255">
        <v>12.346285509325682</v>
      </c>
      <c r="C23" s="255">
        <v>17.998348637015784</v>
      </c>
      <c r="D23" s="255">
        <v>37.460979827089339</v>
      </c>
      <c r="E23" s="255">
        <v>33.542794460641403</v>
      </c>
      <c r="F23" s="255">
        <v>35.112166180758017</v>
      </c>
      <c r="G23" s="255">
        <v>42.253237609329446</v>
      </c>
      <c r="H23" s="255">
        <v>40.548381924198253</v>
      </c>
      <c r="I23" s="255">
        <v>62.707481049562681</v>
      </c>
    </row>
    <row r="24" spans="1:9" s="256" customFormat="1" ht="21" customHeight="1">
      <c r="A24" s="254" t="s">
        <v>27</v>
      </c>
      <c r="B24" s="255">
        <v>32.824846484935435</v>
      </c>
      <c r="C24" s="255">
        <v>0</v>
      </c>
      <c r="D24" s="255">
        <v>1.8731988472622477E-3</v>
      </c>
      <c r="E24" s="255">
        <v>1.6034985422740523E-3</v>
      </c>
      <c r="F24" s="255">
        <v>1.4577259475218659E-3</v>
      </c>
      <c r="G24" s="255">
        <v>1.3119533527696792E-3</v>
      </c>
      <c r="H24" s="255">
        <v>1.3119533527696792E-3</v>
      </c>
      <c r="I24" s="255">
        <v>1.3119533527696792E-3</v>
      </c>
    </row>
    <row r="25" spans="1:9" s="256" customFormat="1" ht="21" customHeight="1">
      <c r="A25" s="254" t="s">
        <v>28</v>
      </c>
      <c r="B25" s="255">
        <v>561.80325107604017</v>
      </c>
      <c r="C25" s="255">
        <v>28.169999999999998</v>
      </c>
      <c r="D25" s="255">
        <v>28.169999999999998</v>
      </c>
      <c r="E25" s="255">
        <v>1050.2306574344022</v>
      </c>
      <c r="F25" s="255">
        <v>39.910909620991262</v>
      </c>
      <c r="G25" s="255">
        <v>39.914580174927117</v>
      </c>
      <c r="H25" s="255">
        <v>39.918349854227401</v>
      </c>
      <c r="I25" s="255">
        <v>39.922039358600578</v>
      </c>
    </row>
    <row r="26" spans="1:9" s="256" customFormat="1" ht="21" customHeight="1">
      <c r="A26" s="254" t="s">
        <v>29</v>
      </c>
      <c r="B26" s="255">
        <v>399.8300043041607</v>
      </c>
      <c r="C26" s="255">
        <v>383.10294978479203</v>
      </c>
      <c r="D26" s="255">
        <v>316.67133285302589</v>
      </c>
      <c r="E26" s="255">
        <v>252.97269533527697</v>
      </c>
      <c r="F26" s="255">
        <v>337.99833236151602</v>
      </c>
      <c r="G26" s="255">
        <v>321.40169825072888</v>
      </c>
      <c r="H26" s="255">
        <v>292.63467784256562</v>
      </c>
      <c r="I26" s="255">
        <v>278.51635276967926</v>
      </c>
    </row>
    <row r="27" spans="1:9" s="260" customFormat="1" ht="43.5" customHeight="1" thickBot="1">
      <c r="A27" s="258" t="s">
        <v>30</v>
      </c>
      <c r="B27" s="259">
        <v>305.25566714490674</v>
      </c>
      <c r="C27" s="259">
        <v>231.63255523672882</v>
      </c>
      <c r="D27" s="259">
        <v>222.11639048991356</v>
      </c>
      <c r="E27" s="259">
        <v>233.89309183673473</v>
      </c>
      <c r="F27" s="259">
        <v>213.10273032069972</v>
      </c>
      <c r="G27" s="259">
        <v>211.42613848396505</v>
      </c>
      <c r="H27" s="259">
        <v>258.4878673469388</v>
      </c>
      <c r="I27" s="259">
        <v>232.5254241982507</v>
      </c>
    </row>
    <row r="28" spans="1:9" ht="24" customHeight="1" thickTop="1" thickBot="1">
      <c r="A28" s="37" t="s">
        <v>31</v>
      </c>
      <c r="B28" s="253">
        <v>9156.4600057388816</v>
      </c>
      <c r="C28" s="253">
        <v>8406.4429010043059</v>
      </c>
      <c r="D28" s="253">
        <v>10702.520033141211</v>
      </c>
      <c r="E28" s="253">
        <v>10307.684976676384</v>
      </c>
      <c r="F28" s="253">
        <v>13437.873441690963</v>
      </c>
      <c r="G28" s="253">
        <v>15025.372088921284</v>
      </c>
      <c r="H28" s="253">
        <v>13854.077599125365</v>
      </c>
      <c r="I28" s="253">
        <v>12639.302502915452</v>
      </c>
    </row>
    <row r="29" spans="1:9" s="256" customFormat="1" ht="21" customHeight="1" thickTop="1">
      <c r="A29" s="254" t="s">
        <v>32</v>
      </c>
      <c r="B29" s="255">
        <v>7749.6751764705878</v>
      </c>
      <c r="C29" s="255">
        <v>7344.6906183644187</v>
      </c>
      <c r="D29" s="255">
        <v>9854.7931051873202</v>
      </c>
      <c r="E29" s="255">
        <v>8970.8554679300287</v>
      </c>
      <c r="F29" s="255">
        <v>8648.6216895043726</v>
      </c>
      <c r="G29" s="255">
        <v>8959.7365000000009</v>
      </c>
      <c r="H29" s="255">
        <v>8695.9294752186597</v>
      </c>
      <c r="I29" s="255">
        <v>9591.7713075801767</v>
      </c>
    </row>
    <row r="30" spans="1:9" s="256" customFormat="1" ht="21" customHeight="1">
      <c r="A30" s="257" t="s">
        <v>33</v>
      </c>
      <c r="B30" s="255">
        <v>2698.7323027259681</v>
      </c>
      <c r="C30" s="255">
        <v>3289.2574634146345</v>
      </c>
      <c r="D30" s="255">
        <v>5700.8852132564843</v>
      </c>
      <c r="E30" s="255">
        <v>4310.638279883382</v>
      </c>
      <c r="F30" s="255">
        <v>4804.367498542274</v>
      </c>
      <c r="G30" s="255">
        <v>5305.6430830903792</v>
      </c>
      <c r="H30" s="255">
        <v>4587.5419941690961</v>
      </c>
      <c r="I30" s="255">
        <v>5046.5037755102039</v>
      </c>
    </row>
    <row r="31" spans="1:9" s="256" customFormat="1" ht="21" customHeight="1">
      <c r="A31" s="257" t="s">
        <v>34</v>
      </c>
      <c r="B31" s="255">
        <v>1469.512299856528</v>
      </c>
      <c r="C31" s="255">
        <v>1671.4443472022956</v>
      </c>
      <c r="D31" s="255">
        <v>2277.2907406340059</v>
      </c>
      <c r="E31" s="255">
        <v>2836.3615947521866</v>
      </c>
      <c r="F31" s="255">
        <v>2460.1248862973757</v>
      </c>
      <c r="G31" s="255">
        <v>2425.3552507288632</v>
      </c>
      <c r="H31" s="255">
        <v>2680.6442376093296</v>
      </c>
      <c r="I31" s="255">
        <v>3257.2731501457724</v>
      </c>
    </row>
    <row r="32" spans="1:9" s="256" customFormat="1" ht="21" customHeight="1">
      <c r="A32" s="257" t="s">
        <v>35</v>
      </c>
      <c r="B32" s="255">
        <v>3371.8280401721668</v>
      </c>
      <c r="C32" s="255">
        <v>1691.2749067431848</v>
      </c>
      <c r="D32" s="255">
        <v>1674.7591426512968</v>
      </c>
      <c r="E32" s="255">
        <v>913.26452186588926</v>
      </c>
      <c r="F32" s="255">
        <v>874.24445772594754</v>
      </c>
      <c r="G32" s="255">
        <v>808.40816909620992</v>
      </c>
      <c r="H32" s="255">
        <v>906.21599271137029</v>
      </c>
      <c r="I32" s="255">
        <v>919.07003206997081</v>
      </c>
    </row>
    <row r="33" spans="1:9" s="256" customFormat="1" ht="21" customHeight="1">
      <c r="A33" s="257" t="s">
        <v>36</v>
      </c>
      <c r="B33" s="255">
        <v>162.15999569583929</v>
      </c>
      <c r="C33" s="255">
        <v>661.15435868005727</v>
      </c>
      <c r="D33" s="255">
        <v>191.88009365994236</v>
      </c>
      <c r="E33" s="255">
        <v>904.95043440233246</v>
      </c>
      <c r="F33" s="255">
        <v>504.03890962099126</v>
      </c>
      <c r="G33" s="255">
        <v>410.0575612244898</v>
      </c>
      <c r="H33" s="255">
        <v>514.43728279883373</v>
      </c>
      <c r="I33" s="255">
        <v>364.1322069970845</v>
      </c>
    </row>
    <row r="34" spans="1:9" s="256" customFormat="1" ht="21" customHeight="1">
      <c r="A34" s="257" t="s">
        <v>37</v>
      </c>
      <c r="B34" s="255">
        <v>0</v>
      </c>
      <c r="C34" s="255">
        <v>0</v>
      </c>
      <c r="D34" s="255">
        <v>0</v>
      </c>
      <c r="E34" s="255">
        <v>0</v>
      </c>
      <c r="F34" s="255">
        <v>0</v>
      </c>
      <c r="G34" s="255">
        <v>0</v>
      </c>
      <c r="H34" s="255">
        <v>0</v>
      </c>
      <c r="I34" s="255">
        <v>0</v>
      </c>
    </row>
    <row r="35" spans="1:9" s="256" customFormat="1" ht="21" customHeight="1">
      <c r="A35" s="257" t="s">
        <v>38</v>
      </c>
      <c r="B35" s="255">
        <v>47.442538020086083</v>
      </c>
      <c r="C35" s="255">
        <v>31.559542324246774</v>
      </c>
      <c r="D35" s="255">
        <v>9.9779149855907772</v>
      </c>
      <c r="E35" s="255">
        <v>5.6406370262390668</v>
      </c>
      <c r="F35" s="255">
        <v>5.8459373177842568</v>
      </c>
      <c r="G35" s="255">
        <v>10.272435860058311</v>
      </c>
      <c r="H35" s="255">
        <v>7.0899679300291547</v>
      </c>
      <c r="I35" s="255">
        <v>4.7921428571428573</v>
      </c>
    </row>
    <row r="36" spans="1:9" s="256" customFormat="1" ht="21" customHeight="1">
      <c r="A36" s="254" t="s">
        <v>39</v>
      </c>
      <c r="B36" s="255">
        <v>0</v>
      </c>
      <c r="C36" s="255">
        <v>0</v>
      </c>
      <c r="D36" s="255">
        <v>0</v>
      </c>
      <c r="E36" s="255">
        <v>0</v>
      </c>
      <c r="F36" s="255">
        <v>0</v>
      </c>
      <c r="G36" s="255">
        <v>0</v>
      </c>
      <c r="H36" s="255">
        <v>0</v>
      </c>
      <c r="I36" s="255">
        <v>0</v>
      </c>
    </row>
    <row r="37" spans="1:9" s="256" customFormat="1" ht="21" customHeight="1">
      <c r="A37" s="254" t="s">
        <v>40</v>
      </c>
      <c r="B37" s="255">
        <v>520.33210043041606</v>
      </c>
      <c r="C37" s="255">
        <v>88.407750358680062</v>
      </c>
      <c r="D37" s="255">
        <v>0</v>
      </c>
      <c r="E37" s="255">
        <v>352.51199999999994</v>
      </c>
      <c r="F37" s="255">
        <v>4000.6933294460641</v>
      </c>
      <c r="G37" s="255">
        <v>4771.7988790087466</v>
      </c>
      <c r="H37" s="255">
        <v>4159.9189489795917</v>
      </c>
      <c r="I37" s="255">
        <v>423.21459037900871</v>
      </c>
    </row>
    <row r="38" spans="1:9" s="256" customFormat="1" ht="21" customHeight="1">
      <c r="A38" s="254" t="s">
        <v>41</v>
      </c>
      <c r="B38" s="255">
        <v>819.09508895265412</v>
      </c>
      <c r="C38" s="255">
        <v>848.32423242467723</v>
      </c>
      <c r="D38" s="255">
        <v>590.32958789625366</v>
      </c>
      <c r="E38" s="255">
        <v>613.56373177842568</v>
      </c>
      <c r="F38" s="255">
        <v>399.52170262390666</v>
      </c>
      <c r="G38" s="255">
        <v>821.2548775510204</v>
      </c>
      <c r="H38" s="255">
        <v>465.89410641399417</v>
      </c>
      <c r="I38" s="255">
        <v>2100.1928877551022</v>
      </c>
    </row>
    <row r="39" spans="1:9" s="256" customFormat="1" ht="21" customHeight="1">
      <c r="A39" s="254" t="s">
        <v>42</v>
      </c>
      <c r="B39" s="255">
        <v>67.357639885222383</v>
      </c>
      <c r="C39" s="255">
        <v>125.02029985652797</v>
      </c>
      <c r="D39" s="255">
        <v>257.39734005763688</v>
      </c>
      <c r="E39" s="255">
        <v>370.75377696793004</v>
      </c>
      <c r="F39" s="255">
        <v>389.03672011661803</v>
      </c>
      <c r="G39" s="255">
        <v>472.58183236151609</v>
      </c>
      <c r="H39" s="255">
        <v>532.3350685131195</v>
      </c>
      <c r="I39" s="255">
        <v>524.12371720116619</v>
      </c>
    </row>
    <row r="40" spans="1:9" s="256" customFormat="1" ht="21" customHeight="1">
      <c r="A40" s="254" t="s">
        <v>43</v>
      </c>
      <c r="B40" s="255">
        <v>0</v>
      </c>
      <c r="C40" s="255">
        <v>0</v>
      </c>
      <c r="D40" s="255">
        <v>0</v>
      </c>
      <c r="E40" s="255">
        <v>0</v>
      </c>
      <c r="F40" s="255">
        <v>0</v>
      </c>
      <c r="G40" s="255">
        <v>0</v>
      </c>
      <c r="H40" s="255">
        <v>0</v>
      </c>
      <c r="I40" s="255">
        <v>0</v>
      </c>
    </row>
    <row r="41" spans="1:9" s="256" customFormat="1" ht="21" customHeight="1">
      <c r="A41" s="254" t="s">
        <v>44</v>
      </c>
      <c r="B41" s="255">
        <v>0</v>
      </c>
      <c r="C41" s="255">
        <v>0</v>
      </c>
      <c r="D41" s="255">
        <v>0</v>
      </c>
      <c r="E41" s="255">
        <v>0</v>
      </c>
      <c r="F41" s="255">
        <v>0</v>
      </c>
      <c r="G41" s="255">
        <v>0</v>
      </c>
      <c r="H41" s="255">
        <v>0</v>
      </c>
      <c r="I41" s="255">
        <v>0</v>
      </c>
    </row>
    <row r="42" spans="1:9" s="260" customFormat="1" ht="43.5" customHeight="1" thickBot="1">
      <c r="A42" s="258" t="s">
        <v>45</v>
      </c>
      <c r="B42" s="259"/>
      <c r="C42" s="259">
        <v>0</v>
      </c>
      <c r="D42" s="259">
        <v>0</v>
      </c>
      <c r="E42" s="259">
        <v>0</v>
      </c>
      <c r="F42" s="259">
        <v>0</v>
      </c>
      <c r="G42" s="259">
        <v>0</v>
      </c>
      <c r="H42" s="259">
        <v>0</v>
      </c>
      <c r="I42" s="259">
        <v>0</v>
      </c>
    </row>
    <row r="43" spans="1:9" ht="24" customHeight="1" thickTop="1" thickBot="1">
      <c r="A43" s="37" t="s">
        <v>46</v>
      </c>
      <c r="B43" s="253">
        <v>12504.106936872307</v>
      </c>
      <c r="C43" s="253">
        <v>12851.647753228121</v>
      </c>
      <c r="D43" s="253">
        <v>13016.476210374642</v>
      </c>
      <c r="E43" s="253">
        <v>13394.206760932944</v>
      </c>
      <c r="F43" s="253">
        <v>13682.875001457727</v>
      </c>
      <c r="G43" s="253">
        <v>13862.399281341106</v>
      </c>
      <c r="H43" s="253">
        <v>13875.191708454809</v>
      </c>
      <c r="I43" s="253">
        <v>13927.290204081633</v>
      </c>
    </row>
    <row r="44" spans="1:9" s="256" customFormat="1" ht="21" customHeight="1" thickTop="1">
      <c r="A44" s="254" t="s">
        <v>47</v>
      </c>
      <c r="B44" s="255">
        <v>13700.145846484935</v>
      </c>
      <c r="C44" s="255">
        <v>13700.145846484935</v>
      </c>
      <c r="D44" s="255">
        <v>13759.368378962536</v>
      </c>
      <c r="E44" s="255">
        <v>13919.82748542274</v>
      </c>
      <c r="F44" s="255">
        <v>13919.82748542274</v>
      </c>
      <c r="G44" s="255">
        <v>13919.82748542274</v>
      </c>
      <c r="H44" s="255">
        <v>13919.82748542274</v>
      </c>
      <c r="I44" s="255">
        <v>13919.82748542274</v>
      </c>
    </row>
    <row r="45" spans="1:9" s="256" customFormat="1" ht="21" customHeight="1">
      <c r="A45" s="254" t="s">
        <v>48</v>
      </c>
      <c r="B45" s="255">
        <v>0</v>
      </c>
      <c r="C45" s="255">
        <v>0</v>
      </c>
      <c r="D45" s="255">
        <v>0</v>
      </c>
      <c r="E45" s="255">
        <v>0</v>
      </c>
      <c r="F45" s="255">
        <v>0</v>
      </c>
      <c r="G45" s="255">
        <v>0</v>
      </c>
      <c r="H45" s="255">
        <v>0</v>
      </c>
      <c r="I45" s="255">
        <v>0</v>
      </c>
    </row>
    <row r="46" spans="1:9" s="256" customFormat="1" ht="21" customHeight="1">
      <c r="A46" s="254" t="s">
        <v>49</v>
      </c>
      <c r="B46" s="255">
        <v>0</v>
      </c>
      <c r="C46" s="255">
        <v>0</v>
      </c>
      <c r="D46" s="255">
        <v>0</v>
      </c>
      <c r="E46" s="255">
        <v>0</v>
      </c>
      <c r="F46" s="255">
        <v>0</v>
      </c>
      <c r="G46" s="255">
        <v>0</v>
      </c>
      <c r="H46" s="255">
        <v>0</v>
      </c>
      <c r="I46" s="255">
        <v>0</v>
      </c>
    </row>
    <row r="47" spans="1:9" s="256" customFormat="1" ht="21" customHeight="1">
      <c r="A47" s="254" t="s">
        <v>50</v>
      </c>
      <c r="B47" s="255">
        <v>1538.615007173601</v>
      </c>
      <c r="C47" s="255">
        <v>1570.0388479196556</v>
      </c>
      <c r="D47" s="255">
        <v>1611.7300749279541</v>
      </c>
      <c r="E47" s="255">
        <v>1641.5805728862974</v>
      </c>
      <c r="F47" s="255">
        <v>1664.1740641399417</v>
      </c>
      <c r="G47" s="255">
        <v>1693.0408877551022</v>
      </c>
      <c r="H47" s="255">
        <v>1693.0408877551022</v>
      </c>
      <c r="I47" s="255">
        <v>1712.2725583090378</v>
      </c>
    </row>
    <row r="48" spans="1:9" s="256" customFormat="1" ht="21" customHeight="1">
      <c r="A48" s="254" t="s">
        <v>51</v>
      </c>
      <c r="B48" s="255">
        <v>-2734.653916786227</v>
      </c>
      <c r="C48" s="255">
        <v>-2418.5369411764705</v>
      </c>
      <c r="D48" s="255">
        <v>-2354.6222435158502</v>
      </c>
      <c r="E48" s="255">
        <v>-2167.2012973760934</v>
      </c>
      <c r="F48" s="255">
        <v>-1901.1265481049563</v>
      </c>
      <c r="G48" s="255">
        <v>-1750.4690918367348</v>
      </c>
      <c r="H48" s="255">
        <v>-1737.676664723032</v>
      </c>
      <c r="I48" s="255">
        <v>-1704.8098396501459</v>
      </c>
    </row>
    <row r="49" spans="1:9" s="256" customFormat="1" ht="21" customHeight="1">
      <c r="A49" s="257" t="s">
        <v>52</v>
      </c>
      <c r="B49" s="255">
        <v>-3048.8923228120511</v>
      </c>
      <c r="C49" s="255">
        <v>-2766.0777546628406</v>
      </c>
      <c r="D49" s="255">
        <v>-2463.8960288184439</v>
      </c>
      <c r="E49" s="255">
        <v>-2393.1362069970846</v>
      </c>
      <c r="F49" s="255">
        <v>-2189.7947886297375</v>
      </c>
      <c r="G49" s="255">
        <v>-1929.9933717201166</v>
      </c>
      <c r="H49" s="255">
        <v>-1929.9933717201166</v>
      </c>
      <c r="I49" s="255">
        <v>-1756.908335276968</v>
      </c>
    </row>
    <row r="50" spans="1:9" s="260" customFormat="1" ht="40.5" customHeight="1" thickBot="1">
      <c r="A50" s="261" t="s">
        <v>53</v>
      </c>
      <c r="B50" s="259">
        <v>314.23840602582493</v>
      </c>
      <c r="C50" s="259">
        <v>347.54081348637021</v>
      </c>
      <c r="D50" s="259">
        <v>109.27378530259365</v>
      </c>
      <c r="E50" s="259">
        <v>225.93490962099125</v>
      </c>
      <c r="F50" s="259">
        <v>288.66824052478131</v>
      </c>
      <c r="G50" s="259">
        <v>179.52427988338192</v>
      </c>
      <c r="H50" s="259">
        <v>192.31670699708457</v>
      </c>
      <c r="I50" s="259">
        <v>52.098495626822157</v>
      </c>
    </row>
    <row r="51" spans="1:9" ht="24" customHeight="1" thickTop="1" thickBot="1">
      <c r="A51" s="37" t="s">
        <v>54</v>
      </c>
      <c r="B51" s="253">
        <v>21660.566942611189</v>
      </c>
      <c r="C51" s="253">
        <v>21258.090654232426</v>
      </c>
      <c r="D51" s="253">
        <v>23718.996243515849</v>
      </c>
      <c r="E51" s="253">
        <v>23701.89173760933</v>
      </c>
      <c r="F51" s="253">
        <v>27120.748443148688</v>
      </c>
      <c r="G51" s="253">
        <v>28887.771370262391</v>
      </c>
      <c r="H51" s="253">
        <v>27729.269307580173</v>
      </c>
      <c r="I51" s="253">
        <v>26566.592706997086</v>
      </c>
    </row>
    <row r="52" spans="1:9" s="256" customFormat="1" ht="24" customHeight="1" thickTop="1">
      <c r="A52" s="262" t="s">
        <v>55</v>
      </c>
      <c r="B52" s="255">
        <v>2892.2378694404588</v>
      </c>
      <c r="C52" s="255">
        <v>2148.907619799139</v>
      </c>
      <c r="D52" s="255">
        <v>8702.2808688760797</v>
      </c>
      <c r="E52" s="255">
        <v>7538.8595655976678</v>
      </c>
      <c r="F52" s="255">
        <v>3045.274976676385</v>
      </c>
      <c r="G52" s="255">
        <v>5519.3085029154518</v>
      </c>
      <c r="H52" s="255">
        <v>5521.5648833819241</v>
      </c>
      <c r="I52" s="255">
        <v>6565.8743236151604</v>
      </c>
    </row>
    <row r="53" spans="1:9" s="260" customFormat="1" ht="21" customHeight="1">
      <c r="A53" s="261" t="s">
        <v>583</v>
      </c>
      <c r="B53" s="259">
        <v>802.57631994261112</v>
      </c>
      <c r="C53" s="259">
        <v>628.30389956958379</v>
      </c>
      <c r="D53" s="259">
        <v>13.649789625360231</v>
      </c>
      <c r="E53" s="259">
        <v>136.51948979591836</v>
      </c>
      <c r="F53" s="259">
        <v>0</v>
      </c>
      <c r="G53" s="259">
        <v>730</v>
      </c>
      <c r="H53" s="259">
        <v>0</v>
      </c>
      <c r="I53" s="259">
        <v>366.51233965014575</v>
      </c>
    </row>
    <row r="54" spans="1:9" s="260" customFormat="1" ht="21" customHeight="1">
      <c r="A54" s="261" t="s">
        <v>584</v>
      </c>
      <c r="B54" s="259">
        <v>2089.6615494978482</v>
      </c>
      <c r="C54" s="259">
        <v>1520.6037202295552</v>
      </c>
      <c r="D54" s="259">
        <v>8688.6310792507193</v>
      </c>
      <c r="E54" s="259">
        <v>7402.3400758017497</v>
      </c>
      <c r="F54" s="259">
        <v>3045.274976676385</v>
      </c>
      <c r="G54" s="259">
        <v>4789.3085029154518</v>
      </c>
      <c r="H54" s="259">
        <v>5521.5648833819241</v>
      </c>
      <c r="I54" s="259">
        <v>6199.3619839650146</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0</v>
      </c>
      <c r="C56" s="259">
        <v>0</v>
      </c>
      <c r="D56" s="259">
        <v>0</v>
      </c>
      <c r="E56" s="259">
        <v>0</v>
      </c>
      <c r="F56" s="259">
        <v>0</v>
      </c>
      <c r="G56" s="259">
        <v>0</v>
      </c>
      <c r="H56" s="259">
        <v>0</v>
      </c>
      <c r="I56" s="259">
        <v>0</v>
      </c>
    </row>
    <row r="57" spans="1:9" s="260" customFormat="1" ht="21" customHeight="1">
      <c r="A57" s="261" t="s">
        <v>60</v>
      </c>
      <c r="B57" s="259">
        <v>0</v>
      </c>
      <c r="C57" s="259">
        <v>0</v>
      </c>
      <c r="D57" s="259">
        <v>0</v>
      </c>
      <c r="E57" s="259">
        <v>0</v>
      </c>
      <c r="F57" s="259">
        <v>0</v>
      </c>
      <c r="G57" s="259">
        <v>0</v>
      </c>
      <c r="H57" s="259">
        <v>0</v>
      </c>
      <c r="I57" s="259">
        <v>0</v>
      </c>
    </row>
    <row r="58" spans="1:9" s="260" customFormat="1" ht="61.5" customHeight="1" thickBot="1">
      <c r="A58" s="258" t="s">
        <v>61</v>
      </c>
      <c r="B58" s="259">
        <v>110070.49081635581</v>
      </c>
      <c r="C58" s="259">
        <v>111549.74199569585</v>
      </c>
      <c r="D58" s="259">
        <v>123363.39188760809</v>
      </c>
      <c r="E58" s="259">
        <v>140756.93740524782</v>
      </c>
      <c r="F58" s="259">
        <v>154474.44374635568</v>
      </c>
      <c r="G58" s="259">
        <v>157527.96271137029</v>
      </c>
      <c r="H58" s="259">
        <v>153188.30656851313</v>
      </c>
      <c r="I58" s="259">
        <v>157540.18631632655</v>
      </c>
    </row>
    <row r="59" spans="1:9" ht="31.5" customHeight="1" thickTop="1" thickBot="1">
      <c r="A59" s="263" t="s">
        <v>586</v>
      </c>
      <c r="B59" s="253"/>
      <c r="C59" s="253"/>
      <c r="D59" s="253"/>
      <c r="E59" s="253"/>
      <c r="F59" s="253"/>
      <c r="G59" s="253"/>
      <c r="H59" s="253"/>
      <c r="I59" s="253"/>
    </row>
    <row r="60" spans="1:9" ht="30" customHeight="1" thickTop="1">
      <c r="A60" s="45" t="s">
        <v>63</v>
      </c>
      <c r="B60" s="264">
        <v>1287.7047776183647</v>
      </c>
      <c r="C60" s="264">
        <v>859.30376901004297</v>
      </c>
      <c r="D60" s="264">
        <v>848.57280115273784</v>
      </c>
      <c r="E60" s="264">
        <v>956.4180597667638</v>
      </c>
      <c r="F60" s="264">
        <v>1133.3622186588923</v>
      </c>
      <c r="G60" s="264">
        <v>623.07798542274054</v>
      </c>
      <c r="H60" s="264">
        <v>1291.0184067055393</v>
      </c>
      <c r="I60" s="264">
        <v>530.51603061224489</v>
      </c>
    </row>
    <row r="61" spans="1:9" ht="21" customHeight="1">
      <c r="A61" s="42" t="s">
        <v>64</v>
      </c>
      <c r="B61" s="264">
        <v>-129.33841750358681</v>
      </c>
      <c r="C61" s="264">
        <v>-116.82796987087518</v>
      </c>
      <c r="D61" s="264">
        <v>-60.001105187319887</v>
      </c>
      <c r="E61" s="264">
        <v>-22.437205539358601</v>
      </c>
      <c r="F61" s="264">
        <v>-27.393205539358604</v>
      </c>
      <c r="G61" s="264">
        <v>-41.306583090379007</v>
      </c>
      <c r="H61" s="264">
        <v>-81.972951895043721</v>
      </c>
      <c r="I61" s="264">
        <v>-32.427230320699707</v>
      </c>
    </row>
    <row r="62" spans="1:9" ht="21.75" customHeight="1">
      <c r="A62" s="40" t="s">
        <v>65</v>
      </c>
      <c r="B62" s="264">
        <v>1158.3663601147778</v>
      </c>
      <c r="C62" s="264">
        <v>742.47579913916798</v>
      </c>
      <c r="D62" s="264">
        <v>788.57169596541792</v>
      </c>
      <c r="E62" s="264">
        <v>933.98085422740519</v>
      </c>
      <c r="F62" s="264">
        <v>1105.9690131195334</v>
      </c>
      <c r="G62" s="264">
        <v>581.7714023323615</v>
      </c>
      <c r="H62" s="264">
        <v>1209.0454548104958</v>
      </c>
      <c r="I62" s="264">
        <v>498.08880029154517</v>
      </c>
    </row>
    <row r="63" spans="1:9">
      <c r="A63" s="45" t="s">
        <v>66</v>
      </c>
      <c r="B63" s="264">
        <v>611.24787230989966</v>
      </c>
      <c r="C63" s="264">
        <v>694.32134289813484</v>
      </c>
      <c r="D63" s="264">
        <v>541.02470749279541</v>
      </c>
      <c r="E63" s="264">
        <v>759.59154810495613</v>
      </c>
      <c r="F63" s="264">
        <v>861.9403760932945</v>
      </c>
      <c r="G63" s="264">
        <v>527.11524927113703</v>
      </c>
      <c r="H63" s="264">
        <v>1133.3390860058309</v>
      </c>
      <c r="I63" s="264">
        <v>359.18424052478133</v>
      </c>
    </row>
    <row r="64" spans="1:9">
      <c r="A64" s="42" t="s">
        <v>67</v>
      </c>
      <c r="B64" s="264">
        <v>-83.659308464849346</v>
      </c>
      <c r="C64" s="264">
        <v>-130.18176040172165</v>
      </c>
      <c r="D64" s="264">
        <v>-79.823047550432278</v>
      </c>
      <c r="E64" s="264">
        <v>-101.10794460641399</v>
      </c>
      <c r="F64" s="264">
        <v>-87.032164723032068</v>
      </c>
      <c r="G64" s="264">
        <v>-125.5191137026239</v>
      </c>
      <c r="H64" s="264">
        <v>-200.72611078717205</v>
      </c>
      <c r="I64" s="264">
        <v>-61.623739067055389</v>
      </c>
    </row>
    <row r="65" spans="1:9">
      <c r="A65" s="46" t="s">
        <v>68</v>
      </c>
      <c r="B65" s="264">
        <v>1685.954923959828</v>
      </c>
      <c r="C65" s="264">
        <v>1306.6153816355811</v>
      </c>
      <c r="D65" s="264">
        <v>1249.7733559077808</v>
      </c>
      <c r="E65" s="264">
        <v>1592.4644577259476</v>
      </c>
      <c r="F65" s="264">
        <v>1880.8772244897959</v>
      </c>
      <c r="G65" s="264">
        <v>983.36753790087448</v>
      </c>
      <c r="H65" s="264">
        <v>2141.6584300291547</v>
      </c>
      <c r="I65" s="264">
        <v>795.6493017492711</v>
      </c>
    </row>
    <row r="66" spans="1:9">
      <c r="A66" s="45" t="s">
        <v>69</v>
      </c>
      <c r="B66" s="264">
        <v>133.05927116212339</v>
      </c>
      <c r="C66" s="264">
        <v>0</v>
      </c>
      <c r="D66" s="264">
        <v>119.38682708933717</v>
      </c>
      <c r="E66" s="264">
        <v>248.92103206997083</v>
      </c>
      <c r="F66" s="264">
        <v>106.95136297376092</v>
      </c>
      <c r="G66" s="264">
        <v>9.9068965014577248</v>
      </c>
      <c r="H66" s="264">
        <v>68.249810495626832</v>
      </c>
      <c r="I66" s="264">
        <v>152.02409912536442</v>
      </c>
    </row>
    <row r="67" spans="1:9">
      <c r="A67" s="45" t="s">
        <v>70</v>
      </c>
      <c r="B67" s="264">
        <v>-10.790764705882353</v>
      </c>
      <c r="C67" s="264">
        <v>0</v>
      </c>
      <c r="D67" s="264">
        <v>-152.2925288184438</v>
      </c>
      <c r="E67" s="264">
        <v>-331.73449271137031</v>
      </c>
      <c r="F67" s="264">
        <v>-196.98597521865892</v>
      </c>
      <c r="G67" s="264">
        <v>-57.04498396501458</v>
      </c>
      <c r="H67" s="264">
        <v>-149.92470262390668</v>
      </c>
      <c r="I67" s="264">
        <v>-6.8337842565597677</v>
      </c>
    </row>
    <row r="68" spans="1:9">
      <c r="A68" s="40" t="s">
        <v>71</v>
      </c>
      <c r="B68" s="264">
        <v>1808.2234304160688</v>
      </c>
      <c r="C68" s="264">
        <v>1306.6153816355811</v>
      </c>
      <c r="D68" s="264">
        <v>1216.8676541786742</v>
      </c>
      <c r="E68" s="264">
        <v>1509.6509970845482</v>
      </c>
      <c r="F68" s="264">
        <v>1790.842612244898</v>
      </c>
      <c r="G68" s="264">
        <v>936.22945043731784</v>
      </c>
      <c r="H68" s="264">
        <v>2059.9835379008746</v>
      </c>
      <c r="I68" s="264">
        <v>940.83961661807575</v>
      </c>
    </row>
    <row r="69" spans="1:9">
      <c r="A69" s="42" t="s">
        <v>72</v>
      </c>
      <c r="B69" s="264">
        <v>-1060.7958106169297</v>
      </c>
      <c r="C69" s="264">
        <v>-1062.51562553802</v>
      </c>
      <c r="D69" s="264">
        <v>-1153.7293962536023</v>
      </c>
      <c r="E69" s="264">
        <v>-1284.2456034985423</v>
      </c>
      <c r="F69" s="264">
        <v>-1541.8849373177841</v>
      </c>
      <c r="G69" s="264">
        <v>-944.06047959183661</v>
      </c>
      <c r="H69" s="264">
        <v>-2054.7879781341107</v>
      </c>
      <c r="I69" s="264">
        <v>-890.07984548104969</v>
      </c>
    </row>
    <row r="70" spans="1:9">
      <c r="A70" s="46" t="s">
        <v>73</v>
      </c>
      <c r="B70" s="264">
        <v>747.42761979913905</v>
      </c>
      <c r="C70" s="264">
        <v>244.099756097561</v>
      </c>
      <c r="D70" s="264">
        <v>63.138257925072047</v>
      </c>
      <c r="E70" s="264">
        <v>225.40539358600583</v>
      </c>
      <c r="F70" s="264">
        <v>248.95767492711369</v>
      </c>
      <c r="G70" s="264">
        <v>-7.8310291545189505</v>
      </c>
      <c r="H70" s="264">
        <v>5.1955597667638482</v>
      </c>
      <c r="I70" s="264">
        <v>50.759771137026242</v>
      </c>
    </row>
    <row r="71" spans="1:9">
      <c r="A71" s="46" t="s">
        <v>74</v>
      </c>
      <c r="B71" s="264">
        <v>-1460.2128149210905</v>
      </c>
      <c r="C71" s="264">
        <v>107.27734720229556</v>
      </c>
      <c r="D71" s="264">
        <v>-2.6637348703170027</v>
      </c>
      <c r="E71" s="264">
        <v>-158.17554081632653</v>
      </c>
      <c r="F71" s="264">
        <v>45.57742857142857</v>
      </c>
      <c r="G71" s="264">
        <v>-1.676173469387755</v>
      </c>
      <c r="H71" s="264">
        <v>-1.9106137026239067</v>
      </c>
      <c r="I71" s="264">
        <v>6.1577259475218658E-2</v>
      </c>
    </row>
    <row r="72" spans="1:9">
      <c r="A72" s="47" t="s">
        <v>75</v>
      </c>
      <c r="B72" s="264">
        <v>-1629.725757532281</v>
      </c>
      <c r="C72" s="264">
        <v>70.042527977044472</v>
      </c>
      <c r="D72" s="264">
        <v>-2.6637348703170027</v>
      </c>
      <c r="E72" s="264">
        <v>-158.17554081632653</v>
      </c>
      <c r="F72" s="264">
        <v>45.57742857142857</v>
      </c>
      <c r="G72" s="264">
        <v>-1.676173469387755</v>
      </c>
      <c r="H72" s="264">
        <v>-1.9106137026239067</v>
      </c>
      <c r="I72" s="264">
        <v>6.1577259475218658E-2</v>
      </c>
    </row>
    <row r="73" spans="1:9">
      <c r="A73" s="47" t="s">
        <v>76</v>
      </c>
      <c r="B73" s="264">
        <v>169.51294261119082</v>
      </c>
      <c r="C73" s="264">
        <v>37.23481922525108</v>
      </c>
      <c r="D73" s="264">
        <v>0</v>
      </c>
      <c r="E73" s="264">
        <v>0</v>
      </c>
      <c r="F73" s="264">
        <v>0</v>
      </c>
      <c r="G73" s="264">
        <v>0</v>
      </c>
      <c r="H73" s="264">
        <v>0</v>
      </c>
      <c r="I73" s="264">
        <v>0</v>
      </c>
    </row>
    <row r="74" spans="1:9">
      <c r="A74" s="40" t="s">
        <v>77</v>
      </c>
      <c r="B74" s="264">
        <v>1028.8961147776183</v>
      </c>
      <c r="C74" s="264">
        <v>0</v>
      </c>
      <c r="D74" s="264">
        <v>29.078413544668589</v>
      </c>
      <c r="E74" s="264">
        <v>124.78928134110787</v>
      </c>
      <c r="F74" s="264">
        <v>-21.782329446064143</v>
      </c>
      <c r="G74" s="264">
        <v>-7.4491574344023324</v>
      </c>
      <c r="H74" s="264">
        <v>-7.4488790087463554</v>
      </c>
      <c r="I74" s="264">
        <v>-0.27491399416909623</v>
      </c>
    </row>
    <row r="75" spans="1:9">
      <c r="A75" s="40" t="s">
        <v>587</v>
      </c>
      <c r="B75" s="264">
        <v>1028.8961147776183</v>
      </c>
      <c r="C75" s="264">
        <v>0</v>
      </c>
      <c r="D75" s="264">
        <v>29.078413544668589</v>
      </c>
      <c r="E75" s="264">
        <v>124.78928134110787</v>
      </c>
      <c r="F75" s="264">
        <v>-21.782329446064143</v>
      </c>
      <c r="G75" s="264">
        <v>-7.4491574344023324</v>
      </c>
      <c r="H75" s="264">
        <v>-7.4488790087463554</v>
      </c>
      <c r="I75" s="264">
        <v>-0.27491399416909623</v>
      </c>
    </row>
    <row r="76" spans="1:9">
      <c r="A76" s="42" t="s">
        <v>588</v>
      </c>
      <c r="B76" s="264">
        <v>0</v>
      </c>
      <c r="C76" s="264">
        <v>0</v>
      </c>
      <c r="D76" s="264">
        <v>0</v>
      </c>
      <c r="E76" s="264">
        <v>0</v>
      </c>
      <c r="F76" s="264">
        <v>0</v>
      </c>
      <c r="G76" s="264">
        <v>0</v>
      </c>
      <c r="H76" s="264">
        <v>0</v>
      </c>
      <c r="I76" s="264">
        <v>0</v>
      </c>
    </row>
    <row r="77" spans="1:9">
      <c r="A77" s="40" t="s">
        <v>80</v>
      </c>
      <c r="B77" s="264">
        <v>316.11091965566715</v>
      </c>
      <c r="C77" s="264">
        <v>351.37710329985651</v>
      </c>
      <c r="D77" s="264">
        <v>89.552936599423631</v>
      </c>
      <c r="E77" s="264">
        <v>192.01913411078718</v>
      </c>
      <c r="F77" s="264">
        <v>272.75277405247812</v>
      </c>
      <c r="G77" s="264">
        <v>-16.956360058309038</v>
      </c>
      <c r="H77" s="264">
        <v>-4.1639329446064144</v>
      </c>
      <c r="I77" s="264">
        <v>50.546434402332359</v>
      </c>
    </row>
    <row r="78" spans="1:9">
      <c r="A78" s="48" t="s">
        <v>81</v>
      </c>
      <c r="B78" s="264">
        <v>0</v>
      </c>
      <c r="C78" s="264">
        <v>0</v>
      </c>
      <c r="D78" s="264">
        <v>0</v>
      </c>
      <c r="E78" s="264">
        <v>3.6428571428571428</v>
      </c>
      <c r="F78" s="264">
        <v>0.47132507288629732</v>
      </c>
      <c r="G78" s="264">
        <v>0</v>
      </c>
      <c r="H78" s="264">
        <v>0</v>
      </c>
      <c r="I78" s="264">
        <v>0</v>
      </c>
    </row>
    <row r="79" spans="1:9">
      <c r="A79" s="46" t="s">
        <v>82</v>
      </c>
      <c r="B79" s="264">
        <v>316.11091965566715</v>
      </c>
      <c r="C79" s="264">
        <v>351.37710329985651</v>
      </c>
      <c r="D79" s="264">
        <v>89.552936599423631</v>
      </c>
      <c r="E79" s="264">
        <v>195.66199125364432</v>
      </c>
      <c r="F79" s="264">
        <v>273.22409912536443</v>
      </c>
      <c r="G79" s="264">
        <v>-16.956360058309038</v>
      </c>
      <c r="H79" s="264">
        <v>-4.1639329446064144</v>
      </c>
      <c r="I79" s="264">
        <v>50.546434402332359</v>
      </c>
    </row>
    <row r="80" spans="1:9">
      <c r="A80" s="45" t="s">
        <v>83</v>
      </c>
      <c r="B80" s="264">
        <v>-1.8725136298421807</v>
      </c>
      <c r="C80" s="264">
        <v>-3.8362898134863701</v>
      </c>
      <c r="D80" s="264">
        <v>19.720848703170031</v>
      </c>
      <c r="E80" s="264">
        <v>30.272918367346939</v>
      </c>
      <c r="F80" s="264">
        <v>15.44414139941691</v>
      </c>
      <c r="G80" s="264">
        <v>196.48063994169095</v>
      </c>
      <c r="H80" s="264">
        <v>196.48063994169095</v>
      </c>
      <c r="I80" s="264">
        <v>1.552061224489796</v>
      </c>
    </row>
    <row r="81" spans="1:9" ht="21" customHeight="1">
      <c r="A81" s="40" t="s">
        <v>84</v>
      </c>
      <c r="B81" s="264">
        <v>314.23840602582493</v>
      </c>
      <c r="C81" s="264">
        <v>347.54081348637021</v>
      </c>
      <c r="D81" s="264">
        <v>109.27378530259365</v>
      </c>
      <c r="E81" s="264">
        <v>225.93490962099125</v>
      </c>
      <c r="F81" s="264">
        <v>288.66824052478131</v>
      </c>
      <c r="G81" s="264">
        <v>179.52427988338192</v>
      </c>
      <c r="H81" s="264">
        <v>192.31670699708457</v>
      </c>
      <c r="I81" s="264">
        <v>52.098495626822157</v>
      </c>
    </row>
    <row r="82" spans="1:9" ht="21" customHeight="1">
      <c r="A82" s="45" t="s">
        <v>85</v>
      </c>
      <c r="B82" s="264">
        <v>0</v>
      </c>
      <c r="C82" s="264">
        <v>0</v>
      </c>
      <c r="D82" s="264">
        <v>0</v>
      </c>
      <c r="E82" s="264">
        <v>0</v>
      </c>
      <c r="F82" s="264">
        <v>0</v>
      </c>
      <c r="G82" s="264">
        <v>0</v>
      </c>
      <c r="H82" s="264">
        <v>0</v>
      </c>
      <c r="I82" s="264">
        <v>0</v>
      </c>
    </row>
    <row r="83" spans="1:9" ht="21" customHeight="1">
      <c r="A83" s="40" t="s">
        <v>86</v>
      </c>
      <c r="B83" s="264">
        <v>314.23840602582493</v>
      </c>
      <c r="C83" s="264">
        <v>347.54081348637021</v>
      </c>
      <c r="D83" s="264">
        <v>109.27378530259365</v>
      </c>
      <c r="E83" s="264">
        <v>225.93490962099125</v>
      </c>
      <c r="F83" s="264">
        <v>288.66824052478131</v>
      </c>
      <c r="G83" s="264">
        <v>179.52427988338192</v>
      </c>
      <c r="H83" s="264">
        <v>192.31670699708457</v>
      </c>
      <c r="I83" s="264">
        <v>52.098495626822157</v>
      </c>
    </row>
    <row r="84" spans="1:9" ht="18" customHeight="1" thickBot="1">
      <c r="A84" s="45" t="s">
        <v>87</v>
      </c>
      <c r="B84" s="264">
        <v>0</v>
      </c>
      <c r="C84" s="264">
        <v>0</v>
      </c>
      <c r="D84" s="264">
        <v>0</v>
      </c>
      <c r="E84" s="264">
        <v>0</v>
      </c>
      <c r="F84" s="264">
        <v>0</v>
      </c>
      <c r="G84" s="264">
        <v>0</v>
      </c>
      <c r="H84" s="264">
        <v>0</v>
      </c>
      <c r="I84" s="264">
        <v>0</v>
      </c>
    </row>
    <row r="85" spans="1:9" ht="24" customHeight="1" thickTop="1" thickBot="1">
      <c r="A85" s="37" t="s">
        <v>88</v>
      </c>
      <c r="B85" s="253">
        <v>314.23840602582493</v>
      </c>
      <c r="C85" s="253">
        <v>347.54081348637021</v>
      </c>
      <c r="D85" s="253">
        <v>109.27378530259365</v>
      </c>
      <c r="E85" s="253">
        <v>225.93490962099125</v>
      </c>
      <c r="F85" s="253">
        <v>288.66824052478131</v>
      </c>
      <c r="G85" s="253">
        <v>179.52427988338192</v>
      </c>
      <c r="H85" s="253">
        <v>192.31670699708457</v>
      </c>
      <c r="I85" s="253">
        <v>52.098495626822157</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sheetPr codeName="Sheet46">
    <pageSetUpPr fitToPage="1"/>
  </sheetPr>
  <dimension ref="A1:I227"/>
  <sheetViews>
    <sheetView zoomScale="50" workbookViewId="0">
      <selection activeCell="L19" sqref="L19"/>
    </sheetView>
  </sheetViews>
  <sheetFormatPr defaultColWidth="9.140625" defaultRowHeight="18"/>
  <cols>
    <col min="1" max="1" width="132.28515625" style="31" customWidth="1"/>
    <col min="2" max="8" width="16" style="31" customWidth="1"/>
    <col min="9" max="9" width="1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169</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t="s">
        <v>598</v>
      </c>
      <c r="B3" s="1123"/>
      <c r="C3" s="1123"/>
      <c r="D3" s="1123"/>
      <c r="E3" s="1123"/>
      <c r="F3" s="1123"/>
      <c r="G3" s="1123"/>
      <c r="H3" s="1123"/>
      <c r="I3" s="1123"/>
    </row>
    <row r="4" spans="1:9" ht="43.5" customHeight="1">
      <c r="A4" s="1133" t="s">
        <v>576</v>
      </c>
      <c r="B4" s="1133"/>
      <c r="C4" s="1133"/>
      <c r="D4" s="1133"/>
      <c r="E4" s="1133"/>
      <c r="F4" s="1133"/>
      <c r="G4" s="1133"/>
      <c r="H4" s="1133"/>
      <c r="I4" s="1133"/>
    </row>
    <row r="5" spans="1:9" ht="19.5" customHeight="1" thickBot="1">
      <c r="A5" s="1123"/>
      <c r="B5" s="1123"/>
      <c r="C5" s="1123"/>
      <c r="D5" s="1123"/>
      <c r="E5" s="1123"/>
      <c r="F5" s="1123"/>
      <c r="G5" s="1123"/>
      <c r="H5" s="1123"/>
      <c r="I5" s="1123"/>
    </row>
    <row r="6" spans="1:9" s="34" customFormat="1" ht="70.5" customHeight="1" thickTop="1" thickBot="1">
      <c r="A6" s="251"/>
      <c r="B6" s="1134" t="s">
        <v>599</v>
      </c>
      <c r="C6" s="1134"/>
      <c r="D6" s="1134" t="s">
        <v>600</v>
      </c>
      <c r="E6" s="1134"/>
      <c r="F6" s="1134"/>
      <c r="G6" s="1134"/>
      <c r="H6" s="1134"/>
      <c r="I6" s="1134"/>
    </row>
    <row r="7" spans="1:9" s="34" customFormat="1" ht="70.5" customHeight="1" thickTop="1" thickBot="1">
      <c r="A7" s="251" t="s">
        <v>458</v>
      </c>
      <c r="B7" s="252" t="s">
        <v>577</v>
      </c>
      <c r="C7" s="252" t="s">
        <v>578</v>
      </c>
      <c r="D7" s="252" t="s">
        <v>579</v>
      </c>
      <c r="E7" s="252" t="s">
        <v>580</v>
      </c>
      <c r="F7" s="252" t="s">
        <v>581</v>
      </c>
      <c r="G7" s="252" t="s">
        <v>1502</v>
      </c>
      <c r="H7" s="252" t="s">
        <v>582</v>
      </c>
      <c r="I7" s="252" t="s">
        <v>1503</v>
      </c>
    </row>
    <row r="8" spans="1:9" ht="15" customHeight="1" thickTop="1" thickBot="1">
      <c r="A8" s="35"/>
      <c r="B8" s="36"/>
      <c r="C8" s="36"/>
      <c r="D8" s="36"/>
      <c r="E8" s="36"/>
      <c r="F8" s="36"/>
      <c r="G8" s="36"/>
      <c r="H8" s="36"/>
      <c r="I8" s="36"/>
    </row>
    <row r="9" spans="1:9" ht="24" customHeight="1" thickTop="1" thickBot="1">
      <c r="A9" s="37" t="s">
        <v>5</v>
      </c>
      <c r="B9" s="253">
        <v>294995.71191535151</v>
      </c>
      <c r="C9" s="253">
        <v>398562.7785121951</v>
      </c>
      <c r="D9" s="253">
        <v>520928.9400951009</v>
      </c>
      <c r="E9" s="253">
        <v>728763.82568221574</v>
      </c>
      <c r="F9" s="253">
        <v>967263.20895481051</v>
      </c>
      <c r="G9" s="253">
        <v>1066227.0656720118</v>
      </c>
      <c r="H9" s="253">
        <v>1153239.95646793</v>
      </c>
      <c r="I9" s="253">
        <v>1158087.3851122449</v>
      </c>
    </row>
    <row r="10" spans="1:9" s="256" customFormat="1" ht="21" customHeight="1" thickTop="1">
      <c r="A10" s="254" t="s">
        <v>12</v>
      </c>
      <c r="B10" s="255">
        <v>24762.251938307028</v>
      </c>
      <c r="C10" s="255">
        <v>42618.647974175037</v>
      </c>
      <c r="D10" s="255">
        <v>65607.023914985592</v>
      </c>
      <c r="E10" s="255">
        <v>107171.6248542274</v>
      </c>
      <c r="F10" s="255">
        <v>120620.57905247813</v>
      </c>
      <c r="G10" s="255">
        <v>127857.54117492713</v>
      </c>
      <c r="H10" s="255">
        <v>126642.85525218658</v>
      </c>
      <c r="I10" s="255">
        <v>118552.60066180758</v>
      </c>
    </row>
    <row r="11" spans="1:9" s="256" customFormat="1" ht="21" customHeight="1">
      <c r="A11" s="254" t="s">
        <v>13</v>
      </c>
      <c r="B11" s="255">
        <v>21143.157727403159</v>
      </c>
      <c r="C11" s="255">
        <v>39202.522450502154</v>
      </c>
      <c r="D11" s="255">
        <v>36352.300855907779</v>
      </c>
      <c r="E11" s="255">
        <v>41985.221032069967</v>
      </c>
      <c r="F11" s="255">
        <v>78069.998209912548</v>
      </c>
      <c r="G11" s="255">
        <v>89356.30047376093</v>
      </c>
      <c r="H11" s="255">
        <v>50781.96954956268</v>
      </c>
      <c r="I11" s="255">
        <v>76497.689702623902</v>
      </c>
    </row>
    <row r="12" spans="1:9" s="256" customFormat="1" ht="21" customHeight="1">
      <c r="A12" s="254" t="s">
        <v>14</v>
      </c>
      <c r="B12" s="255">
        <v>241766.59571305593</v>
      </c>
      <c r="C12" s="255">
        <v>306157.79355667141</v>
      </c>
      <c r="D12" s="255">
        <v>408720.2688717579</v>
      </c>
      <c r="E12" s="255">
        <v>567406.1784008746</v>
      </c>
      <c r="F12" s="255">
        <v>748468.1436195334</v>
      </c>
      <c r="G12" s="255">
        <v>821560.91453644319</v>
      </c>
      <c r="H12" s="255">
        <v>904362.28282944602</v>
      </c>
      <c r="I12" s="255">
        <v>940228.20163556852</v>
      </c>
    </row>
    <row r="13" spans="1:9" s="256" customFormat="1" ht="21" customHeight="1">
      <c r="A13" s="257" t="s">
        <v>15</v>
      </c>
      <c r="B13" s="255">
        <v>244533.96385509323</v>
      </c>
      <c r="C13" s="255">
        <v>310663.71791104734</v>
      </c>
      <c r="D13" s="255">
        <v>415533.53408933716</v>
      </c>
      <c r="E13" s="255">
        <v>578477.08296209911</v>
      </c>
      <c r="F13" s="255">
        <v>759595.39945189492</v>
      </c>
      <c r="G13" s="255">
        <v>833469.62187317794</v>
      </c>
      <c r="H13" s="255">
        <v>922678.68521137035</v>
      </c>
      <c r="I13" s="255">
        <v>961875.57177696796</v>
      </c>
    </row>
    <row r="14" spans="1:9" s="256" customFormat="1" ht="21" customHeight="1">
      <c r="A14" s="257" t="s">
        <v>16</v>
      </c>
      <c r="B14" s="255">
        <v>243618.221758967</v>
      </c>
      <c r="C14" s="255">
        <v>309528.86817503581</v>
      </c>
      <c r="D14" s="255">
        <v>414326.43278674351</v>
      </c>
      <c r="E14" s="255">
        <v>576707.86520116625</v>
      </c>
      <c r="F14" s="255">
        <v>757797.80280758021</v>
      </c>
      <c r="G14" s="255">
        <v>831845.7544810496</v>
      </c>
      <c r="H14" s="255">
        <v>920671.60112390679</v>
      </c>
      <c r="I14" s="255">
        <v>957666.13438775495</v>
      </c>
    </row>
    <row r="15" spans="1:9" s="256" customFormat="1" ht="21" customHeight="1">
      <c r="A15" s="257" t="s">
        <v>17</v>
      </c>
      <c r="B15" s="255">
        <v>915.74209612625532</v>
      </c>
      <c r="C15" s="255">
        <v>1134.8497360114779</v>
      </c>
      <c r="D15" s="255">
        <v>1207.10130259366</v>
      </c>
      <c r="E15" s="255">
        <v>1769.2177609329444</v>
      </c>
      <c r="F15" s="255">
        <v>1797.5966443148691</v>
      </c>
      <c r="G15" s="255">
        <v>1623.86739212828</v>
      </c>
      <c r="H15" s="255">
        <v>2007.0840874635569</v>
      </c>
      <c r="I15" s="255">
        <v>4209.4373892128278</v>
      </c>
    </row>
    <row r="16" spans="1:9" s="256" customFormat="1" ht="21" customHeight="1">
      <c r="A16" s="257" t="s">
        <v>18</v>
      </c>
      <c r="B16" s="255">
        <v>1383.4229526542324</v>
      </c>
      <c r="C16" s="255">
        <v>1886.8512238163557</v>
      </c>
      <c r="D16" s="255">
        <v>2005.0969063400576</v>
      </c>
      <c r="E16" s="255">
        <v>2323.7346413994169</v>
      </c>
      <c r="F16" s="255">
        <v>3635.929833819242</v>
      </c>
      <c r="G16" s="255">
        <v>4542.5780626822161</v>
      </c>
      <c r="H16" s="255">
        <v>5235.3031690962098</v>
      </c>
      <c r="I16" s="255">
        <v>7301.8722594752189</v>
      </c>
    </row>
    <row r="17" spans="1:9" s="256" customFormat="1" ht="21" customHeight="1">
      <c r="A17" s="257" t="s">
        <v>19</v>
      </c>
      <c r="B17" s="255">
        <v>1321.3868952654232</v>
      </c>
      <c r="C17" s="255">
        <v>1822.2184691535151</v>
      </c>
      <c r="D17" s="255">
        <v>1924.9519423631123</v>
      </c>
      <c r="E17" s="255">
        <v>2220.0393498542271</v>
      </c>
      <c r="F17" s="255">
        <v>3561.491829446064</v>
      </c>
      <c r="G17" s="255">
        <v>4408.7734241982507</v>
      </c>
      <c r="H17" s="255">
        <v>5107.8013790087471</v>
      </c>
      <c r="I17" s="255">
        <v>6944.392170553936</v>
      </c>
    </row>
    <row r="18" spans="1:9" s="256" customFormat="1" ht="21" customHeight="1">
      <c r="A18" s="257" t="s">
        <v>20</v>
      </c>
      <c r="B18" s="255">
        <v>62.036057388809184</v>
      </c>
      <c r="C18" s="255">
        <v>64.632754662840739</v>
      </c>
      <c r="D18" s="255">
        <v>80.144963976945249</v>
      </c>
      <c r="E18" s="255">
        <v>103.69529154518951</v>
      </c>
      <c r="F18" s="255">
        <v>74.438004373177847</v>
      </c>
      <c r="G18" s="255">
        <v>133.80463848396502</v>
      </c>
      <c r="H18" s="255">
        <v>127.50179008746356</v>
      </c>
      <c r="I18" s="255">
        <v>357.48008892128286</v>
      </c>
    </row>
    <row r="19" spans="1:9" s="256" customFormat="1" ht="21" customHeight="1">
      <c r="A19" s="257" t="s">
        <v>21</v>
      </c>
      <c r="B19" s="255">
        <v>269.64719368723098</v>
      </c>
      <c r="C19" s="255">
        <v>989.07066857962695</v>
      </c>
      <c r="D19" s="255">
        <v>941.40257348703176</v>
      </c>
      <c r="E19" s="255">
        <v>1504.3553804664723</v>
      </c>
      <c r="F19" s="255">
        <v>1962.3084562682216</v>
      </c>
      <c r="G19" s="255">
        <v>3135.1993250728865</v>
      </c>
      <c r="H19" s="255">
        <v>3997.3343862973761</v>
      </c>
      <c r="I19" s="255">
        <v>4817.1338746355686</v>
      </c>
    </row>
    <row r="20" spans="1:9" s="256" customFormat="1" ht="21" customHeight="1">
      <c r="A20" s="257" t="s">
        <v>22</v>
      </c>
      <c r="B20" s="255">
        <v>250.41899426111908</v>
      </c>
      <c r="C20" s="255">
        <v>943.60403156384496</v>
      </c>
      <c r="D20" s="255">
        <v>816.06794956772342</v>
      </c>
      <c r="E20" s="255">
        <v>1317.5668236151605</v>
      </c>
      <c r="F20" s="255">
        <v>1757.5577303206994</v>
      </c>
      <c r="G20" s="255">
        <v>2895.4382026239068</v>
      </c>
      <c r="H20" s="255">
        <v>3693.6339300291547</v>
      </c>
      <c r="I20" s="255">
        <v>4510.3422405247811</v>
      </c>
    </row>
    <row r="21" spans="1:9" s="256" customFormat="1" ht="21" customHeight="1">
      <c r="A21" s="257" t="s">
        <v>23</v>
      </c>
      <c r="B21" s="255">
        <v>19.228199426111907</v>
      </c>
      <c r="C21" s="255">
        <v>45.466637015781927</v>
      </c>
      <c r="D21" s="255">
        <v>125.33462391930837</v>
      </c>
      <c r="E21" s="255">
        <v>186.78855685131197</v>
      </c>
      <c r="F21" s="255">
        <v>204.75072594752186</v>
      </c>
      <c r="G21" s="255">
        <v>239.76112244897962</v>
      </c>
      <c r="H21" s="255">
        <v>303.7004562682215</v>
      </c>
      <c r="I21" s="255">
        <v>306.79163411078713</v>
      </c>
    </row>
    <row r="22" spans="1:9" s="256" customFormat="1" ht="21" customHeight="1">
      <c r="A22" s="257" t="s">
        <v>24</v>
      </c>
      <c r="B22" s="255">
        <v>2995.0412826398847</v>
      </c>
      <c r="C22" s="255">
        <v>3600.2223816355813</v>
      </c>
      <c r="D22" s="255">
        <v>4648.4127809798274</v>
      </c>
      <c r="E22" s="255">
        <v>6203.264874635568</v>
      </c>
      <c r="F22" s="255">
        <v>8135.735422740524</v>
      </c>
      <c r="G22" s="255">
        <v>8394.9793877551019</v>
      </c>
      <c r="H22" s="255">
        <v>9914.2961020408184</v>
      </c>
      <c r="I22" s="255">
        <v>10242.088524781342</v>
      </c>
    </row>
    <row r="23" spans="1:9" s="256" customFormat="1" ht="21" customHeight="1">
      <c r="A23" s="257" t="s">
        <v>25</v>
      </c>
      <c r="B23" s="255">
        <v>-7415.4795710186509</v>
      </c>
      <c r="C23" s="255">
        <v>-10982.068628407462</v>
      </c>
      <c r="D23" s="255">
        <v>-14408.177478386167</v>
      </c>
      <c r="E23" s="255">
        <v>-21102.259457725944</v>
      </c>
      <c r="F23" s="255">
        <v>-24861.229545189504</v>
      </c>
      <c r="G23" s="255">
        <v>-27981.464112244896</v>
      </c>
      <c r="H23" s="255">
        <v>-37463.336039358597</v>
      </c>
      <c r="I23" s="255">
        <v>-44008.464800291542</v>
      </c>
    </row>
    <row r="24" spans="1:9" s="256" customFormat="1" ht="21" customHeight="1">
      <c r="A24" s="254" t="s">
        <v>26</v>
      </c>
      <c r="B24" s="255">
        <v>1953.0287460545192</v>
      </c>
      <c r="C24" s="255">
        <v>3795.4311606886658</v>
      </c>
      <c r="D24" s="255">
        <v>3139.1322766570606</v>
      </c>
      <c r="E24" s="255">
        <v>3616.7017696793005</v>
      </c>
      <c r="F24" s="255">
        <v>4798.3724562682219</v>
      </c>
      <c r="G24" s="255">
        <v>4542.175470845481</v>
      </c>
      <c r="H24" s="255">
        <v>6062.4734708454807</v>
      </c>
      <c r="I24" s="255">
        <v>5163.2221078717203</v>
      </c>
    </row>
    <row r="25" spans="1:9" s="256" customFormat="1" ht="21" customHeight="1">
      <c r="A25" s="254" t="s">
        <v>27</v>
      </c>
      <c r="B25" s="255">
        <v>0</v>
      </c>
      <c r="C25" s="255">
        <v>0</v>
      </c>
      <c r="D25" s="255">
        <v>0</v>
      </c>
      <c r="E25" s="255">
        <v>0</v>
      </c>
      <c r="F25" s="255">
        <v>0</v>
      </c>
      <c r="G25" s="255">
        <v>0</v>
      </c>
      <c r="H25" s="255">
        <v>0</v>
      </c>
      <c r="I25" s="255">
        <v>0</v>
      </c>
    </row>
    <row r="26" spans="1:9" s="256" customFormat="1" ht="21" customHeight="1">
      <c r="A26" s="254" t="s">
        <v>28</v>
      </c>
      <c r="B26" s="255">
        <v>268.50492109038737</v>
      </c>
      <c r="C26" s="255">
        <v>55.968797704447638</v>
      </c>
      <c r="D26" s="255">
        <v>59.516345821325643</v>
      </c>
      <c r="E26" s="255">
        <v>79.721274052478122</v>
      </c>
      <c r="F26" s="255">
        <v>90.737309037900857</v>
      </c>
      <c r="G26" s="255">
        <v>4474.7996516034982</v>
      </c>
      <c r="H26" s="255">
        <v>49036.691806122457</v>
      </c>
      <c r="I26" s="255">
        <v>90.737600583090369</v>
      </c>
    </row>
    <row r="27" spans="1:9" s="256" customFormat="1" ht="21" customHeight="1">
      <c r="A27" s="254" t="s">
        <v>29</v>
      </c>
      <c r="B27" s="255">
        <v>4955.2420086083212</v>
      </c>
      <c r="C27" s="255">
        <v>5626.7607704447628</v>
      </c>
      <c r="D27" s="255">
        <v>6655.2095590778099</v>
      </c>
      <c r="E27" s="255">
        <v>8129.5568615160355</v>
      </c>
      <c r="F27" s="255">
        <v>11596.107344023323</v>
      </c>
      <c r="G27" s="255">
        <v>12322.425626822158</v>
      </c>
      <c r="H27" s="255">
        <v>12317.303985422741</v>
      </c>
      <c r="I27" s="255">
        <v>12022.936982507288</v>
      </c>
    </row>
    <row r="28" spans="1:9" s="260" customFormat="1" ht="43.5" customHeight="1" thickBot="1">
      <c r="A28" s="258" t="s">
        <v>30</v>
      </c>
      <c r="B28" s="259">
        <v>146.93086083213774</v>
      </c>
      <c r="C28" s="259">
        <v>1105.6538020086084</v>
      </c>
      <c r="D28" s="259">
        <v>395.48827089337175</v>
      </c>
      <c r="E28" s="259">
        <v>374.82148979591835</v>
      </c>
      <c r="F28" s="259">
        <v>3619.2709635568508</v>
      </c>
      <c r="G28" s="259">
        <v>6112.9087376093294</v>
      </c>
      <c r="H28" s="259">
        <v>4036.3795743440232</v>
      </c>
      <c r="I28" s="259">
        <v>5531.996421282799</v>
      </c>
    </row>
    <row r="29" spans="1:9" ht="24" customHeight="1" thickTop="1" thickBot="1">
      <c r="A29" s="37" t="s">
        <v>31</v>
      </c>
      <c r="B29" s="253">
        <v>263337.9717360115</v>
      </c>
      <c r="C29" s="253">
        <v>360948.0908938307</v>
      </c>
      <c r="D29" s="253">
        <v>475461.36092074926</v>
      </c>
      <c r="E29" s="253">
        <v>667360.30851457722</v>
      </c>
      <c r="F29" s="253">
        <v>891264.23759475211</v>
      </c>
      <c r="G29" s="253">
        <v>986312.67490670551</v>
      </c>
      <c r="H29" s="253">
        <v>1067497.0826690963</v>
      </c>
      <c r="I29" s="253">
        <v>1066832.563696793</v>
      </c>
    </row>
    <row r="30" spans="1:9" s="256" customFormat="1" ht="21" customHeight="1" thickTop="1">
      <c r="A30" s="254" t="s">
        <v>32</v>
      </c>
      <c r="B30" s="255">
        <v>162552.30228837876</v>
      </c>
      <c r="C30" s="255">
        <v>231260.0386241033</v>
      </c>
      <c r="D30" s="255">
        <v>357045.11503746401</v>
      </c>
      <c r="E30" s="255">
        <v>486357.59916034981</v>
      </c>
      <c r="F30" s="255">
        <v>620845.04063265305</v>
      </c>
      <c r="G30" s="255">
        <v>690172.14331924194</v>
      </c>
      <c r="H30" s="255">
        <v>750258.79603644309</v>
      </c>
      <c r="I30" s="255">
        <v>766936.81187755091</v>
      </c>
    </row>
    <row r="31" spans="1:9" s="256" customFormat="1" ht="21" customHeight="1">
      <c r="A31" s="257" t="s">
        <v>33</v>
      </c>
      <c r="B31" s="255">
        <v>210.36724964131994</v>
      </c>
      <c r="C31" s="255">
        <v>129.1688393113343</v>
      </c>
      <c r="D31" s="255">
        <v>292.39413112391929</v>
      </c>
      <c r="E31" s="255">
        <v>196.04453935860059</v>
      </c>
      <c r="F31" s="255">
        <v>298.61644460641401</v>
      </c>
      <c r="G31" s="255">
        <v>226.9942303206997</v>
      </c>
      <c r="H31" s="255">
        <v>261.82325218658895</v>
      </c>
      <c r="I31" s="255">
        <v>254.54285860058309</v>
      </c>
    </row>
    <row r="32" spans="1:9" s="256" customFormat="1" ht="21" customHeight="1">
      <c r="A32" s="257" t="s">
        <v>34</v>
      </c>
      <c r="B32" s="255">
        <v>71289.180836441883</v>
      </c>
      <c r="C32" s="255">
        <v>102844.78129698709</v>
      </c>
      <c r="D32" s="255">
        <v>131385.9032853026</v>
      </c>
      <c r="E32" s="255">
        <v>176533.65916909624</v>
      </c>
      <c r="F32" s="255">
        <v>227577.96418513116</v>
      </c>
      <c r="G32" s="255">
        <v>253184.98005247815</v>
      </c>
      <c r="H32" s="255">
        <v>294068.70893877553</v>
      </c>
      <c r="I32" s="255">
        <v>309463.1849941691</v>
      </c>
    </row>
    <row r="33" spans="1:9" s="256" customFormat="1" ht="21" customHeight="1">
      <c r="A33" s="257" t="s">
        <v>35</v>
      </c>
      <c r="B33" s="255">
        <v>86296.368436154953</v>
      </c>
      <c r="C33" s="255">
        <v>88978.19223242467</v>
      </c>
      <c r="D33" s="255">
        <v>92675.15498559078</v>
      </c>
      <c r="E33" s="255">
        <v>93677.048435860052</v>
      </c>
      <c r="F33" s="255">
        <v>73900.752269679302</v>
      </c>
      <c r="G33" s="255">
        <v>80198.813628279895</v>
      </c>
      <c r="H33" s="255">
        <v>75732.341511661813</v>
      </c>
      <c r="I33" s="255">
        <v>40204.217997084539</v>
      </c>
    </row>
    <row r="34" spans="1:9" s="256" customFormat="1" ht="21" customHeight="1">
      <c r="A34" s="257" t="s">
        <v>36</v>
      </c>
      <c r="B34" s="255">
        <v>2141.424431850789</v>
      </c>
      <c r="C34" s="255">
        <v>4588.2974992826394</v>
      </c>
      <c r="D34" s="255">
        <v>5210.3078847262241</v>
      </c>
      <c r="E34" s="255">
        <v>5526.0167725947531</v>
      </c>
      <c r="F34" s="255">
        <v>8139.534574344023</v>
      </c>
      <c r="G34" s="255">
        <v>8988.7380903790072</v>
      </c>
      <c r="H34" s="255">
        <v>10752.444188046646</v>
      </c>
      <c r="I34" s="255">
        <v>10556.889354227405</v>
      </c>
    </row>
    <row r="35" spans="1:9" s="256" customFormat="1" ht="21" customHeight="1">
      <c r="A35" s="257" t="s">
        <v>37</v>
      </c>
      <c r="B35" s="255">
        <v>0</v>
      </c>
      <c r="C35" s="255">
        <v>30668.972685796271</v>
      </c>
      <c r="D35" s="255">
        <v>121393.1976556196</v>
      </c>
      <c r="E35" s="255">
        <v>200484.34080903791</v>
      </c>
      <c r="F35" s="255">
        <v>293895.44298688049</v>
      </c>
      <c r="G35" s="255">
        <v>328798.15541253646</v>
      </c>
      <c r="H35" s="255">
        <v>350986.72167492716</v>
      </c>
      <c r="I35" s="255">
        <v>383178.36818513123</v>
      </c>
    </row>
    <row r="36" spans="1:9" s="256" customFormat="1" ht="21" customHeight="1">
      <c r="A36" s="257" t="s">
        <v>38</v>
      </c>
      <c r="B36" s="255">
        <v>2614.9613342898133</v>
      </c>
      <c r="C36" s="255">
        <v>4050.6260703012917</v>
      </c>
      <c r="D36" s="255">
        <v>6088.1570951008644</v>
      </c>
      <c r="E36" s="255">
        <v>9940.4894344023323</v>
      </c>
      <c r="F36" s="255">
        <v>17032.730172011663</v>
      </c>
      <c r="G36" s="255">
        <v>18774.461905247812</v>
      </c>
      <c r="H36" s="255">
        <v>18456.756470845481</v>
      </c>
      <c r="I36" s="255">
        <v>23279.608488338188</v>
      </c>
    </row>
    <row r="37" spans="1:9" s="256" customFormat="1" ht="21" customHeight="1">
      <c r="A37" s="254" t="s">
        <v>39</v>
      </c>
      <c r="B37" s="255">
        <v>3139.7045107604017</v>
      </c>
      <c r="C37" s="255">
        <v>4315.2130315638442</v>
      </c>
      <c r="D37" s="255">
        <v>4586.8014942363116</v>
      </c>
      <c r="E37" s="255">
        <v>996.31492565597659</v>
      </c>
      <c r="F37" s="255">
        <v>776.00334985422739</v>
      </c>
      <c r="G37" s="255">
        <v>1021.1530932944606</v>
      </c>
      <c r="H37" s="255">
        <v>692.99937755102042</v>
      </c>
      <c r="I37" s="255">
        <v>601.03501020408157</v>
      </c>
    </row>
    <row r="38" spans="1:9" s="256" customFormat="1" ht="21" customHeight="1">
      <c r="A38" s="254" t="s">
        <v>40</v>
      </c>
      <c r="B38" s="255">
        <v>85079.099011477767</v>
      </c>
      <c r="C38" s="255">
        <v>100135.8907374462</v>
      </c>
      <c r="D38" s="255">
        <v>76873.577804034576</v>
      </c>
      <c r="E38" s="255">
        <v>89881.329739067049</v>
      </c>
      <c r="F38" s="255">
        <v>89280.895947521873</v>
      </c>
      <c r="G38" s="255">
        <v>80036.182746355684</v>
      </c>
      <c r="H38" s="255">
        <v>89052.085393586007</v>
      </c>
      <c r="I38" s="255">
        <v>84614.624870262385</v>
      </c>
    </row>
    <row r="39" spans="1:9" s="256" customFormat="1" ht="21" customHeight="1">
      <c r="A39" s="254" t="s">
        <v>41</v>
      </c>
      <c r="B39" s="255">
        <v>7567.3190946915356</v>
      </c>
      <c r="C39" s="255">
        <v>12179.60899569584</v>
      </c>
      <c r="D39" s="255">
        <v>15158.627897694523</v>
      </c>
      <c r="E39" s="255">
        <v>19842.205944606416</v>
      </c>
      <c r="F39" s="255">
        <v>29864.189106413996</v>
      </c>
      <c r="G39" s="255">
        <v>29491.21035714286</v>
      </c>
      <c r="H39" s="255">
        <v>30505.227151603496</v>
      </c>
      <c r="I39" s="255">
        <v>33817.382717201166</v>
      </c>
    </row>
    <row r="40" spans="1:9" s="256" customFormat="1" ht="21" customHeight="1">
      <c r="A40" s="254" t="s">
        <v>42</v>
      </c>
      <c r="B40" s="255">
        <v>4999.5468307030123</v>
      </c>
      <c r="C40" s="255">
        <v>7194.1268307030123</v>
      </c>
      <c r="D40" s="255">
        <v>10417.620674351585</v>
      </c>
      <c r="E40" s="255">
        <v>15756.810865889212</v>
      </c>
      <c r="F40" s="255">
        <v>23392.585007288631</v>
      </c>
      <c r="G40" s="255">
        <v>24548.614892128277</v>
      </c>
      <c r="H40" s="255">
        <v>25999.460810495628</v>
      </c>
      <c r="I40" s="255">
        <v>27112.051963556853</v>
      </c>
    </row>
    <row r="41" spans="1:9" s="256" customFormat="1" ht="21" customHeight="1">
      <c r="A41" s="254" t="s">
        <v>43</v>
      </c>
      <c r="B41" s="255">
        <v>0</v>
      </c>
      <c r="C41" s="255">
        <v>0</v>
      </c>
      <c r="D41" s="255">
        <v>0</v>
      </c>
      <c r="E41" s="255">
        <v>43993.35924927114</v>
      </c>
      <c r="F41" s="255">
        <v>80756.940396501464</v>
      </c>
      <c r="G41" s="255">
        <v>94111.30547376092</v>
      </c>
      <c r="H41" s="255">
        <v>102763.45967055394</v>
      </c>
      <c r="I41" s="255">
        <v>102776.3524446064</v>
      </c>
    </row>
    <row r="42" spans="1:9" s="256" customFormat="1" ht="21" customHeight="1">
      <c r="A42" s="254" t="s">
        <v>44</v>
      </c>
      <c r="B42" s="255">
        <v>0</v>
      </c>
      <c r="C42" s="255">
        <v>5132.1133328550932</v>
      </c>
      <c r="D42" s="255">
        <v>10896.321425072047</v>
      </c>
      <c r="E42" s="255">
        <v>10452.158224489796</v>
      </c>
      <c r="F42" s="255">
        <v>20201.856504373176</v>
      </c>
      <c r="G42" s="255">
        <v>19177.308338192419</v>
      </c>
      <c r="H42" s="255">
        <v>19186.113676384837</v>
      </c>
      <c r="I42" s="255">
        <v>18165.82539941691</v>
      </c>
    </row>
    <row r="43" spans="1:9" s="260" customFormat="1" ht="43.5" customHeight="1" thickBot="1">
      <c r="A43" s="258" t="s">
        <v>45</v>
      </c>
      <c r="B43" s="259"/>
      <c r="C43" s="259">
        <v>731.09934146341459</v>
      </c>
      <c r="D43" s="259">
        <v>483.29658789625353</v>
      </c>
      <c r="E43" s="259">
        <v>80.530405247813405</v>
      </c>
      <c r="F43" s="259">
        <v>26146.726650145771</v>
      </c>
      <c r="G43" s="259">
        <v>47754.756686588924</v>
      </c>
      <c r="H43" s="259">
        <v>49038.940552478132</v>
      </c>
      <c r="I43" s="259">
        <v>32808.479413994173</v>
      </c>
    </row>
    <row r="44" spans="1:9" ht="24" customHeight="1" thickTop="1" thickBot="1">
      <c r="A44" s="37" t="s">
        <v>46</v>
      </c>
      <c r="B44" s="253">
        <v>31657.740179340031</v>
      </c>
      <c r="C44" s="253">
        <v>37614.687618364413</v>
      </c>
      <c r="D44" s="253">
        <v>45467.579174351587</v>
      </c>
      <c r="E44" s="253">
        <v>61403.517167638478</v>
      </c>
      <c r="F44" s="253">
        <v>75998.971360058305</v>
      </c>
      <c r="G44" s="253">
        <v>79914.390765306132</v>
      </c>
      <c r="H44" s="253">
        <v>85742.873798833811</v>
      </c>
      <c r="I44" s="253">
        <v>91254.821415451894</v>
      </c>
    </row>
    <row r="45" spans="1:9" s="256" customFormat="1" ht="21" customHeight="1" thickTop="1">
      <c r="A45" s="254" t="s">
        <v>47</v>
      </c>
      <c r="B45" s="255">
        <v>17971.463414634145</v>
      </c>
      <c r="C45" s="255">
        <v>23603.35724533716</v>
      </c>
      <c r="D45" s="255">
        <v>26676.930835734871</v>
      </c>
      <c r="E45" s="255">
        <v>30773.411078717203</v>
      </c>
      <c r="F45" s="255">
        <v>34185.072886297377</v>
      </c>
      <c r="G45" s="255">
        <v>40596.92419825073</v>
      </c>
      <c r="H45" s="255">
        <v>40596.92419825073</v>
      </c>
      <c r="I45" s="255">
        <v>50527.434402332365</v>
      </c>
    </row>
    <row r="46" spans="1:9" s="256" customFormat="1" ht="21" customHeight="1">
      <c r="A46" s="254" t="s">
        <v>48</v>
      </c>
      <c r="B46" s="255">
        <v>4547.9902754662835</v>
      </c>
      <c r="C46" s="255">
        <v>74.174252510760397</v>
      </c>
      <c r="D46" s="255">
        <v>91.210452449567725</v>
      </c>
      <c r="E46" s="255">
        <v>5608.3091166180757</v>
      </c>
      <c r="F46" s="255">
        <v>11004.12544314869</v>
      </c>
      <c r="G46" s="255">
        <v>10022.784335276969</v>
      </c>
      <c r="H46" s="255">
        <v>9947.4206997084548</v>
      </c>
      <c r="I46" s="255">
        <v>5153.8492711370263</v>
      </c>
    </row>
    <row r="47" spans="1:9" s="256" customFormat="1" ht="21" customHeight="1">
      <c r="A47" s="254" t="s">
        <v>49</v>
      </c>
      <c r="B47" s="255">
        <v>0</v>
      </c>
      <c r="C47" s="255">
        <v>0</v>
      </c>
      <c r="D47" s="255">
        <v>0</v>
      </c>
      <c r="E47" s="255">
        <v>0</v>
      </c>
      <c r="F47" s="255">
        <v>0</v>
      </c>
      <c r="G47" s="255">
        <v>0</v>
      </c>
      <c r="H47" s="255">
        <v>0</v>
      </c>
      <c r="I47" s="255">
        <v>0</v>
      </c>
    </row>
    <row r="48" spans="1:9" s="256" customFormat="1" ht="21" customHeight="1">
      <c r="A48" s="254" t="s">
        <v>50</v>
      </c>
      <c r="B48" s="255">
        <v>4050.1281979913915</v>
      </c>
      <c r="C48" s="255">
        <v>7388.3401893830696</v>
      </c>
      <c r="D48" s="255">
        <v>9841.9789178674346</v>
      </c>
      <c r="E48" s="255">
        <v>13519.19259329446</v>
      </c>
      <c r="F48" s="255">
        <v>18099.100625364434</v>
      </c>
      <c r="G48" s="255">
        <v>23091.341793002914</v>
      </c>
      <c r="H48" s="255">
        <v>23091.341793002914</v>
      </c>
      <c r="I48" s="255">
        <v>27882.296444606414</v>
      </c>
    </row>
    <row r="49" spans="1:9" s="256" customFormat="1" ht="21" customHeight="1">
      <c r="A49" s="254" t="s">
        <v>51</v>
      </c>
      <c r="B49" s="255">
        <v>5088.1582912482063</v>
      </c>
      <c r="C49" s="255">
        <v>6548.8159311334284</v>
      </c>
      <c r="D49" s="255">
        <v>8857.4589682997121</v>
      </c>
      <c r="E49" s="255">
        <v>11502.604379008748</v>
      </c>
      <c r="F49" s="255">
        <v>12710.672405247815</v>
      </c>
      <c r="G49" s="255">
        <v>6203.340438775509</v>
      </c>
      <c r="H49" s="255">
        <v>12107.187107871719</v>
      </c>
      <c r="I49" s="255">
        <v>7691.2412973760938</v>
      </c>
    </row>
    <row r="50" spans="1:9" s="256" customFormat="1" ht="21" customHeight="1">
      <c r="A50" s="257" t="s">
        <v>52</v>
      </c>
      <c r="B50" s="255">
        <v>0</v>
      </c>
      <c r="C50" s="255">
        <v>0</v>
      </c>
      <c r="D50" s="255">
        <v>0</v>
      </c>
      <c r="E50" s="255">
        <v>0</v>
      </c>
      <c r="F50" s="255">
        <v>0</v>
      </c>
      <c r="G50" s="255">
        <v>0</v>
      </c>
      <c r="H50" s="255">
        <v>0</v>
      </c>
      <c r="I50" s="255">
        <v>0</v>
      </c>
    </row>
    <row r="51" spans="1:9" s="260" customFormat="1" ht="40.5" customHeight="1" thickBot="1">
      <c r="A51" s="261" t="s">
        <v>53</v>
      </c>
      <c r="B51" s="259">
        <v>5088.1582912482063</v>
      </c>
      <c r="C51" s="259">
        <v>6548.8159311334284</v>
      </c>
      <c r="D51" s="259">
        <v>8857.4589682997121</v>
      </c>
      <c r="E51" s="259">
        <v>11502.604379008748</v>
      </c>
      <c r="F51" s="259">
        <v>12710.672405247815</v>
      </c>
      <c r="G51" s="259">
        <v>6203.340438775509</v>
      </c>
      <c r="H51" s="259">
        <v>12107.187107871719</v>
      </c>
      <c r="I51" s="259">
        <v>7691.2412973760938</v>
      </c>
    </row>
    <row r="52" spans="1:9" ht="24" customHeight="1" thickTop="1" thickBot="1">
      <c r="A52" s="37" t="s">
        <v>54</v>
      </c>
      <c r="B52" s="253">
        <v>294995.71191535151</v>
      </c>
      <c r="C52" s="253">
        <v>398562.7785121951</v>
      </c>
      <c r="D52" s="253">
        <v>520928.9400951009</v>
      </c>
      <c r="E52" s="253">
        <v>728763.82568221574</v>
      </c>
      <c r="F52" s="253">
        <v>967263.20895481051</v>
      </c>
      <c r="G52" s="253">
        <v>1066227.0656720118</v>
      </c>
      <c r="H52" s="253">
        <v>1153239.95646793</v>
      </c>
      <c r="I52" s="253">
        <v>1158087.3851122449</v>
      </c>
    </row>
    <row r="53" spans="1:9" s="256" customFormat="1" ht="24" customHeight="1" thickTop="1">
      <c r="A53" s="262" t="s">
        <v>55</v>
      </c>
      <c r="B53" s="255">
        <v>0</v>
      </c>
      <c r="C53" s="255">
        <v>0</v>
      </c>
      <c r="D53" s="255">
        <v>1803.0396930835734</v>
      </c>
      <c r="E53" s="255">
        <v>2588.4493075801747</v>
      </c>
      <c r="F53" s="255">
        <v>4638.6525612244895</v>
      </c>
      <c r="G53" s="255">
        <v>4648.0838323615162</v>
      </c>
      <c r="H53" s="255">
        <v>6891.9838323615168</v>
      </c>
      <c r="I53" s="255">
        <v>7477.4359839650151</v>
      </c>
    </row>
    <row r="54" spans="1:9" s="260" customFormat="1" ht="21" customHeight="1">
      <c r="A54" s="261" t="s">
        <v>583</v>
      </c>
      <c r="B54" s="259">
        <v>0</v>
      </c>
      <c r="C54" s="259">
        <v>0</v>
      </c>
      <c r="D54" s="259">
        <v>0</v>
      </c>
      <c r="E54" s="259">
        <v>0</v>
      </c>
      <c r="F54" s="259">
        <v>0</v>
      </c>
      <c r="G54" s="259">
        <v>0</v>
      </c>
      <c r="H54" s="259">
        <v>0</v>
      </c>
      <c r="I54" s="259">
        <v>0</v>
      </c>
    </row>
    <row r="55" spans="1:9" s="260" customFormat="1" ht="21" customHeight="1">
      <c r="A55" s="261" t="s">
        <v>584</v>
      </c>
      <c r="B55" s="259">
        <v>0</v>
      </c>
      <c r="C55" s="259">
        <v>0</v>
      </c>
      <c r="D55" s="259">
        <v>1803.0396930835734</v>
      </c>
      <c r="E55" s="259">
        <v>2588.4493075801747</v>
      </c>
      <c r="F55" s="259">
        <v>4638.6525612244895</v>
      </c>
      <c r="G55" s="259">
        <v>4648.0838323615162</v>
      </c>
      <c r="H55" s="259">
        <v>6891.9838323615168</v>
      </c>
      <c r="I55" s="259">
        <v>7477.4359839650151</v>
      </c>
    </row>
    <row r="56" spans="1:9" s="260" customFormat="1" ht="21" customHeight="1">
      <c r="A56" s="261" t="s">
        <v>58</v>
      </c>
      <c r="B56" s="259">
        <v>0</v>
      </c>
      <c r="C56" s="259">
        <v>0</v>
      </c>
      <c r="D56" s="259">
        <v>0</v>
      </c>
      <c r="E56" s="259">
        <v>0</v>
      </c>
      <c r="F56" s="259">
        <v>0</v>
      </c>
      <c r="G56" s="259">
        <v>0</v>
      </c>
      <c r="H56" s="259">
        <v>0</v>
      </c>
      <c r="I56" s="259">
        <v>0</v>
      </c>
    </row>
    <row r="57" spans="1:9" s="260" customFormat="1" ht="21" customHeight="1">
      <c r="A57" s="261" t="s">
        <v>585</v>
      </c>
      <c r="B57" s="259">
        <v>0</v>
      </c>
      <c r="C57" s="259">
        <v>0</v>
      </c>
      <c r="D57" s="259">
        <v>0</v>
      </c>
      <c r="E57" s="259">
        <v>0</v>
      </c>
      <c r="F57" s="259">
        <v>0</v>
      </c>
      <c r="G57" s="259">
        <v>0</v>
      </c>
      <c r="H57" s="259">
        <v>0</v>
      </c>
      <c r="I57" s="259">
        <v>0</v>
      </c>
    </row>
    <row r="58" spans="1:9" s="260" customFormat="1" ht="21" customHeight="1">
      <c r="A58" s="261" t="s">
        <v>60</v>
      </c>
      <c r="B58" s="259">
        <v>0</v>
      </c>
      <c r="C58" s="259">
        <v>0</v>
      </c>
      <c r="D58" s="259">
        <v>0</v>
      </c>
      <c r="E58" s="259">
        <v>0</v>
      </c>
      <c r="F58" s="259">
        <v>0</v>
      </c>
      <c r="G58" s="259">
        <v>0</v>
      </c>
      <c r="H58" s="259">
        <v>0</v>
      </c>
      <c r="I58" s="259">
        <v>0</v>
      </c>
    </row>
    <row r="59" spans="1:9" s="260" customFormat="1" ht="61.5" customHeight="1" thickBot="1">
      <c r="A59" s="258" t="s">
        <v>61</v>
      </c>
      <c r="B59" s="259">
        <v>395759.45147345768</v>
      </c>
      <c r="C59" s="259">
        <v>539880.31775322813</v>
      </c>
      <c r="D59" s="259">
        <v>860381.43501729111</v>
      </c>
      <c r="E59" s="259">
        <v>1350748.7309241982</v>
      </c>
      <c r="F59" s="259">
        <v>1790158.154833819</v>
      </c>
      <c r="G59" s="259">
        <v>2424276.0129999998</v>
      </c>
      <c r="H59" s="259">
        <v>2652564.8737915452</v>
      </c>
      <c r="I59" s="259">
        <v>2737219.0160072888</v>
      </c>
    </row>
    <row r="60" spans="1:9" ht="31.5" customHeight="1" thickTop="1" thickBot="1">
      <c r="A60" s="263" t="s">
        <v>586</v>
      </c>
      <c r="B60" s="253"/>
      <c r="C60" s="253"/>
      <c r="D60" s="253"/>
      <c r="E60" s="253"/>
      <c r="F60" s="253"/>
      <c r="G60" s="253"/>
      <c r="H60" s="253"/>
      <c r="I60" s="253"/>
    </row>
    <row r="61" spans="1:9" ht="30" customHeight="1" thickTop="1">
      <c r="A61" s="45" t="s">
        <v>63</v>
      </c>
      <c r="B61" s="264">
        <v>42755.534077474891</v>
      </c>
      <c r="C61" s="264">
        <v>54268.044010043042</v>
      </c>
      <c r="D61" s="264">
        <v>67384.064763688759</v>
      </c>
      <c r="E61" s="264">
        <v>87360.780596209908</v>
      </c>
      <c r="F61" s="264">
        <v>112874.63552040815</v>
      </c>
      <c r="G61" s="264">
        <v>64432.180128279884</v>
      </c>
      <c r="H61" s="264">
        <v>137901.03279154521</v>
      </c>
      <c r="I61" s="264">
        <v>76403.154715743454</v>
      </c>
    </row>
    <row r="62" spans="1:9" ht="21" customHeight="1">
      <c r="A62" s="42" t="s">
        <v>64</v>
      </c>
      <c r="B62" s="264">
        <v>-11954.107912482066</v>
      </c>
      <c r="C62" s="264">
        <v>-16824.705304160689</v>
      </c>
      <c r="D62" s="264">
        <v>-14610.524236311241</v>
      </c>
      <c r="E62" s="264">
        <v>-15618.799648688047</v>
      </c>
      <c r="F62" s="264">
        <v>-21554.589911078718</v>
      </c>
      <c r="G62" s="264">
        <v>-12704.683976676384</v>
      </c>
      <c r="H62" s="264">
        <v>-26942.178625364431</v>
      </c>
      <c r="I62" s="264">
        <v>-14313.843304664722</v>
      </c>
    </row>
    <row r="63" spans="1:9" ht="21.75" customHeight="1">
      <c r="A63" s="40" t="s">
        <v>65</v>
      </c>
      <c r="B63" s="264">
        <v>30801.426164992827</v>
      </c>
      <c r="C63" s="264">
        <v>37443.338705882357</v>
      </c>
      <c r="D63" s="264">
        <v>52773.540527377518</v>
      </c>
      <c r="E63" s="264">
        <v>71741.980947521864</v>
      </c>
      <c r="F63" s="264">
        <v>91320.045609329449</v>
      </c>
      <c r="G63" s="264">
        <v>51727.496151603504</v>
      </c>
      <c r="H63" s="264">
        <v>110958.85416618077</v>
      </c>
      <c r="I63" s="264">
        <v>62089.311411078714</v>
      </c>
    </row>
    <row r="64" spans="1:9">
      <c r="A64" s="45" t="s">
        <v>66</v>
      </c>
      <c r="B64" s="264">
        <v>5864.678958393114</v>
      </c>
      <c r="C64" s="264">
        <v>6553.9707604017221</v>
      </c>
      <c r="D64" s="264">
        <v>5131.2788688760802</v>
      </c>
      <c r="E64" s="264">
        <v>5240.1852696793003</v>
      </c>
      <c r="F64" s="264">
        <v>6068.508422740525</v>
      </c>
      <c r="G64" s="264">
        <v>3569.3130058309039</v>
      </c>
      <c r="H64" s="264">
        <v>7015.2980437317774</v>
      </c>
      <c r="I64" s="264">
        <v>4767.1755466472305</v>
      </c>
    </row>
    <row r="65" spans="1:9">
      <c r="A65" s="42" t="s">
        <v>67</v>
      </c>
      <c r="B65" s="264">
        <v>-288.98311764705886</v>
      </c>
      <c r="C65" s="264">
        <v>-386.23096987087519</v>
      </c>
      <c r="D65" s="264">
        <v>-273.84223054755046</v>
      </c>
      <c r="E65" s="264">
        <v>-519.25186734693875</v>
      </c>
      <c r="F65" s="264">
        <v>-1314.4266486880467</v>
      </c>
      <c r="G65" s="264">
        <v>-1023.1177259475219</v>
      </c>
      <c r="H65" s="264">
        <v>-2214.0485276967929</v>
      </c>
      <c r="I65" s="264">
        <v>-1539.0730758017494</v>
      </c>
    </row>
    <row r="66" spans="1:9">
      <c r="A66" s="46" t="s">
        <v>68</v>
      </c>
      <c r="B66" s="264">
        <v>36377.122005738878</v>
      </c>
      <c r="C66" s="264">
        <v>43611.078496413204</v>
      </c>
      <c r="D66" s="264">
        <v>57630.977165706048</v>
      </c>
      <c r="E66" s="264">
        <v>76462.91434985424</v>
      </c>
      <c r="F66" s="264">
        <v>96074.127383381929</v>
      </c>
      <c r="G66" s="264">
        <v>54273.691431486885</v>
      </c>
      <c r="H66" s="264">
        <v>115760.10368221575</v>
      </c>
      <c r="I66" s="264">
        <v>65317.413881924207</v>
      </c>
    </row>
    <row r="67" spans="1:9">
      <c r="A67" s="45" t="s">
        <v>69</v>
      </c>
      <c r="B67" s="264">
        <v>3254.3161233859396</v>
      </c>
      <c r="C67" s="264">
        <v>2743.1796398852225</v>
      </c>
      <c r="D67" s="264">
        <v>21661.525002881845</v>
      </c>
      <c r="E67" s="264">
        <v>22667.033339650148</v>
      </c>
      <c r="F67" s="264">
        <v>23245.049078717206</v>
      </c>
      <c r="G67" s="264">
        <v>13707.706670553936</v>
      </c>
      <c r="H67" s="264">
        <v>35300.181314868802</v>
      </c>
      <c r="I67" s="264">
        <v>25804.201785714286</v>
      </c>
    </row>
    <row r="68" spans="1:9">
      <c r="A68" s="45" t="s">
        <v>70</v>
      </c>
      <c r="B68" s="264">
        <v>-7952.3224246771879</v>
      </c>
      <c r="C68" s="264">
        <v>-9326.2685710186506</v>
      </c>
      <c r="D68" s="264">
        <v>-30178.559064841498</v>
      </c>
      <c r="E68" s="264">
        <v>-35571.047534985424</v>
      </c>
      <c r="F68" s="264">
        <v>-35740.510268221573</v>
      </c>
      <c r="G68" s="264">
        <v>-18517.480068513119</v>
      </c>
      <c r="H68" s="264">
        <v>-51814.119075801747</v>
      </c>
      <c r="I68" s="264">
        <v>-34854.055609329444</v>
      </c>
    </row>
    <row r="69" spans="1:9">
      <c r="A69" s="40" t="s">
        <v>71</v>
      </c>
      <c r="B69" s="264">
        <v>31679.115704447635</v>
      </c>
      <c r="C69" s="264">
        <v>37027.989565279771</v>
      </c>
      <c r="D69" s="264">
        <v>49113.943103746395</v>
      </c>
      <c r="E69" s="264">
        <v>63558.900154518946</v>
      </c>
      <c r="F69" s="264">
        <v>83578.666193877551</v>
      </c>
      <c r="G69" s="264">
        <v>49463.918033527698</v>
      </c>
      <c r="H69" s="264">
        <v>99246.165921282809</v>
      </c>
      <c r="I69" s="264">
        <v>56267.560058309035</v>
      </c>
    </row>
    <row r="70" spans="1:9">
      <c r="A70" s="42" t="s">
        <v>72</v>
      </c>
      <c r="B70" s="264">
        <v>-22627.950124820662</v>
      </c>
      <c r="C70" s="264">
        <v>-28508.37213199426</v>
      </c>
      <c r="D70" s="264">
        <v>-36940.322259365996</v>
      </c>
      <c r="E70" s="264">
        <v>-49382.878077259476</v>
      </c>
      <c r="F70" s="264">
        <v>-63864.717243440238</v>
      </c>
      <c r="G70" s="264">
        <v>-41496.394628279879</v>
      </c>
      <c r="H70" s="264">
        <v>-80852.415567055374</v>
      </c>
      <c r="I70" s="264">
        <v>-46784.956174927116</v>
      </c>
    </row>
    <row r="71" spans="1:9">
      <c r="A71" s="46" t="s">
        <v>73</v>
      </c>
      <c r="B71" s="264">
        <v>9051.1655796269733</v>
      </c>
      <c r="C71" s="264">
        <v>8519.617433285508</v>
      </c>
      <c r="D71" s="264">
        <v>12173.620844380403</v>
      </c>
      <c r="E71" s="264">
        <v>14176.022077259477</v>
      </c>
      <c r="F71" s="264">
        <v>19713.94895043732</v>
      </c>
      <c r="G71" s="264">
        <v>7967.5234052478136</v>
      </c>
      <c r="H71" s="264">
        <v>18393.750354227406</v>
      </c>
      <c r="I71" s="264">
        <v>9482.6038833819239</v>
      </c>
    </row>
    <row r="72" spans="1:9">
      <c r="A72" s="46" t="s">
        <v>74</v>
      </c>
      <c r="B72" s="264">
        <v>-10005.570116212339</v>
      </c>
      <c r="C72" s="264">
        <v>171.58702869440461</v>
      </c>
      <c r="D72" s="264">
        <v>-12798.468684438039</v>
      </c>
      <c r="E72" s="264">
        <v>-2195.4325612244897</v>
      </c>
      <c r="F72" s="264">
        <v>46.469749271137019</v>
      </c>
      <c r="G72" s="264">
        <v>24.061568513119532</v>
      </c>
      <c r="H72" s="264">
        <v>54.641581632653065</v>
      </c>
      <c r="I72" s="264">
        <v>32.554485422740527</v>
      </c>
    </row>
    <row r="73" spans="1:9">
      <c r="A73" s="47" t="s">
        <v>75</v>
      </c>
      <c r="B73" s="264">
        <v>-10213.970202295553</v>
      </c>
      <c r="C73" s="264">
        <v>0</v>
      </c>
      <c r="D73" s="264">
        <v>-12810.320396253603</v>
      </c>
      <c r="E73" s="264">
        <v>-2283.4021472303207</v>
      </c>
      <c r="F73" s="264">
        <v>0</v>
      </c>
      <c r="G73" s="264">
        <v>0</v>
      </c>
      <c r="H73" s="264">
        <v>0</v>
      </c>
      <c r="I73" s="264">
        <v>0</v>
      </c>
    </row>
    <row r="74" spans="1:9">
      <c r="A74" s="47" t="s">
        <v>76</v>
      </c>
      <c r="B74" s="264">
        <v>208.40008608321381</v>
      </c>
      <c r="C74" s="264">
        <v>171.58702869440461</v>
      </c>
      <c r="D74" s="264">
        <v>11.851711815561961</v>
      </c>
      <c r="E74" s="264">
        <v>87.969586005830905</v>
      </c>
      <c r="F74" s="264">
        <v>46.469749271137019</v>
      </c>
      <c r="G74" s="264">
        <v>24.061568513119532</v>
      </c>
      <c r="H74" s="264">
        <v>54.641581632653065</v>
      </c>
      <c r="I74" s="264">
        <v>32.554485422740527</v>
      </c>
    </row>
    <row r="75" spans="1:9">
      <c r="A75" s="40" t="s">
        <v>77</v>
      </c>
      <c r="B75" s="264">
        <v>9071.4694175035875</v>
      </c>
      <c r="C75" s="264">
        <v>-158.69986513629843</v>
      </c>
      <c r="D75" s="264">
        <v>12764.856087896254</v>
      </c>
      <c r="E75" s="264">
        <v>2260.6882478134112</v>
      </c>
      <c r="F75" s="264">
        <v>-13.538131195335279</v>
      </c>
      <c r="G75" s="264">
        <v>-6.2436618075801746</v>
      </c>
      <c r="H75" s="264">
        <v>-16.67680612244898</v>
      </c>
      <c r="I75" s="264">
        <v>-12.416912536443149</v>
      </c>
    </row>
    <row r="76" spans="1:9">
      <c r="A76" s="40" t="s">
        <v>587</v>
      </c>
      <c r="B76" s="264">
        <v>9831.6974002869429</v>
      </c>
      <c r="C76" s="264">
        <v>0</v>
      </c>
      <c r="D76" s="264">
        <v>12770.778025936599</v>
      </c>
      <c r="E76" s="264">
        <v>2285.0409285714286</v>
      </c>
      <c r="F76" s="264">
        <v>0</v>
      </c>
      <c r="G76" s="264">
        <v>0</v>
      </c>
      <c r="H76" s="264">
        <v>0</v>
      </c>
      <c r="I76" s="264">
        <v>0</v>
      </c>
    </row>
    <row r="77" spans="1:9">
      <c r="A77" s="42" t="s">
        <v>588</v>
      </c>
      <c r="B77" s="264">
        <v>-760.22798278335722</v>
      </c>
      <c r="C77" s="264">
        <v>-158.69986513629843</v>
      </c>
      <c r="D77" s="264">
        <v>-5.9219380403458217</v>
      </c>
      <c r="E77" s="264">
        <v>-24.352680758017495</v>
      </c>
      <c r="F77" s="264">
        <v>-13.538131195335279</v>
      </c>
      <c r="G77" s="264">
        <v>-6.2436618075801746</v>
      </c>
      <c r="H77" s="264">
        <v>-16.67680612244898</v>
      </c>
      <c r="I77" s="264">
        <v>-12.416912536443149</v>
      </c>
    </row>
    <row r="78" spans="1:9">
      <c r="A78" s="40" t="s">
        <v>80</v>
      </c>
      <c r="B78" s="264">
        <v>8117.0648809182203</v>
      </c>
      <c r="C78" s="264">
        <v>8532.5045968436152</v>
      </c>
      <c r="D78" s="264">
        <v>12140.008247838618</v>
      </c>
      <c r="E78" s="264">
        <v>14241.277763848395</v>
      </c>
      <c r="F78" s="264">
        <v>19746.880568513116</v>
      </c>
      <c r="G78" s="264">
        <v>7985.3413119533525</v>
      </c>
      <c r="H78" s="264">
        <v>18431.715129737611</v>
      </c>
      <c r="I78" s="264">
        <v>9502.7414562682206</v>
      </c>
    </row>
    <row r="79" spans="1:9">
      <c r="A79" s="48" t="s">
        <v>81</v>
      </c>
      <c r="B79" s="264">
        <v>0</v>
      </c>
      <c r="C79" s="264">
        <v>0</v>
      </c>
      <c r="D79" s="264">
        <v>0</v>
      </c>
      <c r="E79" s="264">
        <v>26.688276967930026</v>
      </c>
      <c r="F79" s="264">
        <v>464.69606413994171</v>
      </c>
      <c r="G79" s="264">
        <v>317.99912682215739</v>
      </c>
      <c r="H79" s="264">
        <v>634.15667201166184</v>
      </c>
      <c r="I79" s="264">
        <v>288.4998411078717</v>
      </c>
    </row>
    <row r="80" spans="1:9">
      <c r="A80" s="46" t="s">
        <v>82</v>
      </c>
      <c r="B80" s="264">
        <v>8117.0648809182203</v>
      </c>
      <c r="C80" s="264">
        <v>8532.5045968436152</v>
      </c>
      <c r="D80" s="264">
        <v>12140.008247838618</v>
      </c>
      <c r="E80" s="264">
        <v>14267.966040816327</v>
      </c>
      <c r="F80" s="264">
        <v>20211.576632653057</v>
      </c>
      <c r="G80" s="264">
        <v>8303.340438775509</v>
      </c>
      <c r="H80" s="264">
        <v>19065.871801749272</v>
      </c>
      <c r="I80" s="264">
        <v>9791.2412973760929</v>
      </c>
    </row>
    <row r="81" spans="1:9">
      <c r="A81" s="45" t="s">
        <v>83</v>
      </c>
      <c r="B81" s="264">
        <v>0</v>
      </c>
      <c r="C81" s="264">
        <v>0</v>
      </c>
      <c r="D81" s="264">
        <v>0</v>
      </c>
      <c r="E81" s="264">
        <v>0</v>
      </c>
      <c r="F81" s="264">
        <v>0</v>
      </c>
      <c r="G81" s="264">
        <v>0</v>
      </c>
      <c r="H81" s="264">
        <v>0</v>
      </c>
      <c r="I81" s="264">
        <v>0</v>
      </c>
    </row>
    <row r="82" spans="1:9" ht="21" customHeight="1">
      <c r="A82" s="40" t="s">
        <v>84</v>
      </c>
      <c r="B82" s="264">
        <v>8117.0648809182203</v>
      </c>
      <c r="C82" s="264">
        <v>8532.5045968436152</v>
      </c>
      <c r="D82" s="264">
        <v>12140.008247838618</v>
      </c>
      <c r="E82" s="264">
        <v>14267.966040816327</v>
      </c>
      <c r="F82" s="264">
        <v>20211.576632653057</v>
      </c>
      <c r="G82" s="264">
        <v>8303.340438775509</v>
      </c>
      <c r="H82" s="264">
        <v>19065.871801749272</v>
      </c>
      <c r="I82" s="264">
        <v>9791.2412973760929</v>
      </c>
    </row>
    <row r="83" spans="1:9" ht="21" customHeight="1">
      <c r="A83" s="45" t="s">
        <v>85</v>
      </c>
      <c r="B83" s="264">
        <v>-1509.0489139167862</v>
      </c>
      <c r="C83" s="264">
        <v>0</v>
      </c>
      <c r="D83" s="264">
        <v>0</v>
      </c>
      <c r="E83" s="264">
        <v>0</v>
      </c>
      <c r="F83" s="264">
        <v>0</v>
      </c>
      <c r="G83" s="264">
        <v>0</v>
      </c>
      <c r="H83" s="264">
        <v>0</v>
      </c>
      <c r="I83" s="264">
        <v>0</v>
      </c>
    </row>
    <row r="84" spans="1:9" ht="21" customHeight="1">
      <c r="A84" s="40" t="s">
        <v>86</v>
      </c>
      <c r="B84" s="264">
        <v>6608.0159670014345</v>
      </c>
      <c r="C84" s="264">
        <v>8532.5045968436152</v>
      </c>
      <c r="D84" s="264">
        <v>12140.008247838618</v>
      </c>
      <c r="E84" s="264">
        <v>14267.966040816327</v>
      </c>
      <c r="F84" s="264">
        <v>20211.576632653057</v>
      </c>
      <c r="G84" s="264">
        <v>8303.340438775509</v>
      </c>
      <c r="H84" s="264">
        <v>19065.871801749272</v>
      </c>
      <c r="I84" s="264">
        <v>9791.2412973760929</v>
      </c>
    </row>
    <row r="85" spans="1:9" ht="18" customHeight="1" thickBot="1">
      <c r="A85" s="45" t="s">
        <v>87</v>
      </c>
      <c r="B85" s="264">
        <v>-1519.857675753228</v>
      </c>
      <c r="C85" s="264">
        <v>-1983.6886657101866</v>
      </c>
      <c r="D85" s="264">
        <v>-3282.549279538905</v>
      </c>
      <c r="E85" s="264">
        <v>-2765.3616618075803</v>
      </c>
      <c r="F85" s="264">
        <v>-7500.9042274052481</v>
      </c>
      <c r="G85" s="264">
        <v>-2100</v>
      </c>
      <c r="H85" s="264">
        <v>-6958.6846938775507</v>
      </c>
      <c r="I85" s="264">
        <v>-2100</v>
      </c>
    </row>
    <row r="86" spans="1:9" ht="24" customHeight="1" thickTop="1" thickBot="1">
      <c r="A86" s="37" t="s">
        <v>88</v>
      </c>
      <c r="B86" s="253">
        <v>5088.1582912482063</v>
      </c>
      <c r="C86" s="253">
        <v>6548.8159311334284</v>
      </c>
      <c r="D86" s="253">
        <v>8857.4589682997121</v>
      </c>
      <c r="E86" s="253">
        <v>11502.604379008748</v>
      </c>
      <c r="F86" s="253">
        <v>12710.672405247815</v>
      </c>
      <c r="G86" s="253">
        <v>6203.340438775509</v>
      </c>
      <c r="H86" s="253">
        <v>12107.187107871719</v>
      </c>
      <c r="I86" s="253">
        <v>7691.2412973760938</v>
      </c>
    </row>
    <row r="87" spans="1:9" ht="15" customHeight="1" thickTop="1" thickBot="1">
      <c r="A87" s="265"/>
      <c r="B87" s="266"/>
      <c r="C87" s="266"/>
      <c r="D87" s="266"/>
      <c r="E87" s="266"/>
      <c r="F87" s="266"/>
      <c r="G87" s="266"/>
      <c r="H87" s="266"/>
      <c r="I87" s="266"/>
    </row>
    <row r="88" spans="1:9" ht="28.5" customHeight="1" thickTop="1">
      <c r="A88" s="267"/>
      <c r="B88" s="105"/>
      <c r="C88" s="105"/>
      <c r="D88" s="105"/>
      <c r="E88" s="105"/>
      <c r="F88" s="105"/>
      <c r="G88" s="105"/>
      <c r="H88" s="105"/>
    </row>
    <row r="89" spans="1:9">
      <c r="A89" s="267"/>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8"/>
      <c r="B92" s="105"/>
      <c r="C92" s="105"/>
      <c r="D92" s="105"/>
      <c r="E92" s="105"/>
      <c r="F92" s="105"/>
      <c r="G92" s="105"/>
      <c r="H92" s="105"/>
    </row>
    <row r="93" spans="1:9" ht="19.5">
      <c r="A93" s="269"/>
      <c r="B93" s="105"/>
      <c r="C93" s="105"/>
      <c r="D93" s="105"/>
      <c r="E93" s="105"/>
      <c r="F93" s="105"/>
      <c r="G93" s="105"/>
      <c r="H93" s="105"/>
    </row>
    <row r="94" spans="1:9" ht="19.5">
      <c r="A94" s="269"/>
      <c r="B94" s="105"/>
      <c r="C94" s="105"/>
      <c r="D94" s="105"/>
      <c r="E94" s="105"/>
      <c r="F94" s="105"/>
      <c r="G94" s="105"/>
      <c r="H94" s="105"/>
    </row>
    <row r="95" spans="1:9" ht="19.5">
      <c r="A95" s="270"/>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68"/>
      <c r="B100" s="105"/>
      <c r="C100" s="105"/>
      <c r="D100" s="105"/>
      <c r="E100" s="105"/>
      <c r="F100" s="105"/>
      <c r="G100" s="105"/>
      <c r="H100" s="105"/>
    </row>
    <row r="101" spans="1:8" ht="19.5">
      <c r="A101" s="271"/>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2"/>
      <c r="B107" s="105"/>
      <c r="C107" s="105"/>
      <c r="D107" s="105"/>
      <c r="E107" s="105"/>
      <c r="F107" s="105"/>
      <c r="G107" s="105"/>
      <c r="H107" s="105"/>
    </row>
    <row r="108" spans="1:8">
      <c r="A108" s="273"/>
      <c r="B108" s="105"/>
      <c r="C108" s="105"/>
      <c r="D108" s="105"/>
      <c r="E108" s="105"/>
      <c r="F108" s="105"/>
      <c r="G108" s="105"/>
      <c r="H108" s="105"/>
    </row>
    <row r="109" spans="1:8">
      <c r="A109" s="273"/>
      <c r="B109" s="105"/>
      <c r="C109" s="105"/>
      <c r="D109" s="105"/>
      <c r="E109" s="105"/>
      <c r="F109" s="105"/>
      <c r="G109" s="105"/>
      <c r="H109" s="105"/>
    </row>
    <row r="110" spans="1:8" ht="19.5">
      <c r="A110" s="268"/>
      <c r="B110" s="105"/>
      <c r="C110" s="105"/>
      <c r="D110" s="105"/>
      <c r="E110" s="105"/>
      <c r="F110" s="105"/>
      <c r="G110" s="105"/>
      <c r="H110" s="105"/>
    </row>
    <row r="111" spans="1:8" ht="19.5">
      <c r="A111" s="268"/>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70"/>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68"/>
      <c r="B121" s="105"/>
      <c r="C121" s="105"/>
      <c r="D121" s="105"/>
      <c r="E121" s="105"/>
      <c r="F121" s="105"/>
      <c r="G121" s="105"/>
      <c r="H121" s="105"/>
    </row>
    <row r="122" spans="1:8" ht="19.5">
      <c r="A122" s="270"/>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68"/>
      <c r="B127" s="105"/>
      <c r="C127" s="105"/>
      <c r="D127" s="105"/>
      <c r="E127" s="105"/>
      <c r="F127" s="105"/>
      <c r="G127" s="105"/>
      <c r="H127" s="105"/>
    </row>
    <row r="128" spans="1:8" ht="19.5">
      <c r="A128" s="270"/>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68"/>
      <c r="B131" s="105"/>
      <c r="C131" s="105"/>
      <c r="D131" s="105"/>
      <c r="E131" s="105"/>
      <c r="F131" s="105"/>
      <c r="G131" s="105"/>
      <c r="H131" s="105"/>
    </row>
    <row r="132" spans="1:8" ht="19.5">
      <c r="A132" s="270"/>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68"/>
      <c r="B136" s="105"/>
      <c r="C136" s="105"/>
      <c r="D136" s="105"/>
      <c r="E136" s="105"/>
      <c r="F136" s="105"/>
      <c r="G136" s="105"/>
      <c r="H136" s="105"/>
    </row>
    <row r="137" spans="1:8" ht="19.5">
      <c r="A137" s="270"/>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8"/>
      <c r="B141" s="105"/>
      <c r="C141" s="105"/>
      <c r="D141" s="105"/>
      <c r="E141" s="105"/>
      <c r="F141" s="105"/>
      <c r="G141" s="105"/>
      <c r="H141" s="105"/>
    </row>
    <row r="142" spans="1:8" ht="19.5">
      <c r="A142" s="269"/>
      <c r="B142" s="105"/>
      <c r="C142" s="105"/>
      <c r="D142" s="105"/>
      <c r="E142" s="105"/>
      <c r="F142" s="105"/>
      <c r="G142" s="105"/>
      <c r="H142" s="105"/>
    </row>
    <row r="143" spans="1:8" ht="19.5">
      <c r="A143" s="269"/>
      <c r="B143" s="105"/>
      <c r="C143" s="105"/>
      <c r="D143" s="105"/>
      <c r="E143" s="105"/>
      <c r="F143" s="105"/>
      <c r="G143" s="105"/>
      <c r="H143" s="105"/>
    </row>
    <row r="144" spans="1:8" ht="19.5">
      <c r="A144" s="270"/>
      <c r="B144" s="105"/>
      <c r="C144" s="105"/>
      <c r="D144" s="105"/>
      <c r="E144" s="105"/>
      <c r="F144" s="105"/>
      <c r="G144" s="105"/>
      <c r="H144" s="105"/>
    </row>
    <row r="145" spans="1:8" ht="19.5">
      <c r="A145" s="268"/>
      <c r="B145" s="105"/>
      <c r="C145" s="105"/>
      <c r="D145" s="105"/>
      <c r="E145" s="105"/>
      <c r="F145" s="105"/>
      <c r="G145" s="105"/>
      <c r="H145" s="105"/>
    </row>
    <row r="146" spans="1:8" ht="19.5">
      <c r="A146" s="268"/>
      <c r="B146" s="105"/>
      <c r="C146" s="105"/>
      <c r="D146" s="105"/>
      <c r="E146" s="105"/>
      <c r="F146" s="105"/>
      <c r="G146" s="105"/>
      <c r="H146" s="105"/>
    </row>
    <row r="147" spans="1:8" ht="19.5">
      <c r="A147" s="274"/>
      <c r="B147" s="105"/>
      <c r="C147" s="105"/>
      <c r="D147" s="105"/>
      <c r="E147" s="105"/>
      <c r="F147" s="105"/>
      <c r="G147" s="105"/>
      <c r="H147" s="105"/>
    </row>
    <row r="148" spans="1:8" ht="19.5">
      <c r="A148" s="270"/>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68"/>
      <c r="B151" s="105"/>
      <c r="C151" s="105"/>
      <c r="D151" s="105"/>
      <c r="E151" s="105"/>
      <c r="F151" s="105"/>
      <c r="G151" s="105"/>
      <c r="H151" s="105"/>
    </row>
    <row r="152" spans="1:8" ht="19.5">
      <c r="A152" s="270"/>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68"/>
      <c r="B155" s="105"/>
      <c r="C155" s="105"/>
      <c r="D155" s="105"/>
      <c r="E155" s="105"/>
      <c r="F155" s="105"/>
      <c r="G155" s="105"/>
      <c r="H155" s="105"/>
    </row>
    <row r="156" spans="1:8" ht="19.5">
      <c r="A156" s="270"/>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68"/>
      <c r="B159" s="105"/>
      <c r="C159" s="105"/>
      <c r="D159" s="105"/>
      <c r="E159" s="105"/>
      <c r="F159" s="105"/>
      <c r="G159" s="105"/>
      <c r="H159" s="105"/>
    </row>
    <row r="160" spans="1:8" ht="19.5">
      <c r="A160" s="270"/>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68"/>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5"/>
      <c r="B166" s="105"/>
      <c r="C166" s="105"/>
      <c r="D166" s="105"/>
      <c r="E166" s="105"/>
      <c r="F166" s="105"/>
      <c r="G166" s="105"/>
      <c r="H166" s="105"/>
    </row>
    <row r="167" spans="1:8" ht="19.5">
      <c r="A167" s="271"/>
      <c r="B167" s="105"/>
      <c r="C167" s="105"/>
      <c r="D167" s="105"/>
      <c r="E167" s="105"/>
      <c r="F167" s="105"/>
      <c r="G167" s="105"/>
      <c r="H167" s="105"/>
    </row>
    <row r="168" spans="1:8" ht="19.5">
      <c r="A168" s="271"/>
      <c r="B168" s="105"/>
      <c r="C168" s="105"/>
      <c r="D168" s="105"/>
      <c r="E168" s="105"/>
      <c r="F168" s="105"/>
      <c r="G168" s="105"/>
      <c r="H168" s="105"/>
    </row>
    <row r="169" spans="1:8" ht="19.5">
      <c r="A169" s="270"/>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68"/>
      <c r="B174" s="105"/>
      <c r="C174" s="105"/>
      <c r="D174" s="105"/>
      <c r="E174" s="105"/>
      <c r="F174" s="105"/>
      <c r="G174" s="105"/>
      <c r="H174" s="105"/>
    </row>
    <row r="175" spans="1:8" ht="19.5">
      <c r="A175" s="270"/>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68"/>
      <c r="B179" s="105"/>
      <c r="C179" s="105"/>
      <c r="D179" s="105"/>
      <c r="E179" s="105"/>
      <c r="F179" s="105"/>
      <c r="G179" s="105"/>
      <c r="H179" s="105"/>
    </row>
    <row r="180" spans="1:8" ht="19.5">
      <c r="A180" s="270"/>
      <c r="B180" s="105"/>
      <c r="C180" s="105"/>
      <c r="D180" s="105"/>
      <c r="E180" s="105"/>
      <c r="F180" s="105"/>
      <c r="G180" s="105"/>
      <c r="H180" s="105"/>
    </row>
    <row r="181" spans="1:8" ht="19.5">
      <c r="A181" s="270"/>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68"/>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70"/>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68"/>
      <c r="B193" s="105"/>
      <c r="C193" s="105"/>
      <c r="D193" s="105"/>
      <c r="E193" s="105"/>
      <c r="F193" s="105"/>
      <c r="G193" s="105"/>
      <c r="H193" s="105"/>
    </row>
    <row r="194" spans="1:8" ht="19.5">
      <c r="A194" s="270"/>
      <c r="B194" s="105"/>
      <c r="C194" s="105"/>
      <c r="D194" s="105"/>
      <c r="E194" s="105"/>
      <c r="F194" s="105"/>
      <c r="G194" s="105"/>
      <c r="H194" s="105"/>
    </row>
    <row r="195" spans="1:8" ht="19.5">
      <c r="A195" s="268"/>
      <c r="B195" s="105"/>
      <c r="C195" s="105"/>
      <c r="D195" s="105"/>
      <c r="E195" s="105"/>
      <c r="F195" s="105"/>
      <c r="G195" s="105"/>
      <c r="H195" s="105"/>
    </row>
    <row r="196" spans="1:8" ht="19.5">
      <c r="A196" s="268"/>
      <c r="B196" s="105"/>
      <c r="C196" s="105"/>
      <c r="D196" s="105"/>
      <c r="E196" s="105"/>
      <c r="F196" s="105"/>
      <c r="G196" s="105"/>
      <c r="H196" s="105"/>
    </row>
    <row r="197" spans="1:8" ht="19.5">
      <c r="A197" s="276"/>
      <c r="B197" s="105"/>
      <c r="C197" s="105"/>
      <c r="D197" s="105"/>
      <c r="E197" s="105"/>
      <c r="F197" s="105"/>
      <c r="G197" s="105"/>
      <c r="H197" s="105"/>
    </row>
    <row r="198" spans="1:8" ht="19.5">
      <c r="A198" s="268"/>
      <c r="B198" s="105"/>
      <c r="C198" s="105"/>
      <c r="D198" s="105"/>
      <c r="E198" s="105"/>
      <c r="F198" s="105"/>
      <c r="G198" s="105"/>
      <c r="H198" s="105"/>
    </row>
    <row r="199" spans="1:8" ht="19.5">
      <c r="A199" s="270"/>
      <c r="B199" s="105"/>
      <c r="C199" s="105"/>
      <c r="D199" s="105"/>
      <c r="E199" s="105"/>
      <c r="F199" s="105"/>
      <c r="G199" s="105"/>
      <c r="H199" s="105"/>
    </row>
    <row r="200" spans="1:8" ht="19.5">
      <c r="A200" s="268"/>
      <c r="B200" s="105"/>
      <c r="C200" s="105"/>
      <c r="D200" s="105"/>
      <c r="E200" s="105"/>
      <c r="F200" s="105"/>
      <c r="G200" s="105"/>
      <c r="H200" s="105"/>
    </row>
    <row r="201" spans="1:8" ht="19.5">
      <c r="A201" s="268"/>
      <c r="B201" s="105"/>
      <c r="C201" s="105"/>
      <c r="D201" s="105"/>
      <c r="E201" s="105"/>
      <c r="F201" s="105"/>
      <c r="G201" s="105"/>
      <c r="H201" s="105"/>
    </row>
    <row r="202" spans="1:8" ht="19.5">
      <c r="A202" s="270"/>
      <c r="B202" s="105"/>
      <c r="C202" s="105"/>
      <c r="D202" s="105"/>
      <c r="E202" s="105"/>
      <c r="F202" s="105"/>
      <c r="G202" s="105"/>
      <c r="H202" s="105"/>
    </row>
    <row r="203" spans="1:8" ht="19.5">
      <c r="A203" s="268"/>
      <c r="B203" s="105"/>
      <c r="C203" s="105"/>
      <c r="D203" s="105"/>
      <c r="E203" s="105"/>
      <c r="F203" s="105"/>
      <c r="G203" s="105"/>
      <c r="H203" s="105"/>
    </row>
    <row r="204" spans="1:8" ht="19.5">
      <c r="A204" s="268"/>
      <c r="B204" s="105"/>
      <c r="C204" s="105"/>
      <c r="D204" s="105"/>
      <c r="E204" s="105"/>
      <c r="F204" s="105"/>
      <c r="G204" s="105"/>
      <c r="H204" s="105"/>
    </row>
    <row r="205" spans="1:8" ht="19.5">
      <c r="A205" s="270"/>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68"/>
      <c r="B213" s="105"/>
      <c r="C213" s="105"/>
      <c r="D213" s="105"/>
      <c r="E213" s="105"/>
      <c r="F213" s="105"/>
      <c r="G213" s="105"/>
      <c r="H213" s="105"/>
    </row>
    <row r="214" spans="1:8" ht="19.5">
      <c r="A214" s="270"/>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68"/>
      <c r="B219" s="105"/>
      <c r="C219" s="105"/>
      <c r="D219" s="105"/>
      <c r="E219" s="105"/>
      <c r="F219" s="105"/>
      <c r="G219" s="105"/>
      <c r="H219" s="105"/>
    </row>
    <row r="220" spans="1:8" ht="19.5">
      <c r="A220" s="270"/>
      <c r="B220" s="105"/>
      <c r="C220" s="105"/>
      <c r="D220" s="105"/>
      <c r="E220" s="105"/>
      <c r="F220" s="105"/>
      <c r="G220" s="105"/>
      <c r="H220" s="105"/>
    </row>
    <row r="221" spans="1:8" ht="19.5">
      <c r="A221" s="268"/>
      <c r="B221" s="105"/>
      <c r="C221" s="105"/>
      <c r="D221" s="105"/>
      <c r="E221" s="105"/>
      <c r="F221" s="105"/>
      <c r="G221" s="105"/>
      <c r="H221" s="105"/>
    </row>
    <row r="222" spans="1:8" ht="19.5">
      <c r="A222" s="268"/>
      <c r="B222" s="105"/>
      <c r="C222" s="105"/>
      <c r="D222" s="105"/>
      <c r="E222" s="105"/>
      <c r="F222" s="105"/>
      <c r="G222" s="105"/>
      <c r="H222" s="105"/>
    </row>
    <row r="223" spans="1:8" ht="19.5">
      <c r="A223" s="270"/>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68"/>
      <c r="B226" s="105"/>
      <c r="C226" s="105"/>
      <c r="D226" s="105"/>
      <c r="E226" s="105"/>
      <c r="F226" s="105"/>
      <c r="G226" s="105"/>
      <c r="H226" s="105"/>
    </row>
    <row r="227" spans="1:8" ht="19.5">
      <c r="A227" s="277"/>
      <c r="B227" s="105"/>
      <c r="C227" s="105"/>
      <c r="D227" s="105"/>
      <c r="E227" s="105"/>
      <c r="F227" s="105"/>
      <c r="G227" s="105"/>
      <c r="H227" s="105"/>
    </row>
  </sheetData>
  <mergeCells count="7">
    <mergeCell ref="B6:C6"/>
    <mergeCell ref="D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sheetPr codeName="Sheet47">
    <pageSetUpPr fitToPage="1"/>
  </sheetPr>
  <dimension ref="A1:I226"/>
  <sheetViews>
    <sheetView zoomScale="50" workbookViewId="0">
      <selection activeCell="K22" sqref="K22"/>
    </sheetView>
  </sheetViews>
  <sheetFormatPr defaultColWidth="9.140625" defaultRowHeight="18"/>
  <cols>
    <col min="1" max="1" width="132.28515625" style="31" customWidth="1"/>
    <col min="2" max="8" width="16" style="31" customWidth="1"/>
    <col min="9" max="9" width="1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169</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t="s">
        <v>601</v>
      </c>
      <c r="B3" s="1123"/>
      <c r="C3" s="1123"/>
      <c r="D3" s="1123"/>
      <c r="E3" s="1123"/>
      <c r="F3" s="1123"/>
      <c r="G3" s="1123"/>
      <c r="H3" s="1123"/>
      <c r="I3" s="1123"/>
    </row>
    <row r="4" spans="1:9" ht="43.5" customHeight="1">
      <c r="A4" s="1133" t="s">
        <v>576</v>
      </c>
      <c r="B4" s="1133"/>
      <c r="C4" s="1133"/>
      <c r="D4" s="1133"/>
      <c r="E4" s="1133"/>
      <c r="F4" s="1133"/>
      <c r="G4" s="1133"/>
      <c r="H4" s="1133"/>
      <c r="I4" s="1133"/>
    </row>
    <row r="5" spans="1:9" ht="19.5" customHeight="1" thickBot="1">
      <c r="A5" s="1123"/>
      <c r="B5" s="1123"/>
      <c r="C5" s="1123"/>
      <c r="D5" s="1123"/>
      <c r="E5" s="1123"/>
      <c r="F5" s="1123"/>
      <c r="G5" s="1123"/>
      <c r="H5" s="1123"/>
      <c r="I5" s="1123"/>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21376.28619655667</v>
      </c>
      <c r="C8" s="253">
        <v>20434.968437589669</v>
      </c>
      <c r="D8" s="253">
        <v>37012.399557636891</v>
      </c>
      <c r="E8" s="253">
        <v>67592.078017492706</v>
      </c>
      <c r="F8" s="253">
        <v>67759.998106414001</v>
      </c>
      <c r="G8" s="253">
        <v>85097.337065597676</v>
      </c>
      <c r="H8" s="253">
        <v>65487.364313411083</v>
      </c>
      <c r="I8" s="253">
        <v>140808.89075072887</v>
      </c>
    </row>
    <row r="9" spans="1:9" s="256" customFormat="1" ht="21" customHeight="1" thickTop="1">
      <c r="A9" s="254" t="s">
        <v>12</v>
      </c>
      <c r="B9" s="255">
        <v>12112.556671449069</v>
      </c>
      <c r="C9" s="255">
        <v>12744.36899856528</v>
      </c>
      <c r="D9" s="255">
        <v>25129.052404899136</v>
      </c>
      <c r="E9" s="255">
        <v>40256.20053790087</v>
      </c>
      <c r="F9" s="255">
        <v>38491.936236151603</v>
      </c>
      <c r="G9" s="255">
        <v>48574.567303206997</v>
      </c>
      <c r="H9" s="255">
        <v>35524.087600583087</v>
      </c>
      <c r="I9" s="255">
        <v>91143.179922740528</v>
      </c>
    </row>
    <row r="10" spans="1:9" s="256" customFormat="1" ht="21" customHeight="1">
      <c r="A10" s="254" t="s">
        <v>13</v>
      </c>
      <c r="B10" s="255">
        <v>3860.1571549497849</v>
      </c>
      <c r="C10" s="255">
        <v>711.11623385939743</v>
      </c>
      <c r="D10" s="255">
        <v>390.94477809798269</v>
      </c>
      <c r="E10" s="255">
        <v>9981.3031953352784</v>
      </c>
      <c r="F10" s="255">
        <v>3094.5723717201163</v>
      </c>
      <c r="G10" s="255">
        <v>8718.2300510204077</v>
      </c>
      <c r="H10" s="255">
        <v>7202.4729810495628</v>
      </c>
      <c r="I10" s="255">
        <v>16418.476571428571</v>
      </c>
    </row>
    <row r="11" spans="1:9" s="256" customFormat="1" ht="21" customHeight="1">
      <c r="A11" s="254" t="s">
        <v>14</v>
      </c>
      <c r="B11" s="255">
        <v>3237.4317704447635</v>
      </c>
      <c r="C11" s="255">
        <v>3201.1046814921087</v>
      </c>
      <c r="D11" s="255">
        <v>3772.2237017291063</v>
      </c>
      <c r="E11" s="255">
        <v>16689.636892128281</v>
      </c>
      <c r="F11" s="255">
        <v>22808.519712827987</v>
      </c>
      <c r="G11" s="255">
        <v>24428.498421282799</v>
      </c>
      <c r="H11" s="255">
        <v>19886.649992711369</v>
      </c>
      <c r="I11" s="255">
        <v>30783.425758017493</v>
      </c>
    </row>
    <row r="12" spans="1:9" s="256" customFormat="1" ht="21" customHeight="1">
      <c r="A12" s="257" t="s">
        <v>15</v>
      </c>
      <c r="B12" s="255">
        <v>3263.3951406025822</v>
      </c>
      <c r="C12" s="255">
        <v>3223.9203199426111</v>
      </c>
      <c r="D12" s="255">
        <v>3765.7180590778094</v>
      </c>
      <c r="E12" s="255">
        <v>16797.372861516036</v>
      </c>
      <c r="F12" s="255">
        <v>22839.19097084548</v>
      </c>
      <c r="G12" s="255">
        <v>24386.689594752188</v>
      </c>
      <c r="H12" s="255">
        <v>19878.302476676385</v>
      </c>
      <c r="I12" s="255">
        <v>30813.670911078716</v>
      </c>
    </row>
    <row r="13" spans="1:9" s="256" customFormat="1" ht="21" customHeight="1">
      <c r="A13" s="257" t="s">
        <v>16</v>
      </c>
      <c r="B13" s="255">
        <v>3263.3951406025822</v>
      </c>
      <c r="C13" s="255">
        <v>3223.9203199426111</v>
      </c>
      <c r="D13" s="255">
        <v>3765.7180590778094</v>
      </c>
      <c r="E13" s="255">
        <v>16797.372861516036</v>
      </c>
      <c r="F13" s="255">
        <v>22839.19097084548</v>
      </c>
      <c r="G13" s="255">
        <v>24386.689594752188</v>
      </c>
      <c r="H13" s="255">
        <v>19878.302476676385</v>
      </c>
      <c r="I13" s="255">
        <v>30813.670911078716</v>
      </c>
    </row>
    <row r="14" spans="1:9" s="256" customFormat="1" ht="21" customHeight="1">
      <c r="A14" s="257" t="s">
        <v>17</v>
      </c>
      <c r="B14" s="255">
        <v>0</v>
      </c>
      <c r="C14" s="255">
        <v>0</v>
      </c>
      <c r="D14" s="255">
        <v>0</v>
      </c>
      <c r="E14" s="255">
        <v>0</v>
      </c>
      <c r="F14" s="255">
        <v>0</v>
      </c>
      <c r="G14" s="255">
        <v>0</v>
      </c>
      <c r="H14" s="255">
        <v>0</v>
      </c>
      <c r="I14" s="255">
        <v>0</v>
      </c>
    </row>
    <row r="15" spans="1:9" s="256" customFormat="1" ht="21" customHeight="1">
      <c r="A15" s="257" t="s">
        <v>18</v>
      </c>
      <c r="B15" s="255">
        <v>0</v>
      </c>
      <c r="C15" s="255">
        <v>0</v>
      </c>
      <c r="D15" s="255">
        <v>0</v>
      </c>
      <c r="E15" s="255">
        <v>0</v>
      </c>
      <c r="F15" s="255">
        <v>0</v>
      </c>
      <c r="G15" s="255">
        <v>0</v>
      </c>
      <c r="H15" s="255">
        <v>0</v>
      </c>
      <c r="I15" s="255">
        <v>0</v>
      </c>
    </row>
    <row r="16" spans="1:9" s="256" customFormat="1" ht="21" customHeight="1">
      <c r="A16" s="257" t="s">
        <v>19</v>
      </c>
      <c r="B16" s="255">
        <v>0</v>
      </c>
      <c r="C16" s="255">
        <v>0</v>
      </c>
      <c r="D16" s="255">
        <v>0</v>
      </c>
      <c r="E16" s="255">
        <v>0</v>
      </c>
      <c r="F16" s="255">
        <v>0</v>
      </c>
      <c r="G16" s="255">
        <v>0</v>
      </c>
      <c r="H16" s="255">
        <v>0</v>
      </c>
      <c r="I16" s="255">
        <v>0</v>
      </c>
    </row>
    <row r="17" spans="1:9" s="256" customFormat="1" ht="21" customHeight="1">
      <c r="A17" s="257" t="s">
        <v>20</v>
      </c>
      <c r="B17" s="255">
        <v>0</v>
      </c>
      <c r="C17" s="255">
        <v>0</v>
      </c>
      <c r="D17" s="255">
        <v>0</v>
      </c>
      <c r="E17" s="255">
        <v>0</v>
      </c>
      <c r="F17" s="255">
        <v>0</v>
      </c>
      <c r="G17" s="255">
        <v>0</v>
      </c>
      <c r="H17" s="255">
        <v>0</v>
      </c>
      <c r="I17" s="255">
        <v>0</v>
      </c>
    </row>
    <row r="18" spans="1:9" s="256" customFormat="1" ht="21" customHeight="1">
      <c r="A18" s="257" t="s">
        <v>21</v>
      </c>
      <c r="B18" s="255">
        <v>0</v>
      </c>
      <c r="C18" s="255">
        <v>0</v>
      </c>
      <c r="D18" s="255">
        <v>0</v>
      </c>
      <c r="E18" s="255">
        <v>0</v>
      </c>
      <c r="F18" s="255">
        <v>0</v>
      </c>
      <c r="G18" s="255">
        <v>0</v>
      </c>
      <c r="H18" s="255">
        <v>0</v>
      </c>
      <c r="I18" s="255">
        <v>0</v>
      </c>
    </row>
    <row r="19" spans="1:9" s="256" customFormat="1" ht="21" customHeight="1">
      <c r="A19" s="257" t="s">
        <v>22</v>
      </c>
      <c r="B19" s="255">
        <v>0</v>
      </c>
      <c r="C19" s="255">
        <v>0</v>
      </c>
      <c r="D19" s="255">
        <v>0</v>
      </c>
      <c r="E19" s="255">
        <v>0</v>
      </c>
      <c r="F19" s="255">
        <v>0</v>
      </c>
      <c r="G19" s="255">
        <v>0</v>
      </c>
      <c r="H19" s="255">
        <v>0</v>
      </c>
      <c r="I19" s="255">
        <v>0</v>
      </c>
    </row>
    <row r="20" spans="1:9" s="256" customFormat="1" ht="21" customHeight="1">
      <c r="A20" s="257" t="s">
        <v>23</v>
      </c>
      <c r="B20" s="255">
        <v>0</v>
      </c>
      <c r="C20" s="255">
        <v>0</v>
      </c>
      <c r="D20" s="255">
        <v>0</v>
      </c>
      <c r="E20" s="255">
        <v>0</v>
      </c>
      <c r="F20" s="255">
        <v>0</v>
      </c>
      <c r="G20" s="255">
        <v>0</v>
      </c>
      <c r="H20" s="255">
        <v>0</v>
      </c>
      <c r="I20" s="255">
        <v>0</v>
      </c>
    </row>
    <row r="21" spans="1:9" s="256" customFormat="1" ht="21" customHeight="1">
      <c r="A21" s="257" t="s">
        <v>24</v>
      </c>
      <c r="B21" s="255">
        <v>18.90831994261119</v>
      </c>
      <c r="C21" s="255">
        <v>14.361220946915353</v>
      </c>
      <c r="D21" s="255">
        <v>6.539324207492796</v>
      </c>
      <c r="E21" s="255">
        <v>82.392986880466481</v>
      </c>
      <c r="F21" s="255">
        <v>131.43754373177842</v>
      </c>
      <c r="G21" s="255">
        <v>264.56485714285714</v>
      </c>
      <c r="H21" s="255">
        <v>236.83202623906706</v>
      </c>
      <c r="I21" s="255">
        <v>287.16890524781337</v>
      </c>
    </row>
    <row r="22" spans="1:9" s="256" customFormat="1" ht="21" customHeight="1">
      <c r="A22" s="257" t="s">
        <v>25</v>
      </c>
      <c r="B22" s="255">
        <v>-44.871690100430413</v>
      </c>
      <c r="C22" s="255">
        <v>-37.176859397417502</v>
      </c>
      <c r="D22" s="255">
        <v>-3.3681556195965419E-2</v>
      </c>
      <c r="E22" s="255">
        <v>-190.12895626822154</v>
      </c>
      <c r="F22" s="255">
        <v>-162.10880174927112</v>
      </c>
      <c r="G22" s="255">
        <v>-222.75603061224493</v>
      </c>
      <c r="H22" s="255">
        <v>-228.48451020408163</v>
      </c>
      <c r="I22" s="255">
        <v>-317.4140583090379</v>
      </c>
    </row>
    <row r="23" spans="1:9" s="256" customFormat="1" ht="21" customHeight="1">
      <c r="A23" s="254" t="s">
        <v>26</v>
      </c>
      <c r="B23" s="255">
        <v>25.71373601147776</v>
      </c>
      <c r="C23" s="255">
        <v>172.94314490674319</v>
      </c>
      <c r="D23" s="255">
        <v>25.183523054755042</v>
      </c>
      <c r="E23" s="255">
        <v>365.27861224489794</v>
      </c>
      <c r="F23" s="255">
        <v>939.04681778425663</v>
      </c>
      <c r="G23" s="255">
        <v>1222.2495189504373</v>
      </c>
      <c r="H23" s="255">
        <v>741.42476967930031</v>
      </c>
      <c r="I23" s="255">
        <v>594.02165306122447</v>
      </c>
    </row>
    <row r="24" spans="1:9" s="256" customFormat="1" ht="21" customHeight="1">
      <c r="A24" s="254" t="s">
        <v>27</v>
      </c>
      <c r="B24" s="255">
        <v>0.52422381635581061</v>
      </c>
      <c r="C24" s="255">
        <v>1.2478106169296985</v>
      </c>
      <c r="D24" s="255">
        <v>1.9763804034582133</v>
      </c>
      <c r="E24" s="255">
        <v>1.3687623906705537</v>
      </c>
      <c r="F24" s="255">
        <v>0.12939212827988339</v>
      </c>
      <c r="G24" s="255">
        <v>3.8686166180758015</v>
      </c>
      <c r="H24" s="255">
        <v>0.40357580174927116</v>
      </c>
      <c r="I24" s="255">
        <v>0.76609037900874632</v>
      </c>
    </row>
    <row r="25" spans="1:9" s="256" customFormat="1" ht="21" customHeight="1">
      <c r="A25" s="254" t="s">
        <v>28</v>
      </c>
      <c r="B25" s="255">
        <v>2044.44</v>
      </c>
      <c r="C25" s="255">
        <v>3519.5003515064564</v>
      </c>
      <c r="D25" s="255">
        <v>7321.3430677233428</v>
      </c>
      <c r="E25" s="255">
        <v>1.3890000000000002</v>
      </c>
      <c r="F25" s="255">
        <v>1979.5767084548106</v>
      </c>
      <c r="G25" s="255">
        <v>1907.0302696793003</v>
      </c>
      <c r="H25" s="255">
        <v>1206.9328090379011</v>
      </c>
      <c r="I25" s="255">
        <v>1076.708860058309</v>
      </c>
    </row>
    <row r="26" spans="1:9" s="256" customFormat="1" ht="21" customHeight="1">
      <c r="A26" s="254" t="s">
        <v>29</v>
      </c>
      <c r="B26" s="255">
        <v>90.42961692969871</v>
      </c>
      <c r="C26" s="255">
        <v>81.723153515064553</v>
      </c>
      <c r="D26" s="255">
        <v>143.24428386167148</v>
      </c>
      <c r="E26" s="255">
        <v>137.55018367346938</v>
      </c>
      <c r="F26" s="255">
        <v>120.83696064139941</v>
      </c>
      <c r="G26" s="255">
        <v>191.2643104956268</v>
      </c>
      <c r="H26" s="255">
        <v>738.8715043731778</v>
      </c>
      <c r="I26" s="255">
        <v>668.82072740524791</v>
      </c>
    </row>
    <row r="27" spans="1:9" s="260" customFormat="1" ht="43.5" customHeight="1" thickBot="1">
      <c r="A27" s="258" t="s">
        <v>30</v>
      </c>
      <c r="B27" s="259">
        <v>5.0330229555236725</v>
      </c>
      <c r="C27" s="259">
        <v>2.9640631276901006</v>
      </c>
      <c r="D27" s="259">
        <v>228.43141786743516</v>
      </c>
      <c r="E27" s="259">
        <v>159.35083381924198</v>
      </c>
      <c r="F27" s="259">
        <v>325.37990962099127</v>
      </c>
      <c r="G27" s="259">
        <v>51.628574344023328</v>
      </c>
      <c r="H27" s="259">
        <v>186.52108017492714</v>
      </c>
      <c r="I27" s="259">
        <v>123.49116763848396</v>
      </c>
    </row>
    <row r="28" spans="1:9" ht="24" customHeight="1" thickTop="1" thickBot="1">
      <c r="A28" s="37" t="s">
        <v>31</v>
      </c>
      <c r="B28" s="253">
        <v>7225.8867517934004</v>
      </c>
      <c r="C28" s="253">
        <v>4902.9562553802007</v>
      </c>
      <c r="D28" s="253">
        <v>18831.965207492798</v>
      </c>
      <c r="E28" s="253">
        <v>46298.762553935856</v>
      </c>
      <c r="F28" s="253">
        <v>43622.195603498541</v>
      </c>
      <c r="G28" s="253">
        <v>58840.539482507294</v>
      </c>
      <c r="H28" s="253">
        <v>38600.789769679293</v>
      </c>
      <c r="I28" s="253">
        <v>113663.75717346939</v>
      </c>
    </row>
    <row r="29" spans="1:9" s="256" customFormat="1" ht="21" customHeight="1" thickTop="1">
      <c r="A29" s="254" t="s">
        <v>32</v>
      </c>
      <c r="B29" s="255">
        <v>5237.2936829268283</v>
      </c>
      <c r="C29" s="255">
        <v>4201.7585796269732</v>
      </c>
      <c r="D29" s="255">
        <v>18151.445521613834</v>
      </c>
      <c r="E29" s="255">
        <v>43768.02222740525</v>
      </c>
      <c r="F29" s="255">
        <v>40305.362543731775</v>
      </c>
      <c r="G29" s="255">
        <v>51980.094932944608</v>
      </c>
      <c r="H29" s="255">
        <v>18208.404864431486</v>
      </c>
      <c r="I29" s="255">
        <v>94128.756539358597</v>
      </c>
    </row>
    <row r="30" spans="1:9" s="256" customFormat="1" ht="21" customHeight="1">
      <c r="A30" s="257" t="s">
        <v>33</v>
      </c>
      <c r="B30" s="255">
        <v>2469.4212266857962</v>
      </c>
      <c r="C30" s="255">
        <v>2382.7804390243905</v>
      </c>
      <c r="D30" s="255">
        <v>17331.847479827091</v>
      </c>
      <c r="E30" s="255">
        <v>40043.301413994166</v>
      </c>
      <c r="F30" s="255">
        <v>34528.554629737606</v>
      </c>
      <c r="G30" s="255">
        <v>44549.421192419832</v>
      </c>
      <c r="H30" s="255">
        <v>14741.174896501459</v>
      </c>
      <c r="I30" s="255">
        <v>91682.431983965012</v>
      </c>
    </row>
    <row r="31" spans="1:9" s="256" customFormat="1" ht="21" customHeight="1">
      <c r="A31" s="257" t="s">
        <v>34</v>
      </c>
      <c r="B31" s="255">
        <v>2398.9243472022958</v>
      </c>
      <c r="C31" s="255">
        <v>1634.9295279770445</v>
      </c>
      <c r="D31" s="255">
        <v>682.73909798270881</v>
      </c>
      <c r="E31" s="255">
        <v>897.08925218658885</v>
      </c>
      <c r="F31" s="255">
        <v>1295.6222827988336</v>
      </c>
      <c r="G31" s="255">
        <v>1502.063419825073</v>
      </c>
      <c r="H31" s="255">
        <v>2211.2958323615162</v>
      </c>
      <c r="I31" s="255">
        <v>1167.7232492711371</v>
      </c>
    </row>
    <row r="32" spans="1:9" s="256" customFormat="1" ht="21" customHeight="1">
      <c r="A32" s="257" t="s">
        <v>35</v>
      </c>
      <c r="B32" s="255">
        <v>339.01344045911054</v>
      </c>
      <c r="C32" s="255">
        <v>166.35220086083214</v>
      </c>
      <c r="D32" s="255">
        <v>126.74262103746398</v>
      </c>
      <c r="E32" s="255">
        <v>121.07647959183673</v>
      </c>
      <c r="F32" s="255">
        <v>64.287150145772586</v>
      </c>
      <c r="G32" s="255">
        <v>64.329049562682215</v>
      </c>
      <c r="H32" s="255">
        <v>64.485960641399416</v>
      </c>
      <c r="I32" s="255">
        <v>64.535080174927117</v>
      </c>
    </row>
    <row r="33" spans="1:9" s="256" customFormat="1" ht="21" customHeight="1">
      <c r="A33" s="257" t="s">
        <v>36</v>
      </c>
      <c r="B33" s="255">
        <v>27.039769010043045</v>
      </c>
      <c r="C33" s="255">
        <v>15.965292682926828</v>
      </c>
      <c r="D33" s="255">
        <v>9.3623328530259347</v>
      </c>
      <c r="E33" s="255">
        <v>2704.9049912536443</v>
      </c>
      <c r="F33" s="255">
        <v>4414.9060379008752</v>
      </c>
      <c r="G33" s="255">
        <v>5835.2151895043735</v>
      </c>
      <c r="H33" s="255">
        <v>1191.3213352769678</v>
      </c>
      <c r="I33" s="255">
        <v>1209.421415451895</v>
      </c>
    </row>
    <row r="34" spans="1:9" s="256" customFormat="1" ht="21" customHeight="1">
      <c r="A34" s="257" t="s">
        <v>37</v>
      </c>
      <c r="B34" s="255">
        <v>0</v>
      </c>
      <c r="C34" s="255">
        <v>0</v>
      </c>
      <c r="D34" s="255">
        <v>0</v>
      </c>
      <c r="E34" s="255">
        <v>0</v>
      </c>
      <c r="F34" s="255">
        <v>0</v>
      </c>
      <c r="G34" s="255">
        <v>0</v>
      </c>
      <c r="H34" s="255">
        <v>0</v>
      </c>
      <c r="I34" s="255">
        <v>0</v>
      </c>
    </row>
    <row r="35" spans="1:9" s="256" customFormat="1" ht="21" customHeight="1">
      <c r="A35" s="257" t="s">
        <v>38</v>
      </c>
      <c r="B35" s="255">
        <v>2.8948995695839312</v>
      </c>
      <c r="C35" s="255">
        <v>1.7311190817790529</v>
      </c>
      <c r="D35" s="255">
        <v>0.7539899135446686</v>
      </c>
      <c r="E35" s="255">
        <v>1.6500903790087464</v>
      </c>
      <c r="F35" s="255">
        <v>1.9924431486880467</v>
      </c>
      <c r="G35" s="255">
        <v>29.066081632653063</v>
      </c>
      <c r="H35" s="255">
        <v>0.12683965014577259</v>
      </c>
      <c r="I35" s="255">
        <v>4.6448104956268228</v>
      </c>
    </row>
    <row r="36" spans="1:9" s="256" customFormat="1" ht="21" customHeight="1">
      <c r="A36" s="254" t="s">
        <v>39</v>
      </c>
      <c r="B36" s="255">
        <v>0</v>
      </c>
      <c r="C36" s="255">
        <v>0</v>
      </c>
      <c r="D36" s="255">
        <v>0</v>
      </c>
      <c r="E36" s="255">
        <v>0</v>
      </c>
      <c r="F36" s="255">
        <v>0</v>
      </c>
      <c r="G36" s="255">
        <v>0</v>
      </c>
      <c r="H36" s="255">
        <v>0</v>
      </c>
      <c r="I36" s="255">
        <v>0</v>
      </c>
    </row>
    <row r="37" spans="1:9" s="256" customFormat="1" ht="21" customHeight="1">
      <c r="A37" s="254" t="s">
        <v>40</v>
      </c>
      <c r="B37" s="255">
        <v>950.93042467718794</v>
      </c>
      <c r="C37" s="255">
        <v>1.4907245337159254</v>
      </c>
      <c r="D37" s="255">
        <v>1.490808357348703</v>
      </c>
      <c r="E37" s="255">
        <v>1124.5282827988337</v>
      </c>
      <c r="F37" s="255">
        <v>95.852717201166186</v>
      </c>
      <c r="G37" s="255">
        <v>4802.9480801749269</v>
      </c>
      <c r="H37" s="255">
        <v>16468.404619533525</v>
      </c>
      <c r="I37" s="255">
        <v>16500.016677842566</v>
      </c>
    </row>
    <row r="38" spans="1:9" s="256" customFormat="1" ht="21" customHeight="1">
      <c r="A38" s="254" t="s">
        <v>41</v>
      </c>
      <c r="B38" s="255">
        <v>937.48331707317072</v>
      </c>
      <c r="C38" s="255">
        <v>527.55061692969866</v>
      </c>
      <c r="D38" s="255">
        <v>472.83985734870316</v>
      </c>
      <c r="E38" s="255">
        <v>867.23241690962095</v>
      </c>
      <c r="F38" s="255">
        <v>2414.908527696793</v>
      </c>
      <c r="G38" s="255">
        <v>1216.0323177842565</v>
      </c>
      <c r="H38" s="255">
        <v>2988.0858483965017</v>
      </c>
      <c r="I38" s="255">
        <v>2102.5830174927114</v>
      </c>
    </row>
    <row r="39" spans="1:9" s="256" customFormat="1" ht="21" customHeight="1">
      <c r="A39" s="254" t="s">
        <v>42</v>
      </c>
      <c r="B39" s="255">
        <v>100.17932711621233</v>
      </c>
      <c r="C39" s="255">
        <v>172.15633428981346</v>
      </c>
      <c r="D39" s="255">
        <v>206.18902017291066</v>
      </c>
      <c r="E39" s="255">
        <v>538.97962682215746</v>
      </c>
      <c r="F39" s="255">
        <v>806.07181486880461</v>
      </c>
      <c r="G39" s="255">
        <v>841.46415160349852</v>
      </c>
      <c r="H39" s="255">
        <v>935.89443731778431</v>
      </c>
      <c r="I39" s="255">
        <v>932.40093877551021</v>
      </c>
    </row>
    <row r="40" spans="1:9" s="256" customFormat="1" ht="21" customHeight="1">
      <c r="A40" s="254" t="s">
        <v>43</v>
      </c>
      <c r="B40" s="255">
        <v>0</v>
      </c>
      <c r="C40" s="255">
        <v>0</v>
      </c>
      <c r="D40" s="255">
        <v>0</v>
      </c>
      <c r="E40" s="255">
        <v>0</v>
      </c>
      <c r="F40" s="255">
        <v>0</v>
      </c>
      <c r="G40" s="255">
        <v>0</v>
      </c>
      <c r="H40" s="255">
        <v>0</v>
      </c>
      <c r="I40" s="255">
        <v>0</v>
      </c>
    </row>
    <row r="41" spans="1:9" s="256" customFormat="1" ht="21" customHeight="1">
      <c r="A41" s="254" t="s">
        <v>44</v>
      </c>
      <c r="B41" s="255">
        <v>0</v>
      </c>
      <c r="C41" s="255">
        <v>0</v>
      </c>
      <c r="D41" s="255">
        <v>0</v>
      </c>
      <c r="E41" s="255">
        <v>0</v>
      </c>
      <c r="F41" s="255">
        <v>0</v>
      </c>
      <c r="G41" s="255">
        <v>0</v>
      </c>
      <c r="H41" s="255">
        <v>0</v>
      </c>
      <c r="I41" s="255">
        <v>0</v>
      </c>
    </row>
    <row r="42" spans="1:9" s="260" customFormat="1" ht="43.5" customHeight="1" thickBot="1">
      <c r="A42" s="258" t="s">
        <v>45</v>
      </c>
      <c r="B42" s="259"/>
      <c r="C42" s="259">
        <v>0</v>
      </c>
      <c r="D42" s="259">
        <v>0</v>
      </c>
      <c r="E42" s="259">
        <v>0</v>
      </c>
      <c r="F42" s="259">
        <v>0</v>
      </c>
      <c r="G42" s="259">
        <v>0</v>
      </c>
      <c r="H42" s="259">
        <v>0</v>
      </c>
      <c r="I42" s="259">
        <v>0</v>
      </c>
    </row>
    <row r="43" spans="1:9" ht="24" customHeight="1" thickTop="1" thickBot="1">
      <c r="A43" s="37" t="s">
        <v>46</v>
      </c>
      <c r="B43" s="253">
        <v>14150.399457675754</v>
      </c>
      <c r="C43" s="253">
        <v>15532.012202295553</v>
      </c>
      <c r="D43" s="253">
        <v>18180.434337175793</v>
      </c>
      <c r="E43" s="253">
        <v>21293.315516034985</v>
      </c>
      <c r="F43" s="253">
        <v>24137.802502915452</v>
      </c>
      <c r="G43" s="253">
        <v>26256.797672011664</v>
      </c>
      <c r="H43" s="253">
        <v>26886.574551020407</v>
      </c>
      <c r="I43" s="253">
        <v>27145.133577259476</v>
      </c>
    </row>
    <row r="44" spans="1:9" s="256" customFormat="1" ht="21" customHeight="1" thickTop="1">
      <c r="A44" s="254" t="s">
        <v>47</v>
      </c>
      <c r="B44" s="255">
        <v>10875.24105738881</v>
      </c>
      <c r="C44" s="255">
        <v>10875.24105738881</v>
      </c>
      <c r="D44" s="255">
        <v>10922.252185878964</v>
      </c>
      <c r="E44" s="255">
        <v>11049.62538921283</v>
      </c>
      <c r="F44" s="255">
        <v>11049.62538921283</v>
      </c>
      <c r="G44" s="255">
        <v>11049.62538921283</v>
      </c>
      <c r="H44" s="255">
        <v>11049.62538921283</v>
      </c>
      <c r="I44" s="255">
        <v>11049.62538921283</v>
      </c>
    </row>
    <row r="45" spans="1:9" s="256" customFormat="1" ht="21" customHeight="1">
      <c r="A45" s="254" t="s">
        <v>48</v>
      </c>
      <c r="B45" s="255">
        <v>2370.754817790531</v>
      </c>
      <c r="C45" s="255">
        <v>2370.754817790531</v>
      </c>
      <c r="D45" s="255">
        <v>3518.8391613832855</v>
      </c>
      <c r="E45" s="255">
        <v>5910.1201311953355</v>
      </c>
      <c r="F45" s="255">
        <v>8520.8981384839644</v>
      </c>
      <c r="G45" s="255">
        <v>11080.936427113702</v>
      </c>
      <c r="H45" s="255">
        <v>11080.936427113702</v>
      </c>
      <c r="I45" s="255">
        <v>12317.883848396501</v>
      </c>
    </row>
    <row r="46" spans="1:9" s="256" customFormat="1" ht="21" customHeight="1">
      <c r="A46" s="254" t="s">
        <v>49</v>
      </c>
      <c r="B46" s="255">
        <v>0</v>
      </c>
      <c r="C46" s="255">
        <v>0</v>
      </c>
      <c r="D46" s="255">
        <v>0</v>
      </c>
      <c r="E46" s="255">
        <v>0</v>
      </c>
      <c r="F46" s="255">
        <v>0</v>
      </c>
      <c r="G46" s="255">
        <v>0</v>
      </c>
      <c r="H46" s="255">
        <v>0</v>
      </c>
      <c r="I46" s="255">
        <v>0</v>
      </c>
    </row>
    <row r="47" spans="1:9" s="256" customFormat="1" ht="21" customHeight="1">
      <c r="A47" s="254" t="s">
        <v>50</v>
      </c>
      <c r="B47" s="255">
        <v>1014.9163586800572</v>
      </c>
      <c r="C47" s="255">
        <v>1014.9163586800572</v>
      </c>
      <c r="D47" s="255">
        <v>1158.0621181556196</v>
      </c>
      <c r="E47" s="255">
        <v>1432.7055437317783</v>
      </c>
      <c r="F47" s="255">
        <v>1722.7919883381924</v>
      </c>
      <c r="G47" s="255">
        <v>2007.2406865889211</v>
      </c>
      <c r="H47" s="255">
        <v>2007.2406865889211</v>
      </c>
      <c r="I47" s="255">
        <v>2282.1178906705541</v>
      </c>
    </row>
    <row r="48" spans="1:9" s="256" customFormat="1" ht="21" customHeight="1">
      <c r="A48" s="254" t="s">
        <v>51</v>
      </c>
      <c r="B48" s="255">
        <v>-110.51277618364421</v>
      </c>
      <c r="C48" s="255">
        <v>1271.0999684361548</v>
      </c>
      <c r="D48" s="255">
        <v>2581.2808717579251</v>
      </c>
      <c r="E48" s="255">
        <v>2900.8644518950437</v>
      </c>
      <c r="F48" s="255">
        <v>2844.4869868804667</v>
      </c>
      <c r="G48" s="255">
        <v>2118.9951690962098</v>
      </c>
      <c r="H48" s="255">
        <v>2748.772048104956</v>
      </c>
      <c r="I48" s="255">
        <v>1495.5064489795918</v>
      </c>
    </row>
    <row r="49" spans="1:9" s="256" customFormat="1" ht="21" customHeight="1">
      <c r="A49" s="257" t="s">
        <v>52</v>
      </c>
      <c r="B49" s="255">
        <v>0</v>
      </c>
      <c r="C49" s="255">
        <v>-110.51277618364421</v>
      </c>
      <c r="D49" s="255">
        <v>0</v>
      </c>
      <c r="E49" s="255">
        <v>0</v>
      </c>
      <c r="F49" s="255">
        <v>0</v>
      </c>
      <c r="G49" s="255">
        <v>0</v>
      </c>
      <c r="H49" s="255">
        <v>0</v>
      </c>
      <c r="I49" s="255">
        <v>0</v>
      </c>
    </row>
    <row r="50" spans="1:9" s="260" customFormat="1" ht="40.5" customHeight="1" thickBot="1">
      <c r="A50" s="261" t="s">
        <v>53</v>
      </c>
      <c r="B50" s="259">
        <v>-110.51277618364421</v>
      </c>
      <c r="C50" s="259">
        <v>1381.6127446197991</v>
      </c>
      <c r="D50" s="259">
        <v>2581.2808717579251</v>
      </c>
      <c r="E50" s="259">
        <v>2900.8644518950437</v>
      </c>
      <c r="F50" s="259">
        <v>2844.4869868804667</v>
      </c>
      <c r="G50" s="259">
        <v>2118.9951690962098</v>
      </c>
      <c r="H50" s="259">
        <v>2748.772048104956</v>
      </c>
      <c r="I50" s="259">
        <v>1495.5064489795918</v>
      </c>
    </row>
    <row r="51" spans="1:9" ht="24" customHeight="1" thickTop="1" thickBot="1">
      <c r="A51" s="37" t="s">
        <v>54</v>
      </c>
      <c r="B51" s="253">
        <v>21376.286209469152</v>
      </c>
      <c r="C51" s="253">
        <v>20434.968457675757</v>
      </c>
      <c r="D51" s="253">
        <v>37012.399544668588</v>
      </c>
      <c r="E51" s="253">
        <v>67592.078069970841</v>
      </c>
      <c r="F51" s="253">
        <v>67759.998106414001</v>
      </c>
      <c r="G51" s="253">
        <v>85097.337154518958</v>
      </c>
      <c r="H51" s="253">
        <v>65487.364320699708</v>
      </c>
      <c r="I51" s="253">
        <v>140808.89075072887</v>
      </c>
    </row>
    <row r="52" spans="1:9" s="256" customFormat="1" ht="24" customHeight="1" thickTop="1">
      <c r="A52" s="262" t="s">
        <v>55</v>
      </c>
      <c r="B52" s="255">
        <v>456.9961406025825</v>
      </c>
      <c r="C52" s="255">
        <v>3035.8108880918226</v>
      </c>
      <c r="D52" s="255">
        <v>2312.8723112391931</v>
      </c>
      <c r="E52" s="255">
        <v>22182.235551020407</v>
      </c>
      <c r="F52" s="255">
        <v>22566.816978134109</v>
      </c>
      <c r="G52" s="255">
        <v>20584.051651603502</v>
      </c>
      <c r="H52" s="255">
        <v>20732.378658892128</v>
      </c>
      <c r="I52" s="255">
        <v>15855.169823615159</v>
      </c>
    </row>
    <row r="53" spans="1:9" s="260" customFormat="1" ht="21" customHeight="1">
      <c r="A53" s="261" t="s">
        <v>583</v>
      </c>
      <c r="B53" s="259">
        <v>319.45314060258255</v>
      </c>
      <c r="C53" s="259">
        <v>1534.4601004304161</v>
      </c>
      <c r="D53" s="259">
        <v>1084.6435201729107</v>
      </c>
      <c r="E53" s="259">
        <v>1147.274639941691</v>
      </c>
      <c r="F53" s="259">
        <v>8870.80291399417</v>
      </c>
      <c r="G53" s="259">
        <v>2832.7544460641402</v>
      </c>
      <c r="H53" s="259">
        <v>6226.5561822157433</v>
      </c>
      <c r="I53" s="259">
        <v>1794.6109344023325</v>
      </c>
    </row>
    <row r="54" spans="1:9" s="260" customFormat="1" ht="21" customHeight="1">
      <c r="A54" s="261" t="s">
        <v>584</v>
      </c>
      <c r="B54" s="259">
        <v>137.54300000000001</v>
      </c>
      <c r="C54" s="259">
        <v>1501.3507876614062</v>
      </c>
      <c r="D54" s="259">
        <v>1228.2287910662826</v>
      </c>
      <c r="E54" s="259">
        <v>21034.960911078717</v>
      </c>
      <c r="F54" s="259">
        <v>13696.014064139943</v>
      </c>
      <c r="G54" s="259">
        <v>17751.297205539358</v>
      </c>
      <c r="H54" s="259">
        <v>14505.822476676385</v>
      </c>
      <c r="I54" s="259">
        <v>14060.558889212829</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0</v>
      </c>
      <c r="C56" s="259">
        <v>0</v>
      </c>
      <c r="D56" s="259">
        <v>0</v>
      </c>
      <c r="E56" s="259">
        <v>0</v>
      </c>
      <c r="F56" s="259">
        <v>0</v>
      </c>
      <c r="G56" s="259">
        <v>0</v>
      </c>
      <c r="H56" s="259">
        <v>0</v>
      </c>
      <c r="I56" s="259">
        <v>0</v>
      </c>
    </row>
    <row r="57" spans="1:9" s="260" customFormat="1" ht="21" customHeight="1">
      <c r="A57" s="261" t="s">
        <v>60</v>
      </c>
      <c r="B57" s="259">
        <v>0</v>
      </c>
      <c r="C57" s="259">
        <v>0</v>
      </c>
      <c r="D57" s="259">
        <v>0</v>
      </c>
      <c r="E57" s="259">
        <v>0</v>
      </c>
      <c r="F57" s="259">
        <v>0</v>
      </c>
      <c r="G57" s="259">
        <v>0</v>
      </c>
      <c r="H57" s="259">
        <v>0</v>
      </c>
      <c r="I57" s="259">
        <v>0</v>
      </c>
    </row>
    <row r="58" spans="1:9" s="260" customFormat="1" ht="61.5" customHeight="1" thickBot="1">
      <c r="A58" s="258" t="s">
        <v>61</v>
      </c>
      <c r="B58" s="259">
        <v>42526.344645624107</v>
      </c>
      <c r="C58" s="259">
        <v>57137.235450502143</v>
      </c>
      <c r="D58" s="259">
        <v>60039.675971181554</v>
      </c>
      <c r="E58" s="259">
        <v>73633.053252186597</v>
      </c>
      <c r="F58" s="259">
        <v>99488.006927113704</v>
      </c>
      <c r="G58" s="259">
        <v>104458.36868950438</v>
      </c>
      <c r="H58" s="259">
        <v>93499.951976676384</v>
      </c>
      <c r="I58" s="259">
        <v>94659.786239067063</v>
      </c>
    </row>
    <row r="59" spans="1:9" ht="31.5" customHeight="1" thickTop="1" thickBot="1">
      <c r="A59" s="263" t="s">
        <v>586</v>
      </c>
      <c r="B59" s="253"/>
      <c r="C59" s="253"/>
      <c r="D59" s="253"/>
      <c r="E59" s="253"/>
      <c r="F59" s="253"/>
      <c r="G59" s="253"/>
      <c r="H59" s="253"/>
      <c r="I59" s="253"/>
    </row>
    <row r="60" spans="1:9" ht="30" customHeight="1" thickTop="1">
      <c r="A60" s="45" t="s">
        <v>63</v>
      </c>
      <c r="B60" s="264">
        <v>1055.4720301291247</v>
      </c>
      <c r="C60" s="264">
        <v>735.23158536585368</v>
      </c>
      <c r="D60" s="264">
        <v>503.12181412103746</v>
      </c>
      <c r="E60" s="264">
        <v>663.65174052478142</v>
      </c>
      <c r="F60" s="264">
        <v>1280.1172040816325</v>
      </c>
      <c r="G60" s="264">
        <v>907.87343148688046</v>
      </c>
      <c r="H60" s="264">
        <v>1786.8422930029158</v>
      </c>
      <c r="I60" s="264">
        <v>1037.9714358600584</v>
      </c>
    </row>
    <row r="61" spans="1:9" ht="21" customHeight="1">
      <c r="A61" s="42" t="s">
        <v>64</v>
      </c>
      <c r="B61" s="264">
        <v>-38.938648493543759</v>
      </c>
      <c r="C61" s="264">
        <v>-14.987713055954089</v>
      </c>
      <c r="D61" s="264">
        <v>-5.0216325648414983</v>
      </c>
      <c r="E61" s="264">
        <v>-6.0746734693877551</v>
      </c>
      <c r="F61" s="264">
        <v>-36.719325072886299</v>
      </c>
      <c r="G61" s="264">
        <v>-51.27375655976676</v>
      </c>
      <c r="H61" s="264">
        <v>-111.09240524781342</v>
      </c>
      <c r="I61" s="264">
        <v>-36.064704081632648</v>
      </c>
    </row>
    <row r="62" spans="1:9" ht="21.75" customHeight="1">
      <c r="A62" s="40" t="s">
        <v>65</v>
      </c>
      <c r="B62" s="264">
        <v>1016.533381635581</v>
      </c>
      <c r="C62" s="264">
        <v>720.24387230989964</v>
      </c>
      <c r="D62" s="264">
        <v>498.10018155619593</v>
      </c>
      <c r="E62" s="264">
        <v>657.57706705539351</v>
      </c>
      <c r="F62" s="264">
        <v>1243.397879008746</v>
      </c>
      <c r="G62" s="264">
        <v>856.59967492711371</v>
      </c>
      <c r="H62" s="264">
        <v>1675.749887755102</v>
      </c>
      <c r="I62" s="264">
        <v>1001.9067317784256</v>
      </c>
    </row>
    <row r="63" spans="1:9">
      <c r="A63" s="45" t="s">
        <v>66</v>
      </c>
      <c r="B63" s="264">
        <v>1588.0104906743184</v>
      </c>
      <c r="C63" s="264">
        <v>2691.8403486370162</v>
      </c>
      <c r="D63" s="264">
        <v>4523.5307319884723</v>
      </c>
      <c r="E63" s="264">
        <v>5938.3888906705542</v>
      </c>
      <c r="F63" s="264">
        <v>7049.8674723032063</v>
      </c>
      <c r="G63" s="264">
        <v>3962.4772988338191</v>
      </c>
      <c r="H63" s="264">
        <v>8021.1835160349865</v>
      </c>
      <c r="I63" s="264">
        <v>4359.295064139942</v>
      </c>
    </row>
    <row r="64" spans="1:9">
      <c r="A64" s="42" t="s">
        <v>67</v>
      </c>
      <c r="B64" s="264">
        <v>-281.30014203730275</v>
      </c>
      <c r="C64" s="264">
        <v>-321.17018938307035</v>
      </c>
      <c r="D64" s="264">
        <v>-451.15637896253605</v>
      </c>
      <c r="E64" s="264">
        <v>-319.05156851311949</v>
      </c>
      <c r="F64" s="264">
        <v>-1032.259444606414</v>
      </c>
      <c r="G64" s="264">
        <v>-273.72060787172012</v>
      </c>
      <c r="H64" s="264">
        <v>-826.41806705539364</v>
      </c>
      <c r="I64" s="264">
        <v>-474.55613265306124</v>
      </c>
    </row>
    <row r="65" spans="1:9">
      <c r="A65" s="46" t="s">
        <v>68</v>
      </c>
      <c r="B65" s="264">
        <v>2323.2437302725971</v>
      </c>
      <c r="C65" s="264">
        <v>3090.9140315638451</v>
      </c>
      <c r="D65" s="264">
        <v>4570.4745345821329</v>
      </c>
      <c r="E65" s="264">
        <v>6276.9143892128277</v>
      </c>
      <c r="F65" s="264">
        <v>7261.0059067055399</v>
      </c>
      <c r="G65" s="264">
        <v>4545.3563658892126</v>
      </c>
      <c r="H65" s="264">
        <v>8870.5153367346938</v>
      </c>
      <c r="I65" s="264">
        <v>4886.6456632653062</v>
      </c>
    </row>
    <row r="66" spans="1:9">
      <c r="A66" s="45" t="s">
        <v>69</v>
      </c>
      <c r="B66" s="264">
        <v>24.585513629842179</v>
      </c>
      <c r="C66" s="264">
        <v>112.21899569583933</v>
      </c>
      <c r="D66" s="264">
        <v>108.88473775216139</v>
      </c>
      <c r="E66" s="264">
        <v>113.25134985422741</v>
      </c>
      <c r="F66" s="264">
        <v>924.04949708454808</v>
      </c>
      <c r="G66" s="264">
        <v>582.33994460641395</v>
      </c>
      <c r="H66" s="264">
        <v>1100.2922507288629</v>
      </c>
      <c r="I66" s="264">
        <v>1409.3250918367348</v>
      </c>
    </row>
    <row r="67" spans="1:9">
      <c r="A67" s="45" t="s">
        <v>70</v>
      </c>
      <c r="B67" s="264">
        <v>-90.294206599713064</v>
      </c>
      <c r="C67" s="264">
        <v>-121.96708177905309</v>
      </c>
      <c r="D67" s="264">
        <v>-75.602056195965417</v>
      </c>
      <c r="E67" s="264">
        <v>-633.52771574344013</v>
      </c>
      <c r="F67" s="264">
        <v>-1163.121532069971</v>
      </c>
      <c r="G67" s="264">
        <v>-678.37951020408173</v>
      </c>
      <c r="H67" s="264">
        <v>-1296.4905801749271</v>
      </c>
      <c r="I67" s="264">
        <v>-1494.7611443148687</v>
      </c>
    </row>
    <row r="68" spans="1:9">
      <c r="A68" s="40" t="s">
        <v>71</v>
      </c>
      <c r="B68" s="264">
        <v>2257.5350373027259</v>
      </c>
      <c r="C68" s="264">
        <v>3081.1659454806313</v>
      </c>
      <c r="D68" s="264">
        <v>4603.7572161383287</v>
      </c>
      <c r="E68" s="264">
        <v>5756.638023323615</v>
      </c>
      <c r="F68" s="264">
        <v>7021.9338717201163</v>
      </c>
      <c r="G68" s="264">
        <v>4449.3168002915454</v>
      </c>
      <c r="H68" s="264">
        <v>8674.3170072886296</v>
      </c>
      <c r="I68" s="264">
        <v>4801.2096107871721</v>
      </c>
    </row>
    <row r="69" spans="1:9">
      <c r="A69" s="42" t="s">
        <v>72</v>
      </c>
      <c r="B69" s="264">
        <v>-1404.7134720229556</v>
      </c>
      <c r="C69" s="264">
        <v>-1666.4460774748925</v>
      </c>
      <c r="D69" s="264">
        <v>-1944.4160547550432</v>
      </c>
      <c r="E69" s="264">
        <v>-2714.9551122448979</v>
      </c>
      <c r="F69" s="264">
        <v>-3136.7595685131196</v>
      </c>
      <c r="G69" s="264">
        <v>-2075.1565889212825</v>
      </c>
      <c r="H69" s="264">
        <v>-4318.019402332362</v>
      </c>
      <c r="I69" s="264">
        <v>-2374.2735670553934</v>
      </c>
    </row>
    <row r="70" spans="1:9">
      <c r="A70" s="46" t="s">
        <v>73</v>
      </c>
      <c r="B70" s="264">
        <v>852.82156527977043</v>
      </c>
      <c r="C70" s="264">
        <v>1414.719868005739</v>
      </c>
      <c r="D70" s="264">
        <v>2659.341161383285</v>
      </c>
      <c r="E70" s="264">
        <v>3041.6829110787171</v>
      </c>
      <c r="F70" s="264">
        <v>3885.1743032069967</v>
      </c>
      <c r="G70" s="264">
        <v>2374.1602113702625</v>
      </c>
      <c r="H70" s="264">
        <v>4356.2976049562685</v>
      </c>
      <c r="I70" s="264">
        <v>2426.9360437317782</v>
      </c>
    </row>
    <row r="71" spans="1:9">
      <c r="A71" s="46" t="s">
        <v>74</v>
      </c>
      <c r="B71" s="264">
        <v>-8299.3120487804863</v>
      </c>
      <c r="C71" s="264">
        <v>-26.933502152080347</v>
      </c>
      <c r="D71" s="264">
        <v>-82.85940057636887</v>
      </c>
      <c r="E71" s="264">
        <v>-249.38686297376091</v>
      </c>
      <c r="F71" s="264">
        <v>-27.154214285714286</v>
      </c>
      <c r="G71" s="264">
        <v>-3.7235437317784252</v>
      </c>
      <c r="H71" s="264">
        <v>-8.7534081632653056</v>
      </c>
      <c r="I71" s="264">
        <v>-9.9565495626822162</v>
      </c>
    </row>
    <row r="72" spans="1:9">
      <c r="A72" s="47" t="s">
        <v>75</v>
      </c>
      <c r="B72" s="264">
        <v>-8299.3120487804863</v>
      </c>
      <c r="C72" s="264">
        <v>-26.933502152080347</v>
      </c>
      <c r="D72" s="264">
        <v>-82.85940057636887</v>
      </c>
      <c r="E72" s="264">
        <v>-249.38686297376091</v>
      </c>
      <c r="F72" s="264">
        <v>-27.154214285714286</v>
      </c>
      <c r="G72" s="264">
        <v>-3.7235437317784252</v>
      </c>
      <c r="H72" s="264">
        <v>-8.7534081632653056</v>
      </c>
      <c r="I72" s="264">
        <v>-9.9565495626822162</v>
      </c>
    </row>
    <row r="73" spans="1:9">
      <c r="A73" s="47" t="s">
        <v>76</v>
      </c>
      <c r="B73" s="264">
        <v>0</v>
      </c>
      <c r="C73" s="264">
        <v>0</v>
      </c>
      <c r="D73" s="264">
        <v>0</v>
      </c>
      <c r="E73" s="264">
        <v>0</v>
      </c>
      <c r="F73" s="264">
        <v>0</v>
      </c>
      <c r="G73" s="264">
        <v>0</v>
      </c>
      <c r="H73" s="264">
        <v>0</v>
      </c>
      <c r="I73" s="264">
        <v>0</v>
      </c>
    </row>
    <row r="74" spans="1:9">
      <c r="A74" s="40" t="s">
        <v>77</v>
      </c>
      <c r="B74" s="264">
        <v>7307.9777374461974</v>
      </c>
      <c r="C74" s="264">
        <v>1.6776197991391679</v>
      </c>
      <c r="D74" s="264">
        <v>19.195711815561957</v>
      </c>
      <c r="E74" s="264">
        <v>113.80916034985422</v>
      </c>
      <c r="F74" s="264">
        <v>-5.9715437317784259</v>
      </c>
      <c r="G74" s="264">
        <v>-0.52821137026239073</v>
      </c>
      <c r="H74" s="264">
        <v>-0.1999198250728863</v>
      </c>
      <c r="I74" s="264">
        <v>2.0294897959183675</v>
      </c>
    </row>
    <row r="75" spans="1:9">
      <c r="A75" s="40" t="s">
        <v>587</v>
      </c>
      <c r="B75" s="264">
        <v>7307.9777374461974</v>
      </c>
      <c r="C75" s="264">
        <v>1.6776197991391679</v>
      </c>
      <c r="D75" s="264">
        <v>19.195711815561957</v>
      </c>
      <c r="E75" s="264">
        <v>113.80916034985422</v>
      </c>
      <c r="F75" s="264">
        <v>-5.9715437317784259</v>
      </c>
      <c r="G75" s="264">
        <v>-0.52821137026239073</v>
      </c>
      <c r="H75" s="264">
        <v>-0.1999198250728863</v>
      </c>
      <c r="I75" s="264">
        <v>2.0294897959183675</v>
      </c>
    </row>
    <row r="76" spans="1:9">
      <c r="A76" s="42" t="s">
        <v>588</v>
      </c>
      <c r="B76" s="264">
        <v>0</v>
      </c>
      <c r="C76" s="264">
        <v>0</v>
      </c>
      <c r="D76" s="264">
        <v>0</v>
      </c>
      <c r="E76" s="264">
        <v>0</v>
      </c>
      <c r="F76" s="264">
        <v>0</v>
      </c>
      <c r="G76" s="264">
        <v>0</v>
      </c>
      <c r="H76" s="264">
        <v>0</v>
      </c>
      <c r="I76" s="264">
        <v>0</v>
      </c>
    </row>
    <row r="77" spans="1:9">
      <c r="A77" s="40" t="s">
        <v>80</v>
      </c>
      <c r="B77" s="264">
        <v>-138.51274605451937</v>
      </c>
      <c r="C77" s="264">
        <v>1389.4639856527979</v>
      </c>
      <c r="D77" s="264">
        <v>2595.6774726224785</v>
      </c>
      <c r="E77" s="264">
        <v>2906.1052084548105</v>
      </c>
      <c r="F77" s="264">
        <v>3852.0485451895042</v>
      </c>
      <c r="G77" s="264">
        <v>2369.9084562682215</v>
      </c>
      <c r="H77" s="264">
        <v>4347.3442769679295</v>
      </c>
      <c r="I77" s="264">
        <v>2419.0089839650145</v>
      </c>
    </row>
    <row r="78" spans="1:9">
      <c r="A78" s="48" t="s">
        <v>81</v>
      </c>
      <c r="B78" s="264">
        <v>4.9550100430416064</v>
      </c>
      <c r="C78" s="264">
        <v>0</v>
      </c>
      <c r="D78" s="264">
        <v>7.8069164265129679E-2</v>
      </c>
      <c r="E78" s="264">
        <v>1.4564373177842567</v>
      </c>
      <c r="F78" s="264">
        <v>0.43552769679300291</v>
      </c>
      <c r="G78" s="264">
        <v>0.98521720116618072</v>
      </c>
      <c r="H78" s="264">
        <v>1.3819402332361517</v>
      </c>
      <c r="I78" s="264">
        <v>5.2110787172011667E-2</v>
      </c>
    </row>
    <row r="79" spans="1:9">
      <c r="A79" s="46" t="s">
        <v>82</v>
      </c>
      <c r="B79" s="264">
        <v>-133.55773601147777</v>
      </c>
      <c r="C79" s="264">
        <v>1389.4639856527979</v>
      </c>
      <c r="D79" s="264">
        <v>2595.7555417867438</v>
      </c>
      <c r="E79" s="264">
        <v>2907.5616457725951</v>
      </c>
      <c r="F79" s="264">
        <v>3852.4840728862969</v>
      </c>
      <c r="G79" s="264">
        <v>2370.8936734693875</v>
      </c>
      <c r="H79" s="264">
        <v>4348.7262172011669</v>
      </c>
      <c r="I79" s="264">
        <v>2419.0610947521864</v>
      </c>
    </row>
    <row r="80" spans="1:9">
      <c r="A80" s="45" t="s">
        <v>83</v>
      </c>
      <c r="B80" s="264">
        <v>23.044959827833573</v>
      </c>
      <c r="C80" s="264">
        <v>-7.8512410329985656</v>
      </c>
      <c r="D80" s="264">
        <v>-14.474670028818444</v>
      </c>
      <c r="E80" s="264">
        <v>-6.6971938775510198</v>
      </c>
      <c r="F80" s="264">
        <v>-50.523265306122447</v>
      </c>
      <c r="G80" s="264">
        <v>-251.89850437317784</v>
      </c>
      <c r="H80" s="264">
        <v>-249.31816326530614</v>
      </c>
      <c r="I80" s="264">
        <v>-41.581030612244895</v>
      </c>
    </row>
    <row r="81" spans="1:9" ht="21" customHeight="1">
      <c r="A81" s="40" t="s">
        <v>84</v>
      </c>
      <c r="B81" s="264">
        <v>-110.51277618364421</v>
      </c>
      <c r="C81" s="264">
        <v>1381.6127446197991</v>
      </c>
      <c r="D81" s="264">
        <v>2581.2808717579251</v>
      </c>
      <c r="E81" s="264">
        <v>2900.8644518950437</v>
      </c>
      <c r="F81" s="264">
        <v>3801.9608075801752</v>
      </c>
      <c r="G81" s="264">
        <v>2118.9951690962098</v>
      </c>
      <c r="H81" s="264">
        <v>4099.4080539358602</v>
      </c>
      <c r="I81" s="264">
        <v>2377.4800641399415</v>
      </c>
    </row>
    <row r="82" spans="1:9" ht="21" customHeight="1">
      <c r="A82" s="45" t="s">
        <v>85</v>
      </c>
      <c r="B82" s="264">
        <v>0</v>
      </c>
      <c r="C82" s="264">
        <v>0</v>
      </c>
      <c r="D82" s="264">
        <v>0</v>
      </c>
      <c r="E82" s="264">
        <v>0</v>
      </c>
      <c r="F82" s="264">
        <v>0</v>
      </c>
      <c r="G82" s="264">
        <v>0</v>
      </c>
      <c r="H82" s="264">
        <v>0</v>
      </c>
      <c r="I82" s="264">
        <v>0</v>
      </c>
    </row>
    <row r="83" spans="1:9" ht="21" customHeight="1">
      <c r="A83" s="40" t="s">
        <v>86</v>
      </c>
      <c r="B83" s="264">
        <v>-110.51277618364421</v>
      </c>
      <c r="C83" s="264">
        <v>1381.6127446197991</v>
      </c>
      <c r="D83" s="264">
        <v>2581.2808717579251</v>
      </c>
      <c r="E83" s="264">
        <v>2900.8644518950437</v>
      </c>
      <c r="F83" s="264">
        <v>3801.9608075801752</v>
      </c>
      <c r="G83" s="264">
        <v>2118.9951690962098</v>
      </c>
      <c r="H83" s="264">
        <v>4099.4080539358602</v>
      </c>
      <c r="I83" s="264">
        <v>2377.4800641399415</v>
      </c>
    </row>
    <row r="84" spans="1:9" ht="18" customHeight="1" thickBot="1">
      <c r="A84" s="45" t="s">
        <v>87</v>
      </c>
      <c r="B84" s="264">
        <v>0</v>
      </c>
      <c r="C84" s="264">
        <v>0</v>
      </c>
      <c r="D84" s="264">
        <v>0</v>
      </c>
      <c r="E84" s="264">
        <v>0</v>
      </c>
      <c r="F84" s="264">
        <v>-957.47382069970843</v>
      </c>
      <c r="G84" s="264">
        <v>0</v>
      </c>
      <c r="H84" s="264">
        <v>-1350.6360058309037</v>
      </c>
      <c r="I84" s="264">
        <v>-881.97361516034982</v>
      </c>
    </row>
    <row r="85" spans="1:9" ht="24" customHeight="1" thickTop="1" thickBot="1">
      <c r="A85" s="37" t="s">
        <v>88</v>
      </c>
      <c r="B85" s="253">
        <v>-110.51277618364421</v>
      </c>
      <c r="C85" s="253">
        <v>1381.6127446197991</v>
      </c>
      <c r="D85" s="253">
        <v>2581.2808717579251</v>
      </c>
      <c r="E85" s="253">
        <v>2900.8644518950437</v>
      </c>
      <c r="F85" s="253">
        <v>2844.4869868804667</v>
      </c>
      <c r="G85" s="253">
        <v>2118.9951690962098</v>
      </c>
      <c r="H85" s="253">
        <v>2748.772048104956</v>
      </c>
      <c r="I85" s="253">
        <v>1495.5064489795918</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sheetPr codeName="Sheet49">
    <pageSetUpPr fitToPage="1"/>
  </sheetPr>
  <dimension ref="A1:I226"/>
  <sheetViews>
    <sheetView zoomScale="50" workbookViewId="0">
      <selection activeCell="J21" sqref="J21"/>
    </sheetView>
  </sheetViews>
  <sheetFormatPr defaultColWidth="9.140625" defaultRowHeight="18"/>
  <cols>
    <col min="1" max="1" width="132.28515625" style="31" customWidth="1"/>
    <col min="2" max="8" width="16" style="31" customWidth="1"/>
    <col min="9" max="9" width="1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169</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t="s">
        <v>602</v>
      </c>
      <c r="B3" s="1123"/>
      <c r="C3" s="1123"/>
      <c r="D3" s="1123"/>
      <c r="E3" s="1123"/>
      <c r="F3" s="1123"/>
      <c r="G3" s="1123"/>
      <c r="H3" s="1123"/>
      <c r="I3" s="1123"/>
    </row>
    <row r="4" spans="1:9" ht="43.5" customHeight="1">
      <c r="A4" s="1133" t="s">
        <v>576</v>
      </c>
      <c r="B4" s="1133"/>
      <c r="C4" s="1133"/>
      <c r="D4" s="1133"/>
      <c r="E4" s="1133"/>
      <c r="F4" s="1133"/>
      <c r="G4" s="1133"/>
      <c r="H4" s="1133"/>
      <c r="I4" s="1133"/>
    </row>
    <row r="5" spans="1:9" ht="19.5" customHeight="1" thickBot="1">
      <c r="A5" s="1135"/>
      <c r="B5" s="1135"/>
      <c r="C5" s="1135"/>
      <c r="D5" s="1135"/>
      <c r="E5" s="1135"/>
      <c r="F5" s="1135"/>
      <c r="G5" s="1135"/>
      <c r="H5" s="1135"/>
      <c r="I5" s="1135"/>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471694.32835724537</v>
      </c>
      <c r="C8" s="253">
        <v>554696.49273744621</v>
      </c>
      <c r="D8" s="253">
        <v>547710.60355907772</v>
      </c>
      <c r="E8" s="253">
        <v>592753.24086297373</v>
      </c>
      <c r="F8" s="253">
        <v>664894.41005685122</v>
      </c>
      <c r="G8" s="253">
        <v>685941.15929591842</v>
      </c>
      <c r="H8" s="253">
        <v>737778.67011953355</v>
      </c>
      <c r="I8" s="253">
        <v>769176.22026093293</v>
      </c>
    </row>
    <row r="9" spans="1:9" s="256" customFormat="1" ht="21" customHeight="1" thickTop="1">
      <c r="A9" s="254" t="s">
        <v>12</v>
      </c>
      <c r="B9" s="255">
        <v>40826.56097417503</v>
      </c>
      <c r="C9" s="255">
        <v>75234.952649928266</v>
      </c>
      <c r="D9" s="255">
        <v>33896.574092219016</v>
      </c>
      <c r="E9" s="255">
        <v>51757.204397959191</v>
      </c>
      <c r="F9" s="255">
        <v>61047.600539358595</v>
      </c>
      <c r="G9" s="255">
        <v>52906.586731778429</v>
      </c>
      <c r="H9" s="255">
        <v>58127.02343294461</v>
      </c>
      <c r="I9" s="255">
        <v>69088.798962099128</v>
      </c>
    </row>
    <row r="10" spans="1:9" s="256" customFormat="1" ht="21" customHeight="1">
      <c r="A10" s="254" t="s">
        <v>13</v>
      </c>
      <c r="B10" s="255">
        <v>60095.101337159256</v>
      </c>
      <c r="C10" s="255">
        <v>68870.110119081772</v>
      </c>
      <c r="D10" s="255">
        <v>102073.74545100864</v>
      </c>
      <c r="E10" s="255">
        <v>67243.86908309038</v>
      </c>
      <c r="F10" s="255">
        <v>71071.430586005823</v>
      </c>
      <c r="G10" s="255">
        <v>77532.560610787186</v>
      </c>
      <c r="H10" s="255">
        <v>90147.614733236158</v>
      </c>
      <c r="I10" s="255">
        <v>95485.15682798835</v>
      </c>
    </row>
    <row r="11" spans="1:9" s="256" customFormat="1" ht="21" customHeight="1">
      <c r="A11" s="254" t="s">
        <v>14</v>
      </c>
      <c r="B11" s="255">
        <v>340768.46290530846</v>
      </c>
      <c r="C11" s="255">
        <v>370699.42744476325</v>
      </c>
      <c r="D11" s="255">
        <v>384997.55360374646</v>
      </c>
      <c r="E11" s="255">
        <v>447199.81185714289</v>
      </c>
      <c r="F11" s="255">
        <v>506114.61872011662</v>
      </c>
      <c r="G11" s="255">
        <v>528292.45424489793</v>
      </c>
      <c r="H11" s="255">
        <v>551683.09794897959</v>
      </c>
      <c r="I11" s="255">
        <v>573163.6454795918</v>
      </c>
    </row>
    <row r="12" spans="1:9" s="256" customFormat="1" ht="21" customHeight="1">
      <c r="A12" s="257" t="s">
        <v>15</v>
      </c>
      <c r="B12" s="255">
        <v>339509.07209899573</v>
      </c>
      <c r="C12" s="255">
        <v>369640.9735509326</v>
      </c>
      <c r="D12" s="255">
        <v>388899.54337031697</v>
      </c>
      <c r="E12" s="255">
        <v>450792.27572594752</v>
      </c>
      <c r="F12" s="255">
        <v>511650.63245918369</v>
      </c>
      <c r="G12" s="255">
        <v>533188.98277551017</v>
      </c>
      <c r="H12" s="255">
        <v>557905.69866034982</v>
      </c>
      <c r="I12" s="255">
        <v>579369.59893148695</v>
      </c>
    </row>
    <row r="13" spans="1:9" s="256" customFormat="1" ht="21" customHeight="1">
      <c r="A13" s="257" t="s">
        <v>16</v>
      </c>
      <c r="B13" s="255">
        <v>337260.16718794836</v>
      </c>
      <c r="C13" s="255">
        <v>364668.72305164998</v>
      </c>
      <c r="D13" s="255">
        <v>383775.95669164264</v>
      </c>
      <c r="E13" s="255">
        <v>446610.10279300291</v>
      </c>
      <c r="F13" s="255">
        <v>506227.88236443151</v>
      </c>
      <c r="G13" s="255">
        <v>527851.74792565603</v>
      </c>
      <c r="H13" s="255">
        <v>550471.78954664723</v>
      </c>
      <c r="I13" s="255">
        <v>571769.369803207</v>
      </c>
    </row>
    <row r="14" spans="1:9" s="256" customFormat="1" ht="21" customHeight="1">
      <c r="A14" s="257" t="s">
        <v>17</v>
      </c>
      <c r="B14" s="255">
        <v>2248.9049110473456</v>
      </c>
      <c r="C14" s="255">
        <v>4972.2504992826398</v>
      </c>
      <c r="D14" s="255">
        <v>5123.5866786743509</v>
      </c>
      <c r="E14" s="255">
        <v>4182.1729329446061</v>
      </c>
      <c r="F14" s="255">
        <v>5422.7500947521858</v>
      </c>
      <c r="G14" s="255">
        <v>5337.2348498542269</v>
      </c>
      <c r="H14" s="255">
        <v>7433.9091137026244</v>
      </c>
      <c r="I14" s="255">
        <v>7600.2291282798833</v>
      </c>
    </row>
    <row r="15" spans="1:9" s="256" customFormat="1" ht="21" customHeight="1">
      <c r="A15" s="257" t="s">
        <v>18</v>
      </c>
      <c r="B15" s="255">
        <v>1797.8310200860835</v>
      </c>
      <c r="C15" s="255">
        <v>2469.0484404591102</v>
      </c>
      <c r="D15" s="255">
        <v>2258.1430129682999</v>
      </c>
      <c r="E15" s="255">
        <v>2041.9405131195335</v>
      </c>
      <c r="F15" s="255">
        <v>1915.0104839650146</v>
      </c>
      <c r="G15" s="255">
        <v>2300.7716822157436</v>
      </c>
      <c r="H15" s="255">
        <v>1972.5145816326531</v>
      </c>
      <c r="I15" s="255">
        <v>2518.4682696793002</v>
      </c>
    </row>
    <row r="16" spans="1:9" s="256" customFormat="1" ht="21" customHeight="1">
      <c r="A16" s="257" t="s">
        <v>19</v>
      </c>
      <c r="B16" s="255">
        <v>1755.0684146341462</v>
      </c>
      <c r="C16" s="255">
        <v>2308.3858651362984</v>
      </c>
      <c r="D16" s="255">
        <v>1965.3344827089336</v>
      </c>
      <c r="E16" s="255">
        <v>1766.379912536443</v>
      </c>
      <c r="F16" s="255">
        <v>1811.3533104956268</v>
      </c>
      <c r="G16" s="255">
        <v>2148.1874241982509</v>
      </c>
      <c r="H16" s="255">
        <v>1906.2136661807579</v>
      </c>
      <c r="I16" s="255">
        <v>2316.1234752186588</v>
      </c>
    </row>
    <row r="17" spans="1:9" s="256" customFormat="1" ht="21" customHeight="1">
      <c r="A17" s="257" t="s">
        <v>20</v>
      </c>
      <c r="B17" s="255">
        <v>42.762605451936871</v>
      </c>
      <c r="C17" s="255">
        <v>160.66257532281202</v>
      </c>
      <c r="D17" s="255">
        <v>292.80853025936597</v>
      </c>
      <c r="E17" s="255">
        <v>275.56060058309038</v>
      </c>
      <c r="F17" s="255">
        <v>103.65717346938776</v>
      </c>
      <c r="G17" s="255">
        <v>152.58425801749271</v>
      </c>
      <c r="H17" s="255">
        <v>66.300915451895051</v>
      </c>
      <c r="I17" s="255">
        <v>202.3447944606414</v>
      </c>
    </row>
    <row r="18" spans="1:9" s="256" customFormat="1" ht="21" customHeight="1">
      <c r="A18" s="257" t="s">
        <v>21</v>
      </c>
      <c r="B18" s="255">
        <v>1626.2473299856529</v>
      </c>
      <c r="C18" s="255">
        <v>693.72419799139175</v>
      </c>
      <c r="D18" s="255">
        <v>1122.9750432276658</v>
      </c>
      <c r="E18" s="255">
        <v>1343.4819620991252</v>
      </c>
      <c r="F18" s="255">
        <v>1843.6221384839648</v>
      </c>
      <c r="G18" s="255">
        <v>2527.3631734693877</v>
      </c>
      <c r="H18" s="255">
        <v>3035.9854635568513</v>
      </c>
      <c r="I18" s="255">
        <v>3734.8985422740525</v>
      </c>
    </row>
    <row r="19" spans="1:9" s="256" customFormat="1" ht="21" customHeight="1">
      <c r="A19" s="257" t="s">
        <v>22</v>
      </c>
      <c r="B19" s="255">
        <v>1545.58925107604</v>
      </c>
      <c r="C19" s="255">
        <v>589.61427833572463</v>
      </c>
      <c r="D19" s="255">
        <v>907.36898991354474</v>
      </c>
      <c r="E19" s="255">
        <v>1095.0771632653061</v>
      </c>
      <c r="F19" s="255">
        <v>1639.5436326530612</v>
      </c>
      <c r="G19" s="255">
        <v>2370.5570335276966</v>
      </c>
      <c r="H19" s="255">
        <v>2908.153839650146</v>
      </c>
      <c r="I19" s="255">
        <v>3605.3807390670554</v>
      </c>
    </row>
    <row r="20" spans="1:9" s="256" customFormat="1" ht="21" customHeight="1">
      <c r="A20" s="257" t="s">
        <v>23</v>
      </c>
      <c r="B20" s="255">
        <v>80.658078909612627</v>
      </c>
      <c r="C20" s="255">
        <v>104.10991965566716</v>
      </c>
      <c r="D20" s="255">
        <v>215.60605331412103</v>
      </c>
      <c r="E20" s="255">
        <v>248.40479883381923</v>
      </c>
      <c r="F20" s="255">
        <v>204.07850583090379</v>
      </c>
      <c r="G20" s="255">
        <v>156.80613994169099</v>
      </c>
      <c r="H20" s="255">
        <v>127.83162390670554</v>
      </c>
      <c r="I20" s="255">
        <v>129.51780320699709</v>
      </c>
    </row>
    <row r="21" spans="1:9" s="256" customFormat="1" ht="21" customHeight="1">
      <c r="A21" s="257" t="s">
        <v>24</v>
      </c>
      <c r="B21" s="255">
        <v>4789.6440932568148</v>
      </c>
      <c r="C21" s="255">
        <v>5079.3715437589663</v>
      </c>
      <c r="D21" s="255">
        <v>4496.171368876081</v>
      </c>
      <c r="E21" s="255">
        <v>4784.6689139941691</v>
      </c>
      <c r="F21" s="255">
        <v>5435.9823221574334</v>
      </c>
      <c r="G21" s="255">
        <v>5470.1439591836743</v>
      </c>
      <c r="H21" s="255">
        <v>5821.505709912537</v>
      </c>
      <c r="I21" s="255">
        <v>5756.2972959183671</v>
      </c>
    </row>
    <row r="22" spans="1:9" s="256" customFormat="1" ht="21" customHeight="1">
      <c r="A22" s="257" t="s">
        <v>25</v>
      </c>
      <c r="B22" s="255">
        <v>-6954.3316370157818</v>
      </c>
      <c r="C22" s="255">
        <v>-7183.6902883787661</v>
      </c>
      <c r="D22" s="255">
        <v>-11779.279191642652</v>
      </c>
      <c r="E22" s="255">
        <v>-11762.555258017492</v>
      </c>
      <c r="F22" s="255">
        <v>-14730.628683673469</v>
      </c>
      <c r="G22" s="255">
        <v>-15194.807345481049</v>
      </c>
      <c r="H22" s="255">
        <v>-17052.606466472302</v>
      </c>
      <c r="I22" s="255">
        <v>-18215.617559766764</v>
      </c>
    </row>
    <row r="23" spans="1:9" s="256" customFormat="1" ht="21" customHeight="1">
      <c r="A23" s="254" t="s">
        <v>26</v>
      </c>
      <c r="B23" s="255">
        <v>3558.4491463414633</v>
      </c>
      <c r="C23" s="255">
        <v>3909.5212654232423</v>
      </c>
      <c r="D23" s="255">
        <v>4613.3402406340056</v>
      </c>
      <c r="E23" s="255">
        <v>5084.5230481049566</v>
      </c>
      <c r="F23" s="255">
        <v>3717.2147084548105</v>
      </c>
      <c r="G23" s="255">
        <v>3621.3133046647231</v>
      </c>
      <c r="H23" s="255">
        <v>4906.4624256559773</v>
      </c>
      <c r="I23" s="255">
        <v>9227.2702113702617</v>
      </c>
    </row>
    <row r="24" spans="1:9" s="256" customFormat="1" ht="21" customHeight="1">
      <c r="A24" s="254" t="s">
        <v>27</v>
      </c>
      <c r="B24" s="255">
        <v>441.13429555236729</v>
      </c>
      <c r="C24" s="255">
        <v>286.42888952654232</v>
      </c>
      <c r="D24" s="255">
        <v>3.0850187319884723</v>
      </c>
      <c r="E24" s="255">
        <v>2.9154518950437319E-6</v>
      </c>
      <c r="F24" s="255">
        <v>0.88104664723032067</v>
      </c>
      <c r="G24" s="255">
        <v>4.3731778425655976E-6</v>
      </c>
      <c r="H24" s="255">
        <v>-1.4577259475218659E-6</v>
      </c>
      <c r="I24" s="255">
        <v>151.93659475218658</v>
      </c>
    </row>
    <row r="25" spans="1:9" s="256" customFormat="1" ht="21" customHeight="1">
      <c r="A25" s="254" t="s">
        <v>28</v>
      </c>
      <c r="B25" s="255">
        <v>12208.073078909614</v>
      </c>
      <c r="C25" s="255">
        <v>21628.771609756099</v>
      </c>
      <c r="D25" s="255">
        <v>6502.9490259365994</v>
      </c>
      <c r="E25" s="255">
        <v>2459.926188046647</v>
      </c>
      <c r="F25" s="255">
        <v>1572.6647172011662</v>
      </c>
      <c r="G25" s="255">
        <v>1897.3850991253644</v>
      </c>
      <c r="H25" s="255">
        <v>10678.390166180758</v>
      </c>
      <c r="I25" s="255">
        <v>1689.7608192419825</v>
      </c>
    </row>
    <row r="26" spans="1:9" s="256" customFormat="1" ht="21" customHeight="1">
      <c r="A26" s="254" t="s">
        <v>29</v>
      </c>
      <c r="B26" s="255">
        <v>11537.303783357247</v>
      </c>
      <c r="C26" s="255">
        <v>11738.34974175036</v>
      </c>
      <c r="D26" s="255">
        <v>12544.078693083571</v>
      </c>
      <c r="E26" s="255">
        <v>16000.922102040817</v>
      </c>
      <c r="F26" s="255">
        <v>17682.144737609331</v>
      </c>
      <c r="G26" s="255">
        <v>17579.111743440233</v>
      </c>
      <c r="H26" s="255">
        <v>18294.405674927115</v>
      </c>
      <c r="I26" s="255">
        <v>16577.139157434402</v>
      </c>
    </row>
    <row r="27" spans="1:9" s="260" customFormat="1" ht="43.5" customHeight="1" thickBot="1">
      <c r="A27" s="258" t="s">
        <v>30</v>
      </c>
      <c r="B27" s="259">
        <v>2259.2428364418938</v>
      </c>
      <c r="C27" s="259">
        <v>2328.9310172166429</v>
      </c>
      <c r="D27" s="259">
        <v>3079.2774337175797</v>
      </c>
      <c r="E27" s="259">
        <v>3006.984183673469</v>
      </c>
      <c r="F27" s="259">
        <v>3687.8550014577254</v>
      </c>
      <c r="G27" s="259">
        <v>4111.7475568513119</v>
      </c>
      <c r="H27" s="259">
        <v>3941.6757390670555</v>
      </c>
      <c r="I27" s="259">
        <v>3792.5122084548107</v>
      </c>
    </row>
    <row r="28" spans="1:9" ht="24" customHeight="1" thickTop="1" thickBot="1">
      <c r="A28" s="37" t="s">
        <v>31</v>
      </c>
      <c r="B28" s="253">
        <v>420779.92738307029</v>
      </c>
      <c r="C28" s="253">
        <v>496117.07406599709</v>
      </c>
      <c r="D28" s="253">
        <v>487835.73950000003</v>
      </c>
      <c r="E28" s="253">
        <v>524324.53906413994</v>
      </c>
      <c r="F28" s="253">
        <v>593971.56443294464</v>
      </c>
      <c r="G28" s="253">
        <v>611525.61261078715</v>
      </c>
      <c r="H28" s="253">
        <v>658715.35275801749</v>
      </c>
      <c r="I28" s="253">
        <v>689673.31903935852</v>
      </c>
    </row>
    <row r="29" spans="1:9" s="256" customFormat="1" ht="21" customHeight="1" thickTop="1">
      <c r="A29" s="254" t="s">
        <v>32</v>
      </c>
      <c r="B29" s="255">
        <v>306417.70370875177</v>
      </c>
      <c r="C29" s="255">
        <v>403122.15211621235</v>
      </c>
      <c r="D29" s="255">
        <v>391372.99568443809</v>
      </c>
      <c r="E29" s="255">
        <v>418639.83081778424</v>
      </c>
      <c r="F29" s="255">
        <v>484267.78988338192</v>
      </c>
      <c r="G29" s="255">
        <v>500988.7206239067</v>
      </c>
      <c r="H29" s="255">
        <v>534702.00323177839</v>
      </c>
      <c r="I29" s="255">
        <v>535182.83711370267</v>
      </c>
    </row>
    <row r="30" spans="1:9" s="256" customFormat="1" ht="21" customHeight="1">
      <c r="A30" s="257" t="s">
        <v>33</v>
      </c>
      <c r="B30" s="255">
        <v>903.93628550932567</v>
      </c>
      <c r="C30" s="255">
        <v>4670.7676040172164</v>
      </c>
      <c r="D30" s="255">
        <v>6911.1860172910665</v>
      </c>
      <c r="E30" s="255">
        <v>14019.205575801749</v>
      </c>
      <c r="F30" s="255">
        <v>10959.39831341108</v>
      </c>
      <c r="G30" s="255">
        <v>10237.59314723032</v>
      </c>
      <c r="H30" s="255">
        <v>11296.662581632652</v>
      </c>
      <c r="I30" s="255">
        <v>9944.4037507288649</v>
      </c>
    </row>
    <row r="31" spans="1:9" s="256" customFormat="1" ht="21" customHeight="1">
      <c r="A31" s="257" t="s">
        <v>34</v>
      </c>
      <c r="B31" s="255">
        <v>86405.254863701572</v>
      </c>
      <c r="C31" s="255">
        <v>120971.35280200861</v>
      </c>
      <c r="D31" s="255">
        <v>120990.67965994235</v>
      </c>
      <c r="E31" s="255">
        <v>136181.78818221574</v>
      </c>
      <c r="F31" s="255">
        <v>143666.10132215742</v>
      </c>
      <c r="G31" s="255">
        <v>144805.59526676385</v>
      </c>
      <c r="H31" s="255">
        <v>149292.12761953354</v>
      </c>
      <c r="I31" s="255">
        <v>152979.84807142857</v>
      </c>
    </row>
    <row r="32" spans="1:9" s="256" customFormat="1" ht="21" customHeight="1">
      <c r="A32" s="257" t="s">
        <v>35</v>
      </c>
      <c r="B32" s="255">
        <v>135591.7087173601</v>
      </c>
      <c r="C32" s="255">
        <v>162739.72032711623</v>
      </c>
      <c r="D32" s="255">
        <v>143372.85227665707</v>
      </c>
      <c r="E32" s="255">
        <v>122310.99610495627</v>
      </c>
      <c r="F32" s="255">
        <v>114628.28379737609</v>
      </c>
      <c r="G32" s="255">
        <v>110997.55049271137</v>
      </c>
      <c r="H32" s="255">
        <v>100817.73675947521</v>
      </c>
      <c r="I32" s="255">
        <v>36847.134938775511</v>
      </c>
    </row>
    <row r="33" spans="1:9" s="256" customFormat="1" ht="21" customHeight="1">
      <c r="A33" s="257" t="s">
        <v>36</v>
      </c>
      <c r="B33" s="255">
        <v>13353.864997130559</v>
      </c>
      <c r="C33" s="255">
        <v>16326.89973888092</v>
      </c>
      <c r="D33" s="255">
        <v>11385.09561239193</v>
      </c>
      <c r="E33" s="255">
        <v>8757.6567055393589</v>
      </c>
      <c r="F33" s="255">
        <v>8952.3893615160359</v>
      </c>
      <c r="G33" s="255">
        <v>9300.541791545189</v>
      </c>
      <c r="H33" s="255">
        <v>8805.7243046647218</v>
      </c>
      <c r="I33" s="255">
        <v>7857.4991253644321</v>
      </c>
    </row>
    <row r="34" spans="1:9" s="256" customFormat="1" ht="21" customHeight="1">
      <c r="A34" s="257" t="s">
        <v>37</v>
      </c>
      <c r="B34" s="255">
        <v>58363.793030129134</v>
      </c>
      <c r="C34" s="255">
        <v>82033.54822525107</v>
      </c>
      <c r="D34" s="255">
        <v>93278.762551873195</v>
      </c>
      <c r="E34" s="255">
        <v>128661.62868658891</v>
      </c>
      <c r="F34" s="255">
        <v>194219.64908746353</v>
      </c>
      <c r="G34" s="255">
        <v>214130.63788046644</v>
      </c>
      <c r="H34" s="255">
        <v>250785.12439212826</v>
      </c>
      <c r="I34" s="255">
        <v>312116.32781632652</v>
      </c>
    </row>
    <row r="35" spans="1:9" s="256" customFormat="1" ht="21" customHeight="1">
      <c r="A35" s="257" t="s">
        <v>38</v>
      </c>
      <c r="B35" s="255">
        <v>11799.14581492109</v>
      </c>
      <c r="C35" s="255">
        <v>16379.863418938306</v>
      </c>
      <c r="D35" s="255">
        <v>15434.419566282422</v>
      </c>
      <c r="E35" s="255">
        <v>8708.5555626822152</v>
      </c>
      <c r="F35" s="255">
        <v>11841.968001457726</v>
      </c>
      <c r="G35" s="255">
        <v>11516.802045189504</v>
      </c>
      <c r="H35" s="255">
        <v>13704.627574344022</v>
      </c>
      <c r="I35" s="255">
        <v>15437.623411078715</v>
      </c>
    </row>
    <row r="36" spans="1:9" s="256" customFormat="1" ht="21" customHeight="1">
      <c r="A36" s="254" t="s">
        <v>39</v>
      </c>
      <c r="B36" s="255">
        <v>794.30522525107608</v>
      </c>
      <c r="C36" s="255">
        <v>805.85391391678638</v>
      </c>
      <c r="D36" s="255">
        <v>1356.6001195965418</v>
      </c>
      <c r="E36" s="255">
        <v>1661.186193877551</v>
      </c>
      <c r="F36" s="255">
        <v>376.87795918367345</v>
      </c>
      <c r="G36" s="255">
        <v>171.79749271137027</v>
      </c>
      <c r="H36" s="255">
        <v>67.515648688046639</v>
      </c>
      <c r="I36" s="255">
        <v>97.984291545189507</v>
      </c>
    </row>
    <row r="37" spans="1:9" s="256" customFormat="1" ht="21" customHeight="1">
      <c r="A37" s="254" t="s">
        <v>40</v>
      </c>
      <c r="B37" s="255">
        <v>104187.58245337159</v>
      </c>
      <c r="C37" s="255">
        <v>65300.761552367287</v>
      </c>
      <c r="D37" s="255">
        <v>43460.188876080691</v>
      </c>
      <c r="E37" s="255">
        <v>29687.419613702623</v>
      </c>
      <c r="F37" s="255">
        <v>28036.720370262392</v>
      </c>
      <c r="G37" s="255">
        <v>29328.122881924195</v>
      </c>
      <c r="H37" s="255">
        <v>42961.12333527697</v>
      </c>
      <c r="I37" s="255">
        <v>71642.808029154519</v>
      </c>
    </row>
    <row r="38" spans="1:9" s="256" customFormat="1" ht="21" customHeight="1">
      <c r="A38" s="254" t="s">
        <v>41</v>
      </c>
      <c r="B38" s="255">
        <v>7288.4740301291249</v>
      </c>
      <c r="C38" s="255">
        <v>8230.6067044476313</v>
      </c>
      <c r="D38" s="255">
        <v>11051.230874639768</v>
      </c>
      <c r="E38" s="255">
        <v>10223.292924198251</v>
      </c>
      <c r="F38" s="255">
        <v>10773.233148688047</v>
      </c>
      <c r="G38" s="255">
        <v>11299.261568513119</v>
      </c>
      <c r="H38" s="255">
        <v>14781.279549562681</v>
      </c>
      <c r="I38" s="255">
        <v>15101.659113702623</v>
      </c>
    </row>
    <row r="39" spans="1:9" s="256" customFormat="1" ht="21" customHeight="1">
      <c r="A39" s="254" t="s">
        <v>42</v>
      </c>
      <c r="B39" s="255">
        <v>2091.8619655667148</v>
      </c>
      <c r="C39" s="255">
        <v>3513.8379827833569</v>
      </c>
      <c r="D39" s="255">
        <v>4138.5565576368872</v>
      </c>
      <c r="E39" s="255">
        <v>4761.5994154518949</v>
      </c>
      <c r="F39" s="255">
        <v>5203.6199606413993</v>
      </c>
      <c r="G39" s="255">
        <v>5192.6935466472305</v>
      </c>
      <c r="H39" s="255">
        <v>5194.6096734693883</v>
      </c>
      <c r="I39" s="255">
        <v>5194.6066166180753</v>
      </c>
    </row>
    <row r="40" spans="1:9" s="256" customFormat="1" ht="21" customHeight="1">
      <c r="A40" s="254" t="s">
        <v>43</v>
      </c>
      <c r="B40" s="255">
        <v>0</v>
      </c>
      <c r="C40" s="255">
        <v>0</v>
      </c>
      <c r="D40" s="255">
        <v>20111.111109510082</v>
      </c>
      <c r="E40" s="255">
        <v>35191.763890670554</v>
      </c>
      <c r="F40" s="255">
        <v>35207.347220116615</v>
      </c>
      <c r="G40" s="255">
        <v>35209.944440233237</v>
      </c>
      <c r="H40" s="255">
        <v>35220.333329446061</v>
      </c>
      <c r="I40" s="255">
        <v>35222.930559766763</v>
      </c>
    </row>
    <row r="41" spans="1:9" s="256" customFormat="1" ht="21" customHeight="1">
      <c r="A41" s="254" t="s">
        <v>44</v>
      </c>
      <c r="B41" s="255">
        <v>0</v>
      </c>
      <c r="C41" s="255">
        <v>0</v>
      </c>
      <c r="D41" s="255">
        <v>0</v>
      </c>
      <c r="E41" s="255">
        <v>0</v>
      </c>
      <c r="F41" s="255">
        <v>0</v>
      </c>
      <c r="G41" s="255">
        <v>0</v>
      </c>
      <c r="H41" s="255">
        <v>0</v>
      </c>
      <c r="I41" s="255">
        <v>0</v>
      </c>
    </row>
    <row r="42" spans="1:9" s="260" customFormat="1" ht="43.5" customHeight="1" thickBot="1">
      <c r="A42" s="258" t="s">
        <v>45</v>
      </c>
      <c r="B42" s="259"/>
      <c r="C42" s="259">
        <v>15143.861796269726</v>
      </c>
      <c r="D42" s="259">
        <v>16345.056278097982</v>
      </c>
      <c r="E42" s="259">
        <v>24159.446208454814</v>
      </c>
      <c r="F42" s="259">
        <v>30105.975890670557</v>
      </c>
      <c r="G42" s="259">
        <v>29335.072056851313</v>
      </c>
      <c r="H42" s="259">
        <v>25788.487989795922</v>
      </c>
      <c r="I42" s="259">
        <v>27230.493314868803</v>
      </c>
    </row>
    <row r="43" spans="1:9" ht="24" customHeight="1" thickTop="1" thickBot="1">
      <c r="A43" s="37" t="s">
        <v>46</v>
      </c>
      <c r="B43" s="253">
        <v>50914.40094835007</v>
      </c>
      <c r="C43" s="253">
        <v>58579.418642754667</v>
      </c>
      <c r="D43" s="253">
        <v>59874.864041786743</v>
      </c>
      <c r="E43" s="253">
        <v>68428.70182215744</v>
      </c>
      <c r="F43" s="253">
        <v>70922.845597667634</v>
      </c>
      <c r="G43" s="253">
        <v>74415.54668367347</v>
      </c>
      <c r="H43" s="253">
        <v>79063.31740379009</v>
      </c>
      <c r="I43" s="253">
        <v>79502.901231778436</v>
      </c>
    </row>
    <row r="44" spans="1:9" s="256" customFormat="1" ht="21" customHeight="1" thickTop="1">
      <c r="A44" s="254" t="s">
        <v>47</v>
      </c>
      <c r="B44" s="255">
        <v>41808.479196556669</v>
      </c>
      <c r="C44" s="255">
        <v>45309.196556671443</v>
      </c>
      <c r="D44" s="255">
        <v>45505.057636887606</v>
      </c>
      <c r="E44" s="255">
        <v>50088.49854227405</v>
      </c>
      <c r="F44" s="255">
        <v>55082.434402332365</v>
      </c>
      <c r="G44" s="255">
        <v>58452.055393586001</v>
      </c>
      <c r="H44" s="255">
        <v>58452.055393586001</v>
      </c>
      <c r="I44" s="255">
        <v>58452.055393586001</v>
      </c>
    </row>
    <row r="45" spans="1:9" s="256" customFormat="1" ht="21" customHeight="1">
      <c r="A45" s="254" t="s">
        <v>48</v>
      </c>
      <c r="B45" s="255">
        <v>528.45708464849349</v>
      </c>
      <c r="C45" s="255">
        <v>528.45708464849349</v>
      </c>
      <c r="D45" s="255">
        <v>530.74148126801151</v>
      </c>
      <c r="E45" s="255">
        <v>536.93088629737611</v>
      </c>
      <c r="F45" s="255">
        <v>536.91817930029151</v>
      </c>
      <c r="G45" s="255">
        <v>536.91817930029151</v>
      </c>
      <c r="H45" s="255">
        <v>536.91817930029151</v>
      </c>
      <c r="I45" s="255">
        <v>5716.4808615160346</v>
      </c>
    </row>
    <row r="46" spans="1:9" s="256" customFormat="1" ht="21" customHeight="1">
      <c r="A46" s="254" t="s">
        <v>49</v>
      </c>
      <c r="B46" s="255">
        <v>0</v>
      </c>
      <c r="C46" s="255">
        <v>0</v>
      </c>
      <c r="D46" s="255">
        <v>0</v>
      </c>
      <c r="E46" s="255">
        <v>0</v>
      </c>
      <c r="F46" s="255">
        <v>0</v>
      </c>
      <c r="G46" s="255">
        <v>0</v>
      </c>
      <c r="H46" s="255">
        <v>0</v>
      </c>
      <c r="I46" s="255">
        <v>0</v>
      </c>
    </row>
    <row r="47" spans="1:9" s="256" customFormat="1" ht="21" customHeight="1">
      <c r="A47" s="254" t="s">
        <v>50</v>
      </c>
      <c r="B47" s="255">
        <v>4636.9673959827833</v>
      </c>
      <c r="C47" s="255">
        <v>5031.01469010043</v>
      </c>
      <c r="D47" s="255">
        <v>5827.1683559077819</v>
      </c>
      <c r="E47" s="255">
        <v>6705.654167638485</v>
      </c>
      <c r="F47" s="255">
        <v>7815.4287011661809</v>
      </c>
      <c r="G47" s="255">
        <v>8564.2351326530606</v>
      </c>
      <c r="H47" s="255">
        <v>8564.2351326530606</v>
      </c>
      <c r="I47" s="255">
        <v>9715.2460029154499</v>
      </c>
    </row>
    <row r="48" spans="1:9" s="256" customFormat="1" ht="21" customHeight="1">
      <c r="A48" s="254" t="s">
        <v>51</v>
      </c>
      <c r="B48" s="255">
        <v>3940.4972711621235</v>
      </c>
      <c r="C48" s="255">
        <v>7710.7503113342909</v>
      </c>
      <c r="D48" s="255">
        <v>8011.8965677233427</v>
      </c>
      <c r="E48" s="255">
        <v>11097.618225947523</v>
      </c>
      <c r="F48" s="255">
        <v>7488.064314868805</v>
      </c>
      <c r="G48" s="255">
        <v>6862.3379781341109</v>
      </c>
      <c r="H48" s="255">
        <v>11510.108698250728</v>
      </c>
      <c r="I48" s="255">
        <v>5619.1189737609329</v>
      </c>
    </row>
    <row r="49" spans="1:9" s="256" customFormat="1" ht="21" customHeight="1">
      <c r="A49" s="257" t="s">
        <v>52</v>
      </c>
      <c r="B49" s="255">
        <v>2.4325681492109039E-2</v>
      </c>
      <c r="C49" s="255">
        <v>2.4325681492109039E-2</v>
      </c>
      <c r="D49" s="255">
        <v>2.4430835734870319E-2</v>
      </c>
      <c r="E49" s="255">
        <v>0</v>
      </c>
      <c r="F49" s="255">
        <v>0</v>
      </c>
      <c r="G49" s="255">
        <v>0</v>
      </c>
      <c r="H49" s="255">
        <v>0</v>
      </c>
      <c r="I49" s="255">
        <v>0</v>
      </c>
    </row>
    <row r="50" spans="1:9" s="260" customFormat="1" ht="40.5" customHeight="1" thickBot="1">
      <c r="A50" s="261" t="s">
        <v>53</v>
      </c>
      <c r="B50" s="259">
        <v>3940.4729454806316</v>
      </c>
      <c r="C50" s="259">
        <v>7710.7259856527971</v>
      </c>
      <c r="D50" s="259">
        <v>8011.8721368876086</v>
      </c>
      <c r="E50" s="259">
        <v>11097.618225947523</v>
      </c>
      <c r="F50" s="259">
        <v>7488.064314868805</v>
      </c>
      <c r="G50" s="259">
        <v>6862.3379781341109</v>
      </c>
      <c r="H50" s="259">
        <v>11510.108698250728</v>
      </c>
      <c r="I50" s="259">
        <v>5619.1189737609329</v>
      </c>
    </row>
    <row r="51" spans="1:9" ht="24" customHeight="1" thickTop="1" thickBot="1">
      <c r="A51" s="37" t="s">
        <v>54</v>
      </c>
      <c r="B51" s="253">
        <v>471694.32833142031</v>
      </c>
      <c r="C51" s="253">
        <v>554696.49270875182</v>
      </c>
      <c r="D51" s="253">
        <v>547710.60354178667</v>
      </c>
      <c r="E51" s="253">
        <v>592753.24088629743</v>
      </c>
      <c r="F51" s="253">
        <v>664894.41003061237</v>
      </c>
      <c r="G51" s="253">
        <v>685941.15929446067</v>
      </c>
      <c r="H51" s="253">
        <v>737778.67016180756</v>
      </c>
      <c r="I51" s="253">
        <v>769176.22027113708</v>
      </c>
    </row>
    <row r="52" spans="1:9" s="256" customFormat="1" ht="24" customHeight="1" thickTop="1">
      <c r="A52" s="262" t="s">
        <v>55</v>
      </c>
      <c r="B52" s="255">
        <v>2766.4594304160687</v>
      </c>
      <c r="C52" s="255">
        <v>3275.9805767575326</v>
      </c>
      <c r="D52" s="255">
        <v>3276.3258386167149</v>
      </c>
      <c r="E52" s="255">
        <v>3414.7478309037906</v>
      </c>
      <c r="F52" s="255">
        <v>2960.9765306122449</v>
      </c>
      <c r="G52" s="255">
        <v>2743.623714285714</v>
      </c>
      <c r="H52" s="255">
        <v>2906.322922740525</v>
      </c>
      <c r="I52" s="255">
        <v>2817.3053032069965</v>
      </c>
    </row>
    <row r="53" spans="1:9" s="260" customFormat="1" ht="21" customHeight="1">
      <c r="A53" s="261" t="s">
        <v>583</v>
      </c>
      <c r="B53" s="259">
        <v>0</v>
      </c>
      <c r="C53" s="259">
        <v>0</v>
      </c>
      <c r="D53" s="259">
        <v>0</v>
      </c>
      <c r="E53" s="259">
        <v>47.999999999999993</v>
      </c>
      <c r="F53" s="259">
        <v>0</v>
      </c>
      <c r="G53" s="259">
        <v>0</v>
      </c>
      <c r="H53" s="259">
        <v>0</v>
      </c>
      <c r="I53" s="259">
        <v>0</v>
      </c>
    </row>
    <row r="54" spans="1:9" s="260" customFormat="1" ht="21" customHeight="1">
      <c r="A54" s="261" t="s">
        <v>584</v>
      </c>
      <c r="B54" s="259">
        <v>2766.4594304160687</v>
      </c>
      <c r="C54" s="259">
        <v>3275.9805767575326</v>
      </c>
      <c r="D54" s="259">
        <v>3276.3258386167149</v>
      </c>
      <c r="E54" s="259">
        <v>3366.7478309037901</v>
      </c>
      <c r="F54" s="259">
        <v>2960.9765306122449</v>
      </c>
      <c r="G54" s="259">
        <v>2743.623714285714</v>
      </c>
      <c r="H54" s="259">
        <v>2906.322922740525</v>
      </c>
      <c r="I54" s="259">
        <v>2817.3053032069965</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0</v>
      </c>
      <c r="C56" s="259">
        <v>0</v>
      </c>
      <c r="D56" s="259">
        <v>0</v>
      </c>
      <c r="E56" s="259">
        <v>0</v>
      </c>
      <c r="F56" s="259">
        <v>0</v>
      </c>
      <c r="G56" s="259">
        <v>0</v>
      </c>
      <c r="H56" s="259">
        <v>0</v>
      </c>
      <c r="I56" s="259">
        <v>0</v>
      </c>
    </row>
    <row r="57" spans="1:9" s="260" customFormat="1" ht="21" customHeight="1">
      <c r="A57" s="261" t="s">
        <v>60</v>
      </c>
      <c r="B57" s="259">
        <v>0</v>
      </c>
      <c r="C57" s="259">
        <v>0</v>
      </c>
      <c r="D57" s="259">
        <v>0</v>
      </c>
      <c r="E57" s="259">
        <v>0</v>
      </c>
      <c r="F57" s="259">
        <v>0</v>
      </c>
      <c r="G57" s="259">
        <v>0</v>
      </c>
      <c r="H57" s="259">
        <v>0</v>
      </c>
      <c r="I57" s="259">
        <v>0</v>
      </c>
    </row>
    <row r="58" spans="1:9" s="260" customFormat="1" ht="61.5" customHeight="1" thickBot="1">
      <c r="A58" s="258" t="s">
        <v>61</v>
      </c>
      <c r="B58" s="259">
        <v>471874.64466714486</v>
      </c>
      <c r="C58" s="259">
        <v>558371.39860975614</v>
      </c>
      <c r="D58" s="259">
        <v>668901.78640201734</v>
      </c>
      <c r="E58" s="259">
        <v>789795.38569241983</v>
      </c>
      <c r="F58" s="259">
        <v>912310.61256997078</v>
      </c>
      <c r="G58" s="259">
        <v>1013262.5500641399</v>
      </c>
      <c r="H58" s="259">
        <v>1138762.2656268221</v>
      </c>
      <c r="I58" s="259">
        <v>1372854.5181516036</v>
      </c>
    </row>
    <row r="59" spans="1:9" ht="31.5" customHeight="1" thickTop="1" thickBot="1">
      <c r="A59" s="263" t="s">
        <v>586</v>
      </c>
      <c r="B59" s="253"/>
      <c r="C59" s="253"/>
      <c r="D59" s="253"/>
      <c r="E59" s="253"/>
      <c r="F59" s="253"/>
      <c r="G59" s="253"/>
      <c r="H59" s="253"/>
      <c r="I59" s="253"/>
    </row>
    <row r="60" spans="1:9" ht="30" customHeight="1" thickTop="1">
      <c r="A60" s="45" t="s">
        <v>63</v>
      </c>
      <c r="B60" s="264">
        <v>63540.114880918227</v>
      </c>
      <c r="C60" s="264">
        <v>69241.850065997132</v>
      </c>
      <c r="D60" s="264">
        <v>64290.065227665713</v>
      </c>
      <c r="E60" s="264">
        <v>61825.80839795919</v>
      </c>
      <c r="F60" s="264">
        <v>68863.442478134108</v>
      </c>
      <c r="G60" s="264">
        <v>36982.364569970843</v>
      </c>
      <c r="H60" s="264">
        <v>76446.4151574344</v>
      </c>
      <c r="I60" s="264">
        <v>39574.455889212819</v>
      </c>
    </row>
    <row r="61" spans="1:9" ht="21" customHeight="1">
      <c r="A61" s="42" t="s">
        <v>64</v>
      </c>
      <c r="B61" s="264">
        <v>-19949.799929698707</v>
      </c>
      <c r="C61" s="264">
        <v>-24742.209902439026</v>
      </c>
      <c r="D61" s="264">
        <v>-14877.094367435158</v>
      </c>
      <c r="E61" s="264">
        <v>-10891.128037900875</v>
      </c>
      <c r="F61" s="264">
        <v>-11958.440422740525</v>
      </c>
      <c r="G61" s="264">
        <v>-6188.0528338192416</v>
      </c>
      <c r="H61" s="264">
        <v>-12802.323651603498</v>
      </c>
      <c r="I61" s="264">
        <v>-7227.4404344023324</v>
      </c>
    </row>
    <row r="62" spans="1:9" ht="21.75" customHeight="1">
      <c r="A62" s="40" t="s">
        <v>65</v>
      </c>
      <c r="B62" s="264">
        <v>43590.314951219509</v>
      </c>
      <c r="C62" s="264">
        <v>44499.640163558106</v>
      </c>
      <c r="D62" s="264">
        <v>49412.970860230547</v>
      </c>
      <c r="E62" s="264">
        <v>50934.680360058301</v>
      </c>
      <c r="F62" s="264">
        <v>56905.00205539359</v>
      </c>
      <c r="G62" s="264">
        <v>30794.311736151602</v>
      </c>
      <c r="H62" s="264">
        <v>63644.091505830911</v>
      </c>
      <c r="I62" s="264">
        <v>32347.015454810498</v>
      </c>
    </row>
    <row r="63" spans="1:9">
      <c r="A63" s="45" t="s">
        <v>66</v>
      </c>
      <c r="B63" s="264">
        <v>6715.0334548063129</v>
      </c>
      <c r="C63" s="264">
        <v>6446.2978464849357</v>
      </c>
      <c r="D63" s="264">
        <v>8392.2978357348693</v>
      </c>
      <c r="E63" s="264">
        <v>6321.7170437317782</v>
      </c>
      <c r="F63" s="264">
        <v>6209.418450437317</v>
      </c>
      <c r="G63" s="264">
        <v>3485.1421661807581</v>
      </c>
      <c r="H63" s="264">
        <v>6700.0460655976667</v>
      </c>
      <c r="I63" s="264">
        <v>3157.0404912536446</v>
      </c>
    </row>
    <row r="64" spans="1:9">
      <c r="A64" s="42" t="s">
        <v>67</v>
      </c>
      <c r="B64" s="264">
        <v>-1972.2355753228121</v>
      </c>
      <c r="C64" s="264">
        <v>-2037.0745222381636</v>
      </c>
      <c r="D64" s="264">
        <v>-4136.9985374639773</v>
      </c>
      <c r="E64" s="264">
        <v>-1391.9670364431486</v>
      </c>
      <c r="F64" s="264">
        <v>-2030.0366078717204</v>
      </c>
      <c r="G64" s="264">
        <v>-1466.2551501457726</v>
      </c>
      <c r="H64" s="264">
        <v>-2951.573475218659</v>
      </c>
      <c r="I64" s="264">
        <v>-1632.1889591836734</v>
      </c>
    </row>
    <row r="65" spans="1:9">
      <c r="A65" s="46" t="s">
        <v>68</v>
      </c>
      <c r="B65" s="264">
        <v>48333.112830703009</v>
      </c>
      <c r="C65" s="264">
        <v>48908.863487804876</v>
      </c>
      <c r="D65" s="264">
        <v>53668.270158501437</v>
      </c>
      <c r="E65" s="264">
        <v>55864.43036734694</v>
      </c>
      <c r="F65" s="264">
        <v>61084.383897959182</v>
      </c>
      <c r="G65" s="264">
        <v>32813.198752186589</v>
      </c>
      <c r="H65" s="264">
        <v>67392.564096209913</v>
      </c>
      <c r="I65" s="264">
        <v>33871.866986880465</v>
      </c>
    </row>
    <row r="66" spans="1:9">
      <c r="A66" s="45" t="s">
        <v>69</v>
      </c>
      <c r="B66" s="264">
        <v>7844.1550243902448</v>
      </c>
      <c r="C66" s="264">
        <v>11125.561109038739</v>
      </c>
      <c r="D66" s="264">
        <v>8136.428092219021</v>
      </c>
      <c r="E66" s="264">
        <v>8098.9846282798826</v>
      </c>
      <c r="F66" s="264">
        <v>13013.4567696793</v>
      </c>
      <c r="G66" s="264">
        <v>7894.6126632653059</v>
      </c>
      <c r="H66" s="264">
        <v>13749.262959183676</v>
      </c>
      <c r="I66" s="264">
        <v>5945.3218950437322</v>
      </c>
    </row>
    <row r="67" spans="1:9">
      <c r="A67" s="45" t="s">
        <v>70</v>
      </c>
      <c r="B67" s="264">
        <v>-8869.8454017216645</v>
      </c>
      <c r="C67" s="264">
        <v>-15621.729688665711</v>
      </c>
      <c r="D67" s="264">
        <v>-15664.319089337176</v>
      </c>
      <c r="E67" s="264">
        <v>-9592.0998017492711</v>
      </c>
      <c r="F67" s="264">
        <v>-17760.466440233235</v>
      </c>
      <c r="G67" s="264">
        <v>-8644.0660218658886</v>
      </c>
      <c r="H67" s="264">
        <v>-16969.596205539357</v>
      </c>
      <c r="I67" s="264">
        <v>-8137.7820947521868</v>
      </c>
    </row>
    <row r="68" spans="1:9">
      <c r="A68" s="40" t="s">
        <v>71</v>
      </c>
      <c r="B68" s="264">
        <v>47307.422453371597</v>
      </c>
      <c r="C68" s="264">
        <v>44412.694908177902</v>
      </c>
      <c r="D68" s="264">
        <v>46140.379161383287</v>
      </c>
      <c r="E68" s="264">
        <v>54371.315193877555</v>
      </c>
      <c r="F68" s="264">
        <v>56337.374227405249</v>
      </c>
      <c r="G68" s="264">
        <v>32063.745393586007</v>
      </c>
      <c r="H68" s="264">
        <v>64172.230849854226</v>
      </c>
      <c r="I68" s="264">
        <v>31679.406787172011</v>
      </c>
    </row>
    <row r="69" spans="1:9">
      <c r="A69" s="42" t="s">
        <v>72</v>
      </c>
      <c r="B69" s="264">
        <v>-34572.984513629846</v>
      </c>
      <c r="C69" s="264">
        <v>-36710.447307030125</v>
      </c>
      <c r="D69" s="264">
        <v>-38120.567090778102</v>
      </c>
      <c r="E69" s="264">
        <v>-43104.563501457727</v>
      </c>
      <c r="F69" s="264">
        <v>-47394.609743440233</v>
      </c>
      <c r="G69" s="264">
        <v>-24143.435007288634</v>
      </c>
      <c r="H69" s="264">
        <v>-47400.188741982507</v>
      </c>
      <c r="I69" s="264">
        <v>-23982.377804664728</v>
      </c>
    </row>
    <row r="70" spans="1:9">
      <c r="A70" s="46" t="s">
        <v>73</v>
      </c>
      <c r="B70" s="264">
        <v>12734.437939741751</v>
      </c>
      <c r="C70" s="264">
        <v>7702.2476011477765</v>
      </c>
      <c r="D70" s="264">
        <v>8019.8120706051877</v>
      </c>
      <c r="E70" s="264">
        <v>11266.751692419824</v>
      </c>
      <c r="F70" s="264">
        <v>8942.7644839650147</v>
      </c>
      <c r="G70" s="264">
        <v>7920.3103862973767</v>
      </c>
      <c r="H70" s="264">
        <v>16772.042107871719</v>
      </c>
      <c r="I70" s="264">
        <v>7697.0289825072887</v>
      </c>
    </row>
    <row r="71" spans="1:9">
      <c r="A71" s="46" t="s">
        <v>74</v>
      </c>
      <c r="B71" s="264">
        <v>-15905.147408895265</v>
      </c>
      <c r="C71" s="264">
        <v>1616.1474519368724</v>
      </c>
      <c r="D71" s="264">
        <v>-736.67935014409238</v>
      </c>
      <c r="E71" s="264">
        <v>-4193.0371749271135</v>
      </c>
      <c r="F71" s="264">
        <v>486.03532069970845</v>
      </c>
      <c r="G71" s="264">
        <v>571.80927405247814</v>
      </c>
      <c r="H71" s="264">
        <v>888.97700145772592</v>
      </c>
      <c r="I71" s="264">
        <v>359.3060932944606</v>
      </c>
    </row>
    <row r="72" spans="1:9">
      <c r="A72" s="47" t="s">
        <v>75</v>
      </c>
      <c r="B72" s="264">
        <v>-16666.635482065998</v>
      </c>
      <c r="C72" s="264">
        <v>0.1793629842180775</v>
      </c>
      <c r="D72" s="264">
        <v>-1023.718893371758</v>
      </c>
      <c r="E72" s="264">
        <v>-5193.134902332361</v>
      </c>
      <c r="F72" s="264">
        <v>3.2567055393586009E-2</v>
      </c>
      <c r="G72" s="264">
        <v>328.8114795918367</v>
      </c>
      <c r="H72" s="264">
        <v>328.80072740524781</v>
      </c>
      <c r="I72" s="264">
        <v>27.654301749271141</v>
      </c>
    </row>
    <row r="73" spans="1:9">
      <c r="A73" s="47" t="s">
        <v>76</v>
      </c>
      <c r="B73" s="264">
        <v>761.4880731707317</v>
      </c>
      <c r="C73" s="264">
        <v>1615.9680889526544</v>
      </c>
      <c r="D73" s="264">
        <v>287.03954322766572</v>
      </c>
      <c r="E73" s="264">
        <v>1000.0977274052477</v>
      </c>
      <c r="F73" s="264">
        <v>486.00275364431491</v>
      </c>
      <c r="G73" s="264">
        <v>242.99779446064142</v>
      </c>
      <c r="H73" s="264">
        <v>560.17627405247811</v>
      </c>
      <c r="I73" s="264">
        <v>331.65179154518955</v>
      </c>
    </row>
    <row r="74" spans="1:9">
      <c r="A74" s="40" t="s">
        <v>77</v>
      </c>
      <c r="B74" s="264">
        <v>9844.3059971305593</v>
      </c>
      <c r="C74" s="264">
        <v>-1607.6690674318509</v>
      </c>
      <c r="D74" s="264">
        <v>728.73941354466865</v>
      </c>
      <c r="E74" s="264">
        <v>4129.873533527697</v>
      </c>
      <c r="F74" s="264">
        <v>-474.39132069970844</v>
      </c>
      <c r="G74" s="264">
        <v>-573.02103935860066</v>
      </c>
      <c r="H74" s="264">
        <v>-891.41184839650145</v>
      </c>
      <c r="I74" s="264">
        <v>-360.72128425655978</v>
      </c>
    </row>
    <row r="75" spans="1:9">
      <c r="A75" s="40" t="s">
        <v>587</v>
      </c>
      <c r="B75" s="264">
        <v>13567.507526542324</v>
      </c>
      <c r="C75" s="264">
        <v>0.18861979913916788</v>
      </c>
      <c r="D75" s="264">
        <v>1016.2595259365995</v>
      </c>
      <c r="E75" s="264">
        <v>5199.0235379008745</v>
      </c>
      <c r="F75" s="264">
        <v>-1.1448979591836737E-2</v>
      </c>
      <c r="G75" s="264">
        <v>-328.77730466472303</v>
      </c>
      <c r="H75" s="264">
        <v>-328.78476384839649</v>
      </c>
      <c r="I75" s="264">
        <v>-27.987848396501459</v>
      </c>
    </row>
    <row r="76" spans="1:9">
      <c r="A76" s="42" t="s">
        <v>588</v>
      </c>
      <c r="B76" s="264">
        <v>-3723.201529411765</v>
      </c>
      <c r="C76" s="264">
        <v>-1607.85768723099</v>
      </c>
      <c r="D76" s="264">
        <v>-287.52011239193087</v>
      </c>
      <c r="E76" s="264">
        <v>-1069.1500043731778</v>
      </c>
      <c r="F76" s="264">
        <v>-474.37987172011657</v>
      </c>
      <c r="G76" s="264">
        <v>-244.24373469387757</v>
      </c>
      <c r="H76" s="264">
        <v>-562.6270845481049</v>
      </c>
      <c r="I76" s="264">
        <v>-332.73343586005831</v>
      </c>
    </row>
    <row r="77" spans="1:9">
      <c r="A77" s="40" t="s">
        <v>80</v>
      </c>
      <c r="B77" s="264">
        <v>6673.5965279770444</v>
      </c>
      <c r="C77" s="264">
        <v>7710.7259856527971</v>
      </c>
      <c r="D77" s="264">
        <v>8011.8721340057637</v>
      </c>
      <c r="E77" s="264">
        <v>11203.588051020408</v>
      </c>
      <c r="F77" s="264">
        <v>8954.408483965015</v>
      </c>
      <c r="G77" s="264">
        <v>7919.0986209912535</v>
      </c>
      <c r="H77" s="264">
        <v>16769.607260932946</v>
      </c>
      <c r="I77" s="264">
        <v>7695.6137915451891</v>
      </c>
    </row>
    <row r="78" spans="1:9">
      <c r="A78" s="48" t="s">
        <v>81</v>
      </c>
      <c r="B78" s="264">
        <v>61.101787661406028</v>
      </c>
      <c r="C78" s="264">
        <v>0</v>
      </c>
      <c r="D78" s="264">
        <v>0</v>
      </c>
      <c r="E78" s="264">
        <v>0</v>
      </c>
      <c r="F78" s="264">
        <v>50.75655976676385</v>
      </c>
      <c r="G78" s="264">
        <v>0</v>
      </c>
      <c r="H78" s="264">
        <v>0</v>
      </c>
      <c r="I78" s="264">
        <v>0</v>
      </c>
    </row>
    <row r="79" spans="1:9">
      <c r="A79" s="46" t="s">
        <v>82</v>
      </c>
      <c r="B79" s="264">
        <v>6734.6983156384495</v>
      </c>
      <c r="C79" s="264">
        <v>7710.7259856527971</v>
      </c>
      <c r="D79" s="264">
        <v>8011.8721340057637</v>
      </c>
      <c r="E79" s="264">
        <v>11203.588051020408</v>
      </c>
      <c r="F79" s="264">
        <v>9005.1650437317785</v>
      </c>
      <c r="G79" s="264">
        <v>7919.0986209912535</v>
      </c>
      <c r="H79" s="264">
        <v>16769.607260932946</v>
      </c>
      <c r="I79" s="264">
        <v>7695.6137915451891</v>
      </c>
    </row>
    <row r="80" spans="1:9">
      <c r="A80" s="45" t="s">
        <v>83</v>
      </c>
      <c r="B80" s="264">
        <v>0</v>
      </c>
      <c r="C80" s="264">
        <v>0</v>
      </c>
      <c r="D80" s="264">
        <v>0</v>
      </c>
      <c r="E80" s="264">
        <v>0</v>
      </c>
      <c r="F80" s="264">
        <v>0</v>
      </c>
      <c r="G80" s="264">
        <v>0</v>
      </c>
      <c r="H80" s="264">
        <v>0</v>
      </c>
      <c r="I80" s="264">
        <v>0</v>
      </c>
    </row>
    <row r="81" spans="1:9" ht="21" customHeight="1">
      <c r="A81" s="40" t="s">
        <v>84</v>
      </c>
      <c r="B81" s="264">
        <v>6734.6983156384495</v>
      </c>
      <c r="C81" s="264">
        <v>7710.7259856527971</v>
      </c>
      <c r="D81" s="264">
        <v>8011.8721340057637</v>
      </c>
      <c r="E81" s="264">
        <v>11203.588051020408</v>
      </c>
      <c r="F81" s="264">
        <v>9005.1650437317785</v>
      </c>
      <c r="G81" s="264">
        <v>7919.0986209912535</v>
      </c>
      <c r="H81" s="264">
        <v>16769.607260932946</v>
      </c>
      <c r="I81" s="264">
        <v>7695.6137915451891</v>
      </c>
    </row>
    <row r="82" spans="1:9" ht="21" customHeight="1">
      <c r="A82" s="45" t="s">
        <v>85</v>
      </c>
      <c r="B82" s="264">
        <v>-2794.2253701578188</v>
      </c>
      <c r="C82" s="264">
        <v>0</v>
      </c>
      <c r="D82" s="264">
        <v>0</v>
      </c>
      <c r="E82" s="264">
        <v>0</v>
      </c>
      <c r="F82" s="264">
        <v>0</v>
      </c>
      <c r="G82" s="264">
        <v>0</v>
      </c>
      <c r="H82" s="264">
        <v>0</v>
      </c>
      <c r="I82" s="264">
        <v>0</v>
      </c>
    </row>
    <row r="83" spans="1:9" ht="21" customHeight="1">
      <c r="A83" s="40" t="s">
        <v>86</v>
      </c>
      <c r="B83" s="264">
        <v>3940.4729454806316</v>
      </c>
      <c r="C83" s="264">
        <v>7710.7259856527971</v>
      </c>
      <c r="D83" s="264">
        <v>8011.8721340057637</v>
      </c>
      <c r="E83" s="264">
        <v>11203.588051020408</v>
      </c>
      <c r="F83" s="264">
        <v>9005.1650437317785</v>
      </c>
      <c r="G83" s="264">
        <v>7919.0986209912535</v>
      </c>
      <c r="H83" s="264">
        <v>16769.607260932946</v>
      </c>
      <c r="I83" s="264">
        <v>7695.6137915451891</v>
      </c>
    </row>
    <row r="84" spans="1:9" ht="18" customHeight="1" thickBot="1">
      <c r="A84" s="45" t="s">
        <v>87</v>
      </c>
      <c r="B84" s="264">
        <v>0</v>
      </c>
      <c r="C84" s="264">
        <v>0</v>
      </c>
      <c r="D84" s="264">
        <v>0</v>
      </c>
      <c r="E84" s="264">
        <v>-105.96982507288629</v>
      </c>
      <c r="F84" s="264">
        <v>-1517.1007288629737</v>
      </c>
      <c r="G84" s="264">
        <v>-1056.7606428571428</v>
      </c>
      <c r="H84" s="264">
        <v>-5259.4985626822154</v>
      </c>
      <c r="I84" s="264">
        <v>-2076.4948177842562</v>
      </c>
    </row>
    <row r="85" spans="1:9" ht="24" customHeight="1" thickTop="1" thickBot="1">
      <c r="A85" s="37" t="s">
        <v>88</v>
      </c>
      <c r="B85" s="253">
        <v>3940.4729454806316</v>
      </c>
      <c r="C85" s="253">
        <v>7710.7259856527971</v>
      </c>
      <c r="D85" s="253">
        <v>8011.8721340057637</v>
      </c>
      <c r="E85" s="253">
        <v>11097.618225947523</v>
      </c>
      <c r="F85" s="253">
        <v>7488.064314868805</v>
      </c>
      <c r="G85" s="253">
        <v>6862.3379781341109</v>
      </c>
      <c r="H85" s="253">
        <v>11510.108698250728</v>
      </c>
      <c r="I85" s="253">
        <v>5619.1189737609329</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sheetPr codeName="Sheet50">
    <pageSetUpPr fitToPage="1"/>
  </sheetPr>
  <dimension ref="A1:I227"/>
  <sheetViews>
    <sheetView zoomScale="50" workbookViewId="0">
      <selection activeCell="L23" sqref="L23"/>
    </sheetView>
  </sheetViews>
  <sheetFormatPr defaultColWidth="9.140625" defaultRowHeight="18"/>
  <cols>
    <col min="1" max="1" width="132.28515625" style="31" customWidth="1"/>
    <col min="2" max="8" width="16" style="31" customWidth="1"/>
    <col min="9" max="9" width="1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169</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t="s">
        <v>603</v>
      </c>
      <c r="B3" s="1123"/>
      <c r="C3" s="1123"/>
      <c r="D3" s="1123"/>
      <c r="E3" s="1123"/>
      <c r="F3" s="1123"/>
      <c r="G3" s="1123"/>
      <c r="H3" s="1123"/>
      <c r="I3" s="1123"/>
    </row>
    <row r="4" spans="1:9" ht="43.5" customHeight="1">
      <c r="A4" s="1133" t="s">
        <v>576</v>
      </c>
      <c r="B4" s="1133"/>
      <c r="C4" s="1133"/>
      <c r="D4" s="1133"/>
      <c r="E4" s="1133"/>
      <c r="F4" s="1133"/>
      <c r="G4" s="1133"/>
      <c r="H4" s="1133"/>
      <c r="I4" s="1133"/>
    </row>
    <row r="5" spans="1:9" ht="19.5" customHeight="1">
      <c r="A5" s="1123"/>
      <c r="B5" s="1123"/>
      <c r="C5" s="1123"/>
      <c r="D5" s="1123"/>
      <c r="E5" s="1123"/>
      <c r="F5" s="1123"/>
      <c r="G5" s="1123"/>
      <c r="H5" s="1123"/>
      <c r="I5" s="1123"/>
    </row>
    <row r="6" spans="1:9" s="34" customFormat="1" ht="52.5" customHeight="1" thickBot="1">
      <c r="A6" s="278"/>
      <c r="B6" s="1134" t="s">
        <v>604</v>
      </c>
      <c r="C6" s="1134"/>
      <c r="D6" s="1134"/>
      <c r="E6" s="1134"/>
      <c r="F6" s="1134" t="s">
        <v>603</v>
      </c>
      <c r="G6" s="1134"/>
      <c r="H6" s="1134"/>
      <c r="I6" s="1134"/>
    </row>
    <row r="7" spans="1:9" s="34" customFormat="1" ht="43.5" customHeight="1" thickTop="1" thickBot="1">
      <c r="A7" s="251" t="s">
        <v>458</v>
      </c>
      <c r="B7" s="252" t="s">
        <v>577</v>
      </c>
      <c r="C7" s="252" t="s">
        <v>578</v>
      </c>
      <c r="D7" s="252" t="s">
        <v>579</v>
      </c>
      <c r="E7" s="252" t="s">
        <v>580</v>
      </c>
      <c r="F7" s="252" t="s">
        <v>581</v>
      </c>
      <c r="G7" s="252" t="s">
        <v>1502</v>
      </c>
      <c r="H7" s="252" t="s">
        <v>582</v>
      </c>
      <c r="I7" s="252" t="s">
        <v>1503</v>
      </c>
    </row>
    <row r="8" spans="1:9" ht="15" customHeight="1" thickTop="1" thickBot="1">
      <c r="A8" s="35"/>
      <c r="B8" s="36"/>
      <c r="C8" s="36"/>
      <c r="D8" s="36"/>
      <c r="E8" s="36"/>
      <c r="F8" s="36"/>
      <c r="G8" s="36"/>
      <c r="H8" s="36"/>
      <c r="I8" s="36"/>
    </row>
    <row r="9" spans="1:9" ht="24" customHeight="1" thickTop="1" thickBot="1">
      <c r="A9" s="37" t="s">
        <v>5</v>
      </c>
      <c r="B9" s="253">
        <v>67244.353741750354</v>
      </c>
      <c r="C9" s="253">
        <v>70747.38806743185</v>
      </c>
      <c r="D9" s="253">
        <v>93233.510592219027</v>
      </c>
      <c r="E9" s="253">
        <v>123667.54036443148</v>
      </c>
      <c r="F9" s="253">
        <v>178146.26113702625</v>
      </c>
      <c r="G9" s="253">
        <v>221647.88521865889</v>
      </c>
      <c r="H9" s="253">
        <v>236528.05579008747</v>
      </c>
      <c r="I9" s="253">
        <v>256431.4148148688</v>
      </c>
    </row>
    <row r="10" spans="1:9" s="256" customFormat="1" ht="21" customHeight="1" thickTop="1">
      <c r="A10" s="254" t="s">
        <v>12</v>
      </c>
      <c r="B10" s="255">
        <v>4627.9804476327117</v>
      </c>
      <c r="C10" s="255">
        <v>5965.7427503586805</v>
      </c>
      <c r="D10" s="255">
        <v>11681.135132564841</v>
      </c>
      <c r="E10" s="255">
        <v>9782.2450145772582</v>
      </c>
      <c r="F10" s="255">
        <v>16651.75140233236</v>
      </c>
      <c r="G10" s="255">
        <v>14728.210693877551</v>
      </c>
      <c r="H10" s="255">
        <v>11594.946552478134</v>
      </c>
      <c r="I10" s="255">
        <v>13355.273276967931</v>
      </c>
    </row>
    <row r="11" spans="1:9" s="256" customFormat="1" ht="21" customHeight="1">
      <c r="A11" s="254" t="s">
        <v>13</v>
      </c>
      <c r="B11" s="255">
        <v>8036.9982424677191</v>
      </c>
      <c r="C11" s="255">
        <v>5954.3719842180772</v>
      </c>
      <c r="D11" s="255">
        <v>6445.0074409221907</v>
      </c>
      <c r="E11" s="255">
        <v>13549.752779883382</v>
      </c>
      <c r="F11" s="255">
        <v>21482.217344023324</v>
      </c>
      <c r="G11" s="255">
        <v>35253.755527696791</v>
      </c>
      <c r="H11" s="255">
        <v>24524.021290087469</v>
      </c>
      <c r="I11" s="255">
        <v>28046.538151603498</v>
      </c>
    </row>
    <row r="12" spans="1:9" s="256" customFormat="1" ht="21" customHeight="1">
      <c r="A12" s="254" t="s">
        <v>14</v>
      </c>
      <c r="B12" s="255">
        <v>47187.944704447626</v>
      </c>
      <c r="C12" s="255">
        <v>53955.337604017222</v>
      </c>
      <c r="D12" s="255">
        <v>65893.361759366002</v>
      </c>
      <c r="E12" s="255">
        <v>90909.958816326529</v>
      </c>
      <c r="F12" s="255">
        <v>129289.2061516035</v>
      </c>
      <c r="G12" s="255">
        <v>146078.99469241983</v>
      </c>
      <c r="H12" s="255">
        <v>188823.64643440236</v>
      </c>
      <c r="I12" s="255">
        <v>197809.73283381923</v>
      </c>
    </row>
    <row r="13" spans="1:9" s="256" customFormat="1" ht="21" customHeight="1">
      <c r="A13" s="257" t="s">
        <v>15</v>
      </c>
      <c r="B13" s="255">
        <v>47367.956711621235</v>
      </c>
      <c r="C13" s="255">
        <v>53721.111208034432</v>
      </c>
      <c r="D13" s="255">
        <v>65898.611442363108</v>
      </c>
      <c r="E13" s="255">
        <v>90850.143647230318</v>
      </c>
      <c r="F13" s="255">
        <v>128713.74483527697</v>
      </c>
      <c r="G13" s="255">
        <v>145355.8098994169</v>
      </c>
      <c r="H13" s="255">
        <v>187842.92101603499</v>
      </c>
      <c r="I13" s="255">
        <v>196560.70317638482</v>
      </c>
    </row>
    <row r="14" spans="1:9" s="256" customFormat="1" ht="21" customHeight="1">
      <c r="A14" s="257" t="s">
        <v>16</v>
      </c>
      <c r="B14" s="255">
        <v>46857.383216642753</v>
      </c>
      <c r="C14" s="255">
        <v>53146.937672883789</v>
      </c>
      <c r="D14" s="255">
        <v>65397.664407780983</v>
      </c>
      <c r="E14" s="255">
        <v>90432.874451895041</v>
      </c>
      <c r="F14" s="255">
        <v>128138.13459037901</v>
      </c>
      <c r="G14" s="255">
        <v>144692.94357142856</v>
      </c>
      <c r="H14" s="255">
        <v>187163.74398542274</v>
      </c>
      <c r="I14" s="255">
        <v>195716.68115451894</v>
      </c>
    </row>
    <row r="15" spans="1:9" s="256" customFormat="1" ht="21" customHeight="1">
      <c r="A15" s="257" t="s">
        <v>17</v>
      </c>
      <c r="B15" s="255">
        <v>510.57349497847918</v>
      </c>
      <c r="C15" s="255">
        <v>574.17353515064565</v>
      </c>
      <c r="D15" s="255">
        <v>500.94703458213252</v>
      </c>
      <c r="E15" s="255">
        <v>417.269195335277</v>
      </c>
      <c r="F15" s="255">
        <v>575.61024489795921</v>
      </c>
      <c r="G15" s="255">
        <v>662.86632798833818</v>
      </c>
      <c r="H15" s="255">
        <v>679.17703061224483</v>
      </c>
      <c r="I15" s="255">
        <v>844.0220218658892</v>
      </c>
    </row>
    <row r="16" spans="1:9" s="256" customFormat="1" ht="21" customHeight="1">
      <c r="A16" s="257" t="s">
        <v>18</v>
      </c>
      <c r="B16" s="255">
        <v>120.06202295552367</v>
      </c>
      <c r="C16" s="255">
        <v>388.12861406025826</v>
      </c>
      <c r="D16" s="255">
        <v>299.73215994236313</v>
      </c>
      <c r="E16" s="255">
        <v>251.24199271137024</v>
      </c>
      <c r="F16" s="255">
        <v>448.99081632653065</v>
      </c>
      <c r="G16" s="255">
        <v>536.85885714285712</v>
      </c>
      <c r="H16" s="255">
        <v>649.12534693877558</v>
      </c>
      <c r="I16" s="255">
        <v>1417.813644314869</v>
      </c>
    </row>
    <row r="17" spans="1:9" s="256" customFormat="1" ht="21" customHeight="1">
      <c r="A17" s="257" t="s">
        <v>19</v>
      </c>
      <c r="B17" s="255">
        <v>120.06202439024391</v>
      </c>
      <c r="C17" s="255">
        <v>368.46763271162121</v>
      </c>
      <c r="D17" s="255">
        <v>290.12534005763689</v>
      </c>
      <c r="E17" s="255">
        <v>243.55734402332359</v>
      </c>
      <c r="F17" s="255">
        <v>448.99081632653065</v>
      </c>
      <c r="G17" s="255">
        <v>526.04794314868809</v>
      </c>
      <c r="H17" s="255">
        <v>649.12534256559752</v>
      </c>
      <c r="I17" s="255">
        <v>1413.3449125364432</v>
      </c>
    </row>
    <row r="18" spans="1:9" s="256" customFormat="1" ht="21" customHeight="1">
      <c r="A18" s="257" t="s">
        <v>20</v>
      </c>
      <c r="B18" s="255">
        <v>-1.4347202295552369E-6</v>
      </c>
      <c r="C18" s="255">
        <v>19.660981348637019</v>
      </c>
      <c r="D18" s="255">
        <v>9.6068198847262245</v>
      </c>
      <c r="E18" s="255">
        <v>7.6846486880466474</v>
      </c>
      <c r="F18" s="255">
        <v>0</v>
      </c>
      <c r="G18" s="255">
        <v>10.810913994169097</v>
      </c>
      <c r="H18" s="255">
        <v>4.3731778425655976E-6</v>
      </c>
      <c r="I18" s="255">
        <v>4.4687317784256564</v>
      </c>
    </row>
    <row r="19" spans="1:9" s="256" customFormat="1" ht="21" customHeight="1">
      <c r="A19" s="257" t="s">
        <v>21</v>
      </c>
      <c r="B19" s="255">
        <v>829.60330416068871</v>
      </c>
      <c r="C19" s="255">
        <v>1152.4703773314204</v>
      </c>
      <c r="D19" s="255">
        <v>1617.2245244956771</v>
      </c>
      <c r="E19" s="255">
        <v>1728.9218163265307</v>
      </c>
      <c r="F19" s="255">
        <v>1955.7339956268222</v>
      </c>
      <c r="G19" s="255">
        <v>2495.6498688046649</v>
      </c>
      <c r="H19" s="255">
        <v>2377.4730655976678</v>
      </c>
      <c r="I19" s="255">
        <v>3139.2327317784257</v>
      </c>
    </row>
    <row r="20" spans="1:9" s="256" customFormat="1" ht="21" customHeight="1">
      <c r="A20" s="257" t="s">
        <v>22</v>
      </c>
      <c r="B20" s="255">
        <v>664.98447345767579</v>
      </c>
      <c r="C20" s="255">
        <v>1021.6026757532281</v>
      </c>
      <c r="D20" s="255">
        <v>1535.7383587896256</v>
      </c>
      <c r="E20" s="255">
        <v>1590.3275860058309</v>
      </c>
      <c r="F20" s="255">
        <v>1862.3134664723034</v>
      </c>
      <c r="G20" s="255">
        <v>2412.2278994169096</v>
      </c>
      <c r="H20" s="255">
        <v>2272.6329489795917</v>
      </c>
      <c r="I20" s="255">
        <v>3014.3843542274053</v>
      </c>
    </row>
    <row r="21" spans="1:9" s="256" customFormat="1" ht="21" customHeight="1">
      <c r="A21" s="257" t="s">
        <v>23</v>
      </c>
      <c r="B21" s="255">
        <v>164.61883070301292</v>
      </c>
      <c r="C21" s="255">
        <v>130.86770157819225</v>
      </c>
      <c r="D21" s="255">
        <v>81.486165706051878</v>
      </c>
      <c r="E21" s="255">
        <v>138.59423032069972</v>
      </c>
      <c r="F21" s="255">
        <v>93.420529154518945</v>
      </c>
      <c r="G21" s="255">
        <v>83.421969387755084</v>
      </c>
      <c r="H21" s="255">
        <v>104.8401166180758</v>
      </c>
      <c r="I21" s="255">
        <v>124.84837755102041</v>
      </c>
    </row>
    <row r="22" spans="1:9" s="256" customFormat="1" ht="21" customHeight="1">
      <c r="A22" s="257" t="s">
        <v>24</v>
      </c>
      <c r="B22" s="255">
        <v>636.26016068866568</v>
      </c>
      <c r="C22" s="255">
        <v>669.0158708751793</v>
      </c>
      <c r="D22" s="255">
        <v>854.32421757925079</v>
      </c>
      <c r="E22" s="255">
        <v>1162.1637623906706</v>
      </c>
      <c r="F22" s="255">
        <v>1702.9359839650147</v>
      </c>
      <c r="G22" s="255">
        <v>1804.7591545189505</v>
      </c>
      <c r="H22" s="255">
        <v>2220.5844081632654</v>
      </c>
      <c r="I22" s="255">
        <v>2276.4168877551019</v>
      </c>
    </row>
    <row r="23" spans="1:9" s="256" customFormat="1" ht="21" customHeight="1">
      <c r="A23" s="257" t="s">
        <v>25</v>
      </c>
      <c r="B23" s="255">
        <v>-1765.9374949784792</v>
      </c>
      <c r="C23" s="255">
        <v>-1975.3884662840746</v>
      </c>
      <c r="D23" s="255">
        <v>-2776.5305850144096</v>
      </c>
      <c r="E23" s="255">
        <v>-3082.5124023323615</v>
      </c>
      <c r="F23" s="255">
        <v>-3532.1994795918367</v>
      </c>
      <c r="G23" s="255">
        <v>-4114.0830874635567</v>
      </c>
      <c r="H23" s="255">
        <v>-4266.4574023323621</v>
      </c>
      <c r="I23" s="255">
        <v>-5584.4336064139943</v>
      </c>
    </row>
    <row r="24" spans="1:9" s="256" customFormat="1" ht="21" customHeight="1">
      <c r="A24" s="254" t="s">
        <v>26</v>
      </c>
      <c r="B24" s="255">
        <v>417.74788952654234</v>
      </c>
      <c r="C24" s="255">
        <v>476.71800430416073</v>
      </c>
      <c r="D24" s="255">
        <v>671.72574639769448</v>
      </c>
      <c r="E24" s="255">
        <v>1356.2779591836736</v>
      </c>
      <c r="F24" s="255">
        <v>1252.9221836734694</v>
      </c>
      <c r="G24" s="255">
        <v>1315.1983586005831</v>
      </c>
      <c r="H24" s="255">
        <v>824.25002915451898</v>
      </c>
      <c r="I24" s="255">
        <v>1021.9074227405248</v>
      </c>
    </row>
    <row r="25" spans="1:9" s="256" customFormat="1" ht="21" customHeight="1">
      <c r="A25" s="254" t="s">
        <v>27</v>
      </c>
      <c r="B25" s="255">
        <v>27.166041606886658</v>
      </c>
      <c r="C25" s="255">
        <v>3.2438852223816359</v>
      </c>
      <c r="D25" s="255">
        <v>1.1070489913544668</v>
      </c>
      <c r="E25" s="255">
        <v>0.90155102040816337</v>
      </c>
      <c r="F25" s="255">
        <v>3.3527696793002916E-3</v>
      </c>
      <c r="G25" s="255">
        <v>3.0612244897959186E-3</v>
      </c>
      <c r="H25" s="255">
        <v>97.364997084548108</v>
      </c>
      <c r="I25" s="255">
        <v>119.49832653061225</v>
      </c>
    </row>
    <row r="26" spans="1:9" s="256" customFormat="1" ht="21" customHeight="1">
      <c r="A26" s="254" t="s">
        <v>28</v>
      </c>
      <c r="B26" s="255">
        <v>4042.8149885222383</v>
      </c>
      <c r="C26" s="255">
        <v>1440.195355810617</v>
      </c>
      <c r="D26" s="255">
        <v>5416.6081613832848</v>
      </c>
      <c r="E26" s="255">
        <v>4286.0310116618075</v>
      </c>
      <c r="F26" s="255">
        <v>3899.2783804664723</v>
      </c>
      <c r="G26" s="255">
        <v>18008.137020408161</v>
      </c>
      <c r="H26" s="255">
        <v>4006.7087653061221</v>
      </c>
      <c r="I26" s="255">
        <v>9809.4683017492716</v>
      </c>
    </row>
    <row r="27" spans="1:9" s="256" customFormat="1" ht="21" customHeight="1">
      <c r="A27" s="254" t="s">
        <v>29</v>
      </c>
      <c r="B27" s="255">
        <v>2635.0197589670015</v>
      </c>
      <c r="C27" s="255">
        <v>2743.9375839311338</v>
      </c>
      <c r="D27" s="255">
        <v>2884.5617449567726</v>
      </c>
      <c r="E27" s="255">
        <v>3512.8209723032069</v>
      </c>
      <c r="F27" s="255">
        <v>5006.2022638483968</v>
      </c>
      <c r="G27" s="255">
        <v>5402.2288309037904</v>
      </c>
      <c r="H27" s="255">
        <v>5336.1626443148689</v>
      </c>
      <c r="I27" s="255">
        <v>5112.7433848396504</v>
      </c>
    </row>
    <row r="28" spans="1:9" s="260" customFormat="1" ht="43.5" customHeight="1" thickBot="1">
      <c r="A28" s="258" t="s">
        <v>30</v>
      </c>
      <c r="B28" s="259">
        <v>268.68166857962694</v>
      </c>
      <c r="C28" s="259">
        <v>207.84089956958394</v>
      </c>
      <c r="D28" s="259">
        <v>240.00355763688759</v>
      </c>
      <c r="E28" s="259">
        <v>269.55225947521865</v>
      </c>
      <c r="F28" s="259">
        <v>564.68005830903792</v>
      </c>
      <c r="G28" s="259">
        <v>861.35703352769679</v>
      </c>
      <c r="H28" s="259">
        <v>1320.955077259475</v>
      </c>
      <c r="I28" s="259">
        <v>1156.2531166180759</v>
      </c>
    </row>
    <row r="29" spans="1:9" ht="24" customHeight="1" thickTop="1" thickBot="1">
      <c r="A29" s="37" t="s">
        <v>31</v>
      </c>
      <c r="B29" s="253">
        <v>61264.60259110474</v>
      </c>
      <c r="C29" s="253">
        <v>62125.935441893824</v>
      </c>
      <c r="D29" s="253">
        <v>81964.153400576368</v>
      </c>
      <c r="E29" s="253">
        <v>108440.51322157435</v>
      </c>
      <c r="F29" s="253">
        <v>155642.30982798836</v>
      </c>
      <c r="G29" s="253">
        <v>194673.97066618074</v>
      </c>
      <c r="H29" s="253">
        <v>209662.31785276969</v>
      </c>
      <c r="I29" s="253">
        <v>227215.31922303204</v>
      </c>
    </row>
    <row r="30" spans="1:9" s="256" customFormat="1" ht="21" customHeight="1" thickTop="1">
      <c r="A30" s="254" t="s">
        <v>32</v>
      </c>
      <c r="B30" s="255">
        <v>46809.261253945479</v>
      </c>
      <c r="C30" s="255">
        <v>52962.680308464849</v>
      </c>
      <c r="D30" s="255">
        <v>72530.099884726224</v>
      </c>
      <c r="E30" s="255">
        <v>98405.983510204082</v>
      </c>
      <c r="F30" s="255">
        <v>141829.30588629737</v>
      </c>
      <c r="G30" s="255">
        <v>183999.6244431487</v>
      </c>
      <c r="H30" s="255">
        <v>198323.84696501459</v>
      </c>
      <c r="I30" s="255">
        <v>208434.0168979592</v>
      </c>
    </row>
    <row r="31" spans="1:9" s="256" customFormat="1" ht="21" customHeight="1">
      <c r="A31" s="257" t="s">
        <v>33</v>
      </c>
      <c r="B31" s="255">
        <v>1530.6965652797703</v>
      </c>
      <c r="C31" s="255">
        <v>445.37291535150649</v>
      </c>
      <c r="D31" s="255">
        <v>417.70719308357349</v>
      </c>
      <c r="E31" s="255">
        <v>591.84745481049561</v>
      </c>
      <c r="F31" s="255">
        <v>37.238212827988342</v>
      </c>
      <c r="G31" s="255">
        <v>2906.0152492711368</v>
      </c>
      <c r="H31" s="255">
        <v>4611.5425349854222</v>
      </c>
      <c r="I31" s="255">
        <v>9666.459793002914</v>
      </c>
    </row>
    <row r="32" spans="1:9" s="256" customFormat="1" ht="21" customHeight="1">
      <c r="A32" s="257" t="s">
        <v>34</v>
      </c>
      <c r="B32" s="255">
        <v>14006.562995695838</v>
      </c>
      <c r="C32" s="255">
        <v>22238.26818794835</v>
      </c>
      <c r="D32" s="255">
        <v>19259.311900576369</v>
      </c>
      <c r="E32" s="255">
        <v>25716.009686588921</v>
      </c>
      <c r="F32" s="255">
        <v>32063.04447813411</v>
      </c>
      <c r="G32" s="255">
        <v>40569.789978134111</v>
      </c>
      <c r="H32" s="255">
        <v>45297.151895043731</v>
      </c>
      <c r="I32" s="255">
        <v>42141.192460641396</v>
      </c>
    </row>
    <row r="33" spans="1:9" s="256" customFormat="1" ht="21" customHeight="1">
      <c r="A33" s="257" t="s">
        <v>35</v>
      </c>
      <c r="B33" s="255">
        <v>29232.414916786227</v>
      </c>
      <c r="C33" s="255">
        <v>27852.824971305599</v>
      </c>
      <c r="D33" s="255">
        <v>48760.389891930841</v>
      </c>
      <c r="E33" s="255">
        <v>38703.158310495623</v>
      </c>
      <c r="F33" s="255">
        <v>33410.205577259476</v>
      </c>
      <c r="G33" s="255">
        <v>49672.080648688046</v>
      </c>
      <c r="H33" s="255">
        <v>39419.245886297373</v>
      </c>
      <c r="I33" s="255">
        <v>39209.211011661806</v>
      </c>
    </row>
    <row r="34" spans="1:9" s="256" customFormat="1" ht="21" customHeight="1">
      <c r="A34" s="257" t="s">
        <v>36</v>
      </c>
      <c r="B34" s="255">
        <v>1358.0767159253949</v>
      </c>
      <c r="C34" s="255">
        <v>1790.7390086083215</v>
      </c>
      <c r="D34" s="255">
        <v>3136.4558515850144</v>
      </c>
      <c r="E34" s="255">
        <v>4813.2907521865891</v>
      </c>
      <c r="F34" s="255">
        <v>3764.0376836734695</v>
      </c>
      <c r="G34" s="255">
        <v>3454.1578629737614</v>
      </c>
      <c r="H34" s="255">
        <v>6977.0966632653062</v>
      </c>
      <c r="I34" s="255">
        <v>12369.64247084548</v>
      </c>
    </row>
    <row r="35" spans="1:9" s="256" customFormat="1" ht="21" customHeight="1">
      <c r="A35" s="257" t="s">
        <v>37</v>
      </c>
      <c r="B35" s="255">
        <v>117.34088952654233</v>
      </c>
      <c r="C35" s="255">
        <v>0</v>
      </c>
      <c r="D35" s="255">
        <v>0</v>
      </c>
      <c r="E35" s="255">
        <v>26962.466279883385</v>
      </c>
      <c r="F35" s="255">
        <v>69335.945965014573</v>
      </c>
      <c r="G35" s="255">
        <v>82786.318539358603</v>
      </c>
      <c r="H35" s="255">
        <v>95833.661632653064</v>
      </c>
      <c r="I35" s="255">
        <v>97205.31071865889</v>
      </c>
    </row>
    <row r="36" spans="1:9" s="256" customFormat="1" ht="21" customHeight="1">
      <c r="A36" s="257" t="s">
        <v>38</v>
      </c>
      <c r="B36" s="255">
        <v>564.16917073170737</v>
      </c>
      <c r="C36" s="255">
        <v>635.47522525107604</v>
      </c>
      <c r="D36" s="255">
        <v>956.23504755043234</v>
      </c>
      <c r="E36" s="255">
        <v>1619.211026239067</v>
      </c>
      <c r="F36" s="255">
        <v>3218.8339693877551</v>
      </c>
      <c r="G36" s="255">
        <v>4611.2621647230317</v>
      </c>
      <c r="H36" s="255">
        <v>6185.1483527696801</v>
      </c>
      <c r="I36" s="255">
        <v>7842.2004431486885</v>
      </c>
    </row>
    <row r="37" spans="1:9" s="256" customFormat="1" ht="21" customHeight="1">
      <c r="A37" s="254" t="s">
        <v>39</v>
      </c>
      <c r="B37" s="255">
        <v>4.7299856527977049</v>
      </c>
      <c r="C37" s="255">
        <v>52.549329985652804</v>
      </c>
      <c r="D37" s="255">
        <v>83.353681556195966</v>
      </c>
      <c r="E37" s="255">
        <v>21.422730320699706</v>
      </c>
      <c r="F37" s="255">
        <v>1.1179110787172011</v>
      </c>
      <c r="G37" s="255">
        <v>0.84850145772594765</v>
      </c>
      <c r="H37" s="255">
        <v>1.5960335276967932</v>
      </c>
      <c r="I37" s="255">
        <v>7.7939344023323613</v>
      </c>
    </row>
    <row r="38" spans="1:9" s="256" customFormat="1" ht="21" customHeight="1">
      <c r="A38" s="254" t="s">
        <v>40</v>
      </c>
      <c r="B38" s="255">
        <v>12845.107598278335</v>
      </c>
      <c r="C38" s="255">
        <v>6918.127533715925</v>
      </c>
      <c r="D38" s="255">
        <v>6306.1578083573486</v>
      </c>
      <c r="E38" s="255">
        <v>6047.3462798833816</v>
      </c>
      <c r="F38" s="255">
        <v>8571.3323688046639</v>
      </c>
      <c r="G38" s="255">
        <v>5094.5205991253652</v>
      </c>
      <c r="H38" s="255">
        <v>5080.3685495626823</v>
      </c>
      <c r="I38" s="255">
        <v>9330.7636355685136</v>
      </c>
    </row>
    <row r="39" spans="1:9" s="256" customFormat="1" ht="21" customHeight="1">
      <c r="A39" s="254" t="s">
        <v>41</v>
      </c>
      <c r="B39" s="255">
        <v>782.27107317073171</v>
      </c>
      <c r="C39" s="255">
        <v>1198.5461893830704</v>
      </c>
      <c r="D39" s="255">
        <v>1781.9923804034581</v>
      </c>
      <c r="E39" s="255">
        <v>2554.469481049563</v>
      </c>
      <c r="F39" s="255">
        <v>3287.7024125364433</v>
      </c>
      <c r="G39" s="255">
        <v>3436.0419941690957</v>
      </c>
      <c r="H39" s="255">
        <v>3707.1808163265305</v>
      </c>
      <c r="I39" s="255">
        <v>6918.4727128279883</v>
      </c>
    </row>
    <row r="40" spans="1:9" s="256" customFormat="1" ht="21" customHeight="1">
      <c r="A40" s="254" t="s">
        <v>42</v>
      </c>
      <c r="B40" s="255">
        <v>275.82131994261124</v>
      </c>
      <c r="C40" s="255">
        <v>474.98893974175036</v>
      </c>
      <c r="D40" s="255">
        <v>745.28064553314118</v>
      </c>
      <c r="E40" s="255">
        <v>1094.0472201166181</v>
      </c>
      <c r="F40" s="255">
        <v>1636.2822492711371</v>
      </c>
      <c r="G40" s="255">
        <v>1826.3661282798835</v>
      </c>
      <c r="H40" s="255">
        <v>2232.7564883381924</v>
      </c>
      <c r="I40" s="255">
        <v>2207.7030422740522</v>
      </c>
    </row>
    <row r="41" spans="1:9" s="256" customFormat="1" ht="21" customHeight="1">
      <c r="A41" s="254" t="s">
        <v>43</v>
      </c>
      <c r="B41" s="255">
        <v>0</v>
      </c>
      <c r="C41" s="255">
        <v>0</v>
      </c>
      <c r="D41" s="255">
        <v>0</v>
      </c>
      <c r="E41" s="255">
        <v>0</v>
      </c>
      <c r="F41" s="255">
        <v>0</v>
      </c>
      <c r="G41" s="255">
        <v>0</v>
      </c>
      <c r="H41" s="255">
        <v>0</v>
      </c>
      <c r="I41" s="255">
        <v>0</v>
      </c>
    </row>
    <row r="42" spans="1:9" s="256" customFormat="1" ht="21" customHeight="1">
      <c r="A42" s="254" t="s">
        <v>44</v>
      </c>
      <c r="B42" s="255">
        <v>547.41136011477772</v>
      </c>
      <c r="C42" s="255">
        <v>519.04314060258253</v>
      </c>
      <c r="D42" s="255">
        <v>517.26900000000001</v>
      </c>
      <c r="E42" s="255">
        <v>317.24400000000003</v>
      </c>
      <c r="F42" s="255">
        <v>316.56900000000002</v>
      </c>
      <c r="G42" s="255">
        <v>316.56900000000002</v>
      </c>
      <c r="H42" s="255">
        <v>316.56900000000002</v>
      </c>
      <c r="I42" s="255">
        <v>316.56900000000002</v>
      </c>
    </row>
    <row r="43" spans="1:9" s="260" customFormat="1" ht="43.5" customHeight="1" thickBot="1">
      <c r="A43" s="258" t="s">
        <v>45</v>
      </c>
      <c r="B43" s="259">
        <v>0</v>
      </c>
      <c r="C43" s="259">
        <v>0</v>
      </c>
      <c r="D43" s="259">
        <v>0</v>
      </c>
      <c r="E43" s="259">
        <v>0</v>
      </c>
      <c r="F43" s="259">
        <v>0</v>
      </c>
      <c r="G43" s="259">
        <v>0</v>
      </c>
      <c r="H43" s="259">
        <v>0</v>
      </c>
      <c r="I43" s="259">
        <v>0</v>
      </c>
    </row>
    <row r="44" spans="1:9" ht="24" customHeight="1" thickTop="1" thickBot="1">
      <c r="A44" s="37" t="s">
        <v>46</v>
      </c>
      <c r="B44" s="253">
        <v>5979.7511664275471</v>
      </c>
      <c r="C44" s="253">
        <v>8621.4526025824962</v>
      </c>
      <c r="D44" s="253">
        <v>11269.357177233429</v>
      </c>
      <c r="E44" s="253">
        <v>15227.027202623907</v>
      </c>
      <c r="F44" s="253">
        <v>22503.951294460639</v>
      </c>
      <c r="G44" s="253">
        <v>26973.914565597664</v>
      </c>
      <c r="H44" s="253">
        <v>26865.737950437317</v>
      </c>
      <c r="I44" s="253">
        <v>29216.095562682214</v>
      </c>
    </row>
    <row r="45" spans="1:9" s="256" customFormat="1" ht="21" customHeight="1" thickTop="1">
      <c r="A45" s="254" t="s">
        <v>47</v>
      </c>
      <c r="B45" s="255">
        <v>5313.8307030129126</v>
      </c>
      <c r="C45" s="255">
        <v>7486.2266857962704</v>
      </c>
      <c r="D45" s="255">
        <v>8331.6570605187317</v>
      </c>
      <c r="E45" s="255">
        <v>10327.609329446064</v>
      </c>
      <c r="F45" s="255">
        <v>10327.609329446062</v>
      </c>
      <c r="G45" s="255">
        <v>21058.44023323615</v>
      </c>
      <c r="H45" s="255">
        <v>24848.498542274054</v>
      </c>
      <c r="I45" s="255">
        <v>25298.717201166182</v>
      </c>
    </row>
    <row r="46" spans="1:9" s="256" customFormat="1" ht="21" customHeight="1">
      <c r="A46" s="254" t="s">
        <v>48</v>
      </c>
      <c r="B46" s="255">
        <v>65.732835007173605</v>
      </c>
      <c r="C46" s="255">
        <v>68.088426111908177</v>
      </c>
      <c r="D46" s="255">
        <v>636.2719466858789</v>
      </c>
      <c r="E46" s="255">
        <v>1486.0403002915452</v>
      </c>
      <c r="F46" s="255">
        <v>6493.3195932944609</v>
      </c>
      <c r="G46" s="255">
        <v>4058.9317580174929</v>
      </c>
      <c r="H46" s="255">
        <v>268.87344897959184</v>
      </c>
      <c r="I46" s="255">
        <v>268.87344897959184</v>
      </c>
    </row>
    <row r="47" spans="1:9" s="256" customFormat="1" ht="21" customHeight="1">
      <c r="A47" s="254" t="s">
        <v>49</v>
      </c>
      <c r="B47" s="255">
        <v>0</v>
      </c>
      <c r="C47" s="255">
        <v>0</v>
      </c>
      <c r="D47" s="255">
        <v>0</v>
      </c>
      <c r="E47" s="255">
        <v>0</v>
      </c>
      <c r="F47" s="255">
        <v>0</v>
      </c>
      <c r="G47" s="255">
        <v>0</v>
      </c>
      <c r="H47" s="255">
        <v>0</v>
      </c>
      <c r="I47" s="255">
        <v>0</v>
      </c>
    </row>
    <row r="48" spans="1:9" s="256" customFormat="1" ht="21" customHeight="1">
      <c r="A48" s="254" t="s">
        <v>50</v>
      </c>
      <c r="B48" s="255">
        <v>399.70638593974172</v>
      </c>
      <c r="C48" s="255">
        <v>419.75450932568151</v>
      </c>
      <c r="D48" s="255">
        <v>486.58715706051873</v>
      </c>
      <c r="E48" s="255">
        <v>675.8621763848397</v>
      </c>
      <c r="F48" s="255">
        <v>949.61377988338199</v>
      </c>
      <c r="G48" s="255">
        <v>1176.5782536443148</v>
      </c>
      <c r="H48" s="255">
        <v>1176.5782536443148</v>
      </c>
      <c r="I48" s="255">
        <v>1233.7496384839651</v>
      </c>
    </row>
    <row r="49" spans="1:9" s="256" customFormat="1" ht="21" customHeight="1">
      <c r="A49" s="254" t="s">
        <v>51</v>
      </c>
      <c r="B49" s="255">
        <v>200.4812424677188</v>
      </c>
      <c r="C49" s="255">
        <v>647.38298134863703</v>
      </c>
      <c r="D49" s="255">
        <v>1814.8410129683</v>
      </c>
      <c r="E49" s="255">
        <v>2737.5153965014579</v>
      </c>
      <c r="F49" s="255">
        <v>4733.4085918367355</v>
      </c>
      <c r="G49" s="255">
        <v>679.96432069970854</v>
      </c>
      <c r="H49" s="255">
        <v>571.78770553935863</v>
      </c>
      <c r="I49" s="255">
        <v>2414.7552740524784</v>
      </c>
    </row>
    <row r="50" spans="1:9" s="256" customFormat="1" ht="21" customHeight="1">
      <c r="A50" s="257" t="s">
        <v>52</v>
      </c>
      <c r="B50" s="255">
        <v>1.4347202295552369E-6</v>
      </c>
      <c r="C50" s="255">
        <v>0</v>
      </c>
      <c r="D50" s="255">
        <v>0</v>
      </c>
      <c r="E50" s="255">
        <v>0</v>
      </c>
      <c r="F50" s="255">
        <v>2463.7638483965011</v>
      </c>
      <c r="G50" s="255">
        <v>7.3855685131195323E-2</v>
      </c>
      <c r="H50" s="255">
        <v>7.3855685131195323E-2</v>
      </c>
      <c r="I50" s="255">
        <v>7.9877551020408166E-2</v>
      </c>
    </row>
    <row r="51" spans="1:9" s="260" customFormat="1" ht="40.5" customHeight="1" thickBot="1">
      <c r="A51" s="261" t="s">
        <v>53</v>
      </c>
      <c r="B51" s="259">
        <v>200.48124103299858</v>
      </c>
      <c r="C51" s="259">
        <v>647.38298134863703</v>
      </c>
      <c r="D51" s="259">
        <v>1814.8410129683</v>
      </c>
      <c r="E51" s="259">
        <v>2737.5153965014579</v>
      </c>
      <c r="F51" s="259">
        <v>2269.644743440233</v>
      </c>
      <c r="G51" s="259">
        <v>679.89046501457722</v>
      </c>
      <c r="H51" s="259">
        <v>571.71384985422731</v>
      </c>
      <c r="I51" s="259">
        <v>2414.6753965014577</v>
      </c>
    </row>
    <row r="52" spans="1:9" ht="24" customHeight="1" thickTop="1" thickBot="1">
      <c r="A52" s="37" t="s">
        <v>54</v>
      </c>
      <c r="B52" s="253">
        <v>67244.353757532284</v>
      </c>
      <c r="C52" s="253">
        <v>70747.388044476334</v>
      </c>
      <c r="D52" s="253">
        <v>93233.510577809793</v>
      </c>
      <c r="E52" s="253">
        <v>123667.54042419825</v>
      </c>
      <c r="F52" s="253">
        <v>178146.26112244898</v>
      </c>
      <c r="G52" s="253">
        <v>221647.88523177843</v>
      </c>
      <c r="H52" s="253">
        <v>236528.05580320698</v>
      </c>
      <c r="I52" s="253">
        <v>256431.4147857143</v>
      </c>
    </row>
    <row r="53" spans="1:9" s="256" customFormat="1" ht="24" customHeight="1" thickTop="1">
      <c r="A53" s="262" t="s">
        <v>55</v>
      </c>
      <c r="B53" s="255">
        <v>5397.3537015781912</v>
      </c>
      <c r="C53" s="255">
        <v>6992.6571635581058</v>
      </c>
      <c r="D53" s="255">
        <v>11595.234213256485</v>
      </c>
      <c r="E53" s="255">
        <v>10805.243412536443</v>
      </c>
      <c r="F53" s="255">
        <v>9659.5011107871724</v>
      </c>
      <c r="G53" s="255">
        <v>9064.4781705539353</v>
      </c>
      <c r="H53" s="255">
        <v>17546.552511661808</v>
      </c>
      <c r="I53" s="255">
        <v>16180.014858600583</v>
      </c>
    </row>
    <row r="54" spans="1:9" s="260" customFormat="1" ht="21" customHeight="1">
      <c r="A54" s="261" t="s">
        <v>583</v>
      </c>
      <c r="B54" s="259">
        <v>0</v>
      </c>
      <c r="C54" s="259">
        <v>0</v>
      </c>
      <c r="D54" s="259">
        <v>0</v>
      </c>
      <c r="E54" s="259">
        <v>0</v>
      </c>
      <c r="F54" s="259">
        <v>0</v>
      </c>
      <c r="G54" s="259">
        <v>0</v>
      </c>
      <c r="H54" s="259">
        <v>0</v>
      </c>
      <c r="I54" s="259">
        <v>0</v>
      </c>
    </row>
    <row r="55" spans="1:9" s="260" customFormat="1" ht="21" customHeight="1">
      <c r="A55" s="261" t="s">
        <v>584</v>
      </c>
      <c r="B55" s="259">
        <v>5397.3537015781912</v>
      </c>
      <c r="C55" s="259">
        <v>6992.6571635581058</v>
      </c>
      <c r="D55" s="259">
        <v>8194.8166599423621</v>
      </c>
      <c r="E55" s="259">
        <v>5577.3452842565594</v>
      </c>
      <c r="F55" s="259">
        <v>4117.315217201166</v>
      </c>
      <c r="G55" s="259">
        <v>3755.0976268221571</v>
      </c>
      <c r="H55" s="259">
        <v>12308.740190962097</v>
      </c>
      <c r="I55" s="259">
        <v>11425.466889212828</v>
      </c>
    </row>
    <row r="56" spans="1:9" s="260" customFormat="1" ht="21" customHeight="1">
      <c r="A56" s="261" t="s">
        <v>58</v>
      </c>
      <c r="B56" s="259">
        <v>0</v>
      </c>
      <c r="C56" s="259">
        <v>0</v>
      </c>
      <c r="D56" s="259">
        <v>0</v>
      </c>
      <c r="E56" s="259">
        <v>0</v>
      </c>
      <c r="F56" s="259">
        <v>0</v>
      </c>
      <c r="G56" s="259">
        <v>0</v>
      </c>
      <c r="H56" s="259">
        <v>0</v>
      </c>
      <c r="I56" s="259">
        <v>0</v>
      </c>
    </row>
    <row r="57" spans="1:9" s="260" customFormat="1" ht="21" customHeight="1">
      <c r="A57" s="261" t="s">
        <v>585</v>
      </c>
      <c r="B57" s="259">
        <v>0</v>
      </c>
      <c r="C57" s="259">
        <v>0</v>
      </c>
      <c r="D57" s="259">
        <v>3400.4175533141211</v>
      </c>
      <c r="E57" s="259">
        <v>5227.8981282798823</v>
      </c>
      <c r="F57" s="259">
        <v>5542.1858935860055</v>
      </c>
      <c r="G57" s="259">
        <v>5309.3805437317787</v>
      </c>
      <c r="H57" s="259">
        <v>5237.8123206997088</v>
      </c>
      <c r="I57" s="259">
        <v>4754.5479693877551</v>
      </c>
    </row>
    <row r="58" spans="1:9" s="260" customFormat="1" ht="21" customHeight="1">
      <c r="A58" s="261" t="s">
        <v>60</v>
      </c>
      <c r="B58" s="259">
        <v>0</v>
      </c>
      <c r="C58" s="259">
        <v>0</v>
      </c>
      <c r="D58" s="259">
        <v>0</v>
      </c>
      <c r="E58" s="259">
        <v>0</v>
      </c>
      <c r="F58" s="259">
        <v>0</v>
      </c>
      <c r="G58" s="259">
        <v>0</v>
      </c>
      <c r="H58" s="259">
        <v>0</v>
      </c>
      <c r="I58" s="259">
        <v>0</v>
      </c>
    </row>
    <row r="59" spans="1:9" s="260" customFormat="1" ht="61.5" customHeight="1" thickBot="1">
      <c r="A59" s="258" t="s">
        <v>61</v>
      </c>
      <c r="B59" s="259">
        <v>89171.901121951218</v>
      </c>
      <c r="C59" s="259">
        <v>103246.37124964134</v>
      </c>
      <c r="D59" s="259">
        <v>101266.15824783861</v>
      </c>
      <c r="E59" s="259">
        <v>113635.54086588923</v>
      </c>
      <c r="F59" s="259">
        <v>128285.28080174926</v>
      </c>
      <c r="G59" s="259">
        <v>157260.95008017489</v>
      </c>
      <c r="H59" s="259">
        <v>281597.60382798832</v>
      </c>
      <c r="I59" s="259">
        <v>330647.39583965013</v>
      </c>
    </row>
    <row r="60" spans="1:9" ht="31.5" customHeight="1" thickTop="1" thickBot="1">
      <c r="A60" s="263" t="s">
        <v>586</v>
      </c>
      <c r="B60" s="253"/>
      <c r="C60" s="253"/>
      <c r="D60" s="253"/>
      <c r="E60" s="253"/>
      <c r="F60" s="253"/>
      <c r="G60" s="253"/>
      <c r="H60" s="253"/>
      <c r="I60" s="253"/>
    </row>
    <row r="61" spans="1:9" ht="30" customHeight="1" thickTop="1">
      <c r="A61" s="45" t="s">
        <v>63</v>
      </c>
      <c r="B61" s="264">
        <v>7971.8228407460556</v>
      </c>
      <c r="C61" s="264">
        <v>9734.7125437589675</v>
      </c>
      <c r="D61" s="264">
        <v>11288.6479870317</v>
      </c>
      <c r="E61" s="264">
        <v>15699.720033527698</v>
      </c>
      <c r="F61" s="264">
        <v>21675.120413994166</v>
      </c>
      <c r="G61" s="264">
        <v>12885.683969387755</v>
      </c>
      <c r="H61" s="264">
        <v>28060.678113702626</v>
      </c>
      <c r="I61" s="264">
        <v>19413.865517492712</v>
      </c>
    </row>
    <row r="62" spans="1:9" ht="21" customHeight="1">
      <c r="A62" s="42" t="s">
        <v>64</v>
      </c>
      <c r="B62" s="264">
        <v>-2509.115725968436</v>
      </c>
      <c r="C62" s="264">
        <v>-3302.6177302725969</v>
      </c>
      <c r="D62" s="264">
        <v>-1783.6794351585013</v>
      </c>
      <c r="E62" s="264">
        <v>-2243.1005860058308</v>
      </c>
      <c r="F62" s="264">
        <v>-3460.0535174927109</v>
      </c>
      <c r="G62" s="264">
        <v>-2399.2687011661806</v>
      </c>
      <c r="H62" s="264">
        <v>-5235.9128411078718</v>
      </c>
      <c r="I62" s="264">
        <v>-2937.0234227405249</v>
      </c>
    </row>
    <row r="63" spans="1:9" ht="21.75" customHeight="1">
      <c r="A63" s="40" t="s">
        <v>65</v>
      </c>
      <c r="B63" s="264">
        <v>5462.7071147776187</v>
      </c>
      <c r="C63" s="264">
        <v>6432.0948134863702</v>
      </c>
      <c r="D63" s="264">
        <v>9504.9685518732003</v>
      </c>
      <c r="E63" s="264">
        <v>13456.619447521865</v>
      </c>
      <c r="F63" s="264">
        <v>18215.066896501456</v>
      </c>
      <c r="G63" s="264">
        <v>10486.415268221574</v>
      </c>
      <c r="H63" s="264">
        <v>22824.765272594752</v>
      </c>
      <c r="I63" s="264">
        <v>16476.842094752184</v>
      </c>
    </row>
    <row r="64" spans="1:9">
      <c r="A64" s="45" t="s">
        <v>66</v>
      </c>
      <c r="B64" s="264">
        <v>1388.3686958393114</v>
      </c>
      <c r="C64" s="264">
        <v>1744.8143644189383</v>
      </c>
      <c r="D64" s="264">
        <v>1392.172142651297</v>
      </c>
      <c r="E64" s="264">
        <v>936.49308017492717</v>
      </c>
      <c r="F64" s="264">
        <v>1125.8824344023324</v>
      </c>
      <c r="G64" s="264">
        <v>573.27800874635568</v>
      </c>
      <c r="H64" s="264">
        <v>1281.670441690962</v>
      </c>
      <c r="I64" s="264">
        <v>810.20775364431495</v>
      </c>
    </row>
    <row r="65" spans="1:9">
      <c r="A65" s="42" t="s">
        <v>67</v>
      </c>
      <c r="B65" s="264">
        <v>-261.26660545193687</v>
      </c>
      <c r="C65" s="264">
        <v>-508.82477761836441</v>
      </c>
      <c r="D65" s="264">
        <v>-605.71340489913541</v>
      </c>
      <c r="E65" s="264">
        <v>-392.80535860058302</v>
      </c>
      <c r="F65" s="264">
        <v>-603.94544897959179</v>
      </c>
      <c r="G65" s="264">
        <v>-361.36149562682215</v>
      </c>
      <c r="H65" s="264">
        <v>-790.24612244897969</v>
      </c>
      <c r="I65" s="264">
        <v>-285.51711224489793</v>
      </c>
    </row>
    <row r="66" spans="1:9">
      <c r="A66" s="46" t="s">
        <v>68</v>
      </c>
      <c r="B66" s="264">
        <v>6589.8092051649919</v>
      </c>
      <c r="C66" s="264">
        <v>7668.0844002869444</v>
      </c>
      <c r="D66" s="264">
        <v>10291.427289625361</v>
      </c>
      <c r="E66" s="264">
        <v>14000.307169096212</v>
      </c>
      <c r="F66" s="264">
        <v>18737.0038819242</v>
      </c>
      <c r="G66" s="264">
        <v>10698.331781341107</v>
      </c>
      <c r="H66" s="264">
        <v>23316.189591836734</v>
      </c>
      <c r="I66" s="264">
        <v>17001.532736151603</v>
      </c>
    </row>
    <row r="67" spans="1:9">
      <c r="A67" s="45" t="s">
        <v>69</v>
      </c>
      <c r="B67" s="264">
        <v>366.66252797704448</v>
      </c>
      <c r="C67" s="264">
        <v>523.66786800573891</v>
      </c>
      <c r="D67" s="264">
        <v>877.44901152737748</v>
      </c>
      <c r="E67" s="264">
        <v>904.11066034985424</v>
      </c>
      <c r="F67" s="264">
        <v>1369.9321209912534</v>
      </c>
      <c r="G67" s="264">
        <v>1170.4825102040816</v>
      </c>
      <c r="H67" s="264">
        <v>2052.0031690962101</v>
      </c>
      <c r="I67" s="264">
        <v>3636.5364373177845</v>
      </c>
    </row>
    <row r="68" spans="1:9">
      <c r="A68" s="45" t="s">
        <v>70</v>
      </c>
      <c r="B68" s="264">
        <v>-1192.2991850789097</v>
      </c>
      <c r="C68" s="264">
        <v>-1008.1250387374462</v>
      </c>
      <c r="D68" s="264">
        <v>-1837.8860576368875</v>
      </c>
      <c r="E68" s="264">
        <v>-1868.8788046647228</v>
      </c>
      <c r="F68" s="264">
        <v>-2897.9377055393588</v>
      </c>
      <c r="G68" s="264">
        <v>-1959.1168148688046</v>
      </c>
      <c r="H68" s="264">
        <v>-4059.4554110787176</v>
      </c>
      <c r="I68" s="264">
        <v>-5284.2188556851315</v>
      </c>
    </row>
    <row r="69" spans="1:9">
      <c r="A69" s="40" t="s">
        <v>71</v>
      </c>
      <c r="B69" s="264">
        <v>5764.1725480631276</v>
      </c>
      <c r="C69" s="264">
        <v>7183.6272295552362</v>
      </c>
      <c r="D69" s="264">
        <v>9330.9902435158492</v>
      </c>
      <c r="E69" s="264">
        <v>13035.539024781341</v>
      </c>
      <c r="F69" s="264">
        <v>17208.998297376093</v>
      </c>
      <c r="G69" s="264">
        <v>9909.6974766763833</v>
      </c>
      <c r="H69" s="264">
        <v>21308.737349854229</v>
      </c>
      <c r="I69" s="264">
        <v>15353.850317784258</v>
      </c>
    </row>
    <row r="70" spans="1:9">
      <c r="A70" s="42" t="s">
        <v>72</v>
      </c>
      <c r="B70" s="264">
        <v>-5227.314985652798</v>
      </c>
      <c r="C70" s="264">
        <v>-6401.3436126255374</v>
      </c>
      <c r="D70" s="264">
        <v>-7195.8751340057634</v>
      </c>
      <c r="E70" s="264">
        <v>-9768.856349854228</v>
      </c>
      <c r="F70" s="264">
        <v>-14333.608320699708</v>
      </c>
      <c r="G70" s="264">
        <v>-9137.5801836734699</v>
      </c>
      <c r="H70" s="264">
        <v>-20389.03953644315</v>
      </c>
      <c r="I70" s="264">
        <v>-12961.164287172012</v>
      </c>
    </row>
    <row r="71" spans="1:9">
      <c r="A71" s="46" t="s">
        <v>73</v>
      </c>
      <c r="B71" s="264">
        <v>536.85756241032993</v>
      </c>
      <c r="C71" s="264">
        <v>782.28361692969861</v>
      </c>
      <c r="D71" s="264">
        <v>2135.1151095100863</v>
      </c>
      <c r="E71" s="264">
        <v>3266.6826749271136</v>
      </c>
      <c r="F71" s="264">
        <v>2875.3899766763843</v>
      </c>
      <c r="G71" s="264">
        <v>772.1172930029154</v>
      </c>
      <c r="H71" s="264">
        <v>919.69781341107876</v>
      </c>
      <c r="I71" s="264">
        <v>2392.6860306122448</v>
      </c>
    </row>
    <row r="72" spans="1:9">
      <c r="A72" s="46" t="s">
        <v>74</v>
      </c>
      <c r="B72" s="264">
        <v>-1900.2402324246771</v>
      </c>
      <c r="C72" s="264">
        <v>106.25944332855093</v>
      </c>
      <c r="D72" s="264">
        <v>-81.785501440922189</v>
      </c>
      <c r="E72" s="264">
        <v>-118.20512244897959</v>
      </c>
      <c r="F72" s="264">
        <v>41.228000000000009</v>
      </c>
      <c r="G72" s="264">
        <v>15.021202623906706</v>
      </c>
      <c r="H72" s="264">
        <v>84.174638483965026</v>
      </c>
      <c r="I72" s="264">
        <v>83.258534985422742</v>
      </c>
    </row>
    <row r="73" spans="1:9">
      <c r="A73" s="47" t="s">
        <v>75</v>
      </c>
      <c r="B73" s="264">
        <v>-2107.8984318507892</v>
      </c>
      <c r="C73" s="264">
        <v>13.761852223816355</v>
      </c>
      <c r="D73" s="264">
        <v>-85.807579250720465</v>
      </c>
      <c r="E73" s="264">
        <v>-192.67122448979595</v>
      </c>
      <c r="F73" s="264">
        <v>2.598916909620991</v>
      </c>
      <c r="G73" s="264">
        <v>0.6927448979591837</v>
      </c>
      <c r="H73" s="264">
        <v>3.2575976676384841</v>
      </c>
      <c r="I73" s="264">
        <v>1.25184693877551</v>
      </c>
    </row>
    <row r="74" spans="1:9">
      <c r="A74" s="47" t="s">
        <v>76</v>
      </c>
      <c r="B74" s="264">
        <v>207.65818651362986</v>
      </c>
      <c r="C74" s="264">
        <v>92.497591104734568</v>
      </c>
      <c r="D74" s="264">
        <v>4.0220778097982715</v>
      </c>
      <c r="E74" s="264">
        <v>74.466102040816338</v>
      </c>
      <c r="F74" s="264">
        <v>38.629083090379012</v>
      </c>
      <c r="G74" s="264">
        <v>14.328457725947523</v>
      </c>
      <c r="H74" s="264">
        <v>80.917040816326534</v>
      </c>
      <c r="I74" s="264">
        <v>82.006688046647227</v>
      </c>
    </row>
    <row r="75" spans="1:9">
      <c r="A75" s="40" t="s">
        <v>77</v>
      </c>
      <c r="B75" s="264">
        <v>1818.85306169297</v>
      </c>
      <c r="C75" s="264">
        <v>-41.673794835007165</v>
      </c>
      <c r="D75" s="264">
        <v>88.299811239193076</v>
      </c>
      <c r="E75" s="264">
        <v>192.49608454810493</v>
      </c>
      <c r="F75" s="264">
        <v>-7.2294198250728865</v>
      </c>
      <c r="G75" s="264">
        <v>-2.3085524781341107</v>
      </c>
      <c r="H75" s="264">
        <v>-5.2290641399416904</v>
      </c>
      <c r="I75" s="264">
        <v>-2.518228862973761</v>
      </c>
    </row>
    <row r="76" spans="1:9">
      <c r="A76" s="40" t="s">
        <v>587</v>
      </c>
      <c r="B76" s="264">
        <v>2122.3893830703014</v>
      </c>
      <c r="C76" s="264">
        <v>1.5020086083213773E-2</v>
      </c>
      <c r="D76" s="264">
        <v>91.263886167146978</v>
      </c>
      <c r="E76" s="264">
        <v>208.67315160349855</v>
      </c>
      <c r="F76" s="264">
        <v>-5.2542274052478133E-2</v>
      </c>
      <c r="G76" s="264">
        <v>-7.3469387755102048E-4</v>
      </c>
      <c r="H76" s="264">
        <v>-1.2317784256559766E-3</v>
      </c>
      <c r="I76" s="264">
        <v>-1.5349854227405247E-3</v>
      </c>
    </row>
    <row r="77" spans="1:9">
      <c r="A77" s="42" t="s">
        <v>588</v>
      </c>
      <c r="B77" s="264">
        <v>-303.53632137733143</v>
      </c>
      <c r="C77" s="264">
        <v>-41.688814921090383</v>
      </c>
      <c r="D77" s="264">
        <v>-2.9640749279538903</v>
      </c>
      <c r="E77" s="264">
        <v>-16.177067055393586</v>
      </c>
      <c r="F77" s="264">
        <v>-7.1768775510204081</v>
      </c>
      <c r="G77" s="264">
        <v>-2.3078177842565597</v>
      </c>
      <c r="H77" s="264">
        <v>-5.2278323615160351</v>
      </c>
      <c r="I77" s="264">
        <v>-2.5166938775510204</v>
      </c>
    </row>
    <row r="78" spans="1:9">
      <c r="A78" s="40" t="s">
        <v>80</v>
      </c>
      <c r="B78" s="264">
        <v>455.4703916786226</v>
      </c>
      <c r="C78" s="264">
        <v>846.8692654232425</v>
      </c>
      <c r="D78" s="264">
        <v>2141.6294193083572</v>
      </c>
      <c r="E78" s="264">
        <v>3340.9736370262385</v>
      </c>
      <c r="F78" s="264">
        <v>2909.3885568513119</v>
      </c>
      <c r="G78" s="264">
        <v>784.82994314868813</v>
      </c>
      <c r="H78" s="264">
        <v>998.64338775510191</v>
      </c>
      <c r="I78" s="264">
        <v>2473.4263367346944</v>
      </c>
    </row>
    <row r="79" spans="1:9">
      <c r="A79" s="48" t="s">
        <v>81</v>
      </c>
      <c r="B79" s="264">
        <v>0</v>
      </c>
      <c r="C79" s="264">
        <v>0</v>
      </c>
      <c r="D79" s="264">
        <v>0</v>
      </c>
      <c r="E79" s="264">
        <v>0</v>
      </c>
      <c r="F79" s="264">
        <v>0</v>
      </c>
      <c r="G79" s="264">
        <v>0</v>
      </c>
      <c r="H79" s="264">
        <v>0</v>
      </c>
      <c r="I79" s="264">
        <v>0</v>
      </c>
    </row>
    <row r="80" spans="1:9">
      <c r="A80" s="46" t="s">
        <v>82</v>
      </c>
      <c r="B80" s="264">
        <v>455.4703916786226</v>
      </c>
      <c r="C80" s="264">
        <v>846.8692654232425</v>
      </c>
      <c r="D80" s="264">
        <v>2141.6294193083572</v>
      </c>
      <c r="E80" s="264">
        <v>3340.9736370262385</v>
      </c>
      <c r="F80" s="264">
        <v>2909.3885568513119</v>
      </c>
      <c r="G80" s="264">
        <v>784.82994314868813</v>
      </c>
      <c r="H80" s="264">
        <v>998.64338775510191</v>
      </c>
      <c r="I80" s="264">
        <v>2473.4263367346944</v>
      </c>
    </row>
    <row r="81" spans="1:9">
      <c r="A81" s="45" t="s">
        <v>83</v>
      </c>
      <c r="B81" s="264">
        <v>-4.2012654232424671</v>
      </c>
      <c r="C81" s="264">
        <v>-23.637406025824962</v>
      </c>
      <c r="D81" s="264">
        <v>-26.113763688760805</v>
      </c>
      <c r="E81" s="264">
        <v>-64.293670553935854</v>
      </c>
      <c r="F81" s="264">
        <v>-3.9506355685131194</v>
      </c>
      <c r="G81" s="264">
        <v>-104.93947813411079</v>
      </c>
      <c r="H81" s="264">
        <v>-134.97851895043732</v>
      </c>
      <c r="I81" s="264">
        <v>-58.750937317784256</v>
      </c>
    </row>
    <row r="82" spans="1:9" ht="21" customHeight="1">
      <c r="A82" s="40" t="s">
        <v>84</v>
      </c>
      <c r="B82" s="264">
        <v>451.26912625538023</v>
      </c>
      <c r="C82" s="264">
        <v>823.23185939741745</v>
      </c>
      <c r="D82" s="264">
        <v>2115.5156556195966</v>
      </c>
      <c r="E82" s="264">
        <v>3276.679966472303</v>
      </c>
      <c r="F82" s="264">
        <v>2905.4379212827989</v>
      </c>
      <c r="G82" s="264">
        <v>679.89046501457722</v>
      </c>
      <c r="H82" s="264">
        <v>863.66486880466471</v>
      </c>
      <c r="I82" s="264">
        <v>2414.6753994169098</v>
      </c>
    </row>
    <row r="83" spans="1:9" ht="21" customHeight="1">
      <c r="A83" s="45" t="s">
        <v>85</v>
      </c>
      <c r="B83" s="264">
        <v>-250.7878837876614</v>
      </c>
      <c r="C83" s="264">
        <v>4.591104734576758E-5</v>
      </c>
      <c r="D83" s="264">
        <v>0</v>
      </c>
      <c r="E83" s="264">
        <v>2.9154518950437319E-6</v>
      </c>
      <c r="F83" s="264">
        <v>-5.8309037900874637E-6</v>
      </c>
      <c r="G83" s="264">
        <v>0</v>
      </c>
      <c r="H83" s="264">
        <v>1.4577259475218659E-6</v>
      </c>
      <c r="I83" s="264">
        <v>2.9154518950437319E-6</v>
      </c>
    </row>
    <row r="84" spans="1:9" ht="21" customHeight="1">
      <c r="A84" s="40" t="s">
        <v>86</v>
      </c>
      <c r="B84" s="264">
        <v>200.4812424677188</v>
      </c>
      <c r="C84" s="264">
        <v>823.23190530846489</v>
      </c>
      <c r="D84" s="264">
        <v>2115.5156556195966</v>
      </c>
      <c r="E84" s="264">
        <v>3276.6799693877551</v>
      </c>
      <c r="F84" s="264">
        <v>2905.4379154518952</v>
      </c>
      <c r="G84" s="264">
        <v>679.89046501457722</v>
      </c>
      <c r="H84" s="264">
        <v>863.66487026239065</v>
      </c>
      <c r="I84" s="264">
        <v>2414.6754023323615</v>
      </c>
    </row>
    <row r="85" spans="1:9" ht="18" customHeight="1" thickBot="1">
      <c r="A85" s="45" t="s">
        <v>87</v>
      </c>
      <c r="B85" s="264">
        <v>0</v>
      </c>
      <c r="C85" s="264">
        <v>-175.84892395982783</v>
      </c>
      <c r="D85" s="264">
        <v>-300.67463976945243</v>
      </c>
      <c r="E85" s="264">
        <v>-539.16457288629738</v>
      </c>
      <c r="F85" s="264">
        <v>-635.7931720116618</v>
      </c>
      <c r="G85" s="264">
        <v>0</v>
      </c>
      <c r="H85" s="264">
        <v>-291.95102040816329</v>
      </c>
      <c r="I85" s="264">
        <v>0</v>
      </c>
    </row>
    <row r="86" spans="1:9" ht="24" customHeight="1" thickTop="1" thickBot="1">
      <c r="A86" s="37" t="s">
        <v>88</v>
      </c>
      <c r="B86" s="253">
        <v>200.4812424677188</v>
      </c>
      <c r="C86" s="253">
        <v>647.38298134863703</v>
      </c>
      <c r="D86" s="253">
        <v>1814.8410158501442</v>
      </c>
      <c r="E86" s="253">
        <v>2737.5153965014579</v>
      </c>
      <c r="F86" s="253">
        <v>2269.644743440233</v>
      </c>
      <c r="G86" s="253">
        <v>679.89046501457722</v>
      </c>
      <c r="H86" s="253">
        <v>571.71384985422731</v>
      </c>
      <c r="I86" s="253">
        <v>2414.6754023323615</v>
      </c>
    </row>
    <row r="87" spans="1:9" ht="15" customHeight="1" thickTop="1" thickBot="1">
      <c r="A87" s="265"/>
      <c r="B87" s="266"/>
      <c r="C87" s="266"/>
      <c r="D87" s="266"/>
      <c r="E87" s="266"/>
      <c r="F87" s="266"/>
      <c r="G87" s="266"/>
      <c r="H87" s="266"/>
      <c r="I87" s="266"/>
    </row>
    <row r="88" spans="1:9" ht="28.5" customHeight="1" thickTop="1">
      <c r="A88" s="267"/>
      <c r="B88" s="105"/>
      <c r="C88" s="105"/>
      <c r="D88" s="105"/>
      <c r="E88" s="105"/>
      <c r="F88" s="105"/>
      <c r="G88" s="105"/>
      <c r="H88" s="105"/>
    </row>
    <row r="89" spans="1:9">
      <c r="A89" s="267"/>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8"/>
      <c r="B92" s="105"/>
      <c r="C92" s="105"/>
      <c r="D92" s="105"/>
      <c r="E92" s="105"/>
      <c r="F92" s="105"/>
      <c r="G92" s="105"/>
      <c r="H92" s="105"/>
    </row>
    <row r="93" spans="1:9" ht="19.5">
      <c r="A93" s="269"/>
      <c r="B93" s="105"/>
      <c r="C93" s="105"/>
      <c r="D93" s="105"/>
      <c r="E93" s="105"/>
      <c r="F93" s="105"/>
      <c r="G93" s="105"/>
      <c r="H93" s="105"/>
    </row>
    <row r="94" spans="1:9" ht="19.5">
      <c r="A94" s="269"/>
      <c r="B94" s="105"/>
      <c r="C94" s="105"/>
      <c r="D94" s="105"/>
      <c r="E94" s="105"/>
      <c r="F94" s="105"/>
      <c r="G94" s="105"/>
      <c r="H94" s="105"/>
    </row>
    <row r="95" spans="1:9" ht="19.5">
      <c r="A95" s="270"/>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68"/>
      <c r="B100" s="105"/>
      <c r="C100" s="105"/>
      <c r="D100" s="105"/>
      <c r="E100" s="105"/>
      <c r="F100" s="105"/>
      <c r="G100" s="105"/>
      <c r="H100" s="105"/>
    </row>
    <row r="101" spans="1:8" ht="19.5">
      <c r="A101" s="271"/>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2"/>
      <c r="B107" s="105"/>
      <c r="C107" s="105"/>
      <c r="D107" s="105"/>
      <c r="E107" s="105"/>
      <c r="F107" s="105"/>
      <c r="G107" s="105"/>
      <c r="H107" s="105"/>
    </row>
    <row r="108" spans="1:8">
      <c r="A108" s="273"/>
      <c r="B108" s="105"/>
      <c r="C108" s="105"/>
      <c r="D108" s="105"/>
      <c r="E108" s="105"/>
      <c r="F108" s="105"/>
      <c r="G108" s="105"/>
      <c r="H108" s="105"/>
    </row>
    <row r="109" spans="1:8">
      <c r="A109" s="273"/>
      <c r="B109" s="105"/>
      <c r="C109" s="105"/>
      <c r="D109" s="105"/>
      <c r="E109" s="105"/>
      <c r="F109" s="105"/>
      <c r="G109" s="105"/>
      <c r="H109" s="105"/>
    </row>
    <row r="110" spans="1:8" ht="19.5">
      <c r="A110" s="268"/>
      <c r="B110" s="105"/>
      <c r="C110" s="105"/>
      <c r="D110" s="105"/>
      <c r="E110" s="105"/>
      <c r="F110" s="105"/>
      <c r="G110" s="105"/>
      <c r="H110" s="105"/>
    </row>
    <row r="111" spans="1:8" ht="19.5">
      <c r="A111" s="268"/>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70"/>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68"/>
      <c r="B121" s="105"/>
      <c r="C121" s="105"/>
      <c r="D121" s="105"/>
      <c r="E121" s="105"/>
      <c r="F121" s="105"/>
      <c r="G121" s="105"/>
      <c r="H121" s="105"/>
    </row>
    <row r="122" spans="1:8" ht="19.5">
      <c r="A122" s="270"/>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68"/>
      <c r="B127" s="105"/>
      <c r="C127" s="105"/>
      <c r="D127" s="105"/>
      <c r="E127" s="105"/>
      <c r="F127" s="105"/>
      <c r="G127" s="105"/>
      <c r="H127" s="105"/>
    </row>
    <row r="128" spans="1:8" ht="19.5">
      <c r="A128" s="270"/>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68"/>
      <c r="B131" s="105"/>
      <c r="C131" s="105"/>
      <c r="D131" s="105"/>
      <c r="E131" s="105"/>
      <c r="F131" s="105"/>
      <c r="G131" s="105"/>
      <c r="H131" s="105"/>
    </row>
    <row r="132" spans="1:8" ht="19.5">
      <c r="A132" s="270"/>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68"/>
      <c r="B136" s="105"/>
      <c r="C136" s="105"/>
      <c r="D136" s="105"/>
      <c r="E136" s="105"/>
      <c r="F136" s="105"/>
      <c r="G136" s="105"/>
      <c r="H136" s="105"/>
    </row>
    <row r="137" spans="1:8" ht="19.5">
      <c r="A137" s="270"/>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8"/>
      <c r="B141" s="105"/>
      <c r="C141" s="105"/>
      <c r="D141" s="105"/>
      <c r="E141" s="105"/>
      <c r="F141" s="105"/>
      <c r="G141" s="105"/>
      <c r="H141" s="105"/>
    </row>
    <row r="142" spans="1:8" ht="19.5">
      <c r="A142" s="269"/>
      <c r="B142" s="105"/>
      <c r="C142" s="105"/>
      <c r="D142" s="105"/>
      <c r="E142" s="105"/>
      <c r="F142" s="105"/>
      <c r="G142" s="105"/>
      <c r="H142" s="105"/>
    </row>
    <row r="143" spans="1:8" ht="19.5">
      <c r="A143" s="269"/>
      <c r="B143" s="105"/>
      <c r="C143" s="105"/>
      <c r="D143" s="105"/>
      <c r="E143" s="105"/>
      <c r="F143" s="105"/>
      <c r="G143" s="105"/>
      <c r="H143" s="105"/>
    </row>
    <row r="144" spans="1:8" ht="19.5">
      <c r="A144" s="270"/>
      <c r="B144" s="105"/>
      <c r="C144" s="105"/>
      <c r="D144" s="105"/>
      <c r="E144" s="105"/>
      <c r="F144" s="105"/>
      <c r="G144" s="105"/>
      <c r="H144" s="105"/>
    </row>
    <row r="145" spans="1:8" ht="19.5">
      <c r="A145" s="268"/>
      <c r="B145" s="105"/>
      <c r="C145" s="105"/>
      <c r="D145" s="105"/>
      <c r="E145" s="105"/>
      <c r="F145" s="105"/>
      <c r="G145" s="105"/>
      <c r="H145" s="105"/>
    </row>
    <row r="146" spans="1:8" ht="19.5">
      <c r="A146" s="268"/>
      <c r="B146" s="105"/>
      <c r="C146" s="105"/>
      <c r="D146" s="105"/>
      <c r="E146" s="105"/>
      <c r="F146" s="105"/>
      <c r="G146" s="105"/>
      <c r="H146" s="105"/>
    </row>
    <row r="147" spans="1:8" ht="19.5">
      <c r="A147" s="274"/>
      <c r="B147" s="105"/>
      <c r="C147" s="105"/>
      <c r="D147" s="105"/>
      <c r="E147" s="105"/>
      <c r="F147" s="105"/>
      <c r="G147" s="105"/>
      <c r="H147" s="105"/>
    </row>
    <row r="148" spans="1:8" ht="19.5">
      <c r="A148" s="270"/>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68"/>
      <c r="B151" s="105"/>
      <c r="C151" s="105"/>
      <c r="D151" s="105"/>
      <c r="E151" s="105"/>
      <c r="F151" s="105"/>
      <c r="G151" s="105"/>
      <c r="H151" s="105"/>
    </row>
    <row r="152" spans="1:8" ht="19.5">
      <c r="A152" s="270"/>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68"/>
      <c r="B155" s="105"/>
      <c r="C155" s="105"/>
      <c r="D155" s="105"/>
      <c r="E155" s="105"/>
      <c r="F155" s="105"/>
      <c r="G155" s="105"/>
      <c r="H155" s="105"/>
    </row>
    <row r="156" spans="1:8" ht="19.5">
      <c r="A156" s="270"/>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68"/>
      <c r="B159" s="105"/>
      <c r="C159" s="105"/>
      <c r="D159" s="105"/>
      <c r="E159" s="105"/>
      <c r="F159" s="105"/>
      <c r="G159" s="105"/>
      <c r="H159" s="105"/>
    </row>
    <row r="160" spans="1:8" ht="19.5">
      <c r="A160" s="270"/>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68"/>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5"/>
      <c r="B166" s="105"/>
      <c r="C166" s="105"/>
      <c r="D166" s="105"/>
      <c r="E166" s="105"/>
      <c r="F166" s="105"/>
      <c r="G166" s="105"/>
      <c r="H166" s="105"/>
    </row>
    <row r="167" spans="1:8" ht="19.5">
      <c r="A167" s="271"/>
      <c r="B167" s="105"/>
      <c r="C167" s="105"/>
      <c r="D167" s="105"/>
      <c r="E167" s="105"/>
      <c r="F167" s="105"/>
      <c r="G167" s="105"/>
      <c r="H167" s="105"/>
    </row>
    <row r="168" spans="1:8" ht="19.5">
      <c r="A168" s="271"/>
      <c r="B168" s="105"/>
      <c r="C168" s="105"/>
      <c r="D168" s="105"/>
      <c r="E168" s="105"/>
      <c r="F168" s="105"/>
      <c r="G168" s="105"/>
      <c r="H168" s="105"/>
    </row>
    <row r="169" spans="1:8" ht="19.5">
      <c r="A169" s="270"/>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68"/>
      <c r="B174" s="105"/>
      <c r="C174" s="105"/>
      <c r="D174" s="105"/>
      <c r="E174" s="105"/>
      <c r="F174" s="105"/>
      <c r="G174" s="105"/>
      <c r="H174" s="105"/>
    </row>
    <row r="175" spans="1:8" ht="19.5">
      <c r="A175" s="270"/>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68"/>
      <c r="B179" s="105"/>
      <c r="C179" s="105"/>
      <c r="D179" s="105"/>
      <c r="E179" s="105"/>
      <c r="F179" s="105"/>
      <c r="G179" s="105"/>
      <c r="H179" s="105"/>
    </row>
    <row r="180" spans="1:8" ht="19.5">
      <c r="A180" s="270"/>
      <c r="B180" s="105"/>
      <c r="C180" s="105"/>
      <c r="D180" s="105"/>
      <c r="E180" s="105"/>
      <c r="F180" s="105"/>
      <c r="G180" s="105"/>
      <c r="H180" s="105"/>
    </row>
    <row r="181" spans="1:8" ht="19.5">
      <c r="A181" s="270"/>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68"/>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70"/>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68"/>
      <c r="B193" s="105"/>
      <c r="C193" s="105"/>
      <c r="D193" s="105"/>
      <c r="E193" s="105"/>
      <c r="F193" s="105"/>
      <c r="G193" s="105"/>
      <c r="H193" s="105"/>
    </row>
    <row r="194" spans="1:8" ht="19.5">
      <c r="A194" s="270"/>
      <c r="B194" s="105"/>
      <c r="C194" s="105"/>
      <c r="D194" s="105"/>
      <c r="E194" s="105"/>
      <c r="F194" s="105"/>
      <c r="G194" s="105"/>
      <c r="H194" s="105"/>
    </row>
    <row r="195" spans="1:8" ht="19.5">
      <c r="A195" s="268"/>
      <c r="B195" s="105"/>
      <c r="C195" s="105"/>
      <c r="D195" s="105"/>
      <c r="E195" s="105"/>
      <c r="F195" s="105"/>
      <c r="G195" s="105"/>
      <c r="H195" s="105"/>
    </row>
    <row r="196" spans="1:8" ht="19.5">
      <c r="A196" s="268"/>
      <c r="B196" s="105"/>
      <c r="C196" s="105"/>
      <c r="D196" s="105"/>
      <c r="E196" s="105"/>
      <c r="F196" s="105"/>
      <c r="G196" s="105"/>
      <c r="H196" s="105"/>
    </row>
    <row r="197" spans="1:8" ht="19.5">
      <c r="A197" s="276"/>
      <c r="B197" s="105"/>
      <c r="C197" s="105"/>
      <c r="D197" s="105"/>
      <c r="E197" s="105"/>
      <c r="F197" s="105"/>
      <c r="G197" s="105"/>
      <c r="H197" s="105"/>
    </row>
    <row r="198" spans="1:8" ht="19.5">
      <c r="A198" s="268"/>
      <c r="B198" s="105"/>
      <c r="C198" s="105"/>
      <c r="D198" s="105"/>
      <c r="E198" s="105"/>
      <c r="F198" s="105"/>
      <c r="G198" s="105"/>
      <c r="H198" s="105"/>
    </row>
    <row r="199" spans="1:8" ht="19.5">
      <c r="A199" s="270"/>
      <c r="B199" s="105"/>
      <c r="C199" s="105"/>
      <c r="D199" s="105"/>
      <c r="E199" s="105"/>
      <c r="F199" s="105"/>
      <c r="G199" s="105"/>
      <c r="H199" s="105"/>
    </row>
    <row r="200" spans="1:8" ht="19.5">
      <c r="A200" s="268"/>
      <c r="B200" s="105"/>
      <c r="C200" s="105"/>
      <c r="D200" s="105"/>
      <c r="E200" s="105"/>
      <c r="F200" s="105"/>
      <c r="G200" s="105"/>
      <c r="H200" s="105"/>
    </row>
    <row r="201" spans="1:8" ht="19.5">
      <c r="A201" s="268"/>
      <c r="B201" s="105"/>
      <c r="C201" s="105"/>
      <c r="D201" s="105"/>
      <c r="E201" s="105"/>
      <c r="F201" s="105"/>
      <c r="G201" s="105"/>
      <c r="H201" s="105"/>
    </row>
    <row r="202" spans="1:8" ht="19.5">
      <c r="A202" s="270"/>
      <c r="B202" s="105"/>
      <c r="C202" s="105"/>
      <c r="D202" s="105"/>
      <c r="E202" s="105"/>
      <c r="F202" s="105"/>
      <c r="G202" s="105"/>
      <c r="H202" s="105"/>
    </row>
    <row r="203" spans="1:8" ht="19.5">
      <c r="A203" s="268"/>
      <c r="B203" s="105"/>
      <c r="C203" s="105"/>
      <c r="D203" s="105"/>
      <c r="E203" s="105"/>
      <c r="F203" s="105"/>
      <c r="G203" s="105"/>
      <c r="H203" s="105"/>
    </row>
    <row r="204" spans="1:8" ht="19.5">
      <c r="A204" s="268"/>
      <c r="B204" s="105"/>
      <c r="C204" s="105"/>
      <c r="D204" s="105"/>
      <c r="E204" s="105"/>
      <c r="F204" s="105"/>
      <c r="G204" s="105"/>
      <c r="H204" s="105"/>
    </row>
    <row r="205" spans="1:8" ht="19.5">
      <c r="A205" s="270"/>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68"/>
      <c r="B213" s="105"/>
      <c r="C213" s="105"/>
      <c r="D213" s="105"/>
      <c r="E213" s="105"/>
      <c r="F213" s="105"/>
      <c r="G213" s="105"/>
      <c r="H213" s="105"/>
    </row>
    <row r="214" spans="1:8" ht="19.5">
      <c r="A214" s="270"/>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68"/>
      <c r="B219" s="105"/>
      <c r="C219" s="105"/>
      <c r="D219" s="105"/>
      <c r="E219" s="105"/>
      <c r="F219" s="105"/>
      <c r="G219" s="105"/>
      <c r="H219" s="105"/>
    </row>
    <row r="220" spans="1:8" ht="19.5">
      <c r="A220" s="270"/>
      <c r="B220" s="105"/>
      <c r="C220" s="105"/>
      <c r="D220" s="105"/>
      <c r="E220" s="105"/>
      <c r="F220" s="105"/>
      <c r="G220" s="105"/>
      <c r="H220" s="105"/>
    </row>
    <row r="221" spans="1:8" ht="19.5">
      <c r="A221" s="268"/>
      <c r="B221" s="105"/>
      <c r="C221" s="105"/>
      <c r="D221" s="105"/>
      <c r="E221" s="105"/>
      <c r="F221" s="105"/>
      <c r="G221" s="105"/>
      <c r="H221" s="105"/>
    </row>
    <row r="222" spans="1:8" ht="19.5">
      <c r="A222" s="268"/>
      <c r="B222" s="105"/>
      <c r="C222" s="105"/>
      <c r="D222" s="105"/>
      <c r="E222" s="105"/>
      <c r="F222" s="105"/>
      <c r="G222" s="105"/>
      <c r="H222" s="105"/>
    </row>
    <row r="223" spans="1:8" ht="19.5">
      <c r="A223" s="270"/>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68"/>
      <c r="B226" s="105"/>
      <c r="C226" s="105"/>
      <c r="D226" s="105"/>
      <c r="E226" s="105"/>
      <c r="F226" s="105"/>
      <c r="G226" s="105"/>
      <c r="H226" s="105"/>
    </row>
    <row r="227" spans="1:8" ht="19.5">
      <c r="A227" s="277"/>
      <c r="B227" s="105"/>
      <c r="C227" s="105"/>
      <c r="D227" s="105"/>
      <c r="E227" s="105"/>
      <c r="F227" s="105"/>
      <c r="G227" s="105"/>
      <c r="H227" s="105"/>
    </row>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5.xml><?xml version="1.0" encoding="utf-8"?>
<worksheet xmlns="http://schemas.openxmlformats.org/spreadsheetml/2006/main" xmlns:r="http://schemas.openxmlformats.org/officeDocument/2006/relationships">
  <sheetPr codeName="Sheet51">
    <pageSetUpPr fitToPage="1"/>
  </sheetPr>
  <dimension ref="A1:Z58"/>
  <sheetViews>
    <sheetView topLeftCell="C1" zoomScale="75" workbookViewId="0">
      <selection activeCell="M14" sqref="M14"/>
    </sheetView>
  </sheetViews>
  <sheetFormatPr defaultColWidth="9.140625" defaultRowHeight="15"/>
  <cols>
    <col min="1" max="1" width="39.42578125" style="292" hidden="1" customWidth="1"/>
    <col min="2" max="2" width="36.85546875" style="292" hidden="1" customWidth="1"/>
    <col min="3" max="3" width="81.5703125" style="292" customWidth="1"/>
    <col min="4" max="11" width="13.140625" style="292" customWidth="1"/>
    <col min="12" max="12" width="4" style="292" customWidth="1"/>
    <col min="13" max="256" width="9.140625" style="292"/>
    <col min="257" max="258" width="0" style="292" hidden="1" customWidth="1"/>
    <col min="259" max="259" width="81.5703125" style="292" customWidth="1"/>
    <col min="260" max="267" width="13.140625" style="292" customWidth="1"/>
    <col min="268" max="268" width="4" style="292" customWidth="1"/>
    <col min="269" max="512" width="9.140625" style="292"/>
    <col min="513" max="514" width="0" style="292" hidden="1" customWidth="1"/>
    <col min="515" max="515" width="81.5703125" style="292" customWidth="1"/>
    <col min="516" max="523" width="13.140625" style="292" customWidth="1"/>
    <col min="524" max="524" width="4" style="292" customWidth="1"/>
    <col min="525" max="768" width="9.140625" style="292"/>
    <col min="769" max="770" width="0" style="292" hidden="1" customWidth="1"/>
    <col min="771" max="771" width="81.5703125" style="292" customWidth="1"/>
    <col min="772" max="779" width="13.140625" style="292" customWidth="1"/>
    <col min="780" max="780" width="4" style="292" customWidth="1"/>
    <col min="781" max="1024" width="9.140625" style="292"/>
    <col min="1025" max="1026" width="0" style="292" hidden="1" customWidth="1"/>
    <col min="1027" max="1027" width="81.5703125" style="292" customWidth="1"/>
    <col min="1028" max="1035" width="13.140625" style="292" customWidth="1"/>
    <col min="1036" max="1036" width="4" style="292" customWidth="1"/>
    <col min="1037" max="1280" width="9.140625" style="292"/>
    <col min="1281" max="1282" width="0" style="292" hidden="1" customWidth="1"/>
    <col min="1283" max="1283" width="81.5703125" style="292" customWidth="1"/>
    <col min="1284" max="1291" width="13.140625" style="292" customWidth="1"/>
    <col min="1292" max="1292" width="4" style="292" customWidth="1"/>
    <col min="1293" max="1536" width="9.140625" style="292"/>
    <col min="1537" max="1538" width="0" style="292" hidden="1" customWidth="1"/>
    <col min="1539" max="1539" width="81.5703125" style="292" customWidth="1"/>
    <col min="1540" max="1547" width="13.140625" style="292" customWidth="1"/>
    <col min="1548" max="1548" width="4" style="292" customWidth="1"/>
    <col min="1549" max="1792" width="9.140625" style="292"/>
    <col min="1793" max="1794" width="0" style="292" hidden="1" customWidth="1"/>
    <col min="1795" max="1795" width="81.5703125" style="292" customWidth="1"/>
    <col min="1796" max="1803" width="13.140625" style="292" customWidth="1"/>
    <col min="1804" max="1804" width="4" style="292" customWidth="1"/>
    <col min="1805" max="2048" width="9.140625" style="292"/>
    <col min="2049" max="2050" width="0" style="292" hidden="1" customWidth="1"/>
    <col min="2051" max="2051" width="81.5703125" style="292" customWidth="1"/>
    <col min="2052" max="2059" width="13.140625" style="292" customWidth="1"/>
    <col min="2060" max="2060" width="4" style="292" customWidth="1"/>
    <col min="2061" max="2304" width="9.140625" style="292"/>
    <col min="2305" max="2306" width="0" style="292" hidden="1" customWidth="1"/>
    <col min="2307" max="2307" width="81.5703125" style="292" customWidth="1"/>
    <col min="2308" max="2315" width="13.140625" style="292" customWidth="1"/>
    <col min="2316" max="2316" width="4" style="292" customWidth="1"/>
    <col min="2317" max="2560" width="9.140625" style="292"/>
    <col min="2561" max="2562" width="0" style="292" hidden="1" customWidth="1"/>
    <col min="2563" max="2563" width="81.5703125" style="292" customWidth="1"/>
    <col min="2564" max="2571" width="13.140625" style="292" customWidth="1"/>
    <col min="2572" max="2572" width="4" style="292" customWidth="1"/>
    <col min="2573" max="2816" width="9.140625" style="292"/>
    <col min="2817" max="2818" width="0" style="292" hidden="1" customWidth="1"/>
    <col min="2819" max="2819" width="81.5703125" style="292" customWidth="1"/>
    <col min="2820" max="2827" width="13.140625" style="292" customWidth="1"/>
    <col min="2828" max="2828" width="4" style="292" customWidth="1"/>
    <col min="2829" max="3072" width="9.140625" style="292"/>
    <col min="3073" max="3074" width="0" style="292" hidden="1" customWidth="1"/>
    <col min="3075" max="3075" width="81.5703125" style="292" customWidth="1"/>
    <col min="3076" max="3083" width="13.140625" style="292" customWidth="1"/>
    <col min="3084" max="3084" width="4" style="292" customWidth="1"/>
    <col min="3085" max="3328" width="9.140625" style="292"/>
    <col min="3329" max="3330" width="0" style="292" hidden="1" customWidth="1"/>
    <col min="3331" max="3331" width="81.5703125" style="292" customWidth="1"/>
    <col min="3332" max="3339" width="13.140625" style="292" customWidth="1"/>
    <col min="3340" max="3340" width="4" style="292" customWidth="1"/>
    <col min="3341" max="3584" width="9.140625" style="292"/>
    <col min="3585" max="3586" width="0" style="292" hidden="1" customWidth="1"/>
    <col min="3587" max="3587" width="81.5703125" style="292" customWidth="1"/>
    <col min="3588" max="3595" width="13.140625" style="292" customWidth="1"/>
    <col min="3596" max="3596" width="4" style="292" customWidth="1"/>
    <col min="3597" max="3840" width="9.140625" style="292"/>
    <col min="3841" max="3842" width="0" style="292" hidden="1" customWidth="1"/>
    <col min="3843" max="3843" width="81.5703125" style="292" customWidth="1"/>
    <col min="3844" max="3851" width="13.140625" style="292" customWidth="1"/>
    <col min="3852" max="3852" width="4" style="292" customWidth="1"/>
    <col min="3853" max="4096" width="9.140625" style="292"/>
    <col min="4097" max="4098" width="0" style="292" hidden="1" customWidth="1"/>
    <col min="4099" max="4099" width="81.5703125" style="292" customWidth="1"/>
    <col min="4100" max="4107" width="13.140625" style="292" customWidth="1"/>
    <col min="4108" max="4108" width="4" style="292" customWidth="1"/>
    <col min="4109" max="4352" width="9.140625" style="292"/>
    <col min="4353" max="4354" width="0" style="292" hidden="1" customWidth="1"/>
    <col min="4355" max="4355" width="81.5703125" style="292" customWidth="1"/>
    <col min="4356" max="4363" width="13.140625" style="292" customWidth="1"/>
    <col min="4364" max="4364" width="4" style="292" customWidth="1"/>
    <col min="4365" max="4608" width="9.140625" style="292"/>
    <col min="4609" max="4610" width="0" style="292" hidden="1" customWidth="1"/>
    <col min="4611" max="4611" width="81.5703125" style="292" customWidth="1"/>
    <col min="4612" max="4619" width="13.140625" style="292" customWidth="1"/>
    <col min="4620" max="4620" width="4" style="292" customWidth="1"/>
    <col min="4621" max="4864" width="9.140625" style="292"/>
    <col min="4865" max="4866" width="0" style="292" hidden="1" customWidth="1"/>
    <col min="4867" max="4867" width="81.5703125" style="292" customWidth="1"/>
    <col min="4868" max="4875" width="13.140625" style="292" customWidth="1"/>
    <col min="4876" max="4876" width="4" style="292" customWidth="1"/>
    <col min="4877" max="5120" width="9.140625" style="292"/>
    <col min="5121" max="5122" width="0" style="292" hidden="1" customWidth="1"/>
    <col min="5123" max="5123" width="81.5703125" style="292" customWidth="1"/>
    <col min="5124" max="5131" width="13.140625" style="292" customWidth="1"/>
    <col min="5132" max="5132" width="4" style="292" customWidth="1"/>
    <col min="5133" max="5376" width="9.140625" style="292"/>
    <col min="5377" max="5378" width="0" style="292" hidden="1" customWidth="1"/>
    <col min="5379" max="5379" width="81.5703125" style="292" customWidth="1"/>
    <col min="5380" max="5387" width="13.140625" style="292" customWidth="1"/>
    <col min="5388" max="5388" width="4" style="292" customWidth="1"/>
    <col min="5389" max="5632" width="9.140625" style="292"/>
    <col min="5633" max="5634" width="0" style="292" hidden="1" customWidth="1"/>
    <col min="5635" max="5635" width="81.5703125" style="292" customWidth="1"/>
    <col min="5636" max="5643" width="13.140625" style="292" customWidth="1"/>
    <col min="5644" max="5644" width="4" style="292" customWidth="1"/>
    <col min="5645" max="5888" width="9.140625" style="292"/>
    <col min="5889" max="5890" width="0" style="292" hidden="1" customWidth="1"/>
    <col min="5891" max="5891" width="81.5703125" style="292" customWidth="1"/>
    <col min="5892" max="5899" width="13.140625" style="292" customWidth="1"/>
    <col min="5900" max="5900" width="4" style="292" customWidth="1"/>
    <col min="5901" max="6144" width="9.140625" style="292"/>
    <col min="6145" max="6146" width="0" style="292" hidden="1" customWidth="1"/>
    <col min="6147" max="6147" width="81.5703125" style="292" customWidth="1"/>
    <col min="6148" max="6155" width="13.140625" style="292" customWidth="1"/>
    <col min="6156" max="6156" width="4" style="292" customWidth="1"/>
    <col min="6157" max="6400" width="9.140625" style="292"/>
    <col min="6401" max="6402" width="0" style="292" hidden="1" customWidth="1"/>
    <col min="6403" max="6403" width="81.5703125" style="292" customWidth="1"/>
    <col min="6404" max="6411" width="13.140625" style="292" customWidth="1"/>
    <col min="6412" max="6412" width="4" style="292" customWidth="1"/>
    <col min="6413" max="6656" width="9.140625" style="292"/>
    <col min="6657" max="6658" width="0" style="292" hidden="1" customWidth="1"/>
    <col min="6659" max="6659" width="81.5703125" style="292" customWidth="1"/>
    <col min="6660" max="6667" width="13.140625" style="292" customWidth="1"/>
    <col min="6668" max="6668" width="4" style="292" customWidth="1"/>
    <col min="6669" max="6912" width="9.140625" style="292"/>
    <col min="6913" max="6914" width="0" style="292" hidden="1" customWidth="1"/>
    <col min="6915" max="6915" width="81.5703125" style="292" customWidth="1"/>
    <col min="6916" max="6923" width="13.140625" style="292" customWidth="1"/>
    <col min="6924" max="6924" width="4" style="292" customWidth="1"/>
    <col min="6925" max="7168" width="9.140625" style="292"/>
    <col min="7169" max="7170" width="0" style="292" hidden="1" customWidth="1"/>
    <col min="7171" max="7171" width="81.5703125" style="292" customWidth="1"/>
    <col min="7172" max="7179" width="13.140625" style="292" customWidth="1"/>
    <col min="7180" max="7180" width="4" style="292" customWidth="1"/>
    <col min="7181" max="7424" width="9.140625" style="292"/>
    <col min="7425" max="7426" width="0" style="292" hidden="1" customWidth="1"/>
    <col min="7427" max="7427" width="81.5703125" style="292" customWidth="1"/>
    <col min="7428" max="7435" width="13.140625" style="292" customWidth="1"/>
    <col min="7436" max="7436" width="4" style="292" customWidth="1"/>
    <col min="7437" max="7680" width="9.140625" style="292"/>
    <col min="7681" max="7682" width="0" style="292" hidden="1" customWidth="1"/>
    <col min="7683" max="7683" width="81.5703125" style="292" customWidth="1"/>
    <col min="7684" max="7691" width="13.140625" style="292" customWidth="1"/>
    <col min="7692" max="7692" width="4" style="292" customWidth="1"/>
    <col min="7693" max="7936" width="9.140625" style="292"/>
    <col min="7937" max="7938" width="0" style="292" hidden="1" customWidth="1"/>
    <col min="7939" max="7939" width="81.5703125" style="292" customWidth="1"/>
    <col min="7940" max="7947" width="13.140625" style="292" customWidth="1"/>
    <col min="7948" max="7948" width="4" style="292" customWidth="1"/>
    <col min="7949" max="8192" width="9.140625" style="292"/>
    <col min="8193" max="8194" width="0" style="292" hidden="1" customWidth="1"/>
    <col min="8195" max="8195" width="81.5703125" style="292" customWidth="1"/>
    <col min="8196" max="8203" width="13.140625" style="292" customWidth="1"/>
    <col min="8204" max="8204" width="4" style="292" customWidth="1"/>
    <col min="8205" max="8448" width="9.140625" style="292"/>
    <col min="8449" max="8450" width="0" style="292" hidden="1" customWidth="1"/>
    <col min="8451" max="8451" width="81.5703125" style="292" customWidth="1"/>
    <col min="8452" max="8459" width="13.140625" style="292" customWidth="1"/>
    <col min="8460" max="8460" width="4" style="292" customWidth="1"/>
    <col min="8461" max="8704" width="9.140625" style="292"/>
    <col min="8705" max="8706" width="0" style="292" hidden="1" customWidth="1"/>
    <col min="8707" max="8707" width="81.5703125" style="292" customWidth="1"/>
    <col min="8708" max="8715" width="13.140625" style="292" customWidth="1"/>
    <col min="8716" max="8716" width="4" style="292" customWidth="1"/>
    <col min="8717" max="8960" width="9.140625" style="292"/>
    <col min="8961" max="8962" width="0" style="292" hidden="1" customWidth="1"/>
    <col min="8963" max="8963" width="81.5703125" style="292" customWidth="1"/>
    <col min="8964" max="8971" width="13.140625" style="292" customWidth="1"/>
    <col min="8972" max="8972" width="4" style="292" customWidth="1"/>
    <col min="8973" max="9216" width="9.140625" style="292"/>
    <col min="9217" max="9218" width="0" style="292" hidden="1" customWidth="1"/>
    <col min="9219" max="9219" width="81.5703125" style="292" customWidth="1"/>
    <col min="9220" max="9227" width="13.140625" style="292" customWidth="1"/>
    <col min="9228" max="9228" width="4" style="292" customWidth="1"/>
    <col min="9229" max="9472" width="9.140625" style="292"/>
    <col min="9473" max="9474" width="0" style="292" hidden="1" customWidth="1"/>
    <col min="9475" max="9475" width="81.5703125" style="292" customWidth="1"/>
    <col min="9476" max="9483" width="13.140625" style="292" customWidth="1"/>
    <col min="9484" max="9484" width="4" style="292" customWidth="1"/>
    <col min="9485" max="9728" width="9.140625" style="292"/>
    <col min="9729" max="9730" width="0" style="292" hidden="1" customWidth="1"/>
    <col min="9731" max="9731" width="81.5703125" style="292" customWidth="1"/>
    <col min="9732" max="9739" width="13.140625" style="292" customWidth="1"/>
    <col min="9740" max="9740" width="4" style="292" customWidth="1"/>
    <col min="9741" max="9984" width="9.140625" style="292"/>
    <col min="9985" max="9986" width="0" style="292" hidden="1" customWidth="1"/>
    <col min="9987" max="9987" width="81.5703125" style="292" customWidth="1"/>
    <col min="9988" max="9995" width="13.140625" style="292" customWidth="1"/>
    <col min="9996" max="9996" width="4" style="292" customWidth="1"/>
    <col min="9997" max="10240" width="9.140625" style="292"/>
    <col min="10241" max="10242" width="0" style="292" hidden="1" customWidth="1"/>
    <col min="10243" max="10243" width="81.5703125" style="292" customWidth="1"/>
    <col min="10244" max="10251" width="13.140625" style="292" customWidth="1"/>
    <col min="10252" max="10252" width="4" style="292" customWidth="1"/>
    <col min="10253" max="10496" width="9.140625" style="292"/>
    <col min="10497" max="10498" width="0" style="292" hidden="1" customWidth="1"/>
    <col min="10499" max="10499" width="81.5703125" style="292" customWidth="1"/>
    <col min="10500" max="10507" width="13.140625" style="292" customWidth="1"/>
    <col min="10508" max="10508" width="4" style="292" customWidth="1"/>
    <col min="10509" max="10752" width="9.140625" style="292"/>
    <col min="10753" max="10754" width="0" style="292" hidden="1" customWidth="1"/>
    <col min="10755" max="10755" width="81.5703125" style="292" customWidth="1"/>
    <col min="10756" max="10763" width="13.140625" style="292" customWidth="1"/>
    <col min="10764" max="10764" width="4" style="292" customWidth="1"/>
    <col min="10765" max="11008" width="9.140625" style="292"/>
    <col min="11009" max="11010" width="0" style="292" hidden="1" customWidth="1"/>
    <col min="11011" max="11011" width="81.5703125" style="292" customWidth="1"/>
    <col min="11012" max="11019" width="13.140625" style="292" customWidth="1"/>
    <col min="11020" max="11020" width="4" style="292" customWidth="1"/>
    <col min="11021" max="11264" width="9.140625" style="292"/>
    <col min="11265" max="11266" width="0" style="292" hidden="1" customWidth="1"/>
    <col min="11267" max="11267" width="81.5703125" style="292" customWidth="1"/>
    <col min="11268" max="11275" width="13.140625" style="292" customWidth="1"/>
    <col min="11276" max="11276" width="4" style="292" customWidth="1"/>
    <col min="11277" max="11520" width="9.140625" style="292"/>
    <col min="11521" max="11522" width="0" style="292" hidden="1" customWidth="1"/>
    <col min="11523" max="11523" width="81.5703125" style="292" customWidth="1"/>
    <col min="11524" max="11531" width="13.140625" style="292" customWidth="1"/>
    <col min="11532" max="11532" width="4" style="292" customWidth="1"/>
    <col min="11533" max="11776" width="9.140625" style="292"/>
    <col min="11777" max="11778" width="0" style="292" hidden="1" customWidth="1"/>
    <col min="11779" max="11779" width="81.5703125" style="292" customWidth="1"/>
    <col min="11780" max="11787" width="13.140625" style="292" customWidth="1"/>
    <col min="11788" max="11788" width="4" style="292" customWidth="1"/>
    <col min="11789" max="12032" width="9.140625" style="292"/>
    <col min="12033" max="12034" width="0" style="292" hidden="1" customWidth="1"/>
    <col min="12035" max="12035" width="81.5703125" style="292" customWidth="1"/>
    <col min="12036" max="12043" width="13.140625" style="292" customWidth="1"/>
    <col min="12044" max="12044" width="4" style="292" customWidth="1"/>
    <col min="12045" max="12288" width="9.140625" style="292"/>
    <col min="12289" max="12290" width="0" style="292" hidden="1" customWidth="1"/>
    <col min="12291" max="12291" width="81.5703125" style="292" customWidth="1"/>
    <col min="12292" max="12299" width="13.140625" style="292" customWidth="1"/>
    <col min="12300" max="12300" width="4" style="292" customWidth="1"/>
    <col min="12301" max="12544" width="9.140625" style="292"/>
    <col min="12545" max="12546" width="0" style="292" hidden="1" customWidth="1"/>
    <col min="12547" max="12547" width="81.5703125" style="292" customWidth="1"/>
    <col min="12548" max="12555" width="13.140625" style="292" customWidth="1"/>
    <col min="12556" max="12556" width="4" style="292" customWidth="1"/>
    <col min="12557" max="12800" width="9.140625" style="292"/>
    <col min="12801" max="12802" width="0" style="292" hidden="1" customWidth="1"/>
    <col min="12803" max="12803" width="81.5703125" style="292" customWidth="1"/>
    <col min="12804" max="12811" width="13.140625" style="292" customWidth="1"/>
    <col min="12812" max="12812" width="4" style="292" customWidth="1"/>
    <col min="12813" max="13056" width="9.140625" style="292"/>
    <col min="13057" max="13058" width="0" style="292" hidden="1" customWidth="1"/>
    <col min="13059" max="13059" width="81.5703125" style="292" customWidth="1"/>
    <col min="13060" max="13067" width="13.140625" style="292" customWidth="1"/>
    <col min="13068" max="13068" width="4" style="292" customWidth="1"/>
    <col min="13069" max="13312" width="9.140625" style="292"/>
    <col min="13313" max="13314" width="0" style="292" hidden="1" customWidth="1"/>
    <col min="13315" max="13315" width="81.5703125" style="292" customWidth="1"/>
    <col min="13316" max="13323" width="13.140625" style="292" customWidth="1"/>
    <col min="13324" max="13324" width="4" style="292" customWidth="1"/>
    <col min="13325" max="13568" width="9.140625" style="292"/>
    <col min="13569" max="13570" width="0" style="292" hidden="1" customWidth="1"/>
    <col min="13571" max="13571" width="81.5703125" style="292" customWidth="1"/>
    <col min="13572" max="13579" width="13.140625" style="292" customWidth="1"/>
    <col min="13580" max="13580" width="4" style="292" customWidth="1"/>
    <col min="13581" max="13824" width="9.140625" style="292"/>
    <col min="13825" max="13826" width="0" style="292" hidden="1" customWidth="1"/>
    <col min="13827" max="13827" width="81.5703125" style="292" customWidth="1"/>
    <col min="13828" max="13835" width="13.140625" style="292" customWidth="1"/>
    <col min="13836" max="13836" width="4" style="292" customWidth="1"/>
    <col min="13837" max="14080" width="9.140625" style="292"/>
    <col min="14081" max="14082" width="0" style="292" hidden="1" customWidth="1"/>
    <col min="14083" max="14083" width="81.5703125" style="292" customWidth="1"/>
    <col min="14084" max="14091" width="13.140625" style="292" customWidth="1"/>
    <col min="14092" max="14092" width="4" style="292" customWidth="1"/>
    <col min="14093" max="14336" width="9.140625" style="292"/>
    <col min="14337" max="14338" width="0" style="292" hidden="1" customWidth="1"/>
    <col min="14339" max="14339" width="81.5703125" style="292" customWidth="1"/>
    <col min="14340" max="14347" width="13.140625" style="292" customWidth="1"/>
    <col min="14348" max="14348" width="4" style="292" customWidth="1"/>
    <col min="14349" max="14592" width="9.140625" style="292"/>
    <col min="14593" max="14594" width="0" style="292" hidden="1" customWidth="1"/>
    <col min="14595" max="14595" width="81.5703125" style="292" customWidth="1"/>
    <col min="14596" max="14603" width="13.140625" style="292" customWidth="1"/>
    <col min="14604" max="14604" width="4" style="292" customWidth="1"/>
    <col min="14605" max="14848" width="9.140625" style="292"/>
    <col min="14849" max="14850" width="0" style="292" hidden="1" customWidth="1"/>
    <col min="14851" max="14851" width="81.5703125" style="292" customWidth="1"/>
    <col min="14852" max="14859" width="13.140625" style="292" customWidth="1"/>
    <col min="14860" max="14860" width="4" style="292" customWidth="1"/>
    <col min="14861" max="15104" width="9.140625" style="292"/>
    <col min="15105" max="15106" width="0" style="292" hidden="1" customWidth="1"/>
    <col min="15107" max="15107" width="81.5703125" style="292" customWidth="1"/>
    <col min="15108" max="15115" width="13.140625" style="292" customWidth="1"/>
    <col min="15116" max="15116" width="4" style="292" customWidth="1"/>
    <col min="15117" max="15360" width="9.140625" style="292"/>
    <col min="15361" max="15362" width="0" style="292" hidden="1" customWidth="1"/>
    <col min="15363" max="15363" width="81.5703125" style="292" customWidth="1"/>
    <col min="15364" max="15371" width="13.140625" style="292" customWidth="1"/>
    <col min="15372" max="15372" width="4" style="292" customWidth="1"/>
    <col min="15373" max="15616" width="9.140625" style="292"/>
    <col min="15617" max="15618" width="0" style="292" hidden="1" customWidth="1"/>
    <col min="15619" max="15619" width="81.5703125" style="292" customWidth="1"/>
    <col min="15620" max="15627" width="13.140625" style="292" customWidth="1"/>
    <col min="15628" max="15628" width="4" style="292" customWidth="1"/>
    <col min="15629" max="15872" width="9.140625" style="292"/>
    <col min="15873" max="15874" width="0" style="292" hidden="1" customWidth="1"/>
    <col min="15875" max="15875" width="81.5703125" style="292" customWidth="1"/>
    <col min="15876" max="15883" width="13.140625" style="292" customWidth="1"/>
    <col min="15884" max="15884" width="4" style="292" customWidth="1"/>
    <col min="15885" max="16128" width="9.140625" style="292"/>
    <col min="16129" max="16130" width="0" style="292" hidden="1" customWidth="1"/>
    <col min="16131" max="16131" width="81.5703125" style="292" customWidth="1"/>
    <col min="16132" max="16139" width="13.140625" style="292" customWidth="1"/>
    <col min="16140" max="16140" width="4" style="292" customWidth="1"/>
    <col min="16141" max="16384" width="9.140625" style="292"/>
  </cols>
  <sheetData>
    <row r="1" spans="1:12" s="281" customFormat="1" ht="42" customHeight="1">
      <c r="A1" s="279"/>
      <c r="B1" s="279"/>
      <c r="C1" s="280"/>
      <c r="D1" s="279"/>
      <c r="E1" s="279"/>
      <c r="F1" s="279"/>
      <c r="G1" s="279"/>
      <c r="H1" s="279"/>
      <c r="I1" s="279"/>
      <c r="J1" s="279"/>
      <c r="K1" s="279"/>
    </row>
    <row r="2" spans="1:12" s="281" customFormat="1" ht="28.5" customHeight="1">
      <c r="A2" s="1136" t="s">
        <v>169</v>
      </c>
      <c r="B2" s="1136"/>
      <c r="C2" s="1136"/>
      <c r="D2" s="1136"/>
      <c r="E2" s="1136"/>
      <c r="F2" s="1136"/>
      <c r="G2" s="1136"/>
      <c r="H2" s="1136"/>
      <c r="I2" s="1136"/>
      <c r="J2" s="1136"/>
      <c r="K2" s="1136"/>
    </row>
    <row r="3" spans="1:12" s="281" customFormat="1" ht="28.5" customHeight="1">
      <c r="A3" s="279"/>
      <c r="B3" s="279"/>
      <c r="C3" s="282" t="s">
        <v>605</v>
      </c>
      <c r="D3" s="283"/>
      <c r="E3" s="283"/>
      <c r="F3" s="283"/>
      <c r="G3" s="283"/>
      <c r="H3" s="283"/>
      <c r="I3" s="283"/>
      <c r="J3" s="283"/>
      <c r="K3" s="283"/>
    </row>
    <row r="4" spans="1:12" s="281" customFormat="1" ht="58.5" customHeight="1">
      <c r="A4" s="1137"/>
      <c r="B4" s="1138"/>
      <c r="C4" s="1138"/>
      <c r="D4" s="1138"/>
      <c r="E4" s="1138"/>
      <c r="F4" s="1138"/>
      <c r="G4" s="1138"/>
      <c r="H4" s="1138"/>
      <c r="I4" s="1138"/>
      <c r="J4" s="1138"/>
      <c r="K4" s="1138"/>
    </row>
    <row r="5" spans="1:12" s="286" customFormat="1" ht="12.75" customHeight="1" thickBot="1">
      <c r="A5" s="284"/>
      <c r="B5" s="285"/>
      <c r="C5" s="285"/>
      <c r="D5" s="285"/>
      <c r="E5" s="285"/>
      <c r="F5" s="285"/>
      <c r="G5" s="285"/>
      <c r="H5" s="285"/>
      <c r="I5" s="285"/>
      <c r="J5" s="285"/>
      <c r="K5" s="285"/>
    </row>
    <row r="6" spans="1:12" s="287" customFormat="1" ht="27.75" customHeight="1" thickTop="1" thickBot="1">
      <c r="C6" s="288"/>
      <c r="D6" s="289" t="s">
        <v>577</v>
      </c>
      <c r="E6" s="289" t="s">
        <v>578</v>
      </c>
      <c r="F6" s="289" t="s">
        <v>579</v>
      </c>
      <c r="G6" s="289" t="s">
        <v>580</v>
      </c>
      <c r="H6" s="289" t="s">
        <v>581</v>
      </c>
      <c r="I6" s="289" t="s">
        <v>1502</v>
      </c>
      <c r="J6" s="290" t="s">
        <v>582</v>
      </c>
      <c r="K6" s="290" t="s">
        <v>1503</v>
      </c>
      <c r="L6" s="291" t="s">
        <v>606</v>
      </c>
    </row>
    <row r="7" spans="1:12" ht="14.25" customHeight="1" thickTop="1" thickBot="1">
      <c r="C7" s="293"/>
      <c r="D7" s="293"/>
      <c r="E7" s="293"/>
      <c r="F7" s="293"/>
      <c r="G7" s="293"/>
      <c r="H7" s="293"/>
      <c r="I7" s="293"/>
      <c r="J7" s="293"/>
      <c r="K7" s="293"/>
    </row>
    <row r="8" spans="1:12" s="294" customFormat="1" ht="24" customHeight="1" thickTop="1" thickBot="1">
      <c r="B8" s="295"/>
      <c r="C8" s="296" t="s">
        <v>461</v>
      </c>
      <c r="D8" s="297"/>
      <c r="E8" s="297"/>
      <c r="F8" s="297"/>
      <c r="G8" s="297"/>
      <c r="H8" s="297"/>
      <c r="I8" s="297"/>
      <c r="J8" s="298"/>
      <c r="K8" s="298"/>
      <c r="L8" s="299"/>
    </row>
    <row r="9" spans="1:12" ht="22.5" customHeight="1" thickTop="1">
      <c r="A9" s="292" t="s">
        <v>607</v>
      </c>
      <c r="B9" s="73" t="s">
        <v>608</v>
      </c>
      <c r="C9" s="74" t="s">
        <v>609</v>
      </c>
      <c r="D9" s="300">
        <v>0.1154</v>
      </c>
      <c r="E9" s="300">
        <v>0.19889999999999999</v>
      </c>
      <c r="F9" s="300">
        <v>0.1721</v>
      </c>
      <c r="G9" s="300">
        <v>0.20519999999999999</v>
      </c>
      <c r="H9" s="300">
        <v>0.1948</v>
      </c>
      <c r="I9" s="300">
        <v>0.14169999999999999</v>
      </c>
      <c r="J9" s="300">
        <v>0.15909999999999999</v>
      </c>
      <c r="K9" s="300">
        <v>0.13250000000000001</v>
      </c>
    </row>
    <row r="10" spans="1:12" ht="22.5" customHeight="1">
      <c r="A10" s="292" t="s">
        <v>607</v>
      </c>
      <c r="B10" s="73" t="s">
        <v>610</v>
      </c>
      <c r="C10" s="74" t="s">
        <v>611</v>
      </c>
      <c r="D10" s="300">
        <v>0.499</v>
      </c>
      <c r="E10" s="300">
        <v>0.46839999999999998</v>
      </c>
      <c r="F10" s="300">
        <v>0.55900000000000005</v>
      </c>
      <c r="G10" s="300">
        <v>0.58079999999999998</v>
      </c>
      <c r="H10" s="300">
        <v>0.58530000000000004</v>
      </c>
      <c r="I10" s="300">
        <v>0.61880000000000002</v>
      </c>
      <c r="J10" s="300">
        <v>0.5998</v>
      </c>
      <c r="K10" s="300">
        <v>0.62360000000000004</v>
      </c>
    </row>
    <row r="11" spans="1:12" ht="41.25" customHeight="1" thickBot="1">
      <c r="B11" s="75"/>
      <c r="C11" s="74"/>
      <c r="D11" s="301"/>
      <c r="E11" s="301"/>
      <c r="F11" s="301"/>
      <c r="G11" s="301"/>
      <c r="H11" s="301"/>
      <c r="I11" s="301"/>
      <c r="J11" s="301"/>
      <c r="K11" s="301"/>
    </row>
    <row r="12" spans="1:12" s="39" customFormat="1" ht="24" customHeight="1" thickTop="1" thickBot="1">
      <c r="B12" s="302"/>
      <c r="C12" s="296" t="s">
        <v>464</v>
      </c>
      <c r="D12" s="297"/>
      <c r="E12" s="297"/>
      <c r="F12" s="297"/>
      <c r="G12" s="297"/>
      <c r="H12" s="297"/>
      <c r="I12" s="297"/>
      <c r="J12" s="298"/>
      <c r="K12" s="298"/>
      <c r="L12" s="303"/>
    </row>
    <row r="13" spans="1:12" s="287" customFormat="1" ht="32.25" customHeight="1" thickTop="1">
      <c r="A13" s="287" t="s">
        <v>607</v>
      </c>
      <c r="B13" s="77" t="s">
        <v>612</v>
      </c>
      <c r="C13" s="78" t="s">
        <v>613</v>
      </c>
      <c r="D13" s="304">
        <v>0.79630000000000001</v>
      </c>
      <c r="E13" s="304">
        <v>0.8075</v>
      </c>
      <c r="F13" s="304">
        <v>0.80920000000000003</v>
      </c>
      <c r="G13" s="304">
        <v>0.79330000000000001</v>
      </c>
      <c r="H13" s="304">
        <v>0.79220000000000002</v>
      </c>
      <c r="I13" s="304">
        <v>0.77869999999999995</v>
      </c>
      <c r="J13" s="304">
        <v>0.78100000000000003</v>
      </c>
      <c r="K13" s="304">
        <v>0.77080000000000004</v>
      </c>
    </row>
    <row r="14" spans="1:12" s="305" customFormat="1" ht="23.25" customHeight="1">
      <c r="A14" s="305" t="s">
        <v>607</v>
      </c>
      <c r="B14" s="79" t="s">
        <v>614</v>
      </c>
      <c r="C14" s="80" t="s">
        <v>615</v>
      </c>
      <c r="D14" s="306"/>
      <c r="E14" s="307">
        <v>0.8175</v>
      </c>
      <c r="F14" s="307">
        <v>0.81910000000000005</v>
      </c>
      <c r="G14" s="307">
        <v>0.81030000000000002</v>
      </c>
      <c r="H14" s="307">
        <v>0.82840000000000003</v>
      </c>
      <c r="I14" s="307">
        <v>0.8276</v>
      </c>
      <c r="J14" s="307">
        <v>0.82899999999999996</v>
      </c>
      <c r="K14" s="307">
        <v>0.82430000000000003</v>
      </c>
    </row>
    <row r="15" spans="1:12" s="305" customFormat="1" ht="23.25" customHeight="1">
      <c r="B15" s="79"/>
      <c r="C15" s="80" t="s">
        <v>616</v>
      </c>
      <c r="D15" s="307">
        <v>6.9500000000000006E-2</v>
      </c>
      <c r="E15" s="307">
        <v>5.4600000000000003E-2</v>
      </c>
      <c r="F15" s="307">
        <v>4.7500000000000001E-2</v>
      </c>
      <c r="G15" s="307">
        <v>4.19E-2</v>
      </c>
      <c r="H15" s="307">
        <v>3.1099999999999999E-2</v>
      </c>
      <c r="I15" s="307">
        <v>0.03</v>
      </c>
      <c r="J15" s="307">
        <v>2.93E-2</v>
      </c>
      <c r="K15" s="307">
        <v>3.5099999999999999E-2</v>
      </c>
    </row>
    <row r="16" spans="1:12" s="305" customFormat="1" ht="41.25" customHeight="1" thickBot="1">
      <c r="A16" s="305" t="s">
        <v>607</v>
      </c>
      <c r="B16" s="79" t="s">
        <v>617</v>
      </c>
      <c r="C16" s="80" t="s">
        <v>618</v>
      </c>
      <c r="D16" s="307">
        <v>9.7000000000000003E-3</v>
      </c>
      <c r="E16" s="307">
        <v>9.9000000000000008E-3</v>
      </c>
      <c r="F16" s="307">
        <v>8.8999999999999999E-3</v>
      </c>
      <c r="G16" s="307">
        <v>5.7000000000000002E-3</v>
      </c>
      <c r="H16" s="307">
        <v>4.4999999999999997E-3</v>
      </c>
      <c r="I16" s="307">
        <v>5.1000000000000004E-3</v>
      </c>
      <c r="J16" s="307">
        <v>9.1999999999999998E-3</v>
      </c>
      <c r="K16" s="307">
        <v>9.7999999999999997E-3</v>
      </c>
    </row>
    <row r="17" spans="1:26" s="39" customFormat="1" ht="24" customHeight="1" thickTop="1" thickBot="1">
      <c r="B17" s="302"/>
      <c r="C17" s="296" t="s">
        <v>619</v>
      </c>
      <c r="D17" s="297"/>
      <c r="E17" s="297"/>
      <c r="F17" s="297"/>
      <c r="G17" s="297"/>
      <c r="H17" s="297"/>
      <c r="I17" s="297"/>
      <c r="J17" s="298"/>
      <c r="K17" s="298"/>
      <c r="L17" s="303"/>
    </row>
    <row r="18" spans="1:26" s="287" customFormat="1" ht="32.25" customHeight="1" thickTop="1">
      <c r="A18" s="287" t="s">
        <v>607</v>
      </c>
      <c r="B18" s="77" t="s">
        <v>620</v>
      </c>
      <c r="C18" s="78" t="s">
        <v>621</v>
      </c>
      <c r="D18" s="304">
        <v>0.4919</v>
      </c>
      <c r="E18" s="304">
        <v>0.5393</v>
      </c>
      <c r="F18" s="304">
        <v>0.56689999999999996</v>
      </c>
      <c r="G18" s="304">
        <v>0.59050000000000002</v>
      </c>
      <c r="H18" s="304">
        <v>0.62170000000000003</v>
      </c>
      <c r="I18" s="304">
        <v>0.62509999999999999</v>
      </c>
      <c r="J18" s="304">
        <v>0.62509999999999999</v>
      </c>
      <c r="K18" s="304">
        <v>0.62450000000000006</v>
      </c>
    </row>
    <row r="19" spans="1:26" s="305" customFormat="1" ht="23.25" customHeight="1">
      <c r="A19" s="305" t="s">
        <v>607</v>
      </c>
      <c r="B19" s="79" t="s">
        <v>622</v>
      </c>
      <c r="C19" s="80" t="s">
        <v>623</v>
      </c>
      <c r="D19" s="307">
        <v>0.5081</v>
      </c>
      <c r="E19" s="307">
        <v>0.4607</v>
      </c>
      <c r="F19" s="307">
        <v>0.43309999999999998</v>
      </c>
      <c r="G19" s="307">
        <v>0.40949999999999998</v>
      </c>
      <c r="H19" s="307">
        <v>0.37830000000000003</v>
      </c>
      <c r="I19" s="307">
        <v>0.37490000000000001</v>
      </c>
      <c r="J19" s="307">
        <v>0.37490000000000001</v>
      </c>
      <c r="K19" s="307">
        <v>0.3755</v>
      </c>
    </row>
    <row r="20" spans="1:26" s="305" customFormat="1" ht="41.25" customHeight="1" thickBot="1">
      <c r="A20" s="305" t="s">
        <v>607</v>
      </c>
      <c r="B20" s="79" t="s">
        <v>624</v>
      </c>
      <c r="C20" s="80" t="s">
        <v>625</v>
      </c>
      <c r="D20" s="308">
        <v>455.93740000000003</v>
      </c>
      <c r="E20" s="308">
        <v>559.0607</v>
      </c>
      <c r="F20" s="308">
        <v>659.24080000000004</v>
      </c>
      <c r="G20" s="308">
        <v>665.68439999999998</v>
      </c>
      <c r="H20" s="308">
        <v>665.43190000000004</v>
      </c>
      <c r="I20" s="308">
        <v>673.99019999999996</v>
      </c>
      <c r="J20" s="308">
        <v>658.6001</v>
      </c>
      <c r="K20" s="308">
        <v>642.55020000000002</v>
      </c>
      <c r="L20" s="309"/>
      <c r="M20" s="309"/>
      <c r="N20" s="309"/>
      <c r="O20" s="309"/>
      <c r="P20" s="309"/>
      <c r="Q20" s="309"/>
      <c r="R20" s="309"/>
      <c r="S20" s="309"/>
      <c r="T20" s="309"/>
      <c r="U20" s="309"/>
      <c r="V20" s="309"/>
      <c r="W20" s="309"/>
      <c r="X20" s="309"/>
      <c r="Y20" s="309"/>
      <c r="Z20" s="309"/>
    </row>
    <row r="21" spans="1:26" s="39" customFormat="1" ht="24" customHeight="1" thickTop="1" thickBot="1">
      <c r="B21" s="302"/>
      <c r="C21" s="296" t="s">
        <v>626</v>
      </c>
      <c r="D21" s="297"/>
      <c r="E21" s="297"/>
      <c r="F21" s="297"/>
      <c r="G21" s="297"/>
      <c r="H21" s="297"/>
      <c r="I21" s="297"/>
      <c r="J21" s="298"/>
      <c r="K21" s="298"/>
      <c r="L21" s="303"/>
    </row>
    <row r="22" spans="1:26" s="287" customFormat="1" ht="32.25" customHeight="1" thickTop="1">
      <c r="A22" s="287" t="s">
        <v>607</v>
      </c>
      <c r="B22" s="77" t="s">
        <v>627</v>
      </c>
      <c r="C22" s="78" t="s">
        <v>628</v>
      </c>
      <c r="D22" s="304">
        <v>0.95720000000000005</v>
      </c>
      <c r="E22" s="304">
        <v>0.9647</v>
      </c>
      <c r="F22" s="304">
        <v>0.97799999999999998</v>
      </c>
      <c r="G22" s="304">
        <v>0.98350000000000004</v>
      </c>
      <c r="H22" s="304">
        <v>0.98529999999999995</v>
      </c>
      <c r="I22" s="304">
        <v>0.98409999999999997</v>
      </c>
      <c r="J22" s="304">
        <v>0.98480000000000001</v>
      </c>
      <c r="K22" s="304">
        <v>0.9849</v>
      </c>
    </row>
    <row r="23" spans="1:26" s="305" customFormat="1" ht="23.25" customHeight="1">
      <c r="A23" s="305" t="s">
        <v>607</v>
      </c>
      <c r="B23" s="79" t="s">
        <v>629</v>
      </c>
      <c r="C23" s="80" t="s">
        <v>630</v>
      </c>
      <c r="D23" s="307">
        <v>8.8099999999999998E-2</v>
      </c>
      <c r="E23" s="307">
        <v>6.3600000000000004E-2</v>
      </c>
      <c r="F23" s="307">
        <v>3.5900000000000001E-2</v>
      </c>
      <c r="G23" s="307">
        <v>2.1999999999999999E-2</v>
      </c>
      <c r="H23" s="307">
        <v>1.5100000000000001E-2</v>
      </c>
      <c r="I23" s="307">
        <v>1.5100000000000001E-2</v>
      </c>
      <c r="J23" s="307">
        <v>1.3599999999999999E-2</v>
      </c>
      <c r="K23" s="307">
        <v>1.32E-2</v>
      </c>
    </row>
    <row r="24" spans="1:26" s="305" customFormat="1" ht="23.25" customHeight="1">
      <c r="A24" s="305" t="s">
        <v>607</v>
      </c>
      <c r="B24" s="79" t="s">
        <v>631</v>
      </c>
      <c r="C24" s="80" t="s">
        <v>632</v>
      </c>
      <c r="D24" s="307">
        <v>4.2799999999999998E-2</v>
      </c>
      <c r="E24" s="307">
        <v>3.5299999999999998E-2</v>
      </c>
      <c r="F24" s="307">
        <v>2.1999999999999999E-2</v>
      </c>
      <c r="G24" s="307">
        <v>1.6500000000000001E-2</v>
      </c>
      <c r="H24" s="307">
        <v>1.47E-2</v>
      </c>
      <c r="I24" s="307">
        <v>1.5900000000000001E-2</v>
      </c>
      <c r="J24" s="307">
        <v>1.52E-2</v>
      </c>
      <c r="K24" s="307">
        <v>1.5100000000000001E-2</v>
      </c>
    </row>
    <row r="25" spans="1:26" s="305" customFormat="1" ht="23.25" customHeight="1">
      <c r="A25" s="305" t="s">
        <v>607</v>
      </c>
      <c r="B25" s="79" t="s">
        <v>633</v>
      </c>
      <c r="C25" s="80" t="s">
        <v>634</v>
      </c>
      <c r="D25" s="307">
        <v>7.1300000000000002E-2</v>
      </c>
      <c r="E25" s="307">
        <v>5.11E-2</v>
      </c>
      <c r="F25" s="307">
        <v>2.75E-2</v>
      </c>
      <c r="G25" s="307">
        <v>1.61E-2</v>
      </c>
      <c r="H25" s="307">
        <v>1.12E-2</v>
      </c>
      <c r="I25" s="307">
        <v>1.11E-2</v>
      </c>
      <c r="J25" s="307">
        <v>1.04E-2</v>
      </c>
      <c r="K25" s="307">
        <v>1.04E-2</v>
      </c>
    </row>
    <row r="26" spans="1:26" s="305" customFormat="1" ht="23.25" customHeight="1">
      <c r="A26" s="305" t="s">
        <v>607</v>
      </c>
      <c r="B26" s="79" t="s">
        <v>635</v>
      </c>
      <c r="C26" s="80" t="s">
        <v>636</v>
      </c>
      <c r="D26" s="307">
        <v>0.22539999999999999</v>
      </c>
      <c r="E26" s="307">
        <v>0.2258</v>
      </c>
      <c r="F26" s="307">
        <v>0.25090000000000001</v>
      </c>
      <c r="G26" s="307">
        <v>0.27929999999999999</v>
      </c>
      <c r="H26" s="307">
        <v>0.26469999999999999</v>
      </c>
      <c r="I26" s="307">
        <v>0.27739999999999998</v>
      </c>
      <c r="J26" s="307">
        <v>0.24790000000000001</v>
      </c>
      <c r="K26" s="307">
        <v>0.22700000000000001</v>
      </c>
    </row>
    <row r="27" spans="1:26" s="305" customFormat="1" ht="23.25" customHeight="1">
      <c r="A27" s="305" t="s">
        <v>607</v>
      </c>
      <c r="B27" s="79" t="s">
        <v>637</v>
      </c>
      <c r="C27" s="80" t="s">
        <v>638</v>
      </c>
      <c r="D27" s="307">
        <v>1.17E-2</v>
      </c>
      <c r="E27" s="307">
        <v>9.1999999999999998E-3</v>
      </c>
      <c r="F27" s="307">
        <v>7.4999999999999997E-3</v>
      </c>
      <c r="G27" s="307">
        <v>8.0999999999999996E-3</v>
      </c>
      <c r="H27" s="307">
        <v>8.8000000000000005E-3</v>
      </c>
      <c r="I27" s="307">
        <v>8.3999999999999995E-3</v>
      </c>
      <c r="J27" s="307">
        <v>8.6999999999999994E-3</v>
      </c>
      <c r="K27" s="307">
        <v>8.5000000000000006E-3</v>
      </c>
    </row>
    <row r="28" spans="1:26" s="305" customFormat="1" ht="23.25" customHeight="1">
      <c r="A28" s="305" t="s">
        <v>607</v>
      </c>
      <c r="B28" s="79" t="s">
        <v>639</v>
      </c>
      <c r="C28" s="80" t="s">
        <v>640</v>
      </c>
      <c r="D28" s="307">
        <v>6.5799999999999997E-2</v>
      </c>
      <c r="E28" s="307">
        <v>5.8500000000000003E-2</v>
      </c>
      <c r="F28" s="307">
        <v>4.7100000000000003E-2</v>
      </c>
      <c r="G28" s="307">
        <v>4.4400000000000002E-2</v>
      </c>
      <c r="H28" s="307">
        <v>3.7699999999999997E-2</v>
      </c>
      <c r="I28" s="307">
        <v>3.6700000000000003E-2</v>
      </c>
      <c r="J28" s="307">
        <v>3.85E-2</v>
      </c>
      <c r="K28" s="307">
        <v>3.85E-2</v>
      </c>
    </row>
    <row r="29" spans="1:26" s="305" customFormat="1" ht="23.25" customHeight="1">
      <c r="A29" s="305" t="s">
        <v>607</v>
      </c>
      <c r="B29" s="79" t="s">
        <v>641</v>
      </c>
      <c r="C29" s="80" t="s">
        <v>642</v>
      </c>
      <c r="D29" s="307">
        <v>0.89539999999999997</v>
      </c>
      <c r="E29" s="307">
        <v>0.9163</v>
      </c>
      <c r="F29" s="307">
        <v>0.95009999999999994</v>
      </c>
      <c r="G29" s="307">
        <v>0.9607</v>
      </c>
      <c r="H29" s="307">
        <v>0.96550000000000002</v>
      </c>
      <c r="I29" s="307">
        <v>0.96479999999999999</v>
      </c>
      <c r="J29" s="307">
        <v>0.96730000000000005</v>
      </c>
      <c r="K29" s="307">
        <v>0.96619999999999995</v>
      </c>
    </row>
    <row r="30" spans="1:26" s="305" customFormat="1" ht="23.25" customHeight="1">
      <c r="A30" s="305" t="s">
        <v>607</v>
      </c>
      <c r="B30" s="79" t="s">
        <v>643</v>
      </c>
      <c r="C30" s="80" t="s">
        <v>644</v>
      </c>
      <c r="D30" s="307">
        <v>3.0800000000000001E-2</v>
      </c>
      <c r="E30" s="307">
        <v>2.53E-2</v>
      </c>
      <c r="F30" s="307">
        <v>1.4200000000000001E-2</v>
      </c>
      <c r="G30" s="307">
        <v>1.4999999999999999E-2</v>
      </c>
      <c r="H30" s="307">
        <v>1.37E-2</v>
      </c>
      <c r="I30" s="307">
        <v>1.41E-2</v>
      </c>
      <c r="J30" s="307">
        <v>1.35E-2</v>
      </c>
      <c r="K30" s="307">
        <v>1.52E-2</v>
      </c>
    </row>
    <row r="31" spans="1:26" s="305" customFormat="1" ht="23.25" customHeight="1">
      <c r="A31" s="305" t="s">
        <v>607</v>
      </c>
      <c r="B31" s="79" t="s">
        <v>645</v>
      </c>
      <c r="C31" s="80" t="s">
        <v>646</v>
      </c>
      <c r="D31" s="307">
        <v>7.1000000000000004E-3</v>
      </c>
      <c r="E31" s="307">
        <v>7.1000000000000004E-3</v>
      </c>
      <c r="F31" s="307">
        <v>0</v>
      </c>
      <c r="G31" s="307">
        <v>0</v>
      </c>
      <c r="H31" s="307">
        <v>0</v>
      </c>
      <c r="I31" s="307">
        <v>0</v>
      </c>
      <c r="J31" s="307">
        <v>0</v>
      </c>
      <c r="K31" s="310">
        <v>0</v>
      </c>
    </row>
    <row r="32" spans="1:26" s="305" customFormat="1" ht="23.25" customHeight="1">
      <c r="A32" s="305" t="s">
        <v>607</v>
      </c>
      <c r="B32" s="79" t="s">
        <v>647</v>
      </c>
      <c r="C32" s="80" t="s">
        <v>648</v>
      </c>
      <c r="D32" s="307">
        <v>5.1999999999999998E-3</v>
      </c>
      <c r="E32" s="307">
        <v>4.1999999999999997E-3</v>
      </c>
      <c r="F32" s="307">
        <v>7.7000000000000002E-3</v>
      </c>
      <c r="G32" s="307">
        <v>4.7999999999999996E-3</v>
      </c>
      <c r="H32" s="307">
        <v>3.3999999999999998E-3</v>
      </c>
      <c r="I32" s="307">
        <v>4.1999999999999997E-3</v>
      </c>
      <c r="J32" s="307">
        <v>3.2000000000000002E-3</v>
      </c>
      <c r="K32" s="307">
        <v>3.3E-3</v>
      </c>
    </row>
    <row r="33" spans="1:12" s="305" customFormat="1" ht="23.25" customHeight="1">
      <c r="A33" s="305" t="s">
        <v>607</v>
      </c>
      <c r="B33" s="79" t="s">
        <v>649</v>
      </c>
      <c r="C33" s="80" t="s">
        <v>650</v>
      </c>
      <c r="D33" s="307">
        <v>5.4999999999999997E-3</v>
      </c>
      <c r="E33" s="307">
        <v>4.7999999999999996E-3</v>
      </c>
      <c r="F33" s="307">
        <v>0</v>
      </c>
      <c r="G33" s="307">
        <v>0</v>
      </c>
      <c r="H33" s="307">
        <v>0</v>
      </c>
      <c r="I33" s="307">
        <v>0</v>
      </c>
      <c r="J33" s="307">
        <v>0</v>
      </c>
      <c r="K33" s="310">
        <v>0</v>
      </c>
    </row>
    <row r="34" spans="1:12" s="305" customFormat="1" ht="23.25" customHeight="1">
      <c r="A34" s="305" t="s">
        <v>607</v>
      </c>
      <c r="B34" s="79" t="s">
        <v>651</v>
      </c>
      <c r="C34" s="80" t="s">
        <v>652</v>
      </c>
      <c r="D34" s="307">
        <v>2.12E-2</v>
      </c>
      <c r="E34" s="307">
        <v>1.32E-2</v>
      </c>
      <c r="F34" s="307">
        <v>6.4000000000000003E-3</v>
      </c>
      <c r="G34" s="307">
        <v>3.8999999999999998E-3</v>
      </c>
      <c r="H34" s="307">
        <v>3.5000000000000001E-3</v>
      </c>
      <c r="I34" s="307">
        <v>3.3999999999999998E-3</v>
      </c>
      <c r="J34" s="307">
        <v>3.0999999999999999E-3</v>
      </c>
      <c r="K34" s="307">
        <v>2.5000000000000001E-3</v>
      </c>
    </row>
    <row r="35" spans="1:12" s="305" customFormat="1" ht="23.25" customHeight="1">
      <c r="A35" s="305" t="s">
        <v>607</v>
      </c>
      <c r="B35" s="79" t="s">
        <v>653</v>
      </c>
      <c r="C35" s="80" t="s">
        <v>654</v>
      </c>
      <c r="D35" s="307">
        <v>7.4000000000000003E-3</v>
      </c>
      <c r="E35" s="307">
        <v>7.0000000000000001E-3</v>
      </c>
      <c r="F35" s="307">
        <v>4.7999999999999996E-3</v>
      </c>
      <c r="G35" s="307">
        <v>2.5000000000000001E-3</v>
      </c>
      <c r="H35" s="307">
        <v>2.3E-3</v>
      </c>
      <c r="I35" s="307">
        <v>2.5000000000000001E-3</v>
      </c>
      <c r="J35" s="307">
        <v>2.7000000000000001E-3</v>
      </c>
      <c r="K35" s="307">
        <v>3.0000000000000001E-3</v>
      </c>
    </row>
    <row r="36" spans="1:12" s="305" customFormat="1" ht="41.25" customHeight="1" thickBot="1">
      <c r="A36" s="305" t="s">
        <v>607</v>
      </c>
      <c r="B36" s="81" t="s">
        <v>655</v>
      </c>
      <c r="C36" s="80" t="s">
        <v>656</v>
      </c>
      <c r="D36" s="307">
        <v>2.5399999999999999E-2</v>
      </c>
      <c r="E36" s="307">
        <v>2.0899999999999998E-2</v>
      </c>
      <c r="F36" s="307">
        <v>1.61E-2</v>
      </c>
      <c r="G36" s="307">
        <v>1.29E-2</v>
      </c>
      <c r="H36" s="307">
        <v>1.0699999999999999E-2</v>
      </c>
      <c r="I36" s="307">
        <v>1.04E-2</v>
      </c>
      <c r="J36" s="307">
        <v>9.7999999999999997E-3</v>
      </c>
      <c r="K36" s="307">
        <v>9.2999999999999992E-3</v>
      </c>
    </row>
    <row r="37" spans="1:12" s="39" customFormat="1" ht="24" customHeight="1" thickTop="1" thickBot="1">
      <c r="B37" s="302"/>
      <c r="C37" s="296" t="s">
        <v>487</v>
      </c>
      <c r="D37" s="297"/>
      <c r="E37" s="297"/>
      <c r="F37" s="297"/>
      <c r="G37" s="297"/>
      <c r="H37" s="297"/>
      <c r="I37" s="297"/>
      <c r="J37" s="298"/>
      <c r="K37" s="298"/>
      <c r="L37" s="303"/>
    </row>
    <row r="38" spans="1:12" s="287" customFormat="1" ht="31.5" customHeight="1" thickTop="1">
      <c r="A38" s="287" t="s">
        <v>607</v>
      </c>
      <c r="B38" s="77" t="s">
        <v>657</v>
      </c>
      <c r="C38" s="78" t="s">
        <v>658</v>
      </c>
      <c r="D38" s="304">
        <v>0.223</v>
      </c>
      <c r="E38" s="304">
        <v>0.37330000000000002</v>
      </c>
      <c r="F38" s="304">
        <v>0.32719999999999999</v>
      </c>
      <c r="G38" s="304">
        <v>0.38340000000000002</v>
      </c>
      <c r="H38" s="304">
        <v>0.37219999999999998</v>
      </c>
      <c r="I38" s="304">
        <v>0.27600000000000002</v>
      </c>
      <c r="J38" s="304">
        <v>0.30130000000000001</v>
      </c>
      <c r="K38" s="304">
        <v>0.25459999999999999</v>
      </c>
    </row>
    <row r="39" spans="1:12" s="305" customFormat="1" ht="22.5" customHeight="1">
      <c r="A39" s="305" t="s">
        <v>607</v>
      </c>
      <c r="B39" s="79" t="s">
        <v>659</v>
      </c>
      <c r="C39" s="80" t="s">
        <v>660</v>
      </c>
      <c r="D39" s="307">
        <v>0.83760000000000001</v>
      </c>
      <c r="E39" s="307">
        <v>0.90110000000000001</v>
      </c>
      <c r="F39" s="307">
        <v>0.7419</v>
      </c>
      <c r="G39" s="307">
        <v>0.70169999999999999</v>
      </c>
      <c r="H39" s="307">
        <v>0.71430000000000005</v>
      </c>
      <c r="I39" s="307">
        <v>0.65280000000000005</v>
      </c>
      <c r="J39" s="307">
        <v>0.67320000000000002</v>
      </c>
      <c r="K39" s="307">
        <v>0.63829999999999998</v>
      </c>
    </row>
    <row r="40" spans="1:12" s="305" customFormat="1" ht="22.5" customHeight="1">
      <c r="A40" s="305" t="s">
        <v>607</v>
      </c>
      <c r="B40" s="79" t="s">
        <v>661</v>
      </c>
      <c r="C40" s="80" t="s">
        <v>662</v>
      </c>
      <c r="D40" s="307">
        <v>0.47799999999999998</v>
      </c>
      <c r="E40" s="307">
        <v>0.52600000000000002</v>
      </c>
      <c r="F40" s="307">
        <v>0.42609999999999998</v>
      </c>
      <c r="G40" s="307">
        <v>0.41010000000000002</v>
      </c>
      <c r="H40" s="307">
        <v>0.40920000000000001</v>
      </c>
      <c r="I40" s="307">
        <v>0.36630000000000001</v>
      </c>
      <c r="J40" s="307">
        <v>0.3871</v>
      </c>
      <c r="K40" s="307">
        <v>0.36159999999999998</v>
      </c>
    </row>
    <row r="41" spans="1:12" s="305" customFormat="1" ht="40.5" customHeight="1" thickBot="1">
      <c r="A41" s="305" t="s">
        <v>607</v>
      </c>
      <c r="B41" s="79" t="s">
        <v>663</v>
      </c>
      <c r="C41" s="80" t="s">
        <v>664</v>
      </c>
      <c r="D41" s="307">
        <v>0.4335</v>
      </c>
      <c r="E41" s="307">
        <v>0.48020000000000002</v>
      </c>
      <c r="F41" s="307">
        <v>0.3901</v>
      </c>
      <c r="G41" s="307">
        <v>0.3755</v>
      </c>
      <c r="H41" s="307">
        <v>0.37390000000000001</v>
      </c>
      <c r="I41" s="307">
        <v>0.33529999999999999</v>
      </c>
      <c r="J41" s="307">
        <v>0.35539999999999999</v>
      </c>
      <c r="K41" s="307">
        <v>0.33210000000000001</v>
      </c>
    </row>
    <row r="42" spans="1:12" s="39" customFormat="1" ht="24" customHeight="1" thickTop="1" thickBot="1">
      <c r="B42" s="302"/>
      <c r="C42" s="296" t="s">
        <v>492</v>
      </c>
      <c r="D42" s="297"/>
      <c r="E42" s="297"/>
      <c r="F42" s="297"/>
      <c r="G42" s="297"/>
      <c r="H42" s="297"/>
      <c r="I42" s="297"/>
      <c r="J42" s="298"/>
      <c r="K42" s="298"/>
      <c r="L42" s="303"/>
    </row>
    <row r="43" spans="1:12" s="287" customFormat="1" ht="31.5" customHeight="1" thickTop="1">
      <c r="A43" s="287" t="s">
        <v>607</v>
      </c>
      <c r="B43" s="77" t="s">
        <v>665</v>
      </c>
      <c r="C43" s="78" t="s">
        <v>666</v>
      </c>
      <c r="D43" s="304">
        <v>9.3299999999999994E-2</v>
      </c>
      <c r="E43" s="304">
        <v>8.6999999999999994E-2</v>
      </c>
      <c r="F43" s="304">
        <v>8.4400000000000003E-2</v>
      </c>
      <c r="G43" s="304">
        <v>8.43E-2</v>
      </c>
      <c r="H43" s="304">
        <v>8.6400000000000005E-2</v>
      </c>
      <c r="I43" s="304">
        <v>8.4699999999999998E-2</v>
      </c>
      <c r="J43" s="304">
        <v>8.1799999999999998E-2</v>
      </c>
      <c r="K43" s="304">
        <v>8.1500000000000003E-2</v>
      </c>
    </row>
    <row r="44" spans="1:12" s="305" customFormat="1" ht="22.5" customHeight="1">
      <c r="A44" s="305" t="s">
        <v>607</v>
      </c>
      <c r="B44" s="79" t="s">
        <v>667</v>
      </c>
      <c r="C44" s="80" t="s">
        <v>668</v>
      </c>
      <c r="D44" s="307">
        <v>8.4900000000000003E-2</v>
      </c>
      <c r="E44" s="307">
        <v>7.9799999999999996E-2</v>
      </c>
      <c r="F44" s="307">
        <v>7.7100000000000002E-2</v>
      </c>
      <c r="G44" s="307">
        <v>7.6399999999999996E-2</v>
      </c>
      <c r="H44" s="307">
        <v>7.8200000000000006E-2</v>
      </c>
      <c r="I44" s="307">
        <v>7.6399999999999996E-2</v>
      </c>
      <c r="J44" s="307">
        <v>7.3200000000000001E-2</v>
      </c>
      <c r="K44" s="307">
        <v>7.3300000000000004E-2</v>
      </c>
    </row>
    <row r="45" spans="1:12" s="305" customFormat="1" ht="22.5" customHeight="1">
      <c r="A45" s="305" t="s">
        <v>607</v>
      </c>
      <c r="B45" s="79" t="s">
        <v>669</v>
      </c>
      <c r="C45" s="80" t="s">
        <v>670</v>
      </c>
      <c r="D45" s="307">
        <v>0.2397</v>
      </c>
      <c r="E45" s="307">
        <v>0.19769999999999999</v>
      </c>
      <c r="F45" s="307">
        <v>0.14979999999999999</v>
      </c>
      <c r="G45" s="307">
        <v>0.1166</v>
      </c>
      <c r="H45" s="307">
        <v>0.1013</v>
      </c>
      <c r="I45" s="307">
        <v>0.1181</v>
      </c>
      <c r="J45" s="307">
        <v>0.1134</v>
      </c>
      <c r="K45" s="307">
        <v>0.11799999999999999</v>
      </c>
    </row>
    <row r="46" spans="1:12" s="305" customFormat="1" ht="22.5" customHeight="1">
      <c r="A46" s="305" t="s">
        <v>607</v>
      </c>
      <c r="B46" s="79" t="s">
        <v>671</v>
      </c>
      <c r="C46" s="80" t="s">
        <v>672</v>
      </c>
      <c r="D46" s="307">
        <v>0.11119999999999999</v>
      </c>
      <c r="E46" s="307">
        <v>8.0500000000000002E-2</v>
      </c>
      <c r="F46" s="307">
        <v>6.1499999999999999E-2</v>
      </c>
      <c r="G46" s="307">
        <v>4.3400000000000001E-2</v>
      </c>
      <c r="H46" s="307">
        <v>2.75E-2</v>
      </c>
      <c r="I46" s="307">
        <v>3.1099999999999999E-2</v>
      </c>
      <c r="J46" s="307">
        <v>2.52E-2</v>
      </c>
      <c r="K46" s="307">
        <v>2.3400000000000001E-2</v>
      </c>
    </row>
    <row r="47" spans="1:12" s="305" customFormat="1" ht="22.5" customHeight="1">
      <c r="A47" s="305" t="s">
        <v>607</v>
      </c>
      <c r="B47" s="79" t="s">
        <v>673</v>
      </c>
      <c r="C47" s="80" t="s">
        <v>674</v>
      </c>
      <c r="D47" s="307">
        <v>8.6599999999999996E-2</v>
      </c>
      <c r="E47" s="307">
        <v>7.3499999999999996E-2</v>
      </c>
      <c r="F47" s="307">
        <v>5.62E-2</v>
      </c>
      <c r="G47" s="307">
        <v>4.1099999999999998E-2</v>
      </c>
      <c r="H47" s="307">
        <v>3.5499999999999997E-2</v>
      </c>
      <c r="I47" s="307">
        <v>4.5199999999999997E-2</v>
      </c>
      <c r="J47" s="307">
        <v>4.4299999999999999E-2</v>
      </c>
      <c r="K47" s="307">
        <v>4.41E-2</v>
      </c>
    </row>
    <row r="48" spans="1:12" s="305" customFormat="1" ht="40.5" customHeight="1" thickBot="1">
      <c r="A48" s="305" t="s">
        <v>607</v>
      </c>
      <c r="B48" s="79" t="s">
        <v>675</v>
      </c>
      <c r="C48" s="80" t="s">
        <v>676</v>
      </c>
      <c r="D48" s="307">
        <v>0.13689999999999999</v>
      </c>
      <c r="E48" s="307">
        <v>0.13270000000000001</v>
      </c>
      <c r="F48" s="307">
        <v>0.11940000000000001</v>
      </c>
      <c r="G48" s="307">
        <v>0.1227</v>
      </c>
      <c r="H48" s="307">
        <v>0.12640000000000001</v>
      </c>
      <c r="I48" s="307">
        <v>0.12820000000000001</v>
      </c>
      <c r="J48" s="307">
        <v>0.1265</v>
      </c>
      <c r="K48" s="307">
        <v>0.127</v>
      </c>
    </row>
    <row r="49" spans="1:12" s="294" customFormat="1" ht="24" customHeight="1" thickTop="1" thickBot="1">
      <c r="B49" s="295"/>
      <c r="C49" s="296" t="s">
        <v>677</v>
      </c>
      <c r="D49" s="297"/>
      <c r="E49" s="297"/>
      <c r="F49" s="297"/>
      <c r="G49" s="297"/>
      <c r="H49" s="297"/>
      <c r="I49" s="297"/>
      <c r="J49" s="298"/>
      <c r="K49" s="298"/>
      <c r="L49" s="299"/>
    </row>
    <row r="50" spans="1:12" s="287" customFormat="1" ht="31.5" customHeight="1" thickTop="1">
      <c r="A50" s="287" t="s">
        <v>607</v>
      </c>
      <c r="B50" s="77" t="s">
        <v>678</v>
      </c>
      <c r="C50" s="78" t="s">
        <v>679</v>
      </c>
      <c r="D50" s="304">
        <v>0.8468</v>
      </c>
      <c r="E50" s="304">
        <v>0.77900000000000003</v>
      </c>
      <c r="F50" s="304">
        <v>0.81020000000000003</v>
      </c>
      <c r="G50" s="304">
        <v>0.78620000000000001</v>
      </c>
      <c r="H50" s="304">
        <v>0.7954</v>
      </c>
      <c r="I50" s="304">
        <v>0.84370000000000001</v>
      </c>
      <c r="J50" s="304">
        <v>0.83189999999999997</v>
      </c>
      <c r="K50" s="304">
        <v>0.85460000000000003</v>
      </c>
    </row>
    <row r="51" spans="1:12" s="305" customFormat="1" ht="22.5" customHeight="1">
      <c r="A51" s="305" t="s">
        <v>607</v>
      </c>
      <c r="B51" s="79" t="s">
        <v>680</v>
      </c>
      <c r="C51" s="80" t="s">
        <v>681</v>
      </c>
      <c r="D51" s="307">
        <v>0.65459999999999996</v>
      </c>
      <c r="E51" s="307">
        <v>0.63580000000000003</v>
      </c>
      <c r="F51" s="307">
        <v>0.61970000000000003</v>
      </c>
      <c r="G51" s="307">
        <v>0.61260000000000003</v>
      </c>
      <c r="H51" s="307">
        <v>0.60809999999999997</v>
      </c>
      <c r="I51" s="307">
        <v>0.60950000000000004</v>
      </c>
      <c r="J51" s="307">
        <v>0.60680000000000001</v>
      </c>
      <c r="K51" s="307">
        <v>0.61199999999999999</v>
      </c>
    </row>
    <row r="52" spans="1:12" s="305" customFormat="1" ht="22.5" customHeight="1">
      <c r="A52" s="305" t="s">
        <v>607</v>
      </c>
      <c r="B52" s="79" t="s">
        <v>682</v>
      </c>
      <c r="C52" s="80" t="s">
        <v>683</v>
      </c>
      <c r="D52" s="307">
        <v>0.41370000000000001</v>
      </c>
      <c r="E52" s="307">
        <v>0.33150000000000002</v>
      </c>
      <c r="F52" s="307">
        <v>0.41660000000000003</v>
      </c>
      <c r="G52" s="307">
        <v>0.3896</v>
      </c>
      <c r="H52" s="307">
        <v>0.41889999999999999</v>
      </c>
      <c r="I52" s="307">
        <v>0.49859999999999999</v>
      </c>
      <c r="J52" s="307">
        <v>0.4793</v>
      </c>
      <c r="K52" s="307">
        <v>0.50670000000000004</v>
      </c>
    </row>
    <row r="53" spans="1:12" s="305" customFormat="1" ht="22.5" customHeight="1">
      <c r="A53" s="305" t="s">
        <v>607</v>
      </c>
      <c r="B53" s="79" t="s">
        <v>684</v>
      </c>
      <c r="C53" s="80" t="s">
        <v>685</v>
      </c>
      <c r="D53" s="307">
        <v>1.8039000000000001</v>
      </c>
      <c r="E53" s="307">
        <v>2.7706</v>
      </c>
      <c r="F53" s="307">
        <v>2.4632000000000001</v>
      </c>
      <c r="G53" s="307">
        <v>2.7986</v>
      </c>
      <c r="H53" s="307">
        <v>2.6160999999999999</v>
      </c>
      <c r="I53" s="307">
        <v>2.0455000000000001</v>
      </c>
      <c r="J53" s="307">
        <v>2.2948</v>
      </c>
      <c r="K53" s="307">
        <v>1.9851000000000001</v>
      </c>
    </row>
    <row r="54" spans="1:12" ht="15.75" thickBot="1">
      <c r="C54" s="311"/>
      <c r="D54" s="311"/>
      <c r="E54" s="311"/>
      <c r="F54" s="311"/>
      <c r="G54" s="311"/>
      <c r="H54" s="311"/>
      <c r="I54" s="311"/>
      <c r="J54" s="311"/>
      <c r="K54" s="311"/>
      <c r="L54" s="281"/>
    </row>
    <row r="55" spans="1:12" ht="19.5" customHeight="1" thickTop="1">
      <c r="A55" s="312" t="s">
        <v>606</v>
      </c>
      <c r="B55" s="75" t="s">
        <v>606</v>
      </c>
      <c r="C55" s="313" t="s">
        <v>504</v>
      </c>
      <c r="D55" s="314"/>
      <c r="E55" s="315"/>
      <c r="F55" s="315"/>
      <c r="G55" s="315"/>
      <c r="H55" s="315"/>
      <c r="I55" s="315"/>
    </row>
    <row r="56" spans="1:12" ht="33.75" customHeight="1">
      <c r="C56" s="1139" t="s">
        <v>505</v>
      </c>
      <c r="D56" s="1139"/>
      <c r="E56" s="1139"/>
      <c r="F56" s="1139"/>
      <c r="G56" s="1139"/>
      <c r="H56" s="1139"/>
      <c r="I56" s="1139"/>
      <c r="J56" s="1139"/>
      <c r="K56" s="1139"/>
    </row>
    <row r="57" spans="1:12" ht="33.75" customHeight="1">
      <c r="C57" s="1139" t="s">
        <v>506</v>
      </c>
      <c r="D57" s="1139"/>
      <c r="E57" s="1139"/>
      <c r="F57" s="1139"/>
      <c r="G57" s="1139"/>
      <c r="H57" s="1139"/>
      <c r="I57" s="1139"/>
      <c r="J57" s="1139"/>
      <c r="K57" s="1139"/>
    </row>
    <row r="58" spans="1:12">
      <c r="C58" s="316" t="s">
        <v>686</v>
      </c>
      <c r="D58" s="317"/>
      <c r="E58" s="315"/>
      <c r="F58" s="315"/>
      <c r="G58" s="315"/>
      <c r="H58" s="315"/>
      <c r="I58" s="315"/>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6.xml><?xml version="1.0" encoding="utf-8"?>
<worksheet xmlns="http://schemas.openxmlformats.org/spreadsheetml/2006/main" xmlns:r="http://schemas.openxmlformats.org/officeDocument/2006/relationships">
  <sheetPr codeName="Sheet52">
    <pageSetUpPr fitToPage="1"/>
  </sheetPr>
  <dimension ref="A1:L79"/>
  <sheetViews>
    <sheetView topLeftCell="C1" zoomScale="65" zoomScaleNormal="65" workbookViewId="0">
      <selection activeCell="L15" sqref="L15"/>
    </sheetView>
  </sheetViews>
  <sheetFormatPr defaultColWidth="9.140625" defaultRowHeight="12.75"/>
  <cols>
    <col min="1" max="2" width="9.140625" style="324" hidden="1" customWidth="1"/>
    <col min="3" max="3" width="124.140625" style="320" customWidth="1"/>
    <col min="4" max="11" width="16.85546875" style="320" customWidth="1"/>
    <col min="12" max="12" width="3.85546875" style="320" bestFit="1" customWidth="1"/>
    <col min="13" max="256" width="9.140625" style="320"/>
    <col min="257" max="258" width="0" style="320" hidden="1" customWidth="1"/>
    <col min="259" max="259" width="124.140625" style="320" customWidth="1"/>
    <col min="260" max="267" width="16.85546875" style="320" customWidth="1"/>
    <col min="268" max="268" width="3.85546875" style="320" bestFit="1" customWidth="1"/>
    <col min="269" max="512" width="9.140625" style="320"/>
    <col min="513" max="514" width="0" style="320" hidden="1" customWidth="1"/>
    <col min="515" max="515" width="124.140625" style="320" customWidth="1"/>
    <col min="516" max="523" width="16.85546875" style="320" customWidth="1"/>
    <col min="524" max="524" width="3.85546875" style="320" bestFit="1" customWidth="1"/>
    <col min="525" max="768" width="9.140625" style="320"/>
    <col min="769" max="770" width="0" style="320" hidden="1" customWidth="1"/>
    <col min="771" max="771" width="124.140625" style="320" customWidth="1"/>
    <col min="772" max="779" width="16.85546875" style="320" customWidth="1"/>
    <col min="780" max="780" width="3.85546875" style="320" bestFit="1" customWidth="1"/>
    <col min="781" max="1024" width="9.140625" style="320"/>
    <col min="1025" max="1026" width="0" style="320" hidden="1" customWidth="1"/>
    <col min="1027" max="1027" width="124.140625" style="320" customWidth="1"/>
    <col min="1028" max="1035" width="16.85546875" style="320" customWidth="1"/>
    <col min="1036" max="1036" width="3.85546875" style="320" bestFit="1" customWidth="1"/>
    <col min="1037" max="1280" width="9.140625" style="320"/>
    <col min="1281" max="1282" width="0" style="320" hidden="1" customWidth="1"/>
    <col min="1283" max="1283" width="124.140625" style="320" customWidth="1"/>
    <col min="1284" max="1291" width="16.85546875" style="320" customWidth="1"/>
    <col min="1292" max="1292" width="3.85546875" style="320" bestFit="1" customWidth="1"/>
    <col min="1293" max="1536" width="9.140625" style="320"/>
    <col min="1537" max="1538" width="0" style="320" hidden="1" customWidth="1"/>
    <col min="1539" max="1539" width="124.140625" style="320" customWidth="1"/>
    <col min="1540" max="1547" width="16.85546875" style="320" customWidth="1"/>
    <col min="1548" max="1548" width="3.85546875" style="320" bestFit="1" customWidth="1"/>
    <col min="1549" max="1792" width="9.140625" style="320"/>
    <col min="1793" max="1794" width="0" style="320" hidden="1" customWidth="1"/>
    <col min="1795" max="1795" width="124.140625" style="320" customWidth="1"/>
    <col min="1796" max="1803" width="16.85546875" style="320" customWidth="1"/>
    <col min="1804" max="1804" width="3.85546875" style="320" bestFit="1" customWidth="1"/>
    <col min="1805" max="2048" width="9.140625" style="320"/>
    <col min="2049" max="2050" width="0" style="320" hidden="1" customWidth="1"/>
    <col min="2051" max="2051" width="124.140625" style="320" customWidth="1"/>
    <col min="2052" max="2059" width="16.85546875" style="320" customWidth="1"/>
    <col min="2060" max="2060" width="3.85546875" style="320" bestFit="1" customWidth="1"/>
    <col min="2061" max="2304" width="9.140625" style="320"/>
    <col min="2305" max="2306" width="0" style="320" hidden="1" customWidth="1"/>
    <col min="2307" max="2307" width="124.140625" style="320" customWidth="1"/>
    <col min="2308" max="2315" width="16.85546875" style="320" customWidth="1"/>
    <col min="2316" max="2316" width="3.85546875" style="320" bestFit="1" customWidth="1"/>
    <col min="2317" max="2560" width="9.140625" style="320"/>
    <col min="2561" max="2562" width="0" style="320" hidden="1" customWidth="1"/>
    <col min="2563" max="2563" width="124.140625" style="320" customWidth="1"/>
    <col min="2564" max="2571" width="16.85546875" style="320" customWidth="1"/>
    <col min="2572" max="2572" width="3.85546875" style="320" bestFit="1" customWidth="1"/>
    <col min="2573" max="2816" width="9.140625" style="320"/>
    <col min="2817" max="2818" width="0" style="320" hidden="1" customWidth="1"/>
    <col min="2819" max="2819" width="124.140625" style="320" customWidth="1"/>
    <col min="2820" max="2827" width="16.85546875" style="320" customWidth="1"/>
    <col min="2828" max="2828" width="3.85546875" style="320" bestFit="1" customWidth="1"/>
    <col min="2829" max="3072" width="9.140625" style="320"/>
    <col min="3073" max="3074" width="0" style="320" hidden="1" customWidth="1"/>
    <col min="3075" max="3075" width="124.140625" style="320" customWidth="1"/>
    <col min="3076" max="3083" width="16.85546875" style="320" customWidth="1"/>
    <col min="3084" max="3084" width="3.85546875" style="320" bestFit="1" customWidth="1"/>
    <col min="3085" max="3328" width="9.140625" style="320"/>
    <col min="3329" max="3330" width="0" style="320" hidden="1" customWidth="1"/>
    <col min="3331" max="3331" width="124.140625" style="320" customWidth="1"/>
    <col min="3332" max="3339" width="16.85546875" style="320" customWidth="1"/>
    <col min="3340" max="3340" width="3.85546875" style="320" bestFit="1" customWidth="1"/>
    <col min="3341" max="3584" width="9.140625" style="320"/>
    <col min="3585" max="3586" width="0" style="320" hidden="1" customWidth="1"/>
    <col min="3587" max="3587" width="124.140625" style="320" customWidth="1"/>
    <col min="3588" max="3595" width="16.85546875" style="320" customWidth="1"/>
    <col min="3596" max="3596" width="3.85546875" style="320" bestFit="1" customWidth="1"/>
    <col min="3597" max="3840" width="9.140625" style="320"/>
    <col min="3841" max="3842" width="0" style="320" hidden="1" customWidth="1"/>
    <col min="3843" max="3843" width="124.140625" style="320" customWidth="1"/>
    <col min="3844" max="3851" width="16.85546875" style="320" customWidth="1"/>
    <col min="3852" max="3852" width="3.85546875" style="320" bestFit="1" customWidth="1"/>
    <col min="3853" max="4096" width="9.140625" style="320"/>
    <col min="4097" max="4098" width="0" style="320" hidden="1" customWidth="1"/>
    <col min="4099" max="4099" width="124.140625" style="320" customWidth="1"/>
    <col min="4100" max="4107" width="16.85546875" style="320" customWidth="1"/>
    <col min="4108" max="4108" width="3.85546875" style="320" bestFit="1" customWidth="1"/>
    <col min="4109" max="4352" width="9.140625" style="320"/>
    <col min="4353" max="4354" width="0" style="320" hidden="1" customWidth="1"/>
    <col min="4355" max="4355" width="124.140625" style="320" customWidth="1"/>
    <col min="4356" max="4363" width="16.85546875" style="320" customWidth="1"/>
    <col min="4364" max="4364" width="3.85546875" style="320" bestFit="1" customWidth="1"/>
    <col min="4365" max="4608" width="9.140625" style="320"/>
    <col min="4609" max="4610" width="0" style="320" hidden="1" customWidth="1"/>
    <col min="4611" max="4611" width="124.140625" style="320" customWidth="1"/>
    <col min="4612" max="4619" width="16.85546875" style="320" customWidth="1"/>
    <col min="4620" max="4620" width="3.85546875" style="320" bestFit="1" customWidth="1"/>
    <col min="4621" max="4864" width="9.140625" style="320"/>
    <col min="4865" max="4866" width="0" style="320" hidden="1" customWidth="1"/>
    <col min="4867" max="4867" width="124.140625" style="320" customWidth="1"/>
    <col min="4868" max="4875" width="16.85546875" style="320" customWidth="1"/>
    <col min="4876" max="4876" width="3.85546875" style="320" bestFit="1" customWidth="1"/>
    <col min="4877" max="5120" width="9.140625" style="320"/>
    <col min="5121" max="5122" width="0" style="320" hidden="1" customWidth="1"/>
    <col min="5123" max="5123" width="124.140625" style="320" customWidth="1"/>
    <col min="5124" max="5131" width="16.85546875" style="320" customWidth="1"/>
    <col min="5132" max="5132" width="3.85546875" style="320" bestFit="1" customWidth="1"/>
    <col min="5133" max="5376" width="9.140625" style="320"/>
    <col min="5377" max="5378" width="0" style="320" hidden="1" customWidth="1"/>
    <col min="5379" max="5379" width="124.140625" style="320" customWidth="1"/>
    <col min="5380" max="5387" width="16.85546875" style="320" customWidth="1"/>
    <col min="5388" max="5388" width="3.85546875" style="320" bestFit="1" customWidth="1"/>
    <col min="5389" max="5632" width="9.140625" style="320"/>
    <col min="5633" max="5634" width="0" style="320" hidden="1" customWidth="1"/>
    <col min="5635" max="5635" width="124.140625" style="320" customWidth="1"/>
    <col min="5636" max="5643" width="16.85546875" style="320" customWidth="1"/>
    <col min="5644" max="5644" width="3.85546875" style="320" bestFit="1" customWidth="1"/>
    <col min="5645" max="5888" width="9.140625" style="320"/>
    <col min="5889" max="5890" width="0" style="320" hidden="1" customWidth="1"/>
    <col min="5891" max="5891" width="124.140625" style="320" customWidth="1"/>
    <col min="5892" max="5899" width="16.85546875" style="320" customWidth="1"/>
    <col min="5900" max="5900" width="3.85546875" style="320" bestFit="1" customWidth="1"/>
    <col min="5901" max="6144" width="9.140625" style="320"/>
    <col min="6145" max="6146" width="0" style="320" hidden="1" customWidth="1"/>
    <col min="6147" max="6147" width="124.140625" style="320" customWidth="1"/>
    <col min="6148" max="6155" width="16.85546875" style="320" customWidth="1"/>
    <col min="6156" max="6156" width="3.85546875" style="320" bestFit="1" customWidth="1"/>
    <col min="6157" max="6400" width="9.140625" style="320"/>
    <col min="6401" max="6402" width="0" style="320" hidden="1" customWidth="1"/>
    <col min="6403" max="6403" width="124.140625" style="320" customWidth="1"/>
    <col min="6404" max="6411" width="16.85546875" style="320" customWidth="1"/>
    <col min="6412" max="6412" width="3.85546875" style="320" bestFit="1" customWidth="1"/>
    <col min="6413" max="6656" width="9.140625" style="320"/>
    <col min="6657" max="6658" width="0" style="320" hidden="1" customWidth="1"/>
    <col min="6659" max="6659" width="124.140625" style="320" customWidth="1"/>
    <col min="6660" max="6667" width="16.85546875" style="320" customWidth="1"/>
    <col min="6668" max="6668" width="3.85546875" style="320" bestFit="1" customWidth="1"/>
    <col min="6669" max="6912" width="9.140625" style="320"/>
    <col min="6913" max="6914" width="0" style="320" hidden="1" customWidth="1"/>
    <col min="6915" max="6915" width="124.140625" style="320" customWidth="1"/>
    <col min="6916" max="6923" width="16.85546875" style="320" customWidth="1"/>
    <col min="6924" max="6924" width="3.85546875" style="320" bestFit="1" customWidth="1"/>
    <col min="6925" max="7168" width="9.140625" style="320"/>
    <col min="7169" max="7170" width="0" style="320" hidden="1" customWidth="1"/>
    <col min="7171" max="7171" width="124.140625" style="320" customWidth="1"/>
    <col min="7172" max="7179" width="16.85546875" style="320" customWidth="1"/>
    <col min="7180" max="7180" width="3.85546875" style="320" bestFit="1" customWidth="1"/>
    <col min="7181" max="7424" width="9.140625" style="320"/>
    <col min="7425" max="7426" width="0" style="320" hidden="1" customWidth="1"/>
    <col min="7427" max="7427" width="124.140625" style="320" customWidth="1"/>
    <col min="7428" max="7435" width="16.85546875" style="320" customWidth="1"/>
    <col min="7436" max="7436" width="3.85546875" style="320" bestFit="1" customWidth="1"/>
    <col min="7437" max="7680" width="9.140625" style="320"/>
    <col min="7681" max="7682" width="0" style="320" hidden="1" customWidth="1"/>
    <col min="7683" max="7683" width="124.140625" style="320" customWidth="1"/>
    <col min="7684" max="7691" width="16.85546875" style="320" customWidth="1"/>
    <col min="7692" max="7692" width="3.85546875" style="320" bestFit="1" customWidth="1"/>
    <col min="7693" max="7936" width="9.140625" style="320"/>
    <col min="7937" max="7938" width="0" style="320" hidden="1" customWidth="1"/>
    <col min="7939" max="7939" width="124.140625" style="320" customWidth="1"/>
    <col min="7940" max="7947" width="16.85546875" style="320" customWidth="1"/>
    <col min="7948" max="7948" width="3.85546875" style="320" bestFit="1" customWidth="1"/>
    <col min="7949" max="8192" width="9.140625" style="320"/>
    <col min="8193" max="8194" width="0" style="320" hidden="1" customWidth="1"/>
    <col min="8195" max="8195" width="124.140625" style="320" customWidth="1"/>
    <col min="8196" max="8203" width="16.85546875" style="320" customWidth="1"/>
    <col min="8204" max="8204" width="3.85546875" style="320" bestFit="1" customWidth="1"/>
    <col min="8205" max="8448" width="9.140625" style="320"/>
    <col min="8449" max="8450" width="0" style="320" hidden="1" customWidth="1"/>
    <col min="8451" max="8451" width="124.140625" style="320" customWidth="1"/>
    <col min="8452" max="8459" width="16.85546875" style="320" customWidth="1"/>
    <col min="8460" max="8460" width="3.85546875" style="320" bestFit="1" customWidth="1"/>
    <col min="8461" max="8704" width="9.140625" style="320"/>
    <col min="8705" max="8706" width="0" style="320" hidden="1" customWidth="1"/>
    <col min="8707" max="8707" width="124.140625" style="320" customWidth="1"/>
    <col min="8708" max="8715" width="16.85546875" style="320" customWidth="1"/>
    <col min="8716" max="8716" width="3.85546875" style="320" bestFit="1" customWidth="1"/>
    <col min="8717" max="8960" width="9.140625" style="320"/>
    <col min="8961" max="8962" width="0" style="320" hidden="1" customWidth="1"/>
    <col min="8963" max="8963" width="124.140625" style="320" customWidth="1"/>
    <col min="8964" max="8971" width="16.85546875" style="320" customWidth="1"/>
    <col min="8972" max="8972" width="3.85546875" style="320" bestFit="1" customWidth="1"/>
    <col min="8973" max="9216" width="9.140625" style="320"/>
    <col min="9217" max="9218" width="0" style="320" hidden="1" customWidth="1"/>
    <col min="9219" max="9219" width="124.140625" style="320" customWidth="1"/>
    <col min="9220" max="9227" width="16.85546875" style="320" customWidth="1"/>
    <col min="9228" max="9228" width="3.85546875" style="320" bestFit="1" customWidth="1"/>
    <col min="9229" max="9472" width="9.140625" style="320"/>
    <col min="9473" max="9474" width="0" style="320" hidden="1" customWidth="1"/>
    <col min="9475" max="9475" width="124.140625" style="320" customWidth="1"/>
    <col min="9476" max="9483" width="16.85546875" style="320" customWidth="1"/>
    <col min="9484" max="9484" width="3.85546875" style="320" bestFit="1" customWidth="1"/>
    <col min="9485" max="9728" width="9.140625" style="320"/>
    <col min="9729" max="9730" width="0" style="320" hidden="1" customWidth="1"/>
    <col min="9731" max="9731" width="124.140625" style="320" customWidth="1"/>
    <col min="9732" max="9739" width="16.85546875" style="320" customWidth="1"/>
    <col min="9740" max="9740" width="3.85546875" style="320" bestFit="1" customWidth="1"/>
    <col min="9741" max="9984" width="9.140625" style="320"/>
    <col min="9985" max="9986" width="0" style="320" hidden="1" customWidth="1"/>
    <col min="9987" max="9987" width="124.140625" style="320" customWidth="1"/>
    <col min="9988" max="9995" width="16.85546875" style="320" customWidth="1"/>
    <col min="9996" max="9996" width="3.85546875" style="320" bestFit="1" customWidth="1"/>
    <col min="9997" max="10240" width="9.140625" style="320"/>
    <col min="10241" max="10242" width="0" style="320" hidden="1" customWidth="1"/>
    <col min="10243" max="10243" width="124.140625" style="320" customWidth="1"/>
    <col min="10244" max="10251" width="16.85546875" style="320" customWidth="1"/>
    <col min="10252" max="10252" width="3.85546875" style="320" bestFit="1" customWidth="1"/>
    <col min="10253" max="10496" width="9.140625" style="320"/>
    <col min="10497" max="10498" width="0" style="320" hidden="1" customWidth="1"/>
    <col min="10499" max="10499" width="124.140625" style="320" customWidth="1"/>
    <col min="10500" max="10507" width="16.85546875" style="320" customWidth="1"/>
    <col min="10508" max="10508" width="3.85546875" style="320" bestFit="1" customWidth="1"/>
    <col min="10509" max="10752" width="9.140625" style="320"/>
    <col min="10753" max="10754" width="0" style="320" hidden="1" customWidth="1"/>
    <col min="10755" max="10755" width="124.140625" style="320" customWidth="1"/>
    <col min="10756" max="10763" width="16.85546875" style="320" customWidth="1"/>
    <col min="10764" max="10764" width="3.85546875" style="320" bestFit="1" customWidth="1"/>
    <col min="10765" max="11008" width="9.140625" style="320"/>
    <col min="11009" max="11010" width="0" style="320" hidden="1" customWidth="1"/>
    <col min="11011" max="11011" width="124.140625" style="320" customWidth="1"/>
    <col min="11012" max="11019" width="16.85546875" style="320" customWidth="1"/>
    <col min="11020" max="11020" width="3.85546875" style="320" bestFit="1" customWidth="1"/>
    <col min="11021" max="11264" width="9.140625" style="320"/>
    <col min="11265" max="11266" width="0" style="320" hidden="1" customWidth="1"/>
    <col min="11267" max="11267" width="124.140625" style="320" customWidth="1"/>
    <col min="11268" max="11275" width="16.85546875" style="320" customWidth="1"/>
    <col min="11276" max="11276" width="3.85546875" style="320" bestFit="1" customWidth="1"/>
    <col min="11277" max="11520" width="9.140625" style="320"/>
    <col min="11521" max="11522" width="0" style="320" hidden="1" customWidth="1"/>
    <col min="11523" max="11523" width="124.140625" style="320" customWidth="1"/>
    <col min="11524" max="11531" width="16.85546875" style="320" customWidth="1"/>
    <col min="11532" max="11532" width="3.85546875" style="320" bestFit="1" customWidth="1"/>
    <col min="11533" max="11776" width="9.140625" style="320"/>
    <col min="11777" max="11778" width="0" style="320" hidden="1" customWidth="1"/>
    <col min="11779" max="11779" width="124.140625" style="320" customWidth="1"/>
    <col min="11780" max="11787" width="16.85546875" style="320" customWidth="1"/>
    <col min="11788" max="11788" width="3.85546875" style="320" bestFit="1" customWidth="1"/>
    <col min="11789" max="12032" width="9.140625" style="320"/>
    <col min="12033" max="12034" width="0" style="320" hidden="1" customWidth="1"/>
    <col min="12035" max="12035" width="124.140625" style="320" customWidth="1"/>
    <col min="12036" max="12043" width="16.85546875" style="320" customWidth="1"/>
    <col min="12044" max="12044" width="3.85546875" style="320" bestFit="1" customWidth="1"/>
    <col min="12045" max="12288" width="9.140625" style="320"/>
    <col min="12289" max="12290" width="0" style="320" hidden="1" customWidth="1"/>
    <col min="12291" max="12291" width="124.140625" style="320" customWidth="1"/>
    <col min="12292" max="12299" width="16.85546875" style="320" customWidth="1"/>
    <col min="12300" max="12300" width="3.85546875" style="320" bestFit="1" customWidth="1"/>
    <col min="12301" max="12544" width="9.140625" style="320"/>
    <col min="12545" max="12546" width="0" style="320" hidden="1" customWidth="1"/>
    <col min="12547" max="12547" width="124.140625" style="320" customWidth="1"/>
    <col min="12548" max="12555" width="16.85546875" style="320" customWidth="1"/>
    <col min="12556" max="12556" width="3.85546875" style="320" bestFit="1" customWidth="1"/>
    <col min="12557" max="12800" width="9.140625" style="320"/>
    <col min="12801" max="12802" width="0" style="320" hidden="1" customWidth="1"/>
    <col min="12803" max="12803" width="124.140625" style="320" customWidth="1"/>
    <col min="12804" max="12811" width="16.85546875" style="320" customWidth="1"/>
    <col min="12812" max="12812" width="3.85546875" style="320" bestFit="1" customWidth="1"/>
    <col min="12813" max="13056" width="9.140625" style="320"/>
    <col min="13057" max="13058" width="0" style="320" hidden="1" customWidth="1"/>
    <col min="13059" max="13059" width="124.140625" style="320" customWidth="1"/>
    <col min="13060" max="13067" width="16.85546875" style="320" customWidth="1"/>
    <col min="13068" max="13068" width="3.85546875" style="320" bestFit="1" customWidth="1"/>
    <col min="13069" max="13312" width="9.140625" style="320"/>
    <col min="13313" max="13314" width="0" style="320" hidden="1" customWidth="1"/>
    <col min="13315" max="13315" width="124.140625" style="320" customWidth="1"/>
    <col min="13316" max="13323" width="16.85546875" style="320" customWidth="1"/>
    <col min="13324" max="13324" width="3.85546875" style="320" bestFit="1" customWidth="1"/>
    <col min="13325" max="13568" width="9.140625" style="320"/>
    <col min="13569" max="13570" width="0" style="320" hidden="1" customWidth="1"/>
    <col min="13571" max="13571" width="124.140625" style="320" customWidth="1"/>
    <col min="13572" max="13579" width="16.85546875" style="320" customWidth="1"/>
    <col min="13580" max="13580" width="3.85546875" style="320" bestFit="1" customWidth="1"/>
    <col min="13581" max="13824" width="9.140625" style="320"/>
    <col min="13825" max="13826" width="0" style="320" hidden="1" customWidth="1"/>
    <col min="13827" max="13827" width="124.140625" style="320" customWidth="1"/>
    <col min="13828" max="13835" width="16.85546875" style="320" customWidth="1"/>
    <col min="13836" max="13836" width="3.85546875" style="320" bestFit="1" customWidth="1"/>
    <col min="13837" max="14080" width="9.140625" style="320"/>
    <col min="14081" max="14082" width="0" style="320" hidden="1" customWidth="1"/>
    <col min="14083" max="14083" width="124.140625" style="320" customWidth="1"/>
    <col min="14084" max="14091" width="16.85546875" style="320" customWidth="1"/>
    <col min="14092" max="14092" width="3.85546875" style="320" bestFit="1" customWidth="1"/>
    <col min="14093" max="14336" width="9.140625" style="320"/>
    <col min="14337" max="14338" width="0" style="320" hidden="1" customWidth="1"/>
    <col min="14339" max="14339" width="124.140625" style="320" customWidth="1"/>
    <col min="14340" max="14347" width="16.85546875" style="320" customWidth="1"/>
    <col min="14348" max="14348" width="3.85546875" style="320" bestFit="1" customWidth="1"/>
    <col min="14349" max="14592" width="9.140625" style="320"/>
    <col min="14593" max="14594" width="0" style="320" hidden="1" customWidth="1"/>
    <col min="14595" max="14595" width="124.140625" style="320" customWidth="1"/>
    <col min="14596" max="14603" width="16.85546875" style="320" customWidth="1"/>
    <col min="14604" max="14604" width="3.85546875" style="320" bestFit="1" customWidth="1"/>
    <col min="14605" max="14848" width="9.140625" style="320"/>
    <col min="14849" max="14850" width="0" style="320" hidden="1" customWidth="1"/>
    <col min="14851" max="14851" width="124.140625" style="320" customWidth="1"/>
    <col min="14852" max="14859" width="16.85546875" style="320" customWidth="1"/>
    <col min="14860" max="14860" width="3.85546875" style="320" bestFit="1" customWidth="1"/>
    <col min="14861" max="15104" width="9.140625" style="320"/>
    <col min="15105" max="15106" width="0" style="320" hidden="1" customWidth="1"/>
    <col min="15107" max="15107" width="124.140625" style="320" customWidth="1"/>
    <col min="15108" max="15115" width="16.85546875" style="320" customWidth="1"/>
    <col min="15116" max="15116" width="3.85546875" style="320" bestFit="1" customWidth="1"/>
    <col min="15117" max="15360" width="9.140625" style="320"/>
    <col min="15361" max="15362" width="0" style="320" hidden="1" customWidth="1"/>
    <col min="15363" max="15363" width="124.140625" style="320" customWidth="1"/>
    <col min="15364" max="15371" width="16.85546875" style="320" customWidth="1"/>
    <col min="15372" max="15372" width="3.85546875" style="320" bestFit="1" customWidth="1"/>
    <col min="15373" max="15616" width="9.140625" style="320"/>
    <col min="15617" max="15618" width="0" style="320" hidden="1" customWidth="1"/>
    <col min="15619" max="15619" width="124.140625" style="320" customWidth="1"/>
    <col min="15620" max="15627" width="16.85546875" style="320" customWidth="1"/>
    <col min="15628" max="15628" width="3.85546875" style="320" bestFit="1" customWidth="1"/>
    <col min="15629" max="15872" width="9.140625" style="320"/>
    <col min="15873" max="15874" width="0" style="320" hidden="1" customWidth="1"/>
    <col min="15875" max="15875" width="124.140625" style="320" customWidth="1"/>
    <col min="15876" max="15883" width="16.85546875" style="320" customWidth="1"/>
    <col min="15884" max="15884" width="3.85546875" style="320" bestFit="1" customWidth="1"/>
    <col min="15885" max="16128" width="9.140625" style="320"/>
    <col min="16129" max="16130" width="0" style="320" hidden="1" customWidth="1"/>
    <col min="16131" max="16131" width="124.140625" style="320" customWidth="1"/>
    <col min="16132" max="16139" width="16.85546875" style="320" customWidth="1"/>
    <col min="16140" max="16140" width="3.85546875" style="320" bestFit="1" customWidth="1"/>
    <col min="16141" max="16384" width="9.140625" style="320"/>
  </cols>
  <sheetData>
    <row r="1" spans="1:12" ht="60" customHeight="1">
      <c r="A1" s="318"/>
      <c r="B1" s="318"/>
      <c r="C1" s="319"/>
      <c r="D1" s="319"/>
      <c r="E1" s="319"/>
      <c r="F1" s="319"/>
      <c r="G1" s="319"/>
      <c r="H1" s="319"/>
      <c r="I1" s="319"/>
      <c r="J1" s="319"/>
      <c r="K1" s="319"/>
    </row>
    <row r="2" spans="1:12" ht="33" customHeight="1">
      <c r="A2" s="1138" t="s">
        <v>169</v>
      </c>
      <c r="B2" s="1138"/>
      <c r="C2" s="1138"/>
      <c r="D2" s="1138"/>
      <c r="E2" s="1138"/>
      <c r="F2" s="1138"/>
      <c r="G2" s="1138"/>
      <c r="H2" s="1138"/>
      <c r="I2" s="1138"/>
      <c r="J2" s="1138"/>
      <c r="K2" s="1138"/>
    </row>
    <row r="3" spans="1:12" ht="33" customHeight="1">
      <c r="A3" s="318"/>
      <c r="B3" s="318"/>
      <c r="C3" s="1138" t="s">
        <v>605</v>
      </c>
      <c r="D3" s="1138"/>
      <c r="E3" s="1138"/>
      <c r="F3" s="1138"/>
      <c r="G3" s="1138"/>
      <c r="H3" s="1138"/>
      <c r="I3" s="1138"/>
      <c r="J3" s="1138"/>
      <c r="K3" s="1138"/>
    </row>
    <row r="4" spans="1:12" s="321" customFormat="1" ht="69.75" customHeight="1">
      <c r="A4" s="1137"/>
      <c r="B4" s="1138"/>
      <c r="C4" s="1138"/>
      <c r="D4" s="1138"/>
      <c r="E4" s="1138"/>
      <c r="F4" s="1138"/>
      <c r="G4" s="1138"/>
      <c r="H4" s="1138"/>
      <c r="I4" s="1138"/>
      <c r="J4" s="1138"/>
      <c r="K4" s="1138"/>
    </row>
    <row r="5" spans="1:12" s="323" customFormat="1" ht="14.25" customHeight="1" thickBot="1">
      <c r="A5" s="322"/>
      <c r="B5" s="322"/>
    </row>
    <row r="6" spans="1:12" ht="29.25" customHeight="1" thickTop="1" thickBot="1">
      <c r="B6" s="325"/>
      <c r="C6" s="326"/>
      <c r="D6" s="327" t="s">
        <v>577</v>
      </c>
      <c r="E6" s="327" t="s">
        <v>578</v>
      </c>
      <c r="F6" s="327" t="s">
        <v>579</v>
      </c>
      <c r="G6" s="327" t="s">
        <v>580</v>
      </c>
      <c r="H6" s="327" t="s">
        <v>581</v>
      </c>
      <c r="I6" s="327" t="s">
        <v>1502</v>
      </c>
      <c r="J6" s="328" t="s">
        <v>582</v>
      </c>
      <c r="K6" s="328" t="s">
        <v>1503</v>
      </c>
      <c r="L6" s="329" t="s">
        <v>606</v>
      </c>
    </row>
    <row r="7" spans="1:12" ht="14.25" customHeight="1" thickTop="1" thickBot="1">
      <c r="C7" s="330"/>
      <c r="D7" s="330"/>
      <c r="E7" s="330"/>
      <c r="F7" s="330"/>
      <c r="G7" s="330"/>
      <c r="H7" s="330"/>
      <c r="I7" s="330"/>
      <c r="J7" s="330"/>
      <c r="K7" s="330"/>
    </row>
    <row r="8" spans="1:12" s="336" customFormat="1" ht="24" customHeight="1" thickTop="1" thickBot="1">
      <c r="A8" s="331"/>
      <c r="B8" s="332"/>
      <c r="C8" s="333" t="s">
        <v>508</v>
      </c>
      <c r="D8" s="334"/>
      <c r="E8" s="334"/>
      <c r="F8" s="334"/>
      <c r="G8" s="334"/>
      <c r="H8" s="334"/>
      <c r="I8" s="334"/>
      <c r="J8" s="288"/>
      <c r="K8" s="288"/>
      <c r="L8" s="335"/>
    </row>
    <row r="9" spans="1:12" s="336" customFormat="1" ht="27" customHeight="1" thickTop="1">
      <c r="A9" s="331" t="s">
        <v>607</v>
      </c>
      <c r="B9" s="77" t="s">
        <v>687</v>
      </c>
      <c r="C9" s="82" t="s">
        <v>688</v>
      </c>
      <c r="D9" s="337">
        <v>4.8800000000000003E-2</v>
      </c>
      <c r="E9" s="337">
        <v>4.2500000000000003E-2</v>
      </c>
      <c r="F9" s="337">
        <v>4.3099999999999999E-2</v>
      </c>
      <c r="G9" s="337">
        <v>4.5100000000000001E-2</v>
      </c>
      <c r="H9" s="337">
        <v>4.99E-2</v>
      </c>
      <c r="I9" s="337">
        <v>0.05</v>
      </c>
      <c r="J9" s="337">
        <v>5.0799999999999998E-2</v>
      </c>
      <c r="K9" s="337">
        <v>5.4800000000000001E-2</v>
      </c>
    </row>
    <row r="10" spans="1:12" s="321" customFormat="1" ht="23.25" customHeight="1">
      <c r="A10" s="338" t="s">
        <v>607</v>
      </c>
      <c r="B10" s="79" t="s">
        <v>689</v>
      </c>
      <c r="C10" s="83" t="s">
        <v>690</v>
      </c>
      <c r="D10" s="339">
        <v>7.2900000000000006E-2</v>
      </c>
      <c r="E10" s="339">
        <v>6.1199999999999997E-2</v>
      </c>
      <c r="F10" s="339">
        <v>6.1800000000000001E-2</v>
      </c>
      <c r="G10" s="339">
        <v>6.3700000000000007E-2</v>
      </c>
      <c r="H10" s="339">
        <v>6.3700000000000007E-2</v>
      </c>
      <c r="I10" s="339">
        <v>6.3299999999999995E-2</v>
      </c>
      <c r="J10" s="339">
        <v>6.4199999999999993E-2</v>
      </c>
      <c r="K10" s="339">
        <v>6.6900000000000001E-2</v>
      </c>
    </row>
    <row r="11" spans="1:12" s="321" customFormat="1" ht="23.25" customHeight="1">
      <c r="A11" s="338" t="s">
        <v>607</v>
      </c>
      <c r="B11" s="79" t="s">
        <v>691</v>
      </c>
      <c r="C11" s="83" t="s">
        <v>692</v>
      </c>
      <c r="D11" s="339">
        <v>6.4000000000000001E-2</v>
      </c>
      <c r="E11" s="339">
        <v>5.6000000000000001E-2</v>
      </c>
      <c r="F11" s="339">
        <v>5.4699999999999999E-2</v>
      </c>
      <c r="G11" s="339">
        <v>5.74E-2</v>
      </c>
      <c r="H11" s="339">
        <v>5.9400000000000001E-2</v>
      </c>
      <c r="I11" s="339">
        <v>5.7799999999999997E-2</v>
      </c>
      <c r="J11" s="339">
        <v>5.8700000000000002E-2</v>
      </c>
      <c r="K11" s="339">
        <v>6.1800000000000001E-2</v>
      </c>
    </row>
    <row r="12" spans="1:12" s="321" customFormat="1" ht="23.25" customHeight="1">
      <c r="A12" s="338" t="s">
        <v>607</v>
      </c>
      <c r="B12" s="79" t="s">
        <v>693</v>
      </c>
      <c r="C12" s="83" t="s">
        <v>694</v>
      </c>
      <c r="D12" s="339">
        <v>2.2700000000000001E-2</v>
      </c>
      <c r="E12" s="339">
        <v>1.77E-2</v>
      </c>
      <c r="F12" s="339">
        <v>1.4800000000000001E-2</v>
      </c>
      <c r="G12" s="339">
        <v>1.7399999999999999E-2</v>
      </c>
      <c r="H12" s="339">
        <v>1.83E-2</v>
      </c>
      <c r="I12" s="339">
        <v>1.18E-2</v>
      </c>
      <c r="J12" s="339">
        <v>1.5800000000000002E-2</v>
      </c>
      <c r="K12" s="339">
        <v>1.6299999999999999E-2</v>
      </c>
    </row>
    <row r="13" spans="1:12" s="321" customFormat="1" ht="23.25" customHeight="1">
      <c r="A13" s="338" t="s">
        <v>607</v>
      </c>
      <c r="B13" s="79" t="s">
        <v>695</v>
      </c>
      <c r="C13" s="83" t="s">
        <v>696</v>
      </c>
      <c r="D13" s="339">
        <v>1.7999999999999999E-2</v>
      </c>
      <c r="E13" s="339">
        <v>1.7999999999999999E-2</v>
      </c>
      <c r="F13" s="339">
        <v>1.49E-2</v>
      </c>
      <c r="G13" s="339">
        <v>1.7600000000000001E-2</v>
      </c>
      <c r="H13" s="339">
        <v>1.8800000000000001E-2</v>
      </c>
      <c r="I13" s="339">
        <v>1.17E-2</v>
      </c>
      <c r="J13" s="339">
        <v>1.6E-2</v>
      </c>
      <c r="K13" s="339">
        <v>1.6500000000000001E-2</v>
      </c>
    </row>
    <row r="14" spans="1:12" s="321" customFormat="1" ht="23.25" customHeight="1">
      <c r="A14" s="338" t="s">
        <v>607</v>
      </c>
      <c r="B14" s="79" t="s">
        <v>697</v>
      </c>
      <c r="C14" s="83" t="s">
        <v>698</v>
      </c>
      <c r="D14" s="339">
        <v>1.7299999999999999E-2</v>
      </c>
      <c r="E14" s="339">
        <v>1.6899999999999998E-2</v>
      </c>
      <c r="F14" s="339">
        <v>1.35E-2</v>
      </c>
      <c r="G14" s="339">
        <v>1.4999999999999999E-2</v>
      </c>
      <c r="H14" s="339">
        <v>1.3599999999999999E-2</v>
      </c>
      <c r="I14" s="339">
        <v>8.8000000000000005E-3</v>
      </c>
      <c r="J14" s="339">
        <v>1.0699999999999999E-2</v>
      </c>
      <c r="K14" s="339">
        <v>1.15E-2</v>
      </c>
    </row>
    <row r="15" spans="1:12" s="321" customFormat="1" ht="44.25" customHeight="1" thickBot="1">
      <c r="A15" s="338" t="s">
        <v>607</v>
      </c>
      <c r="B15" s="79" t="s">
        <v>699</v>
      </c>
      <c r="C15" s="83" t="s">
        <v>700</v>
      </c>
      <c r="D15" s="339">
        <v>0.20280000000000001</v>
      </c>
      <c r="E15" s="339">
        <v>0.2059</v>
      </c>
      <c r="F15" s="339">
        <v>0.17280000000000001</v>
      </c>
      <c r="G15" s="339">
        <v>0.19500000000000001</v>
      </c>
      <c r="H15" s="339">
        <v>0.1757</v>
      </c>
      <c r="I15" s="339">
        <v>0.114</v>
      </c>
      <c r="J15" s="339">
        <v>0.1421</v>
      </c>
      <c r="K15" s="339">
        <v>0.15679999999999999</v>
      </c>
    </row>
    <row r="16" spans="1:12" s="343" customFormat="1" ht="24" customHeight="1" thickTop="1" thickBot="1">
      <c r="A16" s="340"/>
      <c r="B16" s="341"/>
      <c r="C16" s="333" t="s">
        <v>516</v>
      </c>
      <c r="D16" s="334"/>
      <c r="E16" s="334"/>
      <c r="F16" s="334"/>
      <c r="G16" s="334"/>
      <c r="H16" s="334"/>
      <c r="I16" s="334"/>
      <c r="J16" s="288"/>
      <c r="K16" s="288"/>
      <c r="L16" s="342"/>
    </row>
    <row r="17" spans="1:12" s="336" customFormat="1" ht="26.25" customHeight="1" thickTop="1">
      <c r="A17" s="331" t="s">
        <v>607</v>
      </c>
      <c r="B17" s="77" t="s">
        <v>701</v>
      </c>
      <c r="C17" s="82" t="s">
        <v>702</v>
      </c>
      <c r="D17" s="337">
        <v>7.3200000000000001E-2</v>
      </c>
      <c r="E17" s="337">
        <v>6.4399999999999999E-2</v>
      </c>
      <c r="F17" s="337">
        <v>5.5800000000000002E-2</v>
      </c>
      <c r="G17" s="337">
        <v>5.5100000000000003E-2</v>
      </c>
      <c r="H17" s="337">
        <v>6.08E-2</v>
      </c>
      <c r="I17" s="337">
        <v>6.08E-2</v>
      </c>
      <c r="J17" s="337">
        <v>6.1400000000000003E-2</v>
      </c>
      <c r="K17" s="337">
        <v>6.6299999999999998E-2</v>
      </c>
    </row>
    <row r="18" spans="1:12" s="321" customFormat="1" ht="24" customHeight="1">
      <c r="A18" s="338" t="s">
        <v>607</v>
      </c>
      <c r="B18" s="79" t="s">
        <v>703</v>
      </c>
      <c r="C18" s="83" t="s">
        <v>704</v>
      </c>
      <c r="D18" s="339">
        <v>-2.4400000000000002E-2</v>
      </c>
      <c r="E18" s="339">
        <v>-2.18E-2</v>
      </c>
      <c r="F18" s="339">
        <v>-1.2699999999999999E-2</v>
      </c>
      <c r="G18" s="339">
        <v>-0.01</v>
      </c>
      <c r="H18" s="339">
        <v>-1.0800000000000001E-2</v>
      </c>
      <c r="I18" s="339">
        <v>-1.0800000000000001E-2</v>
      </c>
      <c r="J18" s="339">
        <v>-1.0699999999999999E-2</v>
      </c>
      <c r="K18" s="339">
        <v>-1.14E-2</v>
      </c>
    </row>
    <row r="19" spans="1:12" s="321" customFormat="1" ht="24" customHeight="1">
      <c r="A19" s="338" t="s">
        <v>607</v>
      </c>
      <c r="B19" s="79" t="s">
        <v>705</v>
      </c>
      <c r="C19" s="83" t="s">
        <v>706</v>
      </c>
      <c r="D19" s="339">
        <v>4.1200000000000001E-2</v>
      </c>
      <c r="E19" s="339">
        <v>3.6900000000000002E-2</v>
      </c>
      <c r="F19" s="339">
        <v>2.1999999999999999E-2</v>
      </c>
      <c r="G19" s="339">
        <v>1.7500000000000002E-2</v>
      </c>
      <c r="H19" s="339">
        <v>1.9199999999999998E-2</v>
      </c>
      <c r="I19" s="339">
        <v>1.9199999999999998E-2</v>
      </c>
      <c r="J19" s="339">
        <v>1.9E-2</v>
      </c>
      <c r="K19" s="339">
        <v>2.0199999999999999E-2</v>
      </c>
    </row>
    <row r="20" spans="1:12" s="321" customFormat="1" ht="24" customHeight="1">
      <c r="A20" s="338" t="s">
        <v>607</v>
      </c>
      <c r="B20" s="79" t="s">
        <v>707</v>
      </c>
      <c r="C20" s="83" t="s">
        <v>708</v>
      </c>
      <c r="D20" s="339">
        <v>-5.3E-3</v>
      </c>
      <c r="E20" s="339">
        <v>2.0000000000000001E-4</v>
      </c>
      <c r="F20" s="339">
        <v>0</v>
      </c>
      <c r="G20" s="339">
        <v>1E-4</v>
      </c>
      <c r="H20" s="339">
        <v>0</v>
      </c>
      <c r="I20" s="339">
        <v>-2.0000000000000001E-4</v>
      </c>
      <c r="J20" s="339">
        <v>0</v>
      </c>
      <c r="K20" s="339">
        <v>0</v>
      </c>
    </row>
    <row r="21" spans="1:12" s="321" customFormat="1" ht="24" customHeight="1">
      <c r="A21" s="338" t="s">
        <v>607</v>
      </c>
      <c r="B21" s="79" t="s">
        <v>709</v>
      </c>
      <c r="C21" s="83" t="s">
        <v>710</v>
      </c>
      <c r="D21" s="339">
        <v>-8.8999999999999999E-3</v>
      </c>
      <c r="E21" s="339">
        <v>-5.1999999999999998E-3</v>
      </c>
      <c r="F21" s="339">
        <v>-7.1000000000000004E-3</v>
      </c>
      <c r="G21" s="339">
        <v>-6.3E-3</v>
      </c>
      <c r="H21" s="339">
        <v>-4.3E-3</v>
      </c>
      <c r="I21" s="339">
        <v>-5.4999999999999997E-3</v>
      </c>
      <c r="J21" s="339">
        <v>-5.4999999999999997E-3</v>
      </c>
      <c r="K21" s="339">
        <v>-5.1000000000000004E-3</v>
      </c>
    </row>
    <row r="22" spans="1:12" s="321" customFormat="1" ht="24" customHeight="1">
      <c r="A22" s="338" t="s">
        <v>607</v>
      </c>
      <c r="B22" s="79" t="s">
        <v>711</v>
      </c>
      <c r="C22" s="83" t="s">
        <v>712</v>
      </c>
      <c r="D22" s="339">
        <v>2.41E-2</v>
      </c>
      <c r="E22" s="339">
        <v>1.8700000000000001E-2</v>
      </c>
      <c r="F22" s="339">
        <v>1.8800000000000001E-2</v>
      </c>
      <c r="G22" s="339">
        <v>1.8599999999999998E-2</v>
      </c>
      <c r="H22" s="339">
        <v>1.38E-2</v>
      </c>
      <c r="I22" s="339">
        <v>1.3299999999999999E-2</v>
      </c>
      <c r="J22" s="339">
        <v>1.35E-2</v>
      </c>
      <c r="K22" s="339">
        <v>1.21E-2</v>
      </c>
    </row>
    <row r="23" spans="1:12" s="321" customFormat="1" ht="24" customHeight="1">
      <c r="A23" s="338" t="s">
        <v>607</v>
      </c>
      <c r="B23" s="79" t="s">
        <v>713</v>
      </c>
      <c r="C23" s="83" t="s">
        <v>714</v>
      </c>
      <c r="D23" s="339">
        <v>-4.1300000000000003E-2</v>
      </c>
      <c r="E23" s="339">
        <v>-3.8300000000000001E-2</v>
      </c>
      <c r="F23" s="339">
        <v>-0.04</v>
      </c>
      <c r="G23" s="339">
        <v>-0.04</v>
      </c>
      <c r="H23" s="339">
        <v>-4.1099999999999998E-2</v>
      </c>
      <c r="I23" s="339">
        <v>-4.5999999999999999E-2</v>
      </c>
      <c r="J23" s="339">
        <v>-4.2900000000000001E-2</v>
      </c>
      <c r="K23" s="339">
        <v>-4.5499999999999999E-2</v>
      </c>
    </row>
    <row r="24" spans="1:12" s="321" customFormat="1" ht="24" customHeight="1">
      <c r="A24" s="338" t="s">
        <v>607</v>
      </c>
      <c r="B24" s="79" t="s">
        <v>715</v>
      </c>
      <c r="C24" s="83" t="s">
        <v>716</v>
      </c>
      <c r="D24" s="339">
        <v>5.0000000000000001E-4</v>
      </c>
      <c r="E24" s="339">
        <v>1E-4</v>
      </c>
      <c r="F24" s="339">
        <v>1E-4</v>
      </c>
      <c r="G24" s="339">
        <v>1E-4</v>
      </c>
      <c r="H24" s="339">
        <v>5.0000000000000001E-4</v>
      </c>
      <c r="I24" s="339">
        <v>0</v>
      </c>
      <c r="J24" s="339">
        <v>2.9999999999999997E-4</v>
      </c>
      <c r="K24" s="339">
        <v>1E-4</v>
      </c>
    </row>
    <row r="25" spans="1:12" s="321" customFormat="1" ht="43.5" customHeight="1" thickBot="1">
      <c r="A25" s="338" t="s">
        <v>607</v>
      </c>
      <c r="B25" s="79" t="s">
        <v>717</v>
      </c>
      <c r="C25" s="83" t="s">
        <v>718</v>
      </c>
      <c r="D25" s="339">
        <v>0.13500000000000001</v>
      </c>
      <c r="E25" s="339">
        <v>0.14499999999999999</v>
      </c>
      <c r="F25" s="339">
        <v>0.15679999999999999</v>
      </c>
      <c r="G25" s="339">
        <v>0.1555</v>
      </c>
      <c r="H25" s="339">
        <v>0.159</v>
      </c>
      <c r="I25" s="339">
        <v>0.1623</v>
      </c>
      <c r="J25" s="339">
        <v>0.16250000000000001</v>
      </c>
      <c r="K25" s="339">
        <v>0.17080000000000001</v>
      </c>
    </row>
    <row r="26" spans="1:12" s="343" customFormat="1" ht="24.75" customHeight="1" thickTop="1" thickBot="1">
      <c r="A26" s="340"/>
      <c r="B26" s="344"/>
      <c r="C26" s="333" t="s">
        <v>526</v>
      </c>
      <c r="D26" s="334"/>
      <c r="E26" s="334"/>
      <c r="F26" s="334"/>
      <c r="G26" s="334"/>
      <c r="H26" s="334"/>
      <c r="I26" s="334"/>
      <c r="J26" s="288"/>
      <c r="K26" s="288"/>
      <c r="L26" s="342"/>
    </row>
    <row r="27" spans="1:12" s="336" customFormat="1" ht="27" customHeight="1" thickTop="1">
      <c r="A27" s="331" t="s">
        <v>607</v>
      </c>
      <c r="B27" s="77" t="s">
        <v>719</v>
      </c>
      <c r="C27" s="82" t="s">
        <v>720</v>
      </c>
      <c r="D27" s="337">
        <v>0.1143</v>
      </c>
      <c r="E27" s="337">
        <v>0.1115</v>
      </c>
      <c r="F27" s="337">
        <v>0.10150000000000001</v>
      </c>
      <c r="G27" s="337">
        <v>9.5000000000000001E-2</v>
      </c>
      <c r="H27" s="337">
        <v>0.1027</v>
      </c>
      <c r="I27" s="337">
        <v>0.10199999999999999</v>
      </c>
      <c r="J27" s="337">
        <v>0.1038</v>
      </c>
      <c r="K27" s="337">
        <v>0.10489999999999999</v>
      </c>
    </row>
    <row r="28" spans="1:12" s="321" customFormat="1" ht="23.25" customHeight="1">
      <c r="A28" s="338" t="s">
        <v>607</v>
      </c>
      <c r="B28" s="79" t="s">
        <v>721</v>
      </c>
      <c r="C28" s="83" t="s">
        <v>722</v>
      </c>
      <c r="D28" s="339">
        <v>8.5900000000000004E-2</v>
      </c>
      <c r="E28" s="339">
        <v>7.5800000000000006E-2</v>
      </c>
      <c r="F28" s="339">
        <v>5.4699999999999999E-2</v>
      </c>
      <c r="G28" s="339">
        <v>5.9299999999999999E-2</v>
      </c>
      <c r="H28" s="339">
        <v>7.6899999999999996E-2</v>
      </c>
      <c r="I28" s="339">
        <v>7.9200000000000007E-2</v>
      </c>
      <c r="J28" s="339">
        <v>0.11899999999999999</v>
      </c>
      <c r="K28" s="339">
        <v>9.2899999999999996E-2</v>
      </c>
    </row>
    <row r="29" spans="1:12" s="321" customFormat="1" ht="23.25" customHeight="1">
      <c r="A29" s="338" t="s">
        <v>607</v>
      </c>
      <c r="B29" s="79" t="s">
        <v>723</v>
      </c>
      <c r="C29" s="83" t="s">
        <v>724</v>
      </c>
      <c r="D29" s="339">
        <v>9.0899999999999995E-2</v>
      </c>
      <c r="E29" s="339">
        <v>8.72E-2</v>
      </c>
      <c r="F29" s="339">
        <v>8.5900000000000004E-2</v>
      </c>
      <c r="G29" s="339">
        <v>8.3500000000000005E-2</v>
      </c>
      <c r="H29" s="339">
        <v>9.6600000000000005E-2</v>
      </c>
      <c r="I29" s="339">
        <v>9.4299999999999995E-2</v>
      </c>
      <c r="J29" s="339">
        <v>9.9699999999999997E-2</v>
      </c>
      <c r="K29" s="339">
        <v>0.10299999999999999</v>
      </c>
    </row>
    <row r="30" spans="1:12" s="321" customFormat="1" ht="23.25" customHeight="1">
      <c r="A30" s="338" t="s">
        <v>607</v>
      </c>
      <c r="B30" s="79" t="s">
        <v>725</v>
      </c>
      <c r="C30" s="83" t="s">
        <v>726</v>
      </c>
      <c r="D30" s="339">
        <v>3.0800000000000001E-2</v>
      </c>
      <c r="E30" s="339">
        <v>3.5900000000000001E-2</v>
      </c>
      <c r="F30" s="339">
        <v>2.5399999999999999E-2</v>
      </c>
      <c r="G30" s="339">
        <v>2.3900000000000001E-2</v>
      </c>
      <c r="H30" s="339">
        <v>4.2599999999999999E-2</v>
      </c>
      <c r="I30" s="339">
        <v>2.3900000000000001E-2</v>
      </c>
      <c r="J30" s="339">
        <v>4.7500000000000001E-2</v>
      </c>
      <c r="K30" s="339">
        <v>2.6100000000000002E-2</v>
      </c>
    </row>
    <row r="31" spans="1:12" s="321" customFormat="1" ht="23.25" customHeight="1">
      <c r="A31" s="338" t="s">
        <v>607</v>
      </c>
      <c r="B31" s="79" t="s">
        <v>727</v>
      </c>
      <c r="C31" s="83" t="s">
        <v>728</v>
      </c>
      <c r="D31" s="339">
        <v>0.1424</v>
      </c>
      <c r="E31" s="339">
        <v>0.1133</v>
      </c>
      <c r="F31" s="339">
        <v>6.1400000000000003E-2</v>
      </c>
      <c r="G31" s="339">
        <v>1.4500000000000001E-2</v>
      </c>
      <c r="H31" s="339">
        <v>2.3300000000000001E-2</v>
      </c>
      <c r="I31" s="339">
        <v>8.3999999999999995E-3</v>
      </c>
      <c r="J31" s="339">
        <v>1.32E-2</v>
      </c>
      <c r="K31" s="339">
        <v>1.18E-2</v>
      </c>
    </row>
    <row r="32" spans="1:12" s="321" customFormat="1" ht="23.25" customHeight="1">
      <c r="A32" s="338" t="s">
        <v>607</v>
      </c>
      <c r="B32" s="79" t="s">
        <v>729</v>
      </c>
      <c r="C32" s="83" t="s">
        <v>730</v>
      </c>
      <c r="D32" s="339">
        <v>1.14E-2</v>
      </c>
      <c r="E32" s="339">
        <v>5.4999999999999997E-3</v>
      </c>
      <c r="F32" s="339">
        <v>3.2000000000000002E-3</v>
      </c>
      <c r="G32" s="339">
        <v>4.5999999999999999E-3</v>
      </c>
      <c r="H32" s="339">
        <v>9.1000000000000004E-3</v>
      </c>
      <c r="I32" s="339">
        <v>5.7000000000000002E-3</v>
      </c>
      <c r="J32" s="339">
        <v>0.1323</v>
      </c>
      <c r="K32" s="339">
        <v>5.3E-3</v>
      </c>
    </row>
    <row r="33" spans="1:12" s="321" customFormat="1" ht="23.25" customHeight="1">
      <c r="A33" s="338" t="s">
        <v>607</v>
      </c>
      <c r="B33" s="79" t="s">
        <v>731</v>
      </c>
      <c r="C33" s="83" t="s">
        <v>732</v>
      </c>
      <c r="D33" s="339">
        <v>9.9599999999999994E-2</v>
      </c>
      <c r="E33" s="339">
        <v>8.2699999999999996E-2</v>
      </c>
      <c r="F33" s="339">
        <v>3.7499999999999999E-2</v>
      </c>
      <c r="G33" s="339">
        <v>1.17E-2</v>
      </c>
      <c r="H33" s="339">
        <v>1.84E-2</v>
      </c>
      <c r="I33" s="339">
        <v>7.7999999999999996E-3</v>
      </c>
      <c r="J33" s="339">
        <v>5.0599999999999999E-2</v>
      </c>
      <c r="K33" s="339">
        <v>1.0500000000000001E-2</v>
      </c>
    </row>
    <row r="34" spans="1:12" s="321" customFormat="1" ht="23.25" customHeight="1">
      <c r="A34" s="338" t="s">
        <v>607</v>
      </c>
      <c r="B34" s="79" t="s">
        <v>733</v>
      </c>
      <c r="C34" s="83" t="s">
        <v>734</v>
      </c>
      <c r="D34" s="339">
        <v>7.1999999999999998E-3</v>
      </c>
      <c r="E34" s="339">
        <v>4.1000000000000003E-3</v>
      </c>
      <c r="F34" s="339">
        <v>4.0000000000000002E-4</v>
      </c>
      <c r="G34" s="339">
        <v>2.9999999999999997E-4</v>
      </c>
      <c r="H34" s="339">
        <v>8.0000000000000004E-4</v>
      </c>
      <c r="I34" s="339">
        <v>5.0000000000000001E-4</v>
      </c>
      <c r="J34" s="339">
        <v>1E-3</v>
      </c>
      <c r="K34" s="339">
        <v>1.6999999999999999E-3</v>
      </c>
    </row>
    <row r="35" spans="1:12" s="321" customFormat="1" ht="23.25" customHeight="1">
      <c r="A35" s="338" t="s">
        <v>607</v>
      </c>
      <c r="B35" s="79" t="s">
        <v>735</v>
      </c>
      <c r="C35" s="83" t="s">
        <v>736</v>
      </c>
      <c r="D35" s="339">
        <v>1.8599999999999998E-2</v>
      </c>
      <c r="E35" s="339">
        <v>9.5999999999999992E-3</v>
      </c>
      <c r="F35" s="339">
        <v>2.8999999999999998E-3</v>
      </c>
      <c r="G35" s="339">
        <v>3.5999999999999999E-3</v>
      </c>
      <c r="H35" s="339">
        <v>4.0000000000000001E-3</v>
      </c>
      <c r="I35" s="339">
        <v>4.5999999999999999E-3</v>
      </c>
      <c r="J35" s="339">
        <v>4.8999999999999998E-3</v>
      </c>
      <c r="K35" s="339">
        <v>5.7999999999999996E-3</v>
      </c>
    </row>
    <row r="36" spans="1:12" s="321" customFormat="1" ht="23.25" customHeight="1">
      <c r="A36" s="338" t="s">
        <v>607</v>
      </c>
      <c r="B36" s="79" t="s">
        <v>737</v>
      </c>
      <c r="C36" s="83" t="s">
        <v>738</v>
      </c>
      <c r="D36" s="339">
        <v>5.3999999999999999E-2</v>
      </c>
      <c r="E36" s="339">
        <v>5.7000000000000002E-2</v>
      </c>
      <c r="F36" s="339">
        <v>3.7100000000000001E-2</v>
      </c>
      <c r="G36" s="339">
        <v>2.9399999999999999E-2</v>
      </c>
      <c r="H36" s="339">
        <v>3.2000000000000001E-2</v>
      </c>
      <c r="I36" s="339">
        <v>3.0499999999999999E-2</v>
      </c>
      <c r="J36" s="339">
        <v>3.0300000000000001E-2</v>
      </c>
      <c r="K36" s="339">
        <v>3.0700000000000002E-2</v>
      </c>
    </row>
    <row r="37" spans="1:12" s="321" customFormat="1" ht="23.25" customHeight="1">
      <c r="A37" s="338"/>
      <c r="B37" s="79"/>
      <c r="C37" s="83" t="s">
        <v>739</v>
      </c>
      <c r="D37" s="339"/>
      <c r="E37" s="339">
        <v>1.67E-2</v>
      </c>
      <c r="F37" s="339">
        <v>9.1000000000000004E-3</v>
      </c>
      <c r="G37" s="339">
        <v>2.3999999999999998E-3</v>
      </c>
      <c r="H37" s="339">
        <v>2.0999999999999999E-3</v>
      </c>
      <c r="I37" s="339">
        <v>2.5000000000000001E-3</v>
      </c>
      <c r="J37" s="339">
        <v>3.3E-3</v>
      </c>
      <c r="K37" s="339">
        <v>7.3000000000000001E-3</v>
      </c>
    </row>
    <row r="38" spans="1:12" s="321" customFormat="1" ht="44.25" customHeight="1" thickBot="1">
      <c r="A38" s="338" t="s">
        <v>607</v>
      </c>
      <c r="B38" s="79" t="s">
        <v>740</v>
      </c>
      <c r="C38" s="83" t="s">
        <v>741</v>
      </c>
      <c r="D38" s="339">
        <v>5.0200000000000002E-2</v>
      </c>
      <c r="E38" s="339">
        <v>7.1000000000000004E-3</v>
      </c>
      <c r="F38" s="339">
        <v>5.9999999999999995E-4</v>
      </c>
      <c r="G38" s="339">
        <v>1.03E-2</v>
      </c>
      <c r="H38" s="339">
        <v>0</v>
      </c>
      <c r="I38" s="339">
        <v>2.2000000000000001E-3</v>
      </c>
      <c r="J38" s="339">
        <v>4.2200000000000001E-2</v>
      </c>
      <c r="K38" s="339">
        <v>3.7999999999999999E-2</v>
      </c>
    </row>
    <row r="39" spans="1:12" s="343" customFormat="1" ht="24" customHeight="1" thickTop="1" thickBot="1">
      <c r="A39" s="340"/>
      <c r="B39" s="345"/>
      <c r="C39" s="333" t="s">
        <v>539</v>
      </c>
      <c r="D39" s="334"/>
      <c r="E39" s="334"/>
      <c r="F39" s="334"/>
      <c r="G39" s="334"/>
      <c r="H39" s="334"/>
      <c r="I39" s="334"/>
      <c r="J39" s="288"/>
      <c r="K39" s="288"/>
      <c r="L39" s="342"/>
    </row>
    <row r="40" spans="1:12" s="343" customFormat="1" ht="24.75" customHeight="1" thickTop="1" thickBot="1">
      <c r="A40" s="340"/>
      <c r="B40" s="344"/>
      <c r="C40" s="333" t="s">
        <v>540</v>
      </c>
      <c r="D40" s="334"/>
      <c r="E40" s="334"/>
      <c r="F40" s="334"/>
      <c r="G40" s="334"/>
      <c r="H40" s="334"/>
      <c r="I40" s="334"/>
      <c r="J40" s="288"/>
      <c r="K40" s="288"/>
      <c r="L40" s="342"/>
    </row>
    <row r="41" spans="1:12" s="336" customFormat="1" ht="27" customHeight="1" thickTop="1">
      <c r="A41" s="331" t="s">
        <v>607</v>
      </c>
      <c r="B41" s="77" t="s">
        <v>742</v>
      </c>
      <c r="C41" s="82" t="s">
        <v>743</v>
      </c>
      <c r="D41" s="337">
        <v>4.1300000000000003E-2</v>
      </c>
      <c r="E41" s="337">
        <v>3.8300000000000001E-2</v>
      </c>
      <c r="F41" s="337">
        <v>0.04</v>
      </c>
      <c r="G41" s="337">
        <v>0.04</v>
      </c>
      <c r="H41" s="337">
        <v>4.1099999999999998E-2</v>
      </c>
      <c r="I41" s="337">
        <v>4.5999999999999999E-2</v>
      </c>
      <c r="J41" s="337">
        <v>4.2900000000000001E-2</v>
      </c>
      <c r="K41" s="337">
        <v>4.5499999999999999E-2</v>
      </c>
    </row>
    <row r="42" spans="1:12" s="321" customFormat="1" ht="23.25" customHeight="1">
      <c r="A42" s="338" t="s">
        <v>607</v>
      </c>
      <c r="B42" s="79" t="s">
        <v>744</v>
      </c>
      <c r="C42" s="83" t="s">
        <v>745</v>
      </c>
      <c r="D42" s="339">
        <v>5.5100000000000003E-2</v>
      </c>
      <c r="E42" s="339">
        <v>5.2699999999999997E-2</v>
      </c>
      <c r="F42" s="339">
        <v>5.62E-2</v>
      </c>
      <c r="G42" s="339">
        <v>5.6599999999999998E-2</v>
      </c>
      <c r="H42" s="339">
        <v>5.8999999999999997E-2</v>
      </c>
      <c r="I42" s="339">
        <v>6.3500000000000001E-2</v>
      </c>
      <c r="J42" s="339">
        <v>0.06</v>
      </c>
      <c r="K42" s="339">
        <v>6.1400000000000003E-2</v>
      </c>
    </row>
    <row r="43" spans="1:12" s="321" customFormat="1" ht="23.25" customHeight="1">
      <c r="A43" s="338" t="s">
        <v>607</v>
      </c>
      <c r="B43" s="79" t="s">
        <v>746</v>
      </c>
      <c r="C43" s="83" t="s">
        <v>747</v>
      </c>
      <c r="D43" s="339">
        <v>6.9199999999999998E-2</v>
      </c>
      <c r="E43" s="339">
        <v>7.0099999999999996E-2</v>
      </c>
      <c r="F43" s="339">
        <v>6.9800000000000001E-2</v>
      </c>
      <c r="G43" s="339">
        <v>6.4100000000000004E-2</v>
      </c>
      <c r="H43" s="339">
        <v>6.4899999999999999E-2</v>
      </c>
      <c r="I43" s="339">
        <v>7.0599999999999996E-2</v>
      </c>
      <c r="J43" s="339">
        <v>6.6600000000000006E-2</v>
      </c>
      <c r="K43" s="339">
        <v>6.8599999999999994E-2</v>
      </c>
    </row>
    <row r="44" spans="1:12" s="321" customFormat="1" ht="44.25" customHeight="1" thickBot="1">
      <c r="A44" s="338" t="s">
        <v>607</v>
      </c>
      <c r="B44" s="79" t="s">
        <v>748</v>
      </c>
      <c r="C44" s="83" t="s">
        <v>749</v>
      </c>
      <c r="D44" s="339">
        <v>6.0900000000000003E-2</v>
      </c>
      <c r="E44" s="339">
        <v>5.5100000000000003E-2</v>
      </c>
      <c r="F44" s="339">
        <v>5.7299999999999997E-2</v>
      </c>
      <c r="G44" s="339">
        <v>5.8099999999999999E-2</v>
      </c>
      <c r="H44" s="339">
        <v>6.0999999999999999E-2</v>
      </c>
      <c r="I44" s="339">
        <v>6.9099999999999995E-2</v>
      </c>
      <c r="J44" s="339">
        <v>6.4500000000000002E-2</v>
      </c>
      <c r="K44" s="339">
        <v>6.9000000000000006E-2</v>
      </c>
    </row>
    <row r="45" spans="1:12" s="343" customFormat="1" ht="24" customHeight="1" thickTop="1" thickBot="1">
      <c r="A45" s="340"/>
      <c r="B45" s="344"/>
      <c r="C45" s="333" t="s">
        <v>545</v>
      </c>
      <c r="D45" s="334"/>
      <c r="E45" s="334"/>
      <c r="F45" s="334"/>
      <c r="G45" s="334"/>
      <c r="H45" s="334"/>
      <c r="I45" s="334"/>
      <c r="J45" s="288"/>
      <c r="K45" s="288"/>
      <c r="L45" s="342"/>
    </row>
    <row r="46" spans="1:12" s="347" customFormat="1" ht="27" customHeight="1" thickTop="1">
      <c r="A46" s="346" t="s">
        <v>607</v>
      </c>
      <c r="B46" s="77" t="s">
        <v>750</v>
      </c>
      <c r="C46" s="82" t="s">
        <v>751</v>
      </c>
      <c r="D46" s="337">
        <v>0.42409999999999998</v>
      </c>
      <c r="E46" s="337">
        <v>0.4385</v>
      </c>
      <c r="F46" s="337">
        <v>0.4612</v>
      </c>
      <c r="G46" s="337">
        <v>0.49780000000000002</v>
      </c>
      <c r="H46" s="337">
        <v>0.50260000000000005</v>
      </c>
      <c r="I46" s="337">
        <v>0.46899999999999997</v>
      </c>
      <c r="J46" s="337">
        <v>0.49519999999999997</v>
      </c>
      <c r="K46" s="337">
        <v>0.47939999999999999</v>
      </c>
    </row>
    <row r="47" spans="1:12" ht="23.25" customHeight="1">
      <c r="A47" s="324" t="s">
        <v>607</v>
      </c>
      <c r="B47" s="73" t="s">
        <v>752</v>
      </c>
      <c r="C47" s="84" t="s">
        <v>753</v>
      </c>
      <c r="D47" s="348">
        <v>6.54E-2</v>
      </c>
      <c r="E47" s="348">
        <v>6.9000000000000006E-2</v>
      </c>
      <c r="F47" s="348">
        <v>6.7599999999999993E-2</v>
      </c>
      <c r="G47" s="348">
        <v>6.6100000000000006E-2</v>
      </c>
      <c r="H47" s="348">
        <v>6.6100000000000006E-2</v>
      </c>
      <c r="I47" s="348">
        <v>5.5899999999999998E-2</v>
      </c>
      <c r="J47" s="348">
        <v>5.91E-2</v>
      </c>
      <c r="K47" s="348">
        <v>5.4199999999999998E-2</v>
      </c>
    </row>
    <row r="48" spans="1:12" ht="23.25" customHeight="1">
      <c r="A48" s="324" t="s">
        <v>607</v>
      </c>
      <c r="B48" s="73" t="s">
        <v>754</v>
      </c>
      <c r="C48" s="84" t="s">
        <v>755</v>
      </c>
      <c r="D48" s="348">
        <v>0.51039999999999996</v>
      </c>
      <c r="E48" s="348">
        <v>0.49259999999999998</v>
      </c>
      <c r="F48" s="348">
        <v>0.47120000000000001</v>
      </c>
      <c r="G48" s="348">
        <v>0.43609999999999999</v>
      </c>
      <c r="H48" s="348">
        <v>0.43130000000000002</v>
      </c>
      <c r="I48" s="348">
        <v>0.47510000000000002</v>
      </c>
      <c r="J48" s="348">
        <v>0.44569999999999999</v>
      </c>
      <c r="K48" s="348">
        <v>0.46639999999999998</v>
      </c>
    </row>
    <row r="49" spans="1:12" ht="23.25" customHeight="1">
      <c r="A49" s="324" t="s">
        <v>607</v>
      </c>
      <c r="B49" s="73" t="s">
        <v>756</v>
      </c>
      <c r="C49" s="84" t="s">
        <v>757</v>
      </c>
      <c r="D49" s="348">
        <v>0.39800000000000002</v>
      </c>
      <c r="E49" s="348">
        <v>0.42220000000000002</v>
      </c>
      <c r="F49" s="348">
        <v>0.44500000000000001</v>
      </c>
      <c r="G49" s="348">
        <v>0.51870000000000005</v>
      </c>
      <c r="H49" s="348">
        <v>0.49590000000000001</v>
      </c>
      <c r="I49" s="348">
        <v>0.56699999999999995</v>
      </c>
      <c r="J49" s="348">
        <v>0.52290000000000003</v>
      </c>
      <c r="K49" s="348">
        <v>0.54339999999999999</v>
      </c>
    </row>
    <row r="50" spans="1:12" ht="43.5" customHeight="1" thickBot="1">
      <c r="C50" s="349"/>
      <c r="D50" s="348"/>
      <c r="E50" s="348"/>
      <c r="F50" s="348"/>
      <c r="G50" s="348"/>
      <c r="H50" s="348"/>
      <c r="I50" s="348"/>
      <c r="J50" s="348"/>
      <c r="K50" s="348"/>
    </row>
    <row r="51" spans="1:12" s="336" customFormat="1" ht="24" customHeight="1" thickTop="1" thickBot="1">
      <c r="A51" s="331"/>
      <c r="B51" s="350"/>
      <c r="C51" s="333" t="s">
        <v>550</v>
      </c>
      <c r="D51" s="334"/>
      <c r="E51" s="334"/>
      <c r="F51" s="334"/>
      <c r="G51" s="334"/>
      <c r="H51" s="334"/>
      <c r="I51" s="334"/>
      <c r="J51" s="288"/>
      <c r="K51" s="288"/>
      <c r="L51" s="335"/>
    </row>
    <row r="52" spans="1:12" s="343" customFormat="1" ht="18.75" thickTop="1">
      <c r="A52" s="351"/>
      <c r="B52" s="345"/>
      <c r="C52" s="352"/>
      <c r="D52" s="348"/>
      <c r="E52" s="348"/>
      <c r="F52" s="348"/>
      <c r="G52" s="348"/>
      <c r="H52" s="348"/>
      <c r="I52" s="348"/>
      <c r="J52" s="348"/>
      <c r="K52" s="348"/>
      <c r="L52" s="342"/>
    </row>
    <row r="53" spans="1:12" s="336" customFormat="1" ht="23.25" customHeight="1">
      <c r="A53" s="331" t="s">
        <v>607</v>
      </c>
      <c r="B53" s="77" t="s">
        <v>758</v>
      </c>
      <c r="C53" s="82" t="s">
        <v>759</v>
      </c>
      <c r="D53" s="337">
        <v>8.0399999999999999E-2</v>
      </c>
      <c r="E53" s="337">
        <v>6.6600000000000006E-2</v>
      </c>
      <c r="F53" s="337">
        <v>6.7400000000000002E-2</v>
      </c>
      <c r="G53" s="337">
        <v>7.0000000000000007E-2</v>
      </c>
      <c r="H53" s="337">
        <v>7.0199999999999999E-2</v>
      </c>
      <c r="I53" s="337">
        <v>6.9900000000000004E-2</v>
      </c>
      <c r="J53" s="337">
        <v>7.1199999999999999E-2</v>
      </c>
      <c r="K53" s="337">
        <v>7.4399999999999994E-2</v>
      </c>
    </row>
    <row r="54" spans="1:12" s="336" customFormat="1" ht="24.75" customHeight="1">
      <c r="A54" s="331" t="s">
        <v>607</v>
      </c>
      <c r="B54" s="77" t="s">
        <v>760</v>
      </c>
      <c r="C54" s="82" t="s">
        <v>761</v>
      </c>
      <c r="D54" s="337">
        <v>5.21E-2</v>
      </c>
      <c r="E54" s="337">
        <v>4.48E-2</v>
      </c>
      <c r="F54" s="337">
        <v>4.5400000000000003E-2</v>
      </c>
      <c r="G54" s="337">
        <v>4.7699999999999999E-2</v>
      </c>
      <c r="H54" s="337">
        <v>5.2999999999999999E-2</v>
      </c>
      <c r="I54" s="337">
        <v>5.33E-2</v>
      </c>
      <c r="J54" s="337">
        <v>5.4100000000000002E-2</v>
      </c>
      <c r="K54" s="337">
        <v>5.8400000000000001E-2</v>
      </c>
    </row>
    <row r="55" spans="1:12" s="336" customFormat="1" ht="24.75" customHeight="1">
      <c r="A55" s="331" t="s">
        <v>607</v>
      </c>
      <c r="B55" s="77" t="s">
        <v>762</v>
      </c>
      <c r="C55" s="82" t="s">
        <v>763</v>
      </c>
      <c r="D55" s="337">
        <v>6.6100000000000006E-2</v>
      </c>
      <c r="E55" s="337">
        <v>6.1100000000000002E-2</v>
      </c>
      <c r="F55" s="337">
        <v>6.1100000000000002E-2</v>
      </c>
      <c r="G55" s="337">
        <v>6.3600000000000004E-2</v>
      </c>
      <c r="H55" s="337">
        <v>7.1400000000000005E-2</v>
      </c>
      <c r="I55" s="337">
        <v>6.8500000000000005E-2</v>
      </c>
      <c r="J55" s="337">
        <v>7.0000000000000007E-2</v>
      </c>
      <c r="K55" s="337">
        <v>7.2400000000000006E-2</v>
      </c>
    </row>
    <row r="56" spans="1:12" s="336" customFormat="1" ht="24.75" customHeight="1">
      <c r="A56" s="331" t="s">
        <v>607</v>
      </c>
      <c r="B56" s="77" t="s">
        <v>764</v>
      </c>
      <c r="C56" s="82" t="s">
        <v>765</v>
      </c>
      <c r="D56" s="337">
        <v>9.2999999999999999E-2</v>
      </c>
      <c r="E56" s="337">
        <v>8.5000000000000006E-2</v>
      </c>
      <c r="F56" s="337">
        <v>7.4999999999999997E-2</v>
      </c>
      <c r="G56" s="337">
        <v>7.4499999999999997E-2</v>
      </c>
      <c r="H56" s="337">
        <v>8.3199999999999996E-2</v>
      </c>
      <c r="I56" s="337">
        <v>8.0299999999999996E-2</v>
      </c>
      <c r="J56" s="337">
        <v>8.1799999999999998E-2</v>
      </c>
      <c r="K56" s="337">
        <v>8.5099999999999995E-2</v>
      </c>
    </row>
    <row r="57" spans="1:12" s="336" customFormat="1" ht="24.75" customHeight="1">
      <c r="A57" s="331" t="s">
        <v>607</v>
      </c>
      <c r="B57" s="77" t="s">
        <v>766</v>
      </c>
      <c r="C57" s="82" t="s">
        <v>767</v>
      </c>
      <c r="D57" s="337">
        <v>-2.7E-2</v>
      </c>
      <c r="E57" s="337">
        <v>-2.3900000000000001E-2</v>
      </c>
      <c r="F57" s="337">
        <v>-1.38E-2</v>
      </c>
      <c r="G57" s="337">
        <v>-1.09E-2</v>
      </c>
      <c r="H57" s="337">
        <v>-1.1900000000000001E-2</v>
      </c>
      <c r="I57" s="337">
        <v>-1.18E-2</v>
      </c>
      <c r="J57" s="337">
        <v>-1.18E-2</v>
      </c>
      <c r="K57" s="337">
        <v>-1.2699999999999999E-2</v>
      </c>
    </row>
    <row r="58" spans="1:12" s="336" customFormat="1" ht="24.75" customHeight="1">
      <c r="A58" s="331" t="s">
        <v>607</v>
      </c>
      <c r="B58" s="77" t="s">
        <v>768</v>
      </c>
      <c r="C58" s="82" t="s">
        <v>769</v>
      </c>
      <c r="D58" s="337">
        <v>-1.4E-2</v>
      </c>
      <c r="E58" s="337">
        <v>-1.6299999999999999E-2</v>
      </c>
      <c r="F58" s="337">
        <v>-1.5800000000000002E-2</v>
      </c>
      <c r="G58" s="337">
        <v>-1.5900000000000001E-2</v>
      </c>
      <c r="H58" s="337">
        <v>-1.84E-2</v>
      </c>
      <c r="I58" s="337">
        <v>-1.52E-2</v>
      </c>
      <c r="J58" s="337">
        <v>-1.6E-2</v>
      </c>
      <c r="K58" s="337">
        <v>-1.4E-2</v>
      </c>
    </row>
    <row r="59" spans="1:12" s="336" customFormat="1" ht="24.75" customHeight="1" thickBot="1">
      <c r="A59" s="331" t="s">
        <v>607</v>
      </c>
      <c r="B59" s="77" t="s">
        <v>770</v>
      </c>
      <c r="C59" s="82" t="s">
        <v>771</v>
      </c>
      <c r="D59" s="337">
        <v>2.8299999999999999E-2</v>
      </c>
      <c r="E59" s="337">
        <v>2.18E-2</v>
      </c>
      <c r="F59" s="337">
        <v>2.2100000000000002E-2</v>
      </c>
      <c r="G59" s="337">
        <v>2.23E-2</v>
      </c>
      <c r="H59" s="337">
        <v>1.7100000000000001E-2</v>
      </c>
      <c r="I59" s="337">
        <v>1.66E-2</v>
      </c>
      <c r="J59" s="337">
        <v>1.7000000000000001E-2</v>
      </c>
      <c r="K59" s="337">
        <v>1.5900000000000001E-2</v>
      </c>
    </row>
    <row r="60" spans="1:12" s="343" customFormat="1" ht="44.25" customHeight="1" thickTop="1" thickBot="1">
      <c r="A60" s="340"/>
      <c r="B60" s="340"/>
      <c r="C60" s="333" t="s">
        <v>772</v>
      </c>
      <c r="D60" s="333"/>
      <c r="E60" s="333"/>
      <c r="F60" s="333"/>
      <c r="G60" s="333"/>
      <c r="H60" s="333"/>
      <c r="I60" s="333"/>
      <c r="J60" s="333"/>
      <c r="K60" s="333"/>
      <c r="L60" s="342"/>
    </row>
    <row r="61" spans="1:12" s="336" customFormat="1" ht="24" customHeight="1" thickTop="1">
      <c r="A61" s="331" t="s">
        <v>607</v>
      </c>
      <c r="B61" s="77" t="s">
        <v>758</v>
      </c>
      <c r="C61" s="82" t="s">
        <v>759</v>
      </c>
      <c r="D61" s="337">
        <v>8.0399999999999999E-2</v>
      </c>
      <c r="E61" s="337">
        <v>6.6600000000000006E-2</v>
      </c>
      <c r="F61" s="337">
        <v>6.7400000000000002E-2</v>
      </c>
      <c r="G61" s="337">
        <v>7.0000000000000007E-2</v>
      </c>
      <c r="H61" s="337">
        <v>7.0199999999999999E-2</v>
      </c>
      <c r="I61" s="337">
        <v>6.9900000000000004E-2</v>
      </c>
      <c r="J61" s="337">
        <v>7.1199999999999999E-2</v>
      </c>
      <c r="K61" s="337">
        <v>7.4399999999999994E-2</v>
      </c>
      <c r="L61" s="335"/>
    </row>
    <row r="62" spans="1:12" s="336" customFormat="1" ht="27" customHeight="1">
      <c r="A62" s="331" t="s">
        <v>607</v>
      </c>
      <c r="B62" s="77" t="s">
        <v>773</v>
      </c>
      <c r="C62" s="82" t="s">
        <v>774</v>
      </c>
      <c r="D62" s="337">
        <v>-9.5999999999999992E-3</v>
      </c>
      <c r="E62" s="337">
        <v>-5.4000000000000003E-3</v>
      </c>
      <c r="F62" s="337">
        <v>-7.6E-3</v>
      </c>
      <c r="G62" s="337">
        <v>-6.7999999999999996E-3</v>
      </c>
      <c r="H62" s="337">
        <v>-4.4999999999999997E-3</v>
      </c>
      <c r="I62" s="337">
        <v>-5.8999999999999999E-3</v>
      </c>
      <c r="J62" s="337">
        <v>-5.8999999999999999E-3</v>
      </c>
      <c r="K62" s="337">
        <v>-5.4000000000000003E-3</v>
      </c>
    </row>
    <row r="63" spans="1:12" s="321" customFormat="1" ht="23.25" customHeight="1">
      <c r="A63" s="338" t="s">
        <v>607</v>
      </c>
      <c r="B63" s="79" t="s">
        <v>775</v>
      </c>
      <c r="C63" s="83" t="s">
        <v>776</v>
      </c>
      <c r="D63" s="339">
        <v>-4.5600000000000002E-2</v>
      </c>
      <c r="E63" s="339">
        <v>-4.1799999999999997E-2</v>
      </c>
      <c r="F63" s="339">
        <v>-4.3700000000000003E-2</v>
      </c>
      <c r="G63" s="339">
        <v>-4.3999999999999997E-2</v>
      </c>
      <c r="H63" s="339">
        <v>-4.5400000000000003E-2</v>
      </c>
      <c r="I63" s="339">
        <v>-5.0900000000000001E-2</v>
      </c>
      <c r="J63" s="339">
        <v>-4.7699999999999999E-2</v>
      </c>
      <c r="K63" s="339">
        <v>-5.0700000000000002E-2</v>
      </c>
    </row>
    <row r="64" spans="1:12" s="321" customFormat="1" ht="23.25" customHeight="1">
      <c r="A64" s="338" t="s">
        <v>607</v>
      </c>
      <c r="B64" s="79" t="s">
        <v>777</v>
      </c>
      <c r="C64" s="83" t="s">
        <v>778</v>
      </c>
      <c r="D64" s="339">
        <v>4.0000000000000002E-4</v>
      </c>
      <c r="E64" s="339">
        <v>0</v>
      </c>
      <c r="F64" s="339">
        <v>1E-4</v>
      </c>
      <c r="G64" s="339">
        <v>0</v>
      </c>
      <c r="H64" s="339">
        <v>0</v>
      </c>
      <c r="I64" s="339">
        <v>4.0000000000000002E-4</v>
      </c>
      <c r="J64" s="339">
        <v>5.0000000000000001E-4</v>
      </c>
      <c r="K64" s="339">
        <v>1E-4</v>
      </c>
    </row>
    <row r="65" spans="1:12" s="321" customFormat="1" ht="23.25" customHeight="1">
      <c r="A65" s="338" t="s">
        <v>607</v>
      </c>
      <c r="B65" s="79" t="s">
        <v>779</v>
      </c>
      <c r="C65" s="83" t="s">
        <v>780</v>
      </c>
      <c r="D65" s="339">
        <v>1E-4</v>
      </c>
      <c r="E65" s="339">
        <v>1E-4</v>
      </c>
      <c r="F65" s="339">
        <v>0</v>
      </c>
      <c r="G65" s="339">
        <v>1E-4</v>
      </c>
      <c r="H65" s="339">
        <v>4.0000000000000002E-4</v>
      </c>
      <c r="I65" s="339">
        <v>-4.0000000000000002E-4</v>
      </c>
      <c r="J65" s="339">
        <v>-2.0000000000000001E-4</v>
      </c>
      <c r="K65" s="339">
        <v>0</v>
      </c>
    </row>
    <row r="66" spans="1:12" s="321" customFormat="1" ht="44.25" customHeight="1" thickBot="1">
      <c r="A66" s="338"/>
      <c r="B66" s="79"/>
      <c r="C66" s="83" t="s">
        <v>781</v>
      </c>
      <c r="D66" s="339">
        <v>-5.8999999999999999E-3</v>
      </c>
      <c r="E66" s="339">
        <v>2.9999999999999997E-4</v>
      </c>
      <c r="F66" s="339">
        <v>0</v>
      </c>
      <c r="G66" s="339">
        <v>1E-4</v>
      </c>
      <c r="H66" s="339">
        <v>0</v>
      </c>
      <c r="I66" s="339">
        <v>-2.0000000000000001E-4</v>
      </c>
      <c r="J66" s="339">
        <v>-1E-4</v>
      </c>
      <c r="K66" s="339">
        <v>0</v>
      </c>
    </row>
    <row r="67" spans="1:12" s="336" customFormat="1" ht="24.75" customHeight="1" thickTop="1" thickBot="1">
      <c r="A67" s="331" t="s">
        <v>607</v>
      </c>
      <c r="B67" s="77" t="s">
        <v>782</v>
      </c>
      <c r="C67" s="333" t="s">
        <v>783</v>
      </c>
      <c r="D67" s="353">
        <v>1.9900000000000001E-2</v>
      </c>
      <c r="E67" s="353">
        <v>1.9699999999999999E-2</v>
      </c>
      <c r="F67" s="353">
        <v>1.6299999999999999E-2</v>
      </c>
      <c r="G67" s="353">
        <v>1.9400000000000001E-2</v>
      </c>
      <c r="H67" s="353">
        <v>2.1100000000000001E-2</v>
      </c>
      <c r="I67" s="353">
        <v>1.3299999999999999E-2</v>
      </c>
      <c r="J67" s="354">
        <v>1.7999999999999999E-2</v>
      </c>
      <c r="K67" s="354">
        <v>1.8499999999999999E-2</v>
      </c>
      <c r="L67" s="335"/>
    </row>
    <row r="68" spans="1:12" ht="4.5" hidden="1" customHeight="1" thickTop="1">
      <c r="A68" s="324" t="s">
        <v>606</v>
      </c>
      <c r="B68" s="85" t="s">
        <v>606</v>
      </c>
      <c r="C68" s="355"/>
      <c r="D68" s="355"/>
      <c r="E68" s="355"/>
      <c r="F68" s="355"/>
      <c r="G68" s="355"/>
      <c r="H68" s="355"/>
      <c r="I68" s="355"/>
      <c r="J68" s="355"/>
      <c r="K68" s="355"/>
    </row>
    <row r="69" spans="1:12" ht="14.25" thickTop="1" thickBot="1">
      <c r="A69" s="356"/>
      <c r="B69" s="356"/>
      <c r="C69" s="357"/>
      <c r="D69" s="357"/>
      <c r="E69" s="357"/>
      <c r="F69" s="357"/>
      <c r="G69" s="357"/>
      <c r="H69" s="357"/>
      <c r="I69" s="357"/>
      <c r="J69" s="357"/>
      <c r="K69" s="357"/>
      <c r="L69" s="358"/>
    </row>
    <row r="70" spans="1:12" ht="23.25" customHeight="1">
      <c r="C70" s="267" t="s">
        <v>565</v>
      </c>
    </row>
    <row r="71" spans="1:12" ht="15">
      <c r="C71" s="267" t="s">
        <v>784</v>
      </c>
    </row>
    <row r="72" spans="1:12" ht="15">
      <c r="C72" s="267" t="s">
        <v>785</v>
      </c>
    </row>
    <row r="73" spans="1:12" ht="15">
      <c r="C73" s="267" t="s">
        <v>568</v>
      </c>
    </row>
    <row r="74" spans="1:12" ht="15">
      <c r="C74" s="267" t="s">
        <v>569</v>
      </c>
    </row>
    <row r="75" spans="1:12" ht="15">
      <c r="C75" s="267" t="s">
        <v>570</v>
      </c>
    </row>
    <row r="76" spans="1:12" ht="15">
      <c r="C76" s="267" t="s">
        <v>786</v>
      </c>
    </row>
    <row r="77" spans="1:12" ht="15">
      <c r="C77" s="267" t="s">
        <v>572</v>
      </c>
    </row>
    <row r="78" spans="1:12" ht="15">
      <c r="C78" s="267" t="s">
        <v>573</v>
      </c>
    </row>
    <row r="79" spans="1:12" ht="15">
      <c r="C79" s="267" t="s">
        <v>574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7.xml><?xml version="1.0" encoding="utf-8"?>
<worksheet xmlns="http://schemas.openxmlformats.org/spreadsheetml/2006/main" xmlns:r="http://schemas.openxmlformats.org/officeDocument/2006/relationships">
  <sheetPr codeName="Sheet33">
    <pageSetUpPr fitToPage="1"/>
  </sheetPr>
  <dimension ref="A1:P200"/>
  <sheetViews>
    <sheetView topLeftCell="C2" zoomScale="70" zoomScaleNormal="70" workbookViewId="0">
      <selection activeCell="N12" sqref="N12"/>
    </sheetView>
  </sheetViews>
  <sheetFormatPr defaultColWidth="9.140625" defaultRowHeight="15"/>
  <cols>
    <col min="1" max="1" width="64.140625" style="364" customWidth="1"/>
    <col min="2" max="8" width="20.140625" customWidth="1"/>
    <col min="9" max="9" width="20.140625" style="361" customWidth="1"/>
    <col min="10" max="14" width="20.140625" customWidth="1"/>
    <col min="15" max="15" width="21" customWidth="1"/>
    <col min="16" max="16" width="3.7109375" style="396" customWidth="1"/>
    <col min="17" max="17" width="11.140625" bestFit="1" customWidth="1"/>
    <col min="257" max="257" width="64.140625" customWidth="1"/>
    <col min="258" max="270" width="20.140625" customWidth="1"/>
    <col min="271" max="271" width="21" customWidth="1"/>
    <col min="272" max="272" width="3.7109375" customWidth="1"/>
    <col min="273" max="273" width="11.140625" bestFit="1" customWidth="1"/>
    <col min="513" max="513" width="64.140625" customWidth="1"/>
    <col min="514" max="526" width="20.140625" customWidth="1"/>
    <col min="527" max="527" width="21" customWidth="1"/>
    <col min="528" max="528" width="3.7109375" customWidth="1"/>
    <col min="529" max="529" width="11.140625" bestFit="1" customWidth="1"/>
    <col min="769" max="769" width="64.140625" customWidth="1"/>
    <col min="770" max="782" width="20.140625" customWidth="1"/>
    <col min="783" max="783" width="21" customWidth="1"/>
    <col min="784" max="784" width="3.7109375" customWidth="1"/>
    <col min="785" max="785" width="11.140625" bestFit="1" customWidth="1"/>
    <col min="1025" max="1025" width="64.140625" customWidth="1"/>
    <col min="1026" max="1038" width="20.140625" customWidth="1"/>
    <col min="1039" max="1039" width="21" customWidth="1"/>
    <col min="1040" max="1040" width="3.7109375" customWidth="1"/>
    <col min="1041" max="1041" width="11.140625" bestFit="1" customWidth="1"/>
    <col min="1281" max="1281" width="64.140625" customWidth="1"/>
    <col min="1282" max="1294" width="20.140625" customWidth="1"/>
    <col min="1295" max="1295" width="21" customWidth="1"/>
    <col min="1296" max="1296" width="3.7109375" customWidth="1"/>
    <col min="1297" max="1297" width="11.140625" bestFit="1" customWidth="1"/>
    <col min="1537" max="1537" width="64.140625" customWidth="1"/>
    <col min="1538" max="1550" width="20.140625" customWidth="1"/>
    <col min="1551" max="1551" width="21" customWidth="1"/>
    <col min="1552" max="1552" width="3.7109375" customWidth="1"/>
    <col min="1553" max="1553" width="11.140625" bestFit="1" customWidth="1"/>
    <col min="1793" max="1793" width="64.140625" customWidth="1"/>
    <col min="1794" max="1806" width="20.140625" customWidth="1"/>
    <col min="1807" max="1807" width="21" customWidth="1"/>
    <col min="1808" max="1808" width="3.7109375" customWidth="1"/>
    <col min="1809" max="1809" width="11.140625" bestFit="1" customWidth="1"/>
    <col min="2049" max="2049" width="64.140625" customWidth="1"/>
    <col min="2050" max="2062" width="20.140625" customWidth="1"/>
    <col min="2063" max="2063" width="21" customWidth="1"/>
    <col min="2064" max="2064" width="3.7109375" customWidth="1"/>
    <col min="2065" max="2065" width="11.140625" bestFit="1" customWidth="1"/>
    <col min="2305" max="2305" width="64.140625" customWidth="1"/>
    <col min="2306" max="2318" width="20.140625" customWidth="1"/>
    <col min="2319" max="2319" width="21" customWidth="1"/>
    <col min="2320" max="2320" width="3.7109375" customWidth="1"/>
    <col min="2321" max="2321" width="11.140625" bestFit="1" customWidth="1"/>
    <col min="2561" max="2561" width="64.140625" customWidth="1"/>
    <col min="2562" max="2574" width="20.140625" customWidth="1"/>
    <col min="2575" max="2575" width="21" customWidth="1"/>
    <col min="2576" max="2576" width="3.7109375" customWidth="1"/>
    <col min="2577" max="2577" width="11.140625" bestFit="1" customWidth="1"/>
    <col min="2817" max="2817" width="64.140625" customWidth="1"/>
    <col min="2818" max="2830" width="20.140625" customWidth="1"/>
    <col min="2831" max="2831" width="21" customWidth="1"/>
    <col min="2832" max="2832" width="3.7109375" customWidth="1"/>
    <col min="2833" max="2833" width="11.140625" bestFit="1" customWidth="1"/>
    <col min="3073" max="3073" width="64.140625" customWidth="1"/>
    <col min="3074" max="3086" width="20.140625" customWidth="1"/>
    <col min="3087" max="3087" width="21" customWidth="1"/>
    <col min="3088" max="3088" width="3.7109375" customWidth="1"/>
    <col min="3089" max="3089" width="11.140625" bestFit="1" customWidth="1"/>
    <col min="3329" max="3329" width="64.140625" customWidth="1"/>
    <col min="3330" max="3342" width="20.140625" customWidth="1"/>
    <col min="3343" max="3343" width="21" customWidth="1"/>
    <col min="3344" max="3344" width="3.7109375" customWidth="1"/>
    <col min="3345" max="3345" width="11.140625" bestFit="1" customWidth="1"/>
    <col min="3585" max="3585" width="64.140625" customWidth="1"/>
    <col min="3586" max="3598" width="20.140625" customWidth="1"/>
    <col min="3599" max="3599" width="21" customWidth="1"/>
    <col min="3600" max="3600" width="3.7109375" customWidth="1"/>
    <col min="3601" max="3601" width="11.140625" bestFit="1" customWidth="1"/>
    <col min="3841" max="3841" width="64.140625" customWidth="1"/>
    <col min="3842" max="3854" width="20.140625" customWidth="1"/>
    <col min="3855" max="3855" width="21" customWidth="1"/>
    <col min="3856" max="3856" width="3.7109375" customWidth="1"/>
    <col min="3857" max="3857" width="11.140625" bestFit="1" customWidth="1"/>
    <col min="4097" max="4097" width="64.140625" customWidth="1"/>
    <col min="4098" max="4110" width="20.140625" customWidth="1"/>
    <col min="4111" max="4111" width="21" customWidth="1"/>
    <col min="4112" max="4112" width="3.7109375" customWidth="1"/>
    <col min="4113" max="4113" width="11.140625" bestFit="1" customWidth="1"/>
    <col min="4353" max="4353" width="64.140625" customWidth="1"/>
    <col min="4354" max="4366" width="20.140625" customWidth="1"/>
    <col min="4367" max="4367" width="21" customWidth="1"/>
    <col min="4368" max="4368" width="3.7109375" customWidth="1"/>
    <col min="4369" max="4369" width="11.140625" bestFit="1" customWidth="1"/>
    <col min="4609" max="4609" width="64.140625" customWidth="1"/>
    <col min="4610" max="4622" width="20.140625" customWidth="1"/>
    <col min="4623" max="4623" width="21" customWidth="1"/>
    <col min="4624" max="4624" width="3.7109375" customWidth="1"/>
    <col min="4625" max="4625" width="11.140625" bestFit="1" customWidth="1"/>
    <col min="4865" max="4865" width="64.140625" customWidth="1"/>
    <col min="4866" max="4878" width="20.140625" customWidth="1"/>
    <col min="4879" max="4879" width="21" customWidth="1"/>
    <col min="4880" max="4880" width="3.7109375" customWidth="1"/>
    <col min="4881" max="4881" width="11.140625" bestFit="1" customWidth="1"/>
    <col min="5121" max="5121" width="64.140625" customWidth="1"/>
    <col min="5122" max="5134" width="20.140625" customWidth="1"/>
    <col min="5135" max="5135" width="21" customWidth="1"/>
    <col min="5136" max="5136" width="3.7109375" customWidth="1"/>
    <col min="5137" max="5137" width="11.140625" bestFit="1" customWidth="1"/>
    <col min="5377" max="5377" width="64.140625" customWidth="1"/>
    <col min="5378" max="5390" width="20.140625" customWidth="1"/>
    <col min="5391" max="5391" width="21" customWidth="1"/>
    <col min="5392" max="5392" width="3.7109375" customWidth="1"/>
    <col min="5393" max="5393" width="11.140625" bestFit="1" customWidth="1"/>
    <col min="5633" max="5633" width="64.140625" customWidth="1"/>
    <col min="5634" max="5646" width="20.140625" customWidth="1"/>
    <col min="5647" max="5647" width="21" customWidth="1"/>
    <col min="5648" max="5648" width="3.7109375" customWidth="1"/>
    <col min="5649" max="5649" width="11.140625" bestFit="1" customWidth="1"/>
    <col min="5889" max="5889" width="64.140625" customWidth="1"/>
    <col min="5890" max="5902" width="20.140625" customWidth="1"/>
    <col min="5903" max="5903" width="21" customWidth="1"/>
    <col min="5904" max="5904" width="3.7109375" customWidth="1"/>
    <col min="5905" max="5905" width="11.140625" bestFit="1" customWidth="1"/>
    <col min="6145" max="6145" width="64.140625" customWidth="1"/>
    <col min="6146" max="6158" width="20.140625" customWidth="1"/>
    <col min="6159" max="6159" width="21" customWidth="1"/>
    <col min="6160" max="6160" width="3.7109375" customWidth="1"/>
    <col min="6161" max="6161" width="11.140625" bestFit="1" customWidth="1"/>
    <col min="6401" max="6401" width="64.140625" customWidth="1"/>
    <col min="6402" max="6414" width="20.140625" customWidth="1"/>
    <col min="6415" max="6415" width="21" customWidth="1"/>
    <col min="6416" max="6416" width="3.7109375" customWidth="1"/>
    <col min="6417" max="6417" width="11.140625" bestFit="1" customWidth="1"/>
    <col min="6657" max="6657" width="64.140625" customWidth="1"/>
    <col min="6658" max="6670" width="20.140625" customWidth="1"/>
    <col min="6671" max="6671" width="21" customWidth="1"/>
    <col min="6672" max="6672" width="3.7109375" customWidth="1"/>
    <col min="6673" max="6673" width="11.140625" bestFit="1" customWidth="1"/>
    <col min="6913" max="6913" width="64.140625" customWidth="1"/>
    <col min="6914" max="6926" width="20.140625" customWidth="1"/>
    <col min="6927" max="6927" width="21" customWidth="1"/>
    <col min="6928" max="6928" width="3.7109375" customWidth="1"/>
    <col min="6929" max="6929" width="11.140625" bestFit="1" customWidth="1"/>
    <col min="7169" max="7169" width="64.140625" customWidth="1"/>
    <col min="7170" max="7182" width="20.140625" customWidth="1"/>
    <col min="7183" max="7183" width="21" customWidth="1"/>
    <col min="7184" max="7184" width="3.7109375" customWidth="1"/>
    <col min="7185" max="7185" width="11.140625" bestFit="1" customWidth="1"/>
    <col min="7425" max="7425" width="64.140625" customWidth="1"/>
    <col min="7426" max="7438" width="20.140625" customWidth="1"/>
    <col min="7439" max="7439" width="21" customWidth="1"/>
    <col min="7440" max="7440" width="3.7109375" customWidth="1"/>
    <col min="7441" max="7441" width="11.140625" bestFit="1" customWidth="1"/>
    <col min="7681" max="7681" width="64.140625" customWidth="1"/>
    <col min="7682" max="7694" width="20.140625" customWidth="1"/>
    <col min="7695" max="7695" width="21" customWidth="1"/>
    <col min="7696" max="7696" width="3.7109375" customWidth="1"/>
    <col min="7697" max="7697" width="11.140625" bestFit="1" customWidth="1"/>
    <col min="7937" max="7937" width="64.140625" customWidth="1"/>
    <col min="7938" max="7950" width="20.140625" customWidth="1"/>
    <col min="7951" max="7951" width="21" customWidth="1"/>
    <col min="7952" max="7952" width="3.7109375" customWidth="1"/>
    <col min="7953" max="7953" width="11.140625" bestFit="1" customWidth="1"/>
    <col min="8193" max="8193" width="64.140625" customWidth="1"/>
    <col min="8194" max="8206" width="20.140625" customWidth="1"/>
    <col min="8207" max="8207" width="21" customWidth="1"/>
    <col min="8208" max="8208" width="3.7109375" customWidth="1"/>
    <col min="8209" max="8209" width="11.140625" bestFit="1" customWidth="1"/>
    <col min="8449" max="8449" width="64.140625" customWidth="1"/>
    <col min="8450" max="8462" width="20.140625" customWidth="1"/>
    <col min="8463" max="8463" width="21" customWidth="1"/>
    <col min="8464" max="8464" width="3.7109375" customWidth="1"/>
    <col min="8465" max="8465" width="11.140625" bestFit="1" customWidth="1"/>
    <col min="8705" max="8705" width="64.140625" customWidth="1"/>
    <col min="8706" max="8718" width="20.140625" customWidth="1"/>
    <col min="8719" max="8719" width="21" customWidth="1"/>
    <col min="8720" max="8720" width="3.7109375" customWidth="1"/>
    <col min="8721" max="8721" width="11.140625" bestFit="1" customWidth="1"/>
    <col min="8961" max="8961" width="64.140625" customWidth="1"/>
    <col min="8962" max="8974" width="20.140625" customWidth="1"/>
    <col min="8975" max="8975" width="21" customWidth="1"/>
    <col min="8976" max="8976" width="3.7109375" customWidth="1"/>
    <col min="8977" max="8977" width="11.140625" bestFit="1" customWidth="1"/>
    <col min="9217" max="9217" width="64.140625" customWidth="1"/>
    <col min="9218" max="9230" width="20.140625" customWidth="1"/>
    <col min="9231" max="9231" width="21" customWidth="1"/>
    <col min="9232" max="9232" width="3.7109375" customWidth="1"/>
    <col min="9233" max="9233" width="11.140625" bestFit="1" customWidth="1"/>
    <col min="9473" max="9473" width="64.140625" customWidth="1"/>
    <col min="9474" max="9486" width="20.140625" customWidth="1"/>
    <col min="9487" max="9487" width="21" customWidth="1"/>
    <col min="9488" max="9488" width="3.7109375" customWidth="1"/>
    <col min="9489" max="9489" width="11.140625" bestFit="1" customWidth="1"/>
    <col min="9729" max="9729" width="64.140625" customWidth="1"/>
    <col min="9730" max="9742" width="20.140625" customWidth="1"/>
    <col min="9743" max="9743" width="21" customWidth="1"/>
    <col min="9744" max="9744" width="3.7109375" customWidth="1"/>
    <col min="9745" max="9745" width="11.140625" bestFit="1" customWidth="1"/>
    <col min="9985" max="9985" width="64.140625" customWidth="1"/>
    <col min="9986" max="9998" width="20.140625" customWidth="1"/>
    <col min="9999" max="9999" width="21" customWidth="1"/>
    <col min="10000" max="10000" width="3.7109375" customWidth="1"/>
    <col min="10001" max="10001" width="11.140625" bestFit="1" customWidth="1"/>
    <col min="10241" max="10241" width="64.140625" customWidth="1"/>
    <col min="10242" max="10254" width="20.140625" customWidth="1"/>
    <col min="10255" max="10255" width="21" customWidth="1"/>
    <col min="10256" max="10256" width="3.7109375" customWidth="1"/>
    <col min="10257" max="10257" width="11.140625" bestFit="1" customWidth="1"/>
    <col min="10497" max="10497" width="64.140625" customWidth="1"/>
    <col min="10498" max="10510" width="20.140625" customWidth="1"/>
    <col min="10511" max="10511" width="21" customWidth="1"/>
    <col min="10512" max="10512" width="3.7109375" customWidth="1"/>
    <col min="10513" max="10513" width="11.140625" bestFit="1" customWidth="1"/>
    <col min="10753" max="10753" width="64.140625" customWidth="1"/>
    <col min="10754" max="10766" width="20.140625" customWidth="1"/>
    <col min="10767" max="10767" width="21" customWidth="1"/>
    <col min="10768" max="10768" width="3.7109375" customWidth="1"/>
    <col min="10769" max="10769" width="11.140625" bestFit="1" customWidth="1"/>
    <col min="11009" max="11009" width="64.140625" customWidth="1"/>
    <col min="11010" max="11022" width="20.140625" customWidth="1"/>
    <col min="11023" max="11023" width="21" customWidth="1"/>
    <col min="11024" max="11024" width="3.7109375" customWidth="1"/>
    <col min="11025" max="11025" width="11.140625" bestFit="1" customWidth="1"/>
    <col min="11265" max="11265" width="64.140625" customWidth="1"/>
    <col min="11266" max="11278" width="20.140625" customWidth="1"/>
    <col min="11279" max="11279" width="21" customWidth="1"/>
    <col min="11280" max="11280" width="3.7109375" customWidth="1"/>
    <col min="11281" max="11281" width="11.140625" bestFit="1" customWidth="1"/>
    <col min="11521" max="11521" width="64.140625" customWidth="1"/>
    <col min="11522" max="11534" width="20.140625" customWidth="1"/>
    <col min="11535" max="11535" width="21" customWidth="1"/>
    <col min="11536" max="11536" width="3.7109375" customWidth="1"/>
    <col min="11537" max="11537" width="11.140625" bestFit="1" customWidth="1"/>
    <col min="11777" max="11777" width="64.140625" customWidth="1"/>
    <col min="11778" max="11790" width="20.140625" customWidth="1"/>
    <col min="11791" max="11791" width="21" customWidth="1"/>
    <col min="11792" max="11792" width="3.7109375" customWidth="1"/>
    <col min="11793" max="11793" width="11.140625" bestFit="1" customWidth="1"/>
    <col min="12033" max="12033" width="64.140625" customWidth="1"/>
    <col min="12034" max="12046" width="20.140625" customWidth="1"/>
    <col min="12047" max="12047" width="21" customWidth="1"/>
    <col min="12048" max="12048" width="3.7109375" customWidth="1"/>
    <col min="12049" max="12049" width="11.140625" bestFit="1" customWidth="1"/>
    <col min="12289" max="12289" width="64.140625" customWidth="1"/>
    <col min="12290" max="12302" width="20.140625" customWidth="1"/>
    <col min="12303" max="12303" width="21" customWidth="1"/>
    <col min="12304" max="12304" width="3.7109375" customWidth="1"/>
    <col min="12305" max="12305" width="11.140625" bestFit="1" customWidth="1"/>
    <col min="12545" max="12545" width="64.140625" customWidth="1"/>
    <col min="12546" max="12558" width="20.140625" customWidth="1"/>
    <col min="12559" max="12559" width="21" customWidth="1"/>
    <col min="12560" max="12560" width="3.7109375" customWidth="1"/>
    <col min="12561" max="12561" width="11.140625" bestFit="1" customWidth="1"/>
    <col min="12801" max="12801" width="64.140625" customWidth="1"/>
    <col min="12802" max="12814" width="20.140625" customWidth="1"/>
    <col min="12815" max="12815" width="21" customWidth="1"/>
    <col min="12816" max="12816" width="3.7109375" customWidth="1"/>
    <col min="12817" max="12817" width="11.140625" bestFit="1" customWidth="1"/>
    <col min="13057" max="13057" width="64.140625" customWidth="1"/>
    <col min="13058" max="13070" width="20.140625" customWidth="1"/>
    <col min="13071" max="13071" width="21" customWidth="1"/>
    <col min="13072" max="13072" width="3.7109375" customWidth="1"/>
    <col min="13073" max="13073" width="11.140625" bestFit="1" customWidth="1"/>
    <col min="13313" max="13313" width="64.140625" customWidth="1"/>
    <col min="13314" max="13326" width="20.140625" customWidth="1"/>
    <col min="13327" max="13327" width="21" customWidth="1"/>
    <col min="13328" max="13328" width="3.7109375" customWidth="1"/>
    <col min="13329" max="13329" width="11.140625" bestFit="1" customWidth="1"/>
    <col min="13569" max="13569" width="64.140625" customWidth="1"/>
    <col min="13570" max="13582" width="20.140625" customWidth="1"/>
    <col min="13583" max="13583" width="21" customWidth="1"/>
    <col min="13584" max="13584" width="3.7109375" customWidth="1"/>
    <col min="13585" max="13585" width="11.140625" bestFit="1" customWidth="1"/>
    <col min="13825" max="13825" width="64.140625" customWidth="1"/>
    <col min="13826" max="13838" width="20.140625" customWidth="1"/>
    <col min="13839" max="13839" width="21" customWidth="1"/>
    <col min="13840" max="13840" width="3.7109375" customWidth="1"/>
    <col min="13841" max="13841" width="11.140625" bestFit="1" customWidth="1"/>
    <col min="14081" max="14081" width="64.140625" customWidth="1"/>
    <col min="14082" max="14094" width="20.140625" customWidth="1"/>
    <col min="14095" max="14095" width="21" customWidth="1"/>
    <col min="14096" max="14096" width="3.7109375" customWidth="1"/>
    <col min="14097" max="14097" width="11.140625" bestFit="1" customWidth="1"/>
    <col min="14337" max="14337" width="64.140625" customWidth="1"/>
    <col min="14338" max="14350" width="20.140625" customWidth="1"/>
    <col min="14351" max="14351" width="21" customWidth="1"/>
    <col min="14352" max="14352" width="3.7109375" customWidth="1"/>
    <col min="14353" max="14353" width="11.140625" bestFit="1" customWidth="1"/>
    <col min="14593" max="14593" width="64.140625" customWidth="1"/>
    <col min="14594" max="14606" width="20.140625" customWidth="1"/>
    <col min="14607" max="14607" width="21" customWidth="1"/>
    <col min="14608" max="14608" width="3.7109375" customWidth="1"/>
    <col min="14609" max="14609" width="11.140625" bestFit="1" customWidth="1"/>
    <col min="14849" max="14849" width="64.140625" customWidth="1"/>
    <col min="14850" max="14862" width="20.140625" customWidth="1"/>
    <col min="14863" max="14863" width="21" customWidth="1"/>
    <col min="14864" max="14864" width="3.7109375" customWidth="1"/>
    <col min="14865" max="14865" width="11.140625" bestFit="1" customWidth="1"/>
    <col min="15105" max="15105" width="64.140625" customWidth="1"/>
    <col min="15106" max="15118" width="20.140625" customWidth="1"/>
    <col min="15119" max="15119" width="21" customWidth="1"/>
    <col min="15120" max="15120" width="3.7109375" customWidth="1"/>
    <col min="15121" max="15121" width="11.140625" bestFit="1" customWidth="1"/>
    <col min="15361" max="15361" width="64.140625" customWidth="1"/>
    <col min="15362" max="15374" width="20.140625" customWidth="1"/>
    <col min="15375" max="15375" width="21" customWidth="1"/>
    <col min="15376" max="15376" width="3.7109375" customWidth="1"/>
    <col min="15377" max="15377" width="11.140625" bestFit="1" customWidth="1"/>
    <col min="15617" max="15617" width="64.140625" customWidth="1"/>
    <col min="15618" max="15630" width="20.140625" customWidth="1"/>
    <col min="15631" max="15631" width="21" customWidth="1"/>
    <col min="15632" max="15632" width="3.7109375" customWidth="1"/>
    <col min="15633" max="15633" width="11.140625" bestFit="1" customWidth="1"/>
    <col min="15873" max="15873" width="64.140625" customWidth="1"/>
    <col min="15874" max="15886" width="20.140625" customWidth="1"/>
    <col min="15887" max="15887" width="21" customWidth="1"/>
    <col min="15888" max="15888" width="3.7109375" customWidth="1"/>
    <col min="15889" max="15889" width="11.140625" bestFit="1" customWidth="1"/>
    <col min="16129" max="16129" width="64.140625" customWidth="1"/>
    <col min="16130" max="16142" width="20.140625" customWidth="1"/>
    <col min="16143" max="16143" width="21" customWidth="1"/>
    <col min="16144" max="16144" width="3.7109375" customWidth="1"/>
    <col min="16145" max="16145" width="11.140625" bestFit="1" customWidth="1"/>
  </cols>
  <sheetData>
    <row r="1" spans="1:15" customFormat="1" ht="20.25" hidden="1">
      <c r="A1" s="359"/>
      <c r="B1" s="360"/>
      <c r="C1" s="360"/>
      <c r="D1" s="360"/>
      <c r="E1" s="360"/>
      <c r="F1" s="360"/>
      <c r="G1" s="360"/>
      <c r="H1" s="360"/>
      <c r="I1" s="361"/>
    </row>
    <row r="2" spans="1:15" customFormat="1" ht="69" customHeight="1">
      <c r="A2" s="1140" t="s">
        <v>169</v>
      </c>
      <c r="B2" s="1141"/>
      <c r="C2" s="1141"/>
      <c r="D2" s="1141"/>
      <c r="E2" s="1141"/>
      <c r="F2" s="1141"/>
      <c r="G2" s="1141"/>
      <c r="H2" s="1141"/>
      <c r="I2" s="1141"/>
      <c r="J2" s="1141"/>
      <c r="K2" s="1141"/>
      <c r="L2" s="1141"/>
      <c r="M2" s="1141"/>
      <c r="N2" s="1141"/>
      <c r="O2" s="1141"/>
    </row>
    <row r="3" spans="1:15" customFormat="1" ht="44.25" customHeight="1">
      <c r="A3" s="1140" t="s">
        <v>787</v>
      </c>
      <c r="B3" s="1141"/>
      <c r="C3" s="1141"/>
      <c r="D3" s="1141"/>
      <c r="E3" s="1141"/>
      <c r="F3" s="1141"/>
      <c r="G3" s="1141"/>
      <c r="H3" s="1141"/>
      <c r="I3" s="1141"/>
      <c r="J3" s="1141"/>
      <c r="K3" s="1141"/>
      <c r="L3" s="1141"/>
      <c r="M3" s="1141"/>
      <c r="N3" s="1141"/>
      <c r="O3" s="1141"/>
    </row>
    <row r="4" spans="1:15" customFormat="1" ht="44.25" customHeight="1">
      <c r="A4" s="1140" t="s">
        <v>1500</v>
      </c>
      <c r="B4" s="1141"/>
      <c r="C4" s="1141"/>
      <c r="D4" s="1141"/>
      <c r="E4" s="1141"/>
      <c r="F4" s="1141"/>
      <c r="G4" s="1141"/>
      <c r="H4" s="1141"/>
      <c r="I4" s="1141"/>
      <c r="J4" s="1141"/>
      <c r="K4" s="1141"/>
      <c r="L4" s="1141"/>
      <c r="M4" s="1141"/>
      <c r="N4" s="1141"/>
      <c r="O4" s="1141"/>
    </row>
    <row r="5" spans="1:15" s="287" customFormat="1" ht="51.75" customHeight="1">
      <c r="A5" s="1142" t="s">
        <v>788</v>
      </c>
      <c r="B5" s="1143"/>
      <c r="C5" s="1143"/>
      <c r="D5" s="1143"/>
      <c r="E5" s="1143"/>
      <c r="F5" s="1143"/>
      <c r="G5" s="1143"/>
      <c r="H5" s="1143"/>
      <c r="I5" s="1143"/>
      <c r="J5" s="1143"/>
      <c r="K5" s="1143"/>
      <c r="L5" s="1143"/>
      <c r="M5" s="1143"/>
      <c r="N5" s="1143"/>
      <c r="O5" s="1143"/>
    </row>
    <row r="6" spans="1:15" customFormat="1" ht="3" customHeight="1">
      <c r="A6" s="362"/>
      <c r="B6" s="363"/>
      <c r="C6" s="363"/>
      <c r="D6" s="363"/>
      <c r="E6" s="363"/>
      <c r="F6" s="363"/>
      <c r="G6" s="363"/>
      <c r="H6" s="363"/>
      <c r="I6" s="363"/>
      <c r="J6" s="363"/>
      <c r="K6" s="363"/>
      <c r="L6" s="363"/>
      <c r="M6" s="363"/>
      <c r="N6" s="363"/>
      <c r="O6" s="363"/>
    </row>
    <row r="7" spans="1:15" customFormat="1" ht="11.25" customHeight="1" thickBot="1">
      <c r="A7" s="364"/>
      <c r="I7" s="361"/>
    </row>
    <row r="8" spans="1:15" s="39" customFormat="1" ht="51.75" customHeight="1" thickTop="1" thickBot="1">
      <c r="A8" s="365"/>
      <c r="B8" s="242" t="s">
        <v>107</v>
      </c>
      <c r="C8" s="242" t="s">
        <v>109</v>
      </c>
      <c r="D8" s="242" t="s">
        <v>105</v>
      </c>
      <c r="E8" s="242" t="s">
        <v>103</v>
      </c>
      <c r="F8" s="242" t="s">
        <v>97</v>
      </c>
      <c r="G8" s="242" t="s">
        <v>101</v>
      </c>
      <c r="H8" s="242" t="s">
        <v>99</v>
      </c>
      <c r="I8" s="242" t="s">
        <v>108</v>
      </c>
      <c r="J8" s="242" t="s">
        <v>106</v>
      </c>
      <c r="K8" s="242" t="s">
        <v>98</v>
      </c>
      <c r="L8" s="242" t="s">
        <v>104</v>
      </c>
      <c r="M8" s="242" t="s">
        <v>102</v>
      </c>
      <c r="N8" s="242" t="s">
        <v>100</v>
      </c>
      <c r="O8" s="366" t="s">
        <v>459</v>
      </c>
    </row>
    <row r="9" spans="1:15" s="369" customFormat="1" ht="36.75" customHeight="1" thickTop="1" thickBot="1">
      <c r="A9" s="367" t="s">
        <v>789</v>
      </c>
      <c r="B9" s="368">
        <v>0.1123</v>
      </c>
      <c r="C9" s="368">
        <v>0.12970000000000001</v>
      </c>
      <c r="D9" s="368">
        <v>0.12920000000000001</v>
      </c>
      <c r="E9" s="368">
        <v>0.1145</v>
      </c>
      <c r="F9" s="368">
        <v>0.1351</v>
      </c>
      <c r="G9" s="368">
        <v>0.112</v>
      </c>
      <c r="H9" s="368">
        <v>0.1158</v>
      </c>
      <c r="I9" s="368">
        <v>0.13489999999999999</v>
      </c>
      <c r="J9" s="368">
        <v>0.7056</v>
      </c>
      <c r="K9" s="368">
        <v>0.76090000000000002</v>
      </c>
      <c r="L9" s="368">
        <v>0.12970000000000001</v>
      </c>
      <c r="M9" s="368">
        <v>0.12540000000000001</v>
      </c>
      <c r="N9" s="368">
        <v>0.114</v>
      </c>
      <c r="O9" s="368">
        <v>0.127</v>
      </c>
    </row>
    <row r="10" spans="1:15" s="287" customFormat="1" ht="36.75" customHeight="1" thickTop="1">
      <c r="A10" s="370" t="s">
        <v>790</v>
      </c>
      <c r="B10" s="371">
        <v>4880090416.6199999</v>
      </c>
      <c r="C10" s="371">
        <v>38024156560.07</v>
      </c>
      <c r="D10" s="371">
        <v>6161908572.7299995</v>
      </c>
      <c r="E10" s="371">
        <v>5934008061.1899996</v>
      </c>
      <c r="F10" s="371">
        <v>3691504346.9400001</v>
      </c>
      <c r="G10" s="371">
        <v>2335481183.5599999</v>
      </c>
      <c r="H10" s="371">
        <v>1439829288.45</v>
      </c>
      <c r="I10" s="371">
        <v>792993770.15999997</v>
      </c>
      <c r="J10" s="371">
        <v>57657697.100000001</v>
      </c>
      <c r="K10" s="371">
        <v>737738569.09000003</v>
      </c>
      <c r="L10" s="371">
        <v>680318792.71000004</v>
      </c>
      <c r="M10" s="371">
        <v>829872508.51999998</v>
      </c>
      <c r="N10" s="371">
        <v>220269430.96000001</v>
      </c>
      <c r="O10" s="371">
        <v>65785829198.099998</v>
      </c>
    </row>
    <row r="11" spans="1:15" s="287" customFormat="1" ht="36.75" customHeight="1">
      <c r="A11" s="370" t="s">
        <v>791</v>
      </c>
      <c r="B11" s="371">
        <v>16847820.870000001</v>
      </c>
      <c r="C11" s="371">
        <v>21446719.670000002</v>
      </c>
      <c r="D11" s="371">
        <v>0</v>
      </c>
      <c r="E11" s="371">
        <v>0</v>
      </c>
      <c r="F11" s="371">
        <v>0</v>
      </c>
      <c r="G11" s="371">
        <v>0</v>
      </c>
      <c r="H11" s="371">
        <v>0</v>
      </c>
      <c r="I11" s="371">
        <v>0</v>
      </c>
      <c r="J11" s="371">
        <v>0</v>
      </c>
      <c r="K11" s="371">
        <v>0</v>
      </c>
      <c r="L11" s="371">
        <v>0</v>
      </c>
      <c r="M11" s="371">
        <v>0</v>
      </c>
      <c r="N11" s="371">
        <v>0</v>
      </c>
      <c r="O11" s="371">
        <v>38294540.539999999</v>
      </c>
    </row>
    <row r="12" spans="1:15" s="372" customFormat="1" ht="36.75" customHeight="1">
      <c r="A12" s="370" t="s">
        <v>792</v>
      </c>
      <c r="B12" s="371">
        <v>1938083043.05</v>
      </c>
      <c r="C12" s="371">
        <v>983384376.16999996</v>
      </c>
      <c r="D12" s="371">
        <v>2264756385.6799998</v>
      </c>
      <c r="E12" s="371">
        <v>3424263896.8099999</v>
      </c>
      <c r="F12" s="371">
        <v>1647998792.3900001</v>
      </c>
      <c r="G12" s="371">
        <v>287092695.19</v>
      </c>
      <c r="H12" s="371">
        <v>124654650.64</v>
      </c>
      <c r="I12" s="371">
        <v>201601760.24000001</v>
      </c>
      <c r="J12" s="371">
        <v>85406577.219999999</v>
      </c>
      <c r="K12" s="371">
        <v>99344491.969999999</v>
      </c>
      <c r="L12" s="371">
        <v>364830231.51999998</v>
      </c>
      <c r="M12" s="371">
        <v>482727345.88999999</v>
      </c>
      <c r="N12" s="371">
        <v>80019251</v>
      </c>
      <c r="O12" s="371">
        <v>11984163497.77</v>
      </c>
    </row>
    <row r="13" spans="1:15" s="372" customFormat="1" ht="36.75" customHeight="1">
      <c r="A13" s="370" t="s">
        <v>793</v>
      </c>
      <c r="B13" s="371">
        <v>2106658987.8800001</v>
      </c>
      <c r="C13" s="371">
        <v>1357843931.6199999</v>
      </c>
      <c r="D13" s="371">
        <v>3727643346.6599998</v>
      </c>
      <c r="E13" s="371">
        <v>806906270.13</v>
      </c>
      <c r="F13" s="371">
        <v>1226887506.53</v>
      </c>
      <c r="G13" s="371">
        <v>850147825.97000003</v>
      </c>
      <c r="H13" s="371">
        <v>677717374.83000004</v>
      </c>
      <c r="I13" s="371">
        <v>186833449.38999999</v>
      </c>
      <c r="J13" s="371">
        <v>0</v>
      </c>
      <c r="K13" s="371">
        <v>0</v>
      </c>
      <c r="L13" s="371">
        <v>242048861.11000001</v>
      </c>
      <c r="M13" s="371">
        <v>169771522.88999999</v>
      </c>
      <c r="N13" s="371">
        <v>178195405.61000001</v>
      </c>
      <c r="O13" s="371">
        <v>11530654482.620001</v>
      </c>
    </row>
    <row r="14" spans="1:15" s="372" customFormat="1" ht="36.75" customHeight="1">
      <c r="A14" s="370" t="s">
        <v>794</v>
      </c>
      <c r="B14" s="371">
        <v>2916048280.9899998</v>
      </c>
      <c r="C14" s="371">
        <v>1983059735.8</v>
      </c>
      <c r="D14" s="371">
        <v>1944942086.5899999</v>
      </c>
      <c r="E14" s="371">
        <v>2747929947.04</v>
      </c>
      <c r="F14" s="371">
        <v>1677153818.3099999</v>
      </c>
      <c r="G14" s="371">
        <v>1221611943.23</v>
      </c>
      <c r="H14" s="371">
        <v>1045750015.61</v>
      </c>
      <c r="I14" s="371">
        <v>0</v>
      </c>
      <c r="J14" s="371">
        <v>0</v>
      </c>
      <c r="K14" s="371">
        <v>104999569.44</v>
      </c>
      <c r="L14" s="371">
        <v>695835340.13</v>
      </c>
      <c r="M14" s="371">
        <v>0</v>
      </c>
      <c r="N14" s="371">
        <v>0</v>
      </c>
      <c r="O14" s="371">
        <v>14337330737.139999</v>
      </c>
    </row>
    <row r="15" spans="1:15" s="372" customFormat="1" ht="36.75" customHeight="1" thickBot="1">
      <c r="A15" s="370" t="s">
        <v>795</v>
      </c>
      <c r="B15" s="371">
        <v>6545478765.3599997</v>
      </c>
      <c r="C15" s="371">
        <v>5936352258.4099998</v>
      </c>
      <c r="D15" s="371">
        <v>6978163949.8900003</v>
      </c>
      <c r="E15" s="371">
        <v>5234221899.1499996</v>
      </c>
      <c r="F15" s="371">
        <v>5406978679.0799999</v>
      </c>
      <c r="G15" s="371">
        <v>2907242583.8400002</v>
      </c>
      <c r="H15" s="371">
        <v>3208075791.4400001</v>
      </c>
      <c r="I15" s="371">
        <v>6899694925.1999998</v>
      </c>
      <c r="J15" s="371">
        <v>117808241.04000001</v>
      </c>
      <c r="K15" s="371">
        <v>132632825.06</v>
      </c>
      <c r="L15" s="371">
        <v>3312842359.9499998</v>
      </c>
      <c r="M15" s="371">
        <v>6513403295.4200001</v>
      </c>
      <c r="N15" s="371">
        <v>1392240877.76</v>
      </c>
      <c r="O15" s="371">
        <v>54585136451.599998</v>
      </c>
    </row>
    <row r="16" spans="1:15" s="372" customFormat="1" ht="36.75" customHeight="1" thickTop="1" thickBot="1">
      <c r="A16" s="373" t="s">
        <v>796</v>
      </c>
      <c r="B16" s="374">
        <v>18403207314.77</v>
      </c>
      <c r="C16" s="374">
        <v>48306243581.739998</v>
      </c>
      <c r="D16" s="374">
        <v>21077414341.549999</v>
      </c>
      <c r="E16" s="374">
        <v>18147330074.32</v>
      </c>
      <c r="F16" s="374">
        <v>13650523143.25</v>
      </c>
      <c r="G16" s="374">
        <v>7601576231.79</v>
      </c>
      <c r="H16" s="374">
        <v>6496027120.9700003</v>
      </c>
      <c r="I16" s="374">
        <v>8081123904.9899998</v>
      </c>
      <c r="J16" s="374">
        <v>260872515.36000001</v>
      </c>
      <c r="K16" s="374">
        <v>1074715455.5599999</v>
      </c>
      <c r="L16" s="374">
        <v>5295875585.4200001</v>
      </c>
      <c r="M16" s="374">
        <v>7995774672.7200003</v>
      </c>
      <c r="N16" s="374">
        <v>1870724965.3299999</v>
      </c>
      <c r="O16" s="374">
        <v>158261408907.76999</v>
      </c>
    </row>
    <row r="17" spans="1:15" s="377" customFormat="1" ht="36.75" customHeight="1" thickTop="1">
      <c r="A17" s="375" t="s">
        <v>797</v>
      </c>
      <c r="B17" s="376">
        <v>10175145860.7395</v>
      </c>
      <c r="C17" s="376">
        <v>8301390573.2709999</v>
      </c>
      <c r="D17" s="376">
        <v>10753643465.2985</v>
      </c>
      <c r="E17" s="376">
        <v>8383475273.8570004</v>
      </c>
      <c r="F17" s="376">
        <v>7607887554.5555</v>
      </c>
      <c r="G17" s="376">
        <v>4305943993.2854996</v>
      </c>
      <c r="H17" s="376">
        <v>4356177920.6905003</v>
      </c>
      <c r="I17" s="376">
        <v>7033432001.9429998</v>
      </c>
      <c r="J17" s="376">
        <v>134889556.484</v>
      </c>
      <c r="K17" s="376">
        <v>231251400.53400001</v>
      </c>
      <c r="L17" s="376">
        <v>4028709341.9064999</v>
      </c>
      <c r="M17" s="376">
        <v>6694834526.0430002</v>
      </c>
      <c r="N17" s="376">
        <v>1497342430.7650001</v>
      </c>
      <c r="O17" s="376">
        <v>73504123899.373001</v>
      </c>
    </row>
    <row r="18" spans="1:15" s="380" customFormat="1" ht="36.75" customHeight="1" thickBot="1">
      <c r="A18" s="378" t="s">
        <v>798</v>
      </c>
      <c r="B18" s="379">
        <v>0.55289999999999995</v>
      </c>
      <c r="C18" s="379">
        <v>0.17180000000000001</v>
      </c>
      <c r="D18" s="379">
        <v>0.51019999999999999</v>
      </c>
      <c r="E18" s="379">
        <v>0.46200000000000002</v>
      </c>
      <c r="F18" s="379">
        <v>0.55730000000000002</v>
      </c>
      <c r="G18" s="379">
        <v>0.5665</v>
      </c>
      <c r="H18" s="379">
        <v>0.67059999999999997</v>
      </c>
      <c r="I18" s="379">
        <v>0.87039999999999995</v>
      </c>
      <c r="J18" s="379">
        <v>0.5171</v>
      </c>
      <c r="K18" s="379">
        <v>0.2152</v>
      </c>
      <c r="L18" s="379">
        <v>0.76070000000000004</v>
      </c>
      <c r="M18" s="379">
        <v>0.83730000000000004</v>
      </c>
      <c r="N18" s="379">
        <v>0.8004</v>
      </c>
      <c r="O18" s="379">
        <v>0.46439999999999998</v>
      </c>
    </row>
    <row r="19" spans="1:15" s="372" customFormat="1" ht="36.75" customHeight="1" thickTop="1" thickBot="1">
      <c r="A19" s="373" t="s">
        <v>799</v>
      </c>
      <c r="B19" s="374">
        <v>1017514586.074</v>
      </c>
      <c r="C19" s="374">
        <v>830139057.32710004</v>
      </c>
      <c r="D19" s="374">
        <v>1075364346.5299001</v>
      </c>
      <c r="E19" s="374">
        <v>838347527.38569999</v>
      </c>
      <c r="F19" s="374">
        <v>760788755.45560002</v>
      </c>
      <c r="G19" s="374">
        <v>430594399.32859999</v>
      </c>
      <c r="H19" s="374">
        <v>435617792.06910002</v>
      </c>
      <c r="I19" s="374">
        <v>703343200.19430006</v>
      </c>
      <c r="J19" s="374">
        <v>13488955.648399999</v>
      </c>
      <c r="K19" s="374">
        <v>23125140.053399999</v>
      </c>
      <c r="L19" s="374">
        <v>402870934.19069999</v>
      </c>
      <c r="M19" s="374">
        <v>669483452.60430002</v>
      </c>
      <c r="N19" s="374">
        <v>149734243.0765</v>
      </c>
      <c r="O19" s="374">
        <v>7350412389.9372997</v>
      </c>
    </row>
    <row r="20" spans="1:15" s="372" customFormat="1" ht="36.75" customHeight="1" thickTop="1">
      <c r="A20" s="381" t="s">
        <v>800</v>
      </c>
      <c r="B20" s="371">
        <v>1035455769</v>
      </c>
      <c r="C20" s="371">
        <v>1083424320</v>
      </c>
      <c r="D20" s="371">
        <v>1272019980</v>
      </c>
      <c r="E20" s="371">
        <v>1257258845</v>
      </c>
      <c r="F20" s="371">
        <v>921502313</v>
      </c>
      <c r="G20" s="371">
        <v>351341040</v>
      </c>
      <c r="H20" s="371">
        <v>362039410</v>
      </c>
      <c r="I20" s="371">
        <v>610062152</v>
      </c>
      <c r="J20" s="371">
        <v>107236207</v>
      </c>
      <c r="K20" s="371">
        <v>175956442</v>
      </c>
      <c r="L20" s="371">
        <v>505252147</v>
      </c>
      <c r="M20" s="371">
        <v>573245292</v>
      </c>
      <c r="N20" s="371">
        <v>180480769</v>
      </c>
      <c r="O20" s="371">
        <v>8435274686</v>
      </c>
    </row>
    <row r="21" spans="1:15" s="372" customFormat="1" ht="36.75" customHeight="1">
      <c r="A21" s="381" t="s">
        <v>801</v>
      </c>
      <c r="B21" s="371">
        <v>0</v>
      </c>
      <c r="C21" s="371">
        <v>396654</v>
      </c>
      <c r="D21" s="371">
        <v>0</v>
      </c>
      <c r="E21" s="371">
        <v>0</v>
      </c>
      <c r="F21" s="371">
        <v>19</v>
      </c>
      <c r="G21" s="371">
        <v>0</v>
      </c>
      <c r="H21" s="371">
        <v>0</v>
      </c>
      <c r="I21" s="371">
        <v>1</v>
      </c>
      <c r="J21" s="371">
        <v>0</v>
      </c>
      <c r="K21" s="371">
        <v>0</v>
      </c>
      <c r="L21" s="371">
        <v>0</v>
      </c>
      <c r="M21" s="371">
        <v>0</v>
      </c>
      <c r="N21" s="371">
        <v>0</v>
      </c>
      <c r="O21" s="371">
        <v>396674</v>
      </c>
    </row>
    <row r="22" spans="1:15" s="372" customFormat="1" ht="36.75" customHeight="1">
      <c r="A22" s="382" t="s">
        <v>802</v>
      </c>
      <c r="B22" s="371">
        <v>0</v>
      </c>
      <c r="C22" s="371">
        <v>0</v>
      </c>
      <c r="D22" s="371">
        <v>0</v>
      </c>
      <c r="E22" s="371">
        <v>0</v>
      </c>
      <c r="F22" s="371">
        <v>0</v>
      </c>
      <c r="G22" s="371">
        <v>0</v>
      </c>
      <c r="H22" s="371">
        <v>0</v>
      </c>
      <c r="I22" s="371">
        <v>0</v>
      </c>
      <c r="J22" s="371">
        <v>0</v>
      </c>
      <c r="K22" s="371">
        <v>0</v>
      </c>
      <c r="L22" s="371">
        <v>0</v>
      </c>
      <c r="M22" s="371">
        <v>0</v>
      </c>
      <c r="N22" s="371">
        <v>0</v>
      </c>
      <c r="O22" s="371">
        <v>0</v>
      </c>
    </row>
    <row r="23" spans="1:15" s="372" customFormat="1" ht="36.75" customHeight="1" thickBot="1">
      <c r="A23" s="381" t="s">
        <v>803</v>
      </c>
      <c r="B23" s="371">
        <v>0</v>
      </c>
      <c r="C23" s="371">
        <v>0</v>
      </c>
      <c r="D23" s="371">
        <v>0</v>
      </c>
      <c r="E23" s="371">
        <v>0</v>
      </c>
      <c r="F23" s="371">
        <v>0</v>
      </c>
      <c r="G23" s="371">
        <v>0</v>
      </c>
      <c r="H23" s="371">
        <v>0</v>
      </c>
      <c r="I23" s="371">
        <v>0</v>
      </c>
      <c r="J23" s="371">
        <v>12052391</v>
      </c>
      <c r="K23" s="371">
        <v>0</v>
      </c>
      <c r="L23" s="371">
        <v>0</v>
      </c>
      <c r="M23" s="371">
        <v>0</v>
      </c>
      <c r="N23" s="371">
        <v>0</v>
      </c>
      <c r="O23" s="371">
        <v>12052391</v>
      </c>
    </row>
    <row r="24" spans="1:15" s="372" customFormat="1" ht="36.75" customHeight="1" thickTop="1" thickBot="1">
      <c r="A24" s="373" t="s">
        <v>804</v>
      </c>
      <c r="B24" s="374">
        <v>1035455769</v>
      </c>
      <c r="C24" s="374">
        <v>1083027666</v>
      </c>
      <c r="D24" s="374">
        <v>1272019980</v>
      </c>
      <c r="E24" s="374">
        <v>1257258845</v>
      </c>
      <c r="F24" s="374">
        <v>921502294</v>
      </c>
      <c r="G24" s="374">
        <v>351341040</v>
      </c>
      <c r="H24" s="374">
        <v>362039410</v>
      </c>
      <c r="I24" s="374">
        <v>610062151</v>
      </c>
      <c r="J24" s="374">
        <v>95183816</v>
      </c>
      <c r="K24" s="374">
        <v>175956442</v>
      </c>
      <c r="L24" s="374">
        <v>505252147</v>
      </c>
      <c r="M24" s="374">
        <v>573245292</v>
      </c>
      <c r="N24" s="374">
        <v>180480769</v>
      </c>
      <c r="O24" s="374">
        <v>8422825621</v>
      </c>
    </row>
    <row r="25" spans="1:15" s="372" customFormat="1" ht="36.75" customHeight="1" thickTop="1">
      <c r="A25" s="381" t="s">
        <v>805</v>
      </c>
      <c r="B25" s="371">
        <v>164640000</v>
      </c>
      <c r="C25" s="371">
        <v>0</v>
      </c>
      <c r="D25" s="371">
        <v>171500000</v>
      </c>
      <c r="E25" s="371">
        <v>0</v>
      </c>
      <c r="F25" s="371">
        <v>68432980</v>
      </c>
      <c r="G25" s="371">
        <v>98472657</v>
      </c>
      <c r="H25" s="371">
        <v>117120000</v>
      </c>
      <c r="I25" s="371">
        <v>210720000</v>
      </c>
      <c r="J25" s="371">
        <v>0</v>
      </c>
      <c r="K25" s="371">
        <v>0</v>
      </c>
      <c r="L25" s="371">
        <v>0</v>
      </c>
      <c r="M25" s="371">
        <v>122463040</v>
      </c>
      <c r="N25" s="371">
        <v>0</v>
      </c>
      <c r="O25" s="371">
        <v>953348677</v>
      </c>
    </row>
    <row r="26" spans="1:15" s="372" customFormat="1" ht="36.75" customHeight="1">
      <c r="A26" s="381" t="s">
        <v>806</v>
      </c>
      <c r="B26" s="371">
        <v>0</v>
      </c>
      <c r="C26" s="371">
        <v>0</v>
      </c>
      <c r="D26" s="371">
        <v>0</v>
      </c>
      <c r="E26" s="371">
        <v>0</v>
      </c>
      <c r="F26" s="371">
        <v>0</v>
      </c>
      <c r="G26" s="371">
        <v>0</v>
      </c>
      <c r="H26" s="371">
        <v>0</v>
      </c>
      <c r="I26" s="371">
        <v>0</v>
      </c>
      <c r="J26" s="371">
        <v>0</v>
      </c>
      <c r="K26" s="371">
        <v>0</v>
      </c>
      <c r="L26" s="371">
        <v>0</v>
      </c>
      <c r="M26" s="371">
        <v>0</v>
      </c>
      <c r="N26" s="371">
        <v>0</v>
      </c>
      <c r="O26" s="371">
        <v>0</v>
      </c>
    </row>
    <row r="27" spans="1:15" s="383" customFormat="1" ht="36.75" customHeight="1">
      <c r="A27" s="381" t="s">
        <v>807</v>
      </c>
      <c r="B27" s="371">
        <v>0</v>
      </c>
      <c r="C27" s="371">
        <v>0</v>
      </c>
      <c r="D27" s="371">
        <v>0</v>
      </c>
      <c r="E27" s="371">
        <v>0</v>
      </c>
      <c r="F27" s="371">
        <v>0</v>
      </c>
      <c r="G27" s="371">
        <v>0</v>
      </c>
      <c r="H27" s="371">
        <v>0</v>
      </c>
      <c r="I27" s="371">
        <v>0</v>
      </c>
      <c r="J27" s="371">
        <v>0</v>
      </c>
      <c r="K27" s="371">
        <v>0</v>
      </c>
      <c r="L27" s="371">
        <v>0</v>
      </c>
      <c r="M27" s="371">
        <v>0</v>
      </c>
      <c r="N27" s="371">
        <v>0</v>
      </c>
      <c r="O27" s="371">
        <v>0</v>
      </c>
    </row>
    <row r="28" spans="1:15" s="372" customFormat="1" ht="36.75" customHeight="1">
      <c r="A28" s="381" t="s">
        <v>808</v>
      </c>
      <c r="B28" s="371">
        <v>164640000</v>
      </c>
      <c r="C28" s="371">
        <v>0</v>
      </c>
      <c r="D28" s="371">
        <v>171500000</v>
      </c>
      <c r="E28" s="371">
        <v>0</v>
      </c>
      <c r="F28" s="371">
        <v>68432980</v>
      </c>
      <c r="G28" s="371">
        <v>98472657</v>
      </c>
      <c r="H28" s="371">
        <v>117120000</v>
      </c>
      <c r="I28" s="371">
        <v>210720000</v>
      </c>
      <c r="J28" s="371">
        <v>0</v>
      </c>
      <c r="K28" s="371">
        <v>0</v>
      </c>
      <c r="L28" s="371">
        <v>0</v>
      </c>
      <c r="M28" s="371">
        <v>122463040</v>
      </c>
      <c r="N28" s="371">
        <v>0</v>
      </c>
      <c r="O28" s="371">
        <v>953348677</v>
      </c>
    </row>
    <row r="29" spans="1:15" s="385" customFormat="1" ht="36.75" customHeight="1">
      <c r="A29" s="384" t="s">
        <v>809</v>
      </c>
      <c r="B29" s="371">
        <v>13740000</v>
      </c>
      <c r="C29" s="371">
        <v>57407687</v>
      </c>
      <c r="D29" s="371">
        <v>0</v>
      </c>
      <c r="E29" s="371">
        <v>206982417</v>
      </c>
      <c r="F29" s="371">
        <v>37726123</v>
      </c>
      <c r="G29" s="371">
        <v>32244067</v>
      </c>
      <c r="H29" s="371">
        <v>25574143</v>
      </c>
      <c r="I29" s="371">
        <v>128379854</v>
      </c>
      <c r="J29" s="371">
        <v>0</v>
      </c>
      <c r="K29" s="371">
        <v>0</v>
      </c>
      <c r="L29" s="371">
        <v>17656418</v>
      </c>
      <c r="M29" s="371">
        <v>144499718</v>
      </c>
      <c r="N29" s="371">
        <v>0</v>
      </c>
      <c r="O29" s="371">
        <v>664210427</v>
      </c>
    </row>
    <row r="30" spans="1:15" s="386" customFormat="1" ht="36.75" customHeight="1" thickBot="1">
      <c r="A30" s="384" t="s">
        <v>810</v>
      </c>
      <c r="B30" s="371">
        <v>0</v>
      </c>
      <c r="C30" s="371">
        <v>0</v>
      </c>
      <c r="D30" s="371">
        <v>0</v>
      </c>
      <c r="E30" s="371">
        <v>0</v>
      </c>
      <c r="F30" s="371">
        <v>0</v>
      </c>
      <c r="G30" s="371">
        <v>0</v>
      </c>
      <c r="H30" s="371">
        <v>0</v>
      </c>
      <c r="I30" s="371">
        <v>0</v>
      </c>
      <c r="J30" s="371">
        <v>0</v>
      </c>
      <c r="K30" s="371">
        <v>0</v>
      </c>
      <c r="L30" s="371">
        <v>0</v>
      </c>
      <c r="M30" s="371">
        <v>0</v>
      </c>
      <c r="N30" s="371">
        <v>0</v>
      </c>
      <c r="O30" s="371">
        <v>0</v>
      </c>
    </row>
    <row r="31" spans="1:15" s="372" customFormat="1" ht="36.75" customHeight="1" thickTop="1" thickBot="1">
      <c r="A31" s="387" t="s">
        <v>811</v>
      </c>
      <c r="B31" s="374">
        <v>178380000</v>
      </c>
      <c r="C31" s="374">
        <v>57407687</v>
      </c>
      <c r="D31" s="374">
        <v>171500000</v>
      </c>
      <c r="E31" s="374">
        <v>206982417</v>
      </c>
      <c r="F31" s="374">
        <v>106159103</v>
      </c>
      <c r="G31" s="374">
        <v>130716724</v>
      </c>
      <c r="H31" s="374">
        <v>142694143</v>
      </c>
      <c r="I31" s="374">
        <v>339099854</v>
      </c>
      <c r="J31" s="374">
        <v>0</v>
      </c>
      <c r="K31" s="374">
        <v>0</v>
      </c>
      <c r="L31" s="374">
        <v>17656418</v>
      </c>
      <c r="M31" s="374">
        <v>266962758</v>
      </c>
      <c r="N31" s="374">
        <v>0</v>
      </c>
      <c r="O31" s="374">
        <v>1617559104</v>
      </c>
    </row>
    <row r="32" spans="1:15" s="372" customFormat="1" ht="36.75" customHeight="1" thickTop="1">
      <c r="A32" s="384" t="s">
        <v>812</v>
      </c>
      <c r="B32" s="371">
        <v>0</v>
      </c>
      <c r="C32" s="371">
        <v>0</v>
      </c>
      <c r="D32" s="371">
        <v>22522297</v>
      </c>
      <c r="E32" s="371">
        <v>435986442</v>
      </c>
      <c r="F32" s="371">
        <v>0</v>
      </c>
      <c r="G32" s="371">
        <v>0</v>
      </c>
      <c r="H32" s="371">
        <v>0</v>
      </c>
      <c r="I32" s="371">
        <v>0</v>
      </c>
      <c r="J32" s="371">
        <v>0</v>
      </c>
      <c r="K32" s="371">
        <v>0</v>
      </c>
      <c r="L32" s="371">
        <v>0</v>
      </c>
      <c r="M32" s="371">
        <v>0</v>
      </c>
      <c r="N32" s="371">
        <v>0</v>
      </c>
      <c r="O32" s="371">
        <v>458508739</v>
      </c>
    </row>
    <row r="33" spans="1:15" s="372" customFormat="1" ht="36.75" customHeight="1" thickBot="1">
      <c r="A33" s="384" t="s">
        <v>813</v>
      </c>
      <c r="B33" s="371">
        <v>71246153</v>
      </c>
      <c r="C33" s="388">
        <v>63552869</v>
      </c>
      <c r="D33" s="371">
        <v>32167521</v>
      </c>
      <c r="E33" s="371">
        <v>68107040</v>
      </c>
      <c r="F33" s="371">
        <v>150863</v>
      </c>
      <c r="G33" s="371">
        <v>0</v>
      </c>
      <c r="H33" s="371">
        <v>136150</v>
      </c>
      <c r="I33" s="371">
        <v>531406</v>
      </c>
      <c r="J33" s="371">
        <v>0</v>
      </c>
      <c r="K33" s="371">
        <v>0</v>
      </c>
      <c r="L33" s="371">
        <v>517300</v>
      </c>
      <c r="M33" s="371">
        <v>347900</v>
      </c>
      <c r="N33" s="371">
        <v>9760913</v>
      </c>
      <c r="O33" s="371">
        <v>246518115</v>
      </c>
    </row>
    <row r="34" spans="1:15" s="372" customFormat="1" ht="36.75" customHeight="1" thickTop="1" thickBot="1">
      <c r="A34" s="373" t="s">
        <v>814</v>
      </c>
      <c r="B34" s="374">
        <v>1142589616</v>
      </c>
      <c r="C34" s="374">
        <v>1076882484</v>
      </c>
      <c r="D34" s="374">
        <v>1388830162</v>
      </c>
      <c r="E34" s="374">
        <v>960147780</v>
      </c>
      <c r="F34" s="374">
        <v>1027510534</v>
      </c>
      <c r="G34" s="374">
        <v>482057764</v>
      </c>
      <c r="H34" s="374">
        <v>504597403</v>
      </c>
      <c r="I34" s="374">
        <v>948630599</v>
      </c>
      <c r="J34" s="374">
        <v>95183816</v>
      </c>
      <c r="K34" s="374">
        <v>175956442</v>
      </c>
      <c r="L34" s="374">
        <v>522391265</v>
      </c>
      <c r="M34" s="374">
        <v>839860150</v>
      </c>
      <c r="N34" s="374">
        <v>170719856</v>
      </c>
      <c r="O34" s="374">
        <v>9335357871</v>
      </c>
    </row>
    <row r="35" spans="1:15" s="287" customFormat="1" ht="36.75" customHeight="1" thickTop="1">
      <c r="A35" s="381" t="s">
        <v>815</v>
      </c>
      <c r="B35" s="371">
        <v>125075029.9261</v>
      </c>
      <c r="C35" s="371">
        <v>246743426.67289999</v>
      </c>
      <c r="D35" s="371">
        <v>313465815.4702</v>
      </c>
      <c r="E35" s="371">
        <v>121800252.6143</v>
      </c>
      <c r="F35" s="371">
        <v>266721778.54449999</v>
      </c>
      <c r="G35" s="371">
        <v>51463364.671499997</v>
      </c>
      <c r="H35" s="371">
        <v>68979610.930999994</v>
      </c>
      <c r="I35" s="371">
        <v>245287398.8057</v>
      </c>
      <c r="J35" s="371">
        <v>81694860.351600006</v>
      </c>
      <c r="K35" s="371">
        <v>152831301.94659999</v>
      </c>
      <c r="L35" s="371">
        <v>119520330.80940001</v>
      </c>
      <c r="M35" s="371">
        <v>170376697.39570001</v>
      </c>
      <c r="N35" s="371">
        <v>20985612.923500001</v>
      </c>
      <c r="O35" s="371">
        <v>1984945481.0627</v>
      </c>
    </row>
    <row r="36" spans="1:15" s="392" customFormat="1" ht="36.75" customHeight="1">
      <c r="A36" s="389" t="s">
        <v>816</v>
      </c>
      <c r="B36" s="390">
        <v>0.34670000000000001</v>
      </c>
      <c r="C36" s="390">
        <v>0.31990000000000002</v>
      </c>
      <c r="D36" s="390">
        <v>0.28870000000000001</v>
      </c>
      <c r="E36" s="390">
        <v>0.54779999999999995</v>
      </c>
      <c r="F36" s="390">
        <v>0.13339999999999999</v>
      </c>
      <c r="G36" s="390">
        <v>0.30930000000000002</v>
      </c>
      <c r="H36" s="390">
        <v>0.20050000000000001</v>
      </c>
      <c r="I36" s="390">
        <v>0.16789999999999999</v>
      </c>
      <c r="J36" s="391">
        <v>3.6799999999999999E-2</v>
      </c>
      <c r="K36" s="390">
        <v>3.09E-2</v>
      </c>
      <c r="L36" s="390">
        <v>0.26650000000000001</v>
      </c>
      <c r="M36" s="390">
        <v>0.10249999999999999</v>
      </c>
      <c r="N36" s="390">
        <v>0.2928</v>
      </c>
      <c r="O36" s="390">
        <v>0.28270000000000001</v>
      </c>
    </row>
    <row r="37" spans="1:15" customFormat="1" ht="6" customHeight="1" thickBot="1">
      <c r="A37" s="393"/>
      <c r="B37" s="394"/>
      <c r="C37" s="394"/>
      <c r="D37" s="394"/>
      <c r="E37" s="394"/>
      <c r="F37" s="394"/>
      <c r="G37" s="394"/>
      <c r="H37" s="394"/>
      <c r="I37" s="394"/>
      <c r="J37" s="394"/>
      <c r="K37" s="394"/>
      <c r="L37" s="394"/>
      <c r="M37" s="394"/>
      <c r="N37" s="394"/>
      <c r="O37" s="394"/>
    </row>
    <row r="38" spans="1:15" customFormat="1" ht="28.5" customHeight="1" thickTop="1">
      <c r="A38" s="395" t="s">
        <v>817</v>
      </c>
      <c r="I38" s="361"/>
    </row>
    <row r="39" spans="1:15" customFormat="1" ht="16.5" customHeight="1">
      <c r="A39" s="395"/>
      <c r="I39" s="361"/>
    </row>
    <row r="40" spans="1:15" customFormat="1" ht="15.75">
      <c r="A40" s="395"/>
      <c r="I40" s="361"/>
    </row>
    <row r="41" spans="1:15" customFormat="1">
      <c r="A41" s="364"/>
      <c r="I41" s="361"/>
    </row>
    <row r="42" spans="1:15" customFormat="1">
      <c r="A42" s="364"/>
      <c r="B42" s="222"/>
      <c r="C42" s="222"/>
      <c r="D42" s="222"/>
      <c r="E42" s="222"/>
      <c r="F42" s="222"/>
      <c r="G42" s="222"/>
      <c r="H42" s="222"/>
      <c r="I42" s="222"/>
      <c r="J42" s="222"/>
      <c r="K42" s="222"/>
      <c r="L42" s="222"/>
      <c r="M42" s="222"/>
      <c r="N42" s="222"/>
      <c r="O42" s="222"/>
    </row>
    <row r="43" spans="1:15" customFormat="1">
      <c r="A43" s="364"/>
      <c r="B43" s="222"/>
      <c r="C43" s="222"/>
      <c r="D43" s="222"/>
      <c r="E43" s="222"/>
      <c r="F43" s="222"/>
      <c r="G43" s="222"/>
      <c r="H43" s="222"/>
      <c r="I43" s="222"/>
      <c r="J43" s="222"/>
      <c r="K43" s="222"/>
      <c r="L43" s="222"/>
      <c r="M43" s="222"/>
      <c r="N43" s="222"/>
      <c r="O43" s="222"/>
    </row>
    <row r="44" spans="1:15" customFormat="1">
      <c r="A44" s="364"/>
      <c r="I44" s="361"/>
    </row>
    <row r="45" spans="1:15" customFormat="1">
      <c r="A45" s="364"/>
      <c r="I45" s="361"/>
    </row>
    <row r="46" spans="1:15" customFormat="1">
      <c r="A46" s="364"/>
      <c r="I46" s="361"/>
    </row>
    <row r="47" spans="1:15" customFormat="1">
      <c r="A47" s="364"/>
      <c r="I47" s="361"/>
    </row>
    <row r="48" spans="1:15" customFormat="1">
      <c r="A48" s="364"/>
      <c r="I48" s="361"/>
    </row>
    <row r="49" spans="1:9" customFormat="1">
      <c r="A49" s="364"/>
      <c r="I49" s="361"/>
    </row>
    <row r="50" spans="1:9" customFormat="1">
      <c r="A50" s="364"/>
      <c r="I50" s="361"/>
    </row>
    <row r="51" spans="1:9" customFormat="1">
      <c r="A51" s="364"/>
      <c r="I51" s="361"/>
    </row>
    <row r="52" spans="1:9" customFormat="1">
      <c r="A52" s="364"/>
      <c r="I52" s="361"/>
    </row>
    <row r="53" spans="1:9" customFormat="1">
      <c r="A53" s="364"/>
      <c r="I53" s="361"/>
    </row>
    <row r="54" spans="1:9" customFormat="1">
      <c r="A54" s="364"/>
      <c r="I54" s="361"/>
    </row>
    <row r="55" spans="1:9" customFormat="1">
      <c r="A55" s="364"/>
      <c r="I55" s="361"/>
    </row>
    <row r="56" spans="1:9" customFormat="1">
      <c r="A56" s="364"/>
      <c r="I56" s="361"/>
    </row>
    <row r="57" spans="1:9" customFormat="1">
      <c r="A57" s="364"/>
      <c r="I57" s="361"/>
    </row>
    <row r="58" spans="1:9" customFormat="1">
      <c r="A58" s="364"/>
      <c r="I58" s="361"/>
    </row>
    <row r="59" spans="1:9" customFormat="1">
      <c r="A59" s="364"/>
      <c r="I59" s="361"/>
    </row>
    <row r="60" spans="1:9" customFormat="1">
      <c r="A60" s="364"/>
      <c r="I60" s="361"/>
    </row>
    <row r="61" spans="1:9" customFormat="1">
      <c r="A61" s="364"/>
      <c r="I61" s="361"/>
    </row>
    <row r="62" spans="1:9" customFormat="1">
      <c r="A62" s="364"/>
      <c r="I62" s="361"/>
    </row>
    <row r="63" spans="1:9" customFormat="1">
      <c r="A63" s="364"/>
      <c r="I63" s="361"/>
    </row>
    <row r="64" spans="1:9" customFormat="1">
      <c r="A64" s="364"/>
      <c r="I64" s="361"/>
    </row>
    <row r="65" spans="1:9" customFormat="1">
      <c r="A65" s="364"/>
      <c r="I65" s="361"/>
    </row>
    <row r="66" spans="1:9" customFormat="1">
      <c r="A66" s="364"/>
      <c r="I66" s="361"/>
    </row>
    <row r="67" spans="1:9" customFormat="1">
      <c r="A67" s="364"/>
      <c r="I67" s="361"/>
    </row>
    <row r="68" spans="1:9" customFormat="1">
      <c r="A68" s="364"/>
      <c r="I68" s="361"/>
    </row>
    <row r="69" spans="1:9" customFormat="1">
      <c r="A69" s="364"/>
      <c r="I69" s="361"/>
    </row>
    <row r="70" spans="1:9" customFormat="1">
      <c r="A70" s="364"/>
      <c r="I70" s="361"/>
    </row>
    <row r="71" spans="1:9" customFormat="1">
      <c r="A71" s="364"/>
      <c r="I71" s="361"/>
    </row>
    <row r="72" spans="1:9" customFormat="1">
      <c r="A72" s="364"/>
      <c r="I72" s="361"/>
    </row>
    <row r="73" spans="1:9" customFormat="1">
      <c r="A73" s="364"/>
      <c r="I73" s="361"/>
    </row>
    <row r="74" spans="1:9" customFormat="1">
      <c r="A74" s="364"/>
      <c r="I74" s="361"/>
    </row>
    <row r="75" spans="1:9" customFormat="1">
      <c r="A75" s="364"/>
      <c r="I75" s="361"/>
    </row>
    <row r="76" spans="1:9" customFormat="1">
      <c r="A76" s="364"/>
      <c r="I76" s="361"/>
    </row>
    <row r="77" spans="1:9" customFormat="1">
      <c r="A77" s="364"/>
      <c r="I77" s="361"/>
    </row>
    <row r="78" spans="1:9" customFormat="1">
      <c r="A78" s="364"/>
      <c r="I78" s="361"/>
    </row>
    <row r="79" spans="1:9" customFormat="1">
      <c r="A79" s="364"/>
      <c r="I79" s="361"/>
    </row>
    <row r="80" spans="1:9" customFormat="1">
      <c r="A80" s="364"/>
      <c r="I80" s="361"/>
    </row>
    <row r="81" spans="1:9" customFormat="1">
      <c r="A81" s="364"/>
      <c r="I81" s="361"/>
    </row>
    <row r="82" spans="1:9" customFormat="1">
      <c r="A82" s="364"/>
      <c r="I82" s="361"/>
    </row>
    <row r="83" spans="1:9" customFormat="1">
      <c r="A83" s="364"/>
      <c r="I83" s="361"/>
    </row>
    <row r="84" spans="1:9" customFormat="1">
      <c r="A84" s="364"/>
      <c r="I84" s="361"/>
    </row>
    <row r="85" spans="1:9" customFormat="1">
      <c r="A85" s="364"/>
      <c r="I85" s="361"/>
    </row>
    <row r="86" spans="1:9" customFormat="1">
      <c r="A86" s="364"/>
      <c r="I86" s="361"/>
    </row>
    <row r="87" spans="1:9" customFormat="1">
      <c r="A87" s="364"/>
      <c r="I87" s="361"/>
    </row>
    <row r="88" spans="1:9" customFormat="1">
      <c r="A88" s="364"/>
      <c r="I88" s="361"/>
    </row>
    <row r="89" spans="1:9" customFormat="1">
      <c r="A89" s="364"/>
      <c r="I89" s="361"/>
    </row>
    <row r="90" spans="1:9" customFormat="1">
      <c r="A90" s="364"/>
      <c r="I90" s="361"/>
    </row>
    <row r="91" spans="1:9" customFormat="1">
      <c r="A91" s="364"/>
      <c r="I91" s="361"/>
    </row>
    <row r="92" spans="1:9" customFormat="1">
      <c r="A92" s="364"/>
      <c r="I92" s="361"/>
    </row>
    <row r="93" spans="1:9" customFormat="1">
      <c r="A93" s="364"/>
      <c r="I93" s="361"/>
    </row>
    <row r="94" spans="1:9" customFormat="1">
      <c r="A94" s="364"/>
      <c r="I94" s="361"/>
    </row>
    <row r="95" spans="1:9" customFormat="1">
      <c r="A95" s="364"/>
      <c r="I95" s="361"/>
    </row>
    <row r="96" spans="1:9" customFormat="1">
      <c r="A96" s="364"/>
      <c r="I96" s="361"/>
    </row>
    <row r="97" spans="1:9" customFormat="1">
      <c r="A97" s="364"/>
      <c r="I97" s="361"/>
    </row>
    <row r="98" spans="1:9" customFormat="1">
      <c r="A98" s="364"/>
      <c r="I98" s="361"/>
    </row>
    <row r="99" spans="1:9" customFormat="1">
      <c r="A99" s="364"/>
      <c r="I99" s="361"/>
    </row>
    <row r="100" spans="1:9" customFormat="1">
      <c r="A100" s="364"/>
      <c r="I100" s="361"/>
    </row>
    <row r="101" spans="1:9" customFormat="1">
      <c r="A101" s="364"/>
      <c r="I101" s="361"/>
    </row>
    <row r="102" spans="1:9" customFormat="1">
      <c r="A102" s="364"/>
      <c r="I102" s="361"/>
    </row>
    <row r="103" spans="1:9" customFormat="1">
      <c r="A103" s="364"/>
      <c r="I103" s="361"/>
    </row>
    <row r="104" spans="1:9" customFormat="1">
      <c r="A104" s="364"/>
      <c r="I104" s="361"/>
    </row>
    <row r="105" spans="1:9" customFormat="1">
      <c r="A105" s="364"/>
      <c r="I105" s="361"/>
    </row>
    <row r="106" spans="1:9" customFormat="1">
      <c r="A106" s="364"/>
      <c r="I106" s="361"/>
    </row>
    <row r="107" spans="1:9" customFormat="1">
      <c r="A107" s="364"/>
      <c r="I107" s="361"/>
    </row>
    <row r="108" spans="1:9" customFormat="1">
      <c r="A108" s="364"/>
      <c r="I108" s="361"/>
    </row>
    <row r="109" spans="1:9" customFormat="1">
      <c r="A109" s="364"/>
      <c r="I109" s="361"/>
    </row>
    <row r="110" spans="1:9" customFormat="1">
      <c r="A110" s="364"/>
      <c r="I110" s="361"/>
    </row>
    <row r="111" spans="1:9" customFormat="1">
      <c r="A111" s="364"/>
      <c r="I111" s="361"/>
    </row>
    <row r="112" spans="1:9" customFormat="1">
      <c r="A112" s="364"/>
      <c r="I112" s="361"/>
    </row>
    <row r="113" spans="1:9" customFormat="1">
      <c r="A113" s="364"/>
      <c r="I113" s="361"/>
    </row>
    <row r="114" spans="1:9" customFormat="1">
      <c r="A114" s="364"/>
      <c r="I114" s="361"/>
    </row>
    <row r="115" spans="1:9" customFormat="1">
      <c r="A115" s="364"/>
      <c r="I115" s="361"/>
    </row>
    <row r="116" spans="1:9" customFormat="1">
      <c r="A116" s="364"/>
      <c r="I116" s="361"/>
    </row>
    <row r="117" spans="1:9" customFormat="1">
      <c r="A117" s="364"/>
      <c r="I117" s="361"/>
    </row>
    <row r="118" spans="1:9" customFormat="1">
      <c r="A118" s="364"/>
      <c r="I118" s="361"/>
    </row>
    <row r="119" spans="1:9" customFormat="1">
      <c r="A119" s="364"/>
      <c r="I119" s="361"/>
    </row>
    <row r="120" spans="1:9" customFormat="1">
      <c r="A120" s="364"/>
      <c r="I120" s="361"/>
    </row>
    <row r="121" spans="1:9" customFormat="1">
      <c r="A121" s="364"/>
      <c r="I121" s="361"/>
    </row>
    <row r="122" spans="1:9" customFormat="1">
      <c r="A122" s="364"/>
      <c r="I122" s="361"/>
    </row>
    <row r="123" spans="1:9" customFormat="1">
      <c r="A123" s="364"/>
      <c r="I123" s="361"/>
    </row>
    <row r="124" spans="1:9" customFormat="1">
      <c r="A124" s="364"/>
      <c r="I124" s="361"/>
    </row>
    <row r="125" spans="1:9" customFormat="1">
      <c r="A125" s="364"/>
      <c r="I125" s="361"/>
    </row>
    <row r="126" spans="1:9" customFormat="1">
      <c r="A126" s="364"/>
      <c r="I126" s="361"/>
    </row>
    <row r="127" spans="1:9" customFormat="1">
      <c r="A127" s="364"/>
      <c r="I127" s="361"/>
    </row>
    <row r="128" spans="1:9" customFormat="1">
      <c r="A128" s="364"/>
      <c r="I128" s="361"/>
    </row>
    <row r="129" spans="1:9" customFormat="1">
      <c r="A129" s="364"/>
      <c r="I129" s="361"/>
    </row>
    <row r="130" spans="1:9" customFormat="1">
      <c r="A130" s="364"/>
      <c r="I130" s="361"/>
    </row>
    <row r="131" spans="1:9" customFormat="1">
      <c r="A131" s="364"/>
      <c r="I131" s="361"/>
    </row>
    <row r="132" spans="1:9" customFormat="1">
      <c r="A132" s="364"/>
      <c r="I132" s="361"/>
    </row>
    <row r="133" spans="1:9" customFormat="1">
      <c r="A133" s="364"/>
      <c r="I133" s="361"/>
    </row>
    <row r="134" spans="1:9" customFormat="1">
      <c r="A134" s="364"/>
      <c r="I134" s="361"/>
    </row>
    <row r="135" spans="1:9" customFormat="1">
      <c r="A135" s="364"/>
      <c r="I135" s="361"/>
    </row>
    <row r="136" spans="1:9" customFormat="1">
      <c r="A136" s="364"/>
      <c r="I136" s="361"/>
    </row>
    <row r="137" spans="1:9" customFormat="1">
      <c r="A137" s="364"/>
      <c r="I137" s="361"/>
    </row>
    <row r="138" spans="1:9" customFormat="1">
      <c r="A138" s="364"/>
      <c r="I138" s="361"/>
    </row>
    <row r="139" spans="1:9" customFormat="1">
      <c r="A139" s="364"/>
      <c r="I139" s="361"/>
    </row>
    <row r="140" spans="1:9" customFormat="1">
      <c r="A140" s="364"/>
      <c r="I140" s="361"/>
    </row>
    <row r="141" spans="1:9" customFormat="1">
      <c r="A141" s="364"/>
      <c r="I141" s="361"/>
    </row>
    <row r="142" spans="1:9" customFormat="1">
      <c r="A142" s="364"/>
      <c r="I142" s="361"/>
    </row>
    <row r="143" spans="1:9" customFormat="1">
      <c r="A143" s="364"/>
      <c r="I143" s="361"/>
    </row>
    <row r="144" spans="1:9" customFormat="1">
      <c r="A144" s="364"/>
      <c r="I144" s="361"/>
    </row>
    <row r="145" spans="1:9" customFormat="1">
      <c r="A145" s="364"/>
      <c r="I145" s="361"/>
    </row>
    <row r="146" spans="1:9" customFormat="1">
      <c r="A146" s="364"/>
      <c r="I146" s="361"/>
    </row>
    <row r="147" spans="1:9" customFormat="1">
      <c r="A147" s="364"/>
      <c r="I147" s="361"/>
    </row>
    <row r="148" spans="1:9" customFormat="1">
      <c r="A148" s="364"/>
      <c r="I148" s="361"/>
    </row>
    <row r="149" spans="1:9" customFormat="1">
      <c r="A149" s="364"/>
      <c r="I149" s="361"/>
    </row>
    <row r="150" spans="1:9" customFormat="1">
      <c r="A150" s="364"/>
      <c r="I150" s="361"/>
    </row>
    <row r="151" spans="1:9" customFormat="1">
      <c r="A151" s="364"/>
      <c r="I151" s="361"/>
    </row>
    <row r="152" spans="1:9" customFormat="1">
      <c r="A152" s="364"/>
      <c r="I152" s="361"/>
    </row>
    <row r="153" spans="1:9" customFormat="1">
      <c r="A153" s="364"/>
      <c r="I153" s="361"/>
    </row>
    <row r="154" spans="1:9" customFormat="1">
      <c r="A154" s="364"/>
      <c r="I154" s="361"/>
    </row>
    <row r="155" spans="1:9" customFormat="1">
      <c r="A155" s="364"/>
      <c r="I155" s="361"/>
    </row>
    <row r="156" spans="1:9" customFormat="1">
      <c r="A156" s="364"/>
      <c r="I156" s="361"/>
    </row>
    <row r="157" spans="1:9" customFormat="1">
      <c r="A157" s="364"/>
      <c r="I157" s="361"/>
    </row>
    <row r="158" spans="1:9" customFormat="1">
      <c r="A158" s="364"/>
      <c r="I158" s="361"/>
    </row>
    <row r="159" spans="1:9" customFormat="1">
      <c r="A159" s="364"/>
      <c r="I159" s="361"/>
    </row>
    <row r="160" spans="1:9" customFormat="1">
      <c r="A160" s="364"/>
      <c r="I160" s="361"/>
    </row>
    <row r="161" spans="1:9" customFormat="1">
      <c r="A161" s="364"/>
      <c r="I161" s="361"/>
    </row>
    <row r="162" spans="1:9" customFormat="1">
      <c r="A162" s="364"/>
      <c r="I162" s="361"/>
    </row>
    <row r="163" spans="1:9" customFormat="1">
      <c r="A163" s="364"/>
      <c r="I163" s="361"/>
    </row>
    <row r="164" spans="1:9" customFormat="1">
      <c r="A164" s="364"/>
      <c r="I164" s="361"/>
    </row>
    <row r="165" spans="1:9" customFormat="1">
      <c r="A165" s="364"/>
      <c r="I165" s="361"/>
    </row>
    <row r="166" spans="1:9" customFormat="1">
      <c r="A166" s="364"/>
      <c r="I166" s="361"/>
    </row>
    <row r="167" spans="1:9" customFormat="1">
      <c r="A167" s="364"/>
      <c r="I167" s="361"/>
    </row>
    <row r="168" spans="1:9" customFormat="1">
      <c r="A168" s="364"/>
      <c r="I168" s="361"/>
    </row>
    <row r="169" spans="1:9" customFormat="1">
      <c r="A169" s="364"/>
      <c r="I169" s="361"/>
    </row>
    <row r="170" spans="1:9" customFormat="1">
      <c r="A170" s="364"/>
      <c r="I170" s="361"/>
    </row>
    <row r="171" spans="1:9" customFormat="1">
      <c r="A171" s="364"/>
      <c r="I171" s="361"/>
    </row>
    <row r="172" spans="1:9" customFormat="1">
      <c r="A172" s="364"/>
      <c r="I172" s="361"/>
    </row>
    <row r="173" spans="1:9" customFormat="1">
      <c r="A173" s="364"/>
      <c r="I173" s="361"/>
    </row>
    <row r="174" spans="1:9" customFormat="1">
      <c r="A174" s="364"/>
      <c r="I174" s="361"/>
    </row>
    <row r="175" spans="1:9" customFormat="1">
      <c r="A175" s="364"/>
      <c r="I175" s="361"/>
    </row>
    <row r="176" spans="1:9" customFormat="1">
      <c r="A176" s="364"/>
      <c r="I176" s="361"/>
    </row>
    <row r="177" spans="1:9" customFormat="1">
      <c r="A177" s="364"/>
      <c r="I177" s="361"/>
    </row>
    <row r="178" spans="1:9" customFormat="1">
      <c r="A178" s="364"/>
      <c r="I178" s="361"/>
    </row>
    <row r="179" spans="1:9" customFormat="1">
      <c r="A179" s="364"/>
      <c r="I179" s="361"/>
    </row>
    <row r="180" spans="1:9" customFormat="1">
      <c r="A180" s="364"/>
      <c r="I180" s="361"/>
    </row>
    <row r="181" spans="1:9" customFormat="1">
      <c r="A181" s="364"/>
      <c r="I181" s="361"/>
    </row>
    <row r="182" spans="1:9" customFormat="1">
      <c r="A182" s="364"/>
      <c r="I182" s="361"/>
    </row>
    <row r="183" spans="1:9" customFormat="1">
      <c r="A183" s="364"/>
      <c r="I183" s="361"/>
    </row>
    <row r="184" spans="1:9" customFormat="1">
      <c r="A184" s="364"/>
      <c r="I184" s="361"/>
    </row>
    <row r="185" spans="1:9" customFormat="1">
      <c r="A185" s="364"/>
      <c r="I185" s="361"/>
    </row>
    <row r="186" spans="1:9" customFormat="1">
      <c r="A186" s="364"/>
      <c r="I186" s="361"/>
    </row>
    <row r="187" spans="1:9" customFormat="1">
      <c r="A187" s="364"/>
      <c r="I187" s="361"/>
    </row>
    <row r="188" spans="1:9" customFormat="1">
      <c r="A188" s="364"/>
      <c r="I188" s="361"/>
    </row>
    <row r="189" spans="1:9" customFormat="1">
      <c r="A189" s="364"/>
      <c r="I189" s="361"/>
    </row>
    <row r="190" spans="1:9" customFormat="1">
      <c r="A190" s="364"/>
      <c r="I190" s="361"/>
    </row>
    <row r="191" spans="1:9" customFormat="1">
      <c r="A191" s="364"/>
      <c r="I191" s="361"/>
    </row>
    <row r="192" spans="1:9" customFormat="1">
      <c r="A192" s="364"/>
      <c r="I192" s="361"/>
    </row>
    <row r="193" spans="1:9" customFormat="1">
      <c r="A193" s="364"/>
      <c r="I193" s="361"/>
    </row>
    <row r="194" spans="1:9" customFormat="1">
      <c r="A194" s="364"/>
      <c r="I194" s="361"/>
    </row>
    <row r="195" spans="1:9" customFormat="1">
      <c r="A195" s="364"/>
      <c r="I195" s="361"/>
    </row>
    <row r="196" spans="1:9" customFormat="1">
      <c r="A196" s="364"/>
      <c r="I196" s="361"/>
    </row>
    <row r="197" spans="1:9" customFormat="1">
      <c r="A197" s="364"/>
      <c r="I197" s="361"/>
    </row>
    <row r="198" spans="1:9" customFormat="1">
      <c r="A198" s="364"/>
      <c r="I198" s="361"/>
    </row>
    <row r="199" spans="1:9" customFormat="1">
      <c r="A199" s="364"/>
      <c r="I199" s="361"/>
    </row>
    <row r="200" spans="1:9" customFormat="1">
      <c r="A200" s="364"/>
      <c r="I200" s="361"/>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8.xml><?xml version="1.0" encoding="utf-8"?>
<worksheet xmlns="http://schemas.openxmlformats.org/spreadsheetml/2006/main" xmlns:r="http://schemas.openxmlformats.org/officeDocument/2006/relationships">
  <sheetPr codeName="Sheet1">
    <pageSetUpPr fitToPage="1"/>
  </sheetPr>
  <dimension ref="A1:X60"/>
  <sheetViews>
    <sheetView topLeftCell="A25" zoomScale="50" workbookViewId="0">
      <selection activeCell="S28" sqref="S28"/>
    </sheetView>
  </sheetViews>
  <sheetFormatPr defaultColWidth="17.7109375" defaultRowHeight="15"/>
  <cols>
    <col min="1" max="1" width="24.42578125" customWidth="1"/>
    <col min="2" max="2" width="20.7109375" bestFit="1" customWidth="1"/>
    <col min="3" max="3" width="18.7109375" customWidth="1"/>
    <col min="5" max="5" width="14.28515625" customWidth="1"/>
    <col min="6" max="7" width="13.85546875" customWidth="1"/>
    <col min="9" max="10" width="13.85546875" customWidth="1"/>
    <col min="13" max="14" width="15.140625" customWidth="1"/>
    <col min="15" max="15" width="17" bestFit="1" customWidth="1"/>
    <col min="16" max="16" width="18.7109375" bestFit="1" customWidth="1"/>
    <col min="17" max="17" width="7.42578125" customWidth="1"/>
    <col min="257" max="257" width="24.42578125" customWidth="1"/>
    <col min="258" max="258" width="20.7109375" bestFit="1" customWidth="1"/>
    <col min="259" max="259" width="18.7109375" customWidth="1"/>
    <col min="261" max="261" width="14.28515625" customWidth="1"/>
    <col min="262" max="263" width="13.85546875" customWidth="1"/>
    <col min="265" max="266" width="13.85546875" customWidth="1"/>
    <col min="269" max="270" width="15.140625" customWidth="1"/>
    <col min="271" max="271" width="17" bestFit="1" customWidth="1"/>
    <col min="272" max="272" width="18.7109375" bestFit="1" customWidth="1"/>
    <col min="273" max="273" width="7.42578125" customWidth="1"/>
    <col min="513" max="513" width="24.42578125" customWidth="1"/>
    <col min="514" max="514" width="20.7109375" bestFit="1" customWidth="1"/>
    <col min="515" max="515" width="18.7109375" customWidth="1"/>
    <col min="517" max="517" width="14.28515625" customWidth="1"/>
    <col min="518" max="519" width="13.85546875" customWidth="1"/>
    <col min="521" max="522" width="13.85546875" customWidth="1"/>
    <col min="525" max="526" width="15.140625" customWidth="1"/>
    <col min="527" max="527" width="17" bestFit="1" customWidth="1"/>
    <col min="528" max="528" width="18.7109375" bestFit="1" customWidth="1"/>
    <col min="529" max="529" width="7.42578125" customWidth="1"/>
    <col min="769" max="769" width="24.42578125" customWidth="1"/>
    <col min="770" max="770" width="20.7109375" bestFit="1" customWidth="1"/>
    <col min="771" max="771" width="18.7109375" customWidth="1"/>
    <col min="773" max="773" width="14.28515625" customWidth="1"/>
    <col min="774" max="775" width="13.85546875" customWidth="1"/>
    <col min="777" max="778" width="13.85546875" customWidth="1"/>
    <col min="781" max="782" width="15.140625" customWidth="1"/>
    <col min="783" max="783" width="17" bestFit="1" customWidth="1"/>
    <col min="784" max="784" width="18.7109375" bestFit="1" customWidth="1"/>
    <col min="785" max="785" width="7.42578125" customWidth="1"/>
    <col min="1025" max="1025" width="24.42578125" customWidth="1"/>
    <col min="1026" max="1026" width="20.7109375" bestFit="1" customWidth="1"/>
    <col min="1027" max="1027" width="18.7109375" customWidth="1"/>
    <col min="1029" max="1029" width="14.28515625" customWidth="1"/>
    <col min="1030" max="1031" width="13.85546875" customWidth="1"/>
    <col min="1033" max="1034" width="13.85546875" customWidth="1"/>
    <col min="1037" max="1038" width="15.140625" customWidth="1"/>
    <col min="1039" max="1039" width="17" bestFit="1" customWidth="1"/>
    <col min="1040" max="1040" width="18.7109375" bestFit="1" customWidth="1"/>
    <col min="1041" max="1041" width="7.42578125" customWidth="1"/>
    <col min="1281" max="1281" width="24.42578125" customWidth="1"/>
    <col min="1282" max="1282" width="20.7109375" bestFit="1" customWidth="1"/>
    <col min="1283" max="1283" width="18.7109375" customWidth="1"/>
    <col min="1285" max="1285" width="14.28515625" customWidth="1"/>
    <col min="1286" max="1287" width="13.85546875" customWidth="1"/>
    <col min="1289" max="1290" width="13.85546875" customWidth="1"/>
    <col min="1293" max="1294" width="15.140625" customWidth="1"/>
    <col min="1295" max="1295" width="17" bestFit="1" customWidth="1"/>
    <col min="1296" max="1296" width="18.7109375" bestFit="1" customWidth="1"/>
    <col min="1297" max="1297" width="7.42578125" customWidth="1"/>
    <col min="1537" max="1537" width="24.42578125" customWidth="1"/>
    <col min="1538" max="1538" width="20.7109375" bestFit="1" customWidth="1"/>
    <col min="1539" max="1539" width="18.7109375" customWidth="1"/>
    <col min="1541" max="1541" width="14.28515625" customWidth="1"/>
    <col min="1542" max="1543" width="13.85546875" customWidth="1"/>
    <col min="1545" max="1546" width="13.85546875" customWidth="1"/>
    <col min="1549" max="1550" width="15.140625" customWidth="1"/>
    <col min="1551" max="1551" width="17" bestFit="1" customWidth="1"/>
    <col min="1552" max="1552" width="18.7109375" bestFit="1" customWidth="1"/>
    <col min="1553" max="1553" width="7.42578125" customWidth="1"/>
    <col min="1793" max="1793" width="24.42578125" customWidth="1"/>
    <col min="1794" max="1794" width="20.7109375" bestFit="1" customWidth="1"/>
    <col min="1795" max="1795" width="18.7109375" customWidth="1"/>
    <col min="1797" max="1797" width="14.28515625" customWidth="1"/>
    <col min="1798" max="1799" width="13.85546875" customWidth="1"/>
    <col min="1801" max="1802" width="13.85546875" customWidth="1"/>
    <col min="1805" max="1806" width="15.140625" customWidth="1"/>
    <col min="1807" max="1807" width="17" bestFit="1" customWidth="1"/>
    <col min="1808" max="1808" width="18.7109375" bestFit="1" customWidth="1"/>
    <col min="1809" max="1809" width="7.42578125" customWidth="1"/>
    <col min="2049" max="2049" width="24.42578125" customWidth="1"/>
    <col min="2050" max="2050" width="20.7109375" bestFit="1" customWidth="1"/>
    <col min="2051" max="2051" width="18.7109375" customWidth="1"/>
    <col min="2053" max="2053" width="14.28515625" customWidth="1"/>
    <col min="2054" max="2055" width="13.85546875" customWidth="1"/>
    <col min="2057" max="2058" width="13.85546875" customWidth="1"/>
    <col min="2061" max="2062" width="15.140625" customWidth="1"/>
    <col min="2063" max="2063" width="17" bestFit="1" customWidth="1"/>
    <col min="2064" max="2064" width="18.7109375" bestFit="1" customWidth="1"/>
    <col min="2065" max="2065" width="7.42578125" customWidth="1"/>
    <col min="2305" max="2305" width="24.42578125" customWidth="1"/>
    <col min="2306" max="2306" width="20.7109375" bestFit="1" customWidth="1"/>
    <col min="2307" max="2307" width="18.7109375" customWidth="1"/>
    <col min="2309" max="2309" width="14.28515625" customWidth="1"/>
    <col min="2310" max="2311" width="13.85546875" customWidth="1"/>
    <col min="2313" max="2314" width="13.85546875" customWidth="1"/>
    <col min="2317" max="2318" width="15.140625" customWidth="1"/>
    <col min="2319" max="2319" width="17" bestFit="1" customWidth="1"/>
    <col min="2320" max="2320" width="18.7109375" bestFit="1" customWidth="1"/>
    <col min="2321" max="2321" width="7.42578125" customWidth="1"/>
    <col min="2561" max="2561" width="24.42578125" customWidth="1"/>
    <col min="2562" max="2562" width="20.7109375" bestFit="1" customWidth="1"/>
    <col min="2563" max="2563" width="18.7109375" customWidth="1"/>
    <col min="2565" max="2565" width="14.28515625" customWidth="1"/>
    <col min="2566" max="2567" width="13.85546875" customWidth="1"/>
    <col min="2569" max="2570" width="13.85546875" customWidth="1"/>
    <col min="2573" max="2574" width="15.140625" customWidth="1"/>
    <col min="2575" max="2575" width="17" bestFit="1" customWidth="1"/>
    <col min="2576" max="2576" width="18.7109375" bestFit="1" customWidth="1"/>
    <col min="2577" max="2577" width="7.42578125" customWidth="1"/>
    <col min="2817" max="2817" width="24.42578125" customWidth="1"/>
    <col min="2818" max="2818" width="20.7109375" bestFit="1" customWidth="1"/>
    <col min="2819" max="2819" width="18.7109375" customWidth="1"/>
    <col min="2821" max="2821" width="14.28515625" customWidth="1"/>
    <col min="2822" max="2823" width="13.85546875" customWidth="1"/>
    <col min="2825" max="2826" width="13.85546875" customWidth="1"/>
    <col min="2829" max="2830" width="15.140625" customWidth="1"/>
    <col min="2831" max="2831" width="17" bestFit="1" customWidth="1"/>
    <col min="2832" max="2832" width="18.7109375" bestFit="1" customWidth="1"/>
    <col min="2833" max="2833" width="7.42578125" customWidth="1"/>
    <col min="3073" max="3073" width="24.42578125" customWidth="1"/>
    <col min="3074" max="3074" width="20.7109375" bestFit="1" customWidth="1"/>
    <col min="3075" max="3075" width="18.7109375" customWidth="1"/>
    <col min="3077" max="3077" width="14.28515625" customWidth="1"/>
    <col min="3078" max="3079" width="13.85546875" customWidth="1"/>
    <col min="3081" max="3082" width="13.85546875" customWidth="1"/>
    <col min="3085" max="3086" width="15.140625" customWidth="1"/>
    <col min="3087" max="3087" width="17" bestFit="1" customWidth="1"/>
    <col min="3088" max="3088" width="18.7109375" bestFit="1" customWidth="1"/>
    <col min="3089" max="3089" width="7.42578125" customWidth="1"/>
    <col min="3329" max="3329" width="24.42578125" customWidth="1"/>
    <col min="3330" max="3330" width="20.7109375" bestFit="1" customWidth="1"/>
    <col min="3331" max="3331" width="18.7109375" customWidth="1"/>
    <col min="3333" max="3333" width="14.28515625" customWidth="1"/>
    <col min="3334" max="3335" width="13.85546875" customWidth="1"/>
    <col min="3337" max="3338" width="13.85546875" customWidth="1"/>
    <col min="3341" max="3342" width="15.140625" customWidth="1"/>
    <col min="3343" max="3343" width="17" bestFit="1" customWidth="1"/>
    <col min="3344" max="3344" width="18.7109375" bestFit="1" customWidth="1"/>
    <col min="3345" max="3345" width="7.42578125" customWidth="1"/>
    <col min="3585" max="3585" width="24.42578125" customWidth="1"/>
    <col min="3586" max="3586" width="20.7109375" bestFit="1" customWidth="1"/>
    <col min="3587" max="3587" width="18.7109375" customWidth="1"/>
    <col min="3589" max="3589" width="14.28515625" customWidth="1"/>
    <col min="3590" max="3591" width="13.85546875" customWidth="1"/>
    <col min="3593" max="3594" width="13.85546875" customWidth="1"/>
    <col min="3597" max="3598" width="15.140625" customWidth="1"/>
    <col min="3599" max="3599" width="17" bestFit="1" customWidth="1"/>
    <col min="3600" max="3600" width="18.7109375" bestFit="1" customWidth="1"/>
    <col min="3601" max="3601" width="7.42578125" customWidth="1"/>
    <col min="3841" max="3841" width="24.42578125" customWidth="1"/>
    <col min="3842" max="3842" width="20.7109375" bestFit="1" customWidth="1"/>
    <col min="3843" max="3843" width="18.7109375" customWidth="1"/>
    <col min="3845" max="3845" width="14.28515625" customWidth="1"/>
    <col min="3846" max="3847" width="13.85546875" customWidth="1"/>
    <col min="3849" max="3850" width="13.85546875" customWidth="1"/>
    <col min="3853" max="3854" width="15.140625" customWidth="1"/>
    <col min="3855" max="3855" width="17" bestFit="1" customWidth="1"/>
    <col min="3856" max="3856" width="18.7109375" bestFit="1" customWidth="1"/>
    <col min="3857" max="3857" width="7.42578125" customWidth="1"/>
    <col min="4097" max="4097" width="24.42578125" customWidth="1"/>
    <col min="4098" max="4098" width="20.7109375" bestFit="1" customWidth="1"/>
    <col min="4099" max="4099" width="18.7109375" customWidth="1"/>
    <col min="4101" max="4101" width="14.28515625" customWidth="1"/>
    <col min="4102" max="4103" width="13.85546875" customWidth="1"/>
    <col min="4105" max="4106" width="13.85546875" customWidth="1"/>
    <col min="4109" max="4110" width="15.140625" customWidth="1"/>
    <col min="4111" max="4111" width="17" bestFit="1" customWidth="1"/>
    <col min="4112" max="4112" width="18.7109375" bestFit="1" customWidth="1"/>
    <col min="4113" max="4113" width="7.42578125" customWidth="1"/>
    <col min="4353" max="4353" width="24.42578125" customWidth="1"/>
    <col min="4354" max="4354" width="20.7109375" bestFit="1" customWidth="1"/>
    <col min="4355" max="4355" width="18.7109375" customWidth="1"/>
    <col min="4357" max="4357" width="14.28515625" customWidth="1"/>
    <col min="4358" max="4359" width="13.85546875" customWidth="1"/>
    <col min="4361" max="4362" width="13.85546875" customWidth="1"/>
    <col min="4365" max="4366" width="15.140625" customWidth="1"/>
    <col min="4367" max="4367" width="17" bestFit="1" customWidth="1"/>
    <col min="4368" max="4368" width="18.7109375" bestFit="1" customWidth="1"/>
    <col min="4369" max="4369" width="7.42578125" customWidth="1"/>
    <col min="4609" max="4609" width="24.42578125" customWidth="1"/>
    <col min="4610" max="4610" width="20.7109375" bestFit="1" customWidth="1"/>
    <col min="4611" max="4611" width="18.7109375" customWidth="1"/>
    <col min="4613" max="4613" width="14.28515625" customWidth="1"/>
    <col min="4614" max="4615" width="13.85546875" customWidth="1"/>
    <col min="4617" max="4618" width="13.85546875" customWidth="1"/>
    <col min="4621" max="4622" width="15.140625" customWidth="1"/>
    <col min="4623" max="4623" width="17" bestFit="1" customWidth="1"/>
    <col min="4624" max="4624" width="18.7109375" bestFit="1" customWidth="1"/>
    <col min="4625" max="4625" width="7.42578125" customWidth="1"/>
    <col min="4865" max="4865" width="24.42578125" customWidth="1"/>
    <col min="4866" max="4866" width="20.7109375" bestFit="1" customWidth="1"/>
    <col min="4867" max="4867" width="18.7109375" customWidth="1"/>
    <col min="4869" max="4869" width="14.28515625" customWidth="1"/>
    <col min="4870" max="4871" width="13.85546875" customWidth="1"/>
    <col min="4873" max="4874" width="13.85546875" customWidth="1"/>
    <col min="4877" max="4878" width="15.140625" customWidth="1"/>
    <col min="4879" max="4879" width="17" bestFit="1" customWidth="1"/>
    <col min="4880" max="4880" width="18.7109375" bestFit="1" customWidth="1"/>
    <col min="4881" max="4881" width="7.42578125" customWidth="1"/>
    <col min="5121" max="5121" width="24.42578125" customWidth="1"/>
    <col min="5122" max="5122" width="20.7109375" bestFit="1" customWidth="1"/>
    <col min="5123" max="5123" width="18.7109375" customWidth="1"/>
    <col min="5125" max="5125" width="14.28515625" customWidth="1"/>
    <col min="5126" max="5127" width="13.85546875" customWidth="1"/>
    <col min="5129" max="5130" width="13.85546875" customWidth="1"/>
    <col min="5133" max="5134" width="15.140625" customWidth="1"/>
    <col min="5135" max="5135" width="17" bestFit="1" customWidth="1"/>
    <col min="5136" max="5136" width="18.7109375" bestFit="1" customWidth="1"/>
    <col min="5137" max="5137" width="7.42578125" customWidth="1"/>
    <col min="5377" max="5377" width="24.42578125" customWidth="1"/>
    <col min="5378" max="5378" width="20.7109375" bestFit="1" customWidth="1"/>
    <col min="5379" max="5379" width="18.7109375" customWidth="1"/>
    <col min="5381" max="5381" width="14.28515625" customWidth="1"/>
    <col min="5382" max="5383" width="13.85546875" customWidth="1"/>
    <col min="5385" max="5386" width="13.85546875" customWidth="1"/>
    <col min="5389" max="5390" width="15.140625" customWidth="1"/>
    <col min="5391" max="5391" width="17" bestFit="1" customWidth="1"/>
    <col min="5392" max="5392" width="18.7109375" bestFit="1" customWidth="1"/>
    <col min="5393" max="5393" width="7.42578125" customWidth="1"/>
    <col min="5633" max="5633" width="24.42578125" customWidth="1"/>
    <col min="5634" max="5634" width="20.7109375" bestFit="1" customWidth="1"/>
    <col min="5635" max="5635" width="18.7109375" customWidth="1"/>
    <col min="5637" max="5637" width="14.28515625" customWidth="1"/>
    <col min="5638" max="5639" width="13.85546875" customWidth="1"/>
    <col min="5641" max="5642" width="13.85546875" customWidth="1"/>
    <col min="5645" max="5646" width="15.140625" customWidth="1"/>
    <col min="5647" max="5647" width="17" bestFit="1" customWidth="1"/>
    <col min="5648" max="5648" width="18.7109375" bestFit="1" customWidth="1"/>
    <col min="5649" max="5649" width="7.42578125" customWidth="1"/>
    <col min="5889" max="5889" width="24.42578125" customWidth="1"/>
    <col min="5890" max="5890" width="20.7109375" bestFit="1" customWidth="1"/>
    <col min="5891" max="5891" width="18.7109375" customWidth="1"/>
    <col min="5893" max="5893" width="14.28515625" customWidth="1"/>
    <col min="5894" max="5895" width="13.85546875" customWidth="1"/>
    <col min="5897" max="5898" width="13.85546875" customWidth="1"/>
    <col min="5901" max="5902" width="15.140625" customWidth="1"/>
    <col min="5903" max="5903" width="17" bestFit="1" customWidth="1"/>
    <col min="5904" max="5904" width="18.7109375" bestFit="1" customWidth="1"/>
    <col min="5905" max="5905" width="7.42578125" customWidth="1"/>
    <col min="6145" max="6145" width="24.42578125" customWidth="1"/>
    <col min="6146" max="6146" width="20.7109375" bestFit="1" customWidth="1"/>
    <col min="6147" max="6147" width="18.7109375" customWidth="1"/>
    <col min="6149" max="6149" width="14.28515625" customWidth="1"/>
    <col min="6150" max="6151" width="13.85546875" customWidth="1"/>
    <col min="6153" max="6154" width="13.85546875" customWidth="1"/>
    <col min="6157" max="6158" width="15.140625" customWidth="1"/>
    <col min="6159" max="6159" width="17" bestFit="1" customWidth="1"/>
    <col min="6160" max="6160" width="18.7109375" bestFit="1" customWidth="1"/>
    <col min="6161" max="6161" width="7.42578125" customWidth="1"/>
    <col min="6401" max="6401" width="24.42578125" customWidth="1"/>
    <col min="6402" max="6402" width="20.7109375" bestFit="1" customWidth="1"/>
    <col min="6403" max="6403" width="18.7109375" customWidth="1"/>
    <col min="6405" max="6405" width="14.28515625" customWidth="1"/>
    <col min="6406" max="6407" width="13.85546875" customWidth="1"/>
    <col min="6409" max="6410" width="13.85546875" customWidth="1"/>
    <col min="6413" max="6414" width="15.140625" customWidth="1"/>
    <col min="6415" max="6415" width="17" bestFit="1" customWidth="1"/>
    <col min="6416" max="6416" width="18.7109375" bestFit="1" customWidth="1"/>
    <col min="6417" max="6417" width="7.42578125" customWidth="1"/>
    <col min="6657" max="6657" width="24.42578125" customWidth="1"/>
    <col min="6658" max="6658" width="20.7109375" bestFit="1" customWidth="1"/>
    <col min="6659" max="6659" width="18.7109375" customWidth="1"/>
    <col min="6661" max="6661" width="14.28515625" customWidth="1"/>
    <col min="6662" max="6663" width="13.85546875" customWidth="1"/>
    <col min="6665" max="6666" width="13.85546875" customWidth="1"/>
    <col min="6669" max="6670" width="15.140625" customWidth="1"/>
    <col min="6671" max="6671" width="17" bestFit="1" customWidth="1"/>
    <col min="6672" max="6672" width="18.7109375" bestFit="1" customWidth="1"/>
    <col min="6673" max="6673" width="7.42578125" customWidth="1"/>
    <col min="6913" max="6913" width="24.42578125" customWidth="1"/>
    <col min="6914" max="6914" width="20.7109375" bestFit="1" customWidth="1"/>
    <col min="6915" max="6915" width="18.7109375" customWidth="1"/>
    <col min="6917" max="6917" width="14.28515625" customWidth="1"/>
    <col min="6918" max="6919" width="13.85546875" customWidth="1"/>
    <col min="6921" max="6922" width="13.85546875" customWidth="1"/>
    <col min="6925" max="6926" width="15.140625" customWidth="1"/>
    <col min="6927" max="6927" width="17" bestFit="1" customWidth="1"/>
    <col min="6928" max="6928" width="18.7109375" bestFit="1" customWidth="1"/>
    <col min="6929" max="6929" width="7.42578125" customWidth="1"/>
    <col min="7169" max="7169" width="24.42578125" customWidth="1"/>
    <col min="7170" max="7170" width="20.7109375" bestFit="1" customWidth="1"/>
    <col min="7171" max="7171" width="18.7109375" customWidth="1"/>
    <col min="7173" max="7173" width="14.28515625" customWidth="1"/>
    <col min="7174" max="7175" width="13.85546875" customWidth="1"/>
    <col min="7177" max="7178" width="13.85546875" customWidth="1"/>
    <col min="7181" max="7182" width="15.140625" customWidth="1"/>
    <col min="7183" max="7183" width="17" bestFit="1" customWidth="1"/>
    <col min="7184" max="7184" width="18.7109375" bestFit="1" customWidth="1"/>
    <col min="7185" max="7185" width="7.42578125" customWidth="1"/>
    <col min="7425" max="7425" width="24.42578125" customWidth="1"/>
    <col min="7426" max="7426" width="20.7109375" bestFit="1" customWidth="1"/>
    <col min="7427" max="7427" width="18.7109375" customWidth="1"/>
    <col min="7429" max="7429" width="14.28515625" customWidth="1"/>
    <col min="7430" max="7431" width="13.85546875" customWidth="1"/>
    <col min="7433" max="7434" width="13.85546875" customWidth="1"/>
    <col min="7437" max="7438" width="15.140625" customWidth="1"/>
    <col min="7439" max="7439" width="17" bestFit="1" customWidth="1"/>
    <col min="7440" max="7440" width="18.7109375" bestFit="1" customWidth="1"/>
    <col min="7441" max="7441" width="7.42578125" customWidth="1"/>
    <col min="7681" max="7681" width="24.42578125" customWidth="1"/>
    <col min="7682" max="7682" width="20.7109375" bestFit="1" customWidth="1"/>
    <col min="7683" max="7683" width="18.7109375" customWidth="1"/>
    <col min="7685" max="7685" width="14.28515625" customWidth="1"/>
    <col min="7686" max="7687" width="13.85546875" customWidth="1"/>
    <col min="7689" max="7690" width="13.85546875" customWidth="1"/>
    <col min="7693" max="7694" width="15.140625" customWidth="1"/>
    <col min="7695" max="7695" width="17" bestFit="1" customWidth="1"/>
    <col min="7696" max="7696" width="18.7109375" bestFit="1" customWidth="1"/>
    <col min="7697" max="7697" width="7.42578125" customWidth="1"/>
    <col min="7937" max="7937" width="24.42578125" customWidth="1"/>
    <col min="7938" max="7938" width="20.7109375" bestFit="1" customWidth="1"/>
    <col min="7939" max="7939" width="18.7109375" customWidth="1"/>
    <col min="7941" max="7941" width="14.28515625" customWidth="1"/>
    <col min="7942" max="7943" width="13.85546875" customWidth="1"/>
    <col min="7945" max="7946" width="13.85546875" customWidth="1"/>
    <col min="7949" max="7950" width="15.140625" customWidth="1"/>
    <col min="7951" max="7951" width="17" bestFit="1" customWidth="1"/>
    <col min="7952" max="7952" width="18.7109375" bestFit="1" customWidth="1"/>
    <col min="7953" max="7953" width="7.42578125" customWidth="1"/>
    <col min="8193" max="8193" width="24.42578125" customWidth="1"/>
    <col min="8194" max="8194" width="20.7109375" bestFit="1" customWidth="1"/>
    <col min="8195" max="8195" width="18.7109375" customWidth="1"/>
    <col min="8197" max="8197" width="14.28515625" customWidth="1"/>
    <col min="8198" max="8199" width="13.85546875" customWidth="1"/>
    <col min="8201" max="8202" width="13.85546875" customWidth="1"/>
    <col min="8205" max="8206" width="15.140625" customWidth="1"/>
    <col min="8207" max="8207" width="17" bestFit="1" customWidth="1"/>
    <col min="8208" max="8208" width="18.7109375" bestFit="1" customWidth="1"/>
    <col min="8209" max="8209" width="7.42578125" customWidth="1"/>
    <col min="8449" max="8449" width="24.42578125" customWidth="1"/>
    <col min="8450" max="8450" width="20.7109375" bestFit="1" customWidth="1"/>
    <col min="8451" max="8451" width="18.7109375" customWidth="1"/>
    <col min="8453" max="8453" width="14.28515625" customWidth="1"/>
    <col min="8454" max="8455" width="13.85546875" customWidth="1"/>
    <col min="8457" max="8458" width="13.85546875" customWidth="1"/>
    <col min="8461" max="8462" width="15.140625" customWidth="1"/>
    <col min="8463" max="8463" width="17" bestFit="1" customWidth="1"/>
    <col min="8464" max="8464" width="18.7109375" bestFit="1" customWidth="1"/>
    <col min="8465" max="8465" width="7.42578125" customWidth="1"/>
    <col min="8705" max="8705" width="24.42578125" customWidth="1"/>
    <col min="8706" max="8706" width="20.7109375" bestFit="1" customWidth="1"/>
    <col min="8707" max="8707" width="18.7109375" customWidth="1"/>
    <col min="8709" max="8709" width="14.28515625" customWidth="1"/>
    <col min="8710" max="8711" width="13.85546875" customWidth="1"/>
    <col min="8713" max="8714" width="13.85546875" customWidth="1"/>
    <col min="8717" max="8718" width="15.140625" customWidth="1"/>
    <col min="8719" max="8719" width="17" bestFit="1" customWidth="1"/>
    <col min="8720" max="8720" width="18.7109375" bestFit="1" customWidth="1"/>
    <col min="8721" max="8721" width="7.42578125" customWidth="1"/>
    <col min="8961" max="8961" width="24.42578125" customWidth="1"/>
    <col min="8962" max="8962" width="20.7109375" bestFit="1" customWidth="1"/>
    <col min="8963" max="8963" width="18.7109375" customWidth="1"/>
    <col min="8965" max="8965" width="14.28515625" customWidth="1"/>
    <col min="8966" max="8967" width="13.85546875" customWidth="1"/>
    <col min="8969" max="8970" width="13.85546875" customWidth="1"/>
    <col min="8973" max="8974" width="15.140625" customWidth="1"/>
    <col min="8975" max="8975" width="17" bestFit="1" customWidth="1"/>
    <col min="8976" max="8976" width="18.7109375" bestFit="1" customWidth="1"/>
    <col min="8977" max="8977" width="7.42578125" customWidth="1"/>
    <col min="9217" max="9217" width="24.42578125" customWidth="1"/>
    <col min="9218" max="9218" width="20.7109375" bestFit="1" customWidth="1"/>
    <col min="9219" max="9219" width="18.7109375" customWidth="1"/>
    <col min="9221" max="9221" width="14.28515625" customWidth="1"/>
    <col min="9222" max="9223" width="13.85546875" customWidth="1"/>
    <col min="9225" max="9226" width="13.85546875" customWidth="1"/>
    <col min="9229" max="9230" width="15.140625" customWidth="1"/>
    <col min="9231" max="9231" width="17" bestFit="1" customWidth="1"/>
    <col min="9232" max="9232" width="18.7109375" bestFit="1" customWidth="1"/>
    <col min="9233" max="9233" width="7.42578125" customWidth="1"/>
    <col min="9473" max="9473" width="24.42578125" customWidth="1"/>
    <col min="9474" max="9474" width="20.7109375" bestFit="1" customWidth="1"/>
    <col min="9475" max="9475" width="18.7109375" customWidth="1"/>
    <col min="9477" max="9477" width="14.28515625" customWidth="1"/>
    <col min="9478" max="9479" width="13.85546875" customWidth="1"/>
    <col min="9481" max="9482" width="13.85546875" customWidth="1"/>
    <col min="9485" max="9486" width="15.140625" customWidth="1"/>
    <col min="9487" max="9487" width="17" bestFit="1" customWidth="1"/>
    <col min="9488" max="9488" width="18.7109375" bestFit="1" customWidth="1"/>
    <col min="9489" max="9489" width="7.42578125" customWidth="1"/>
    <col min="9729" max="9729" width="24.42578125" customWidth="1"/>
    <col min="9730" max="9730" width="20.7109375" bestFit="1" customWidth="1"/>
    <col min="9731" max="9731" width="18.7109375" customWidth="1"/>
    <col min="9733" max="9733" width="14.28515625" customWidth="1"/>
    <col min="9734" max="9735" width="13.85546875" customWidth="1"/>
    <col min="9737" max="9738" width="13.85546875" customWidth="1"/>
    <col min="9741" max="9742" width="15.140625" customWidth="1"/>
    <col min="9743" max="9743" width="17" bestFit="1" customWidth="1"/>
    <col min="9744" max="9744" width="18.7109375" bestFit="1" customWidth="1"/>
    <col min="9745" max="9745" width="7.42578125" customWidth="1"/>
    <col min="9985" max="9985" width="24.42578125" customWidth="1"/>
    <col min="9986" max="9986" width="20.7109375" bestFit="1" customWidth="1"/>
    <col min="9987" max="9987" width="18.7109375" customWidth="1"/>
    <col min="9989" max="9989" width="14.28515625" customWidth="1"/>
    <col min="9990" max="9991" width="13.85546875" customWidth="1"/>
    <col min="9993" max="9994" width="13.85546875" customWidth="1"/>
    <col min="9997" max="9998" width="15.140625" customWidth="1"/>
    <col min="9999" max="9999" width="17" bestFit="1" customWidth="1"/>
    <col min="10000" max="10000" width="18.7109375" bestFit="1" customWidth="1"/>
    <col min="10001" max="10001" width="7.42578125" customWidth="1"/>
    <col min="10241" max="10241" width="24.42578125" customWidth="1"/>
    <col min="10242" max="10242" width="20.7109375" bestFit="1" customWidth="1"/>
    <col min="10243" max="10243" width="18.7109375" customWidth="1"/>
    <col min="10245" max="10245" width="14.28515625" customWidth="1"/>
    <col min="10246" max="10247" width="13.85546875" customWidth="1"/>
    <col min="10249" max="10250" width="13.85546875" customWidth="1"/>
    <col min="10253" max="10254" width="15.140625" customWidth="1"/>
    <col min="10255" max="10255" width="17" bestFit="1" customWidth="1"/>
    <col min="10256" max="10256" width="18.7109375" bestFit="1" customWidth="1"/>
    <col min="10257" max="10257" width="7.42578125" customWidth="1"/>
    <col min="10497" max="10497" width="24.42578125" customWidth="1"/>
    <col min="10498" max="10498" width="20.7109375" bestFit="1" customWidth="1"/>
    <col min="10499" max="10499" width="18.7109375" customWidth="1"/>
    <col min="10501" max="10501" width="14.28515625" customWidth="1"/>
    <col min="10502" max="10503" width="13.85546875" customWidth="1"/>
    <col min="10505" max="10506" width="13.85546875" customWidth="1"/>
    <col min="10509" max="10510" width="15.140625" customWidth="1"/>
    <col min="10511" max="10511" width="17" bestFit="1" customWidth="1"/>
    <col min="10512" max="10512" width="18.7109375" bestFit="1" customWidth="1"/>
    <col min="10513" max="10513" width="7.42578125" customWidth="1"/>
    <col min="10753" max="10753" width="24.42578125" customWidth="1"/>
    <col min="10754" max="10754" width="20.7109375" bestFit="1" customWidth="1"/>
    <col min="10755" max="10755" width="18.7109375" customWidth="1"/>
    <col min="10757" max="10757" width="14.28515625" customWidth="1"/>
    <col min="10758" max="10759" width="13.85546875" customWidth="1"/>
    <col min="10761" max="10762" width="13.85546875" customWidth="1"/>
    <col min="10765" max="10766" width="15.140625" customWidth="1"/>
    <col min="10767" max="10767" width="17" bestFit="1" customWidth="1"/>
    <col min="10768" max="10768" width="18.7109375" bestFit="1" customWidth="1"/>
    <col min="10769" max="10769" width="7.42578125" customWidth="1"/>
    <col min="11009" max="11009" width="24.42578125" customWidth="1"/>
    <col min="11010" max="11010" width="20.7109375" bestFit="1" customWidth="1"/>
    <col min="11011" max="11011" width="18.7109375" customWidth="1"/>
    <col min="11013" max="11013" width="14.28515625" customWidth="1"/>
    <col min="11014" max="11015" width="13.85546875" customWidth="1"/>
    <col min="11017" max="11018" width="13.85546875" customWidth="1"/>
    <col min="11021" max="11022" width="15.140625" customWidth="1"/>
    <col min="11023" max="11023" width="17" bestFit="1" customWidth="1"/>
    <col min="11024" max="11024" width="18.7109375" bestFit="1" customWidth="1"/>
    <col min="11025" max="11025" width="7.42578125" customWidth="1"/>
    <col min="11265" max="11265" width="24.42578125" customWidth="1"/>
    <col min="11266" max="11266" width="20.7109375" bestFit="1" customWidth="1"/>
    <col min="11267" max="11267" width="18.7109375" customWidth="1"/>
    <col min="11269" max="11269" width="14.28515625" customWidth="1"/>
    <col min="11270" max="11271" width="13.85546875" customWidth="1"/>
    <col min="11273" max="11274" width="13.85546875" customWidth="1"/>
    <col min="11277" max="11278" width="15.140625" customWidth="1"/>
    <col min="11279" max="11279" width="17" bestFit="1" customWidth="1"/>
    <col min="11280" max="11280" width="18.7109375" bestFit="1" customWidth="1"/>
    <col min="11281" max="11281" width="7.42578125" customWidth="1"/>
    <col min="11521" max="11521" width="24.42578125" customWidth="1"/>
    <col min="11522" max="11522" width="20.7109375" bestFit="1" customWidth="1"/>
    <col min="11523" max="11523" width="18.7109375" customWidth="1"/>
    <col min="11525" max="11525" width="14.28515625" customWidth="1"/>
    <col min="11526" max="11527" width="13.85546875" customWidth="1"/>
    <col min="11529" max="11530" width="13.85546875" customWidth="1"/>
    <col min="11533" max="11534" width="15.140625" customWidth="1"/>
    <col min="11535" max="11535" width="17" bestFit="1" customWidth="1"/>
    <col min="11536" max="11536" width="18.7109375" bestFit="1" customWidth="1"/>
    <col min="11537" max="11537" width="7.42578125" customWidth="1"/>
    <col min="11777" max="11777" width="24.42578125" customWidth="1"/>
    <col min="11778" max="11778" width="20.7109375" bestFit="1" customWidth="1"/>
    <col min="11779" max="11779" width="18.7109375" customWidth="1"/>
    <col min="11781" max="11781" width="14.28515625" customWidth="1"/>
    <col min="11782" max="11783" width="13.85546875" customWidth="1"/>
    <col min="11785" max="11786" width="13.85546875" customWidth="1"/>
    <col min="11789" max="11790" width="15.140625" customWidth="1"/>
    <col min="11791" max="11791" width="17" bestFit="1" customWidth="1"/>
    <col min="11792" max="11792" width="18.7109375" bestFit="1" customWidth="1"/>
    <col min="11793" max="11793" width="7.42578125" customWidth="1"/>
    <col min="12033" max="12033" width="24.42578125" customWidth="1"/>
    <col min="12034" max="12034" width="20.7109375" bestFit="1" customWidth="1"/>
    <col min="12035" max="12035" width="18.7109375" customWidth="1"/>
    <col min="12037" max="12037" width="14.28515625" customWidth="1"/>
    <col min="12038" max="12039" width="13.85546875" customWidth="1"/>
    <col min="12041" max="12042" width="13.85546875" customWidth="1"/>
    <col min="12045" max="12046" width="15.140625" customWidth="1"/>
    <col min="12047" max="12047" width="17" bestFit="1" customWidth="1"/>
    <col min="12048" max="12048" width="18.7109375" bestFit="1" customWidth="1"/>
    <col min="12049" max="12049" width="7.42578125" customWidth="1"/>
    <col min="12289" max="12289" width="24.42578125" customWidth="1"/>
    <col min="12290" max="12290" width="20.7109375" bestFit="1" customWidth="1"/>
    <col min="12291" max="12291" width="18.7109375" customWidth="1"/>
    <col min="12293" max="12293" width="14.28515625" customWidth="1"/>
    <col min="12294" max="12295" width="13.85546875" customWidth="1"/>
    <col min="12297" max="12298" width="13.85546875" customWidth="1"/>
    <col min="12301" max="12302" width="15.140625" customWidth="1"/>
    <col min="12303" max="12303" width="17" bestFit="1" customWidth="1"/>
    <col min="12304" max="12304" width="18.7109375" bestFit="1" customWidth="1"/>
    <col min="12305" max="12305" width="7.42578125" customWidth="1"/>
    <col min="12545" max="12545" width="24.42578125" customWidth="1"/>
    <col min="12546" max="12546" width="20.7109375" bestFit="1" customWidth="1"/>
    <col min="12547" max="12547" width="18.7109375" customWidth="1"/>
    <col min="12549" max="12549" width="14.28515625" customWidth="1"/>
    <col min="12550" max="12551" width="13.85546875" customWidth="1"/>
    <col min="12553" max="12554" width="13.85546875" customWidth="1"/>
    <col min="12557" max="12558" width="15.140625" customWidth="1"/>
    <col min="12559" max="12559" width="17" bestFit="1" customWidth="1"/>
    <col min="12560" max="12560" width="18.7109375" bestFit="1" customWidth="1"/>
    <col min="12561" max="12561" width="7.42578125" customWidth="1"/>
    <col min="12801" max="12801" width="24.42578125" customWidth="1"/>
    <col min="12802" max="12802" width="20.7109375" bestFit="1" customWidth="1"/>
    <col min="12803" max="12803" width="18.7109375" customWidth="1"/>
    <col min="12805" max="12805" width="14.28515625" customWidth="1"/>
    <col min="12806" max="12807" width="13.85546875" customWidth="1"/>
    <col min="12809" max="12810" width="13.85546875" customWidth="1"/>
    <col min="12813" max="12814" width="15.140625" customWidth="1"/>
    <col min="12815" max="12815" width="17" bestFit="1" customWidth="1"/>
    <col min="12816" max="12816" width="18.7109375" bestFit="1" customWidth="1"/>
    <col min="12817" max="12817" width="7.42578125" customWidth="1"/>
    <col min="13057" max="13057" width="24.42578125" customWidth="1"/>
    <col min="13058" max="13058" width="20.7109375" bestFit="1" customWidth="1"/>
    <col min="13059" max="13059" width="18.7109375" customWidth="1"/>
    <col min="13061" max="13061" width="14.28515625" customWidth="1"/>
    <col min="13062" max="13063" width="13.85546875" customWidth="1"/>
    <col min="13065" max="13066" width="13.85546875" customWidth="1"/>
    <col min="13069" max="13070" width="15.140625" customWidth="1"/>
    <col min="13071" max="13071" width="17" bestFit="1" customWidth="1"/>
    <col min="13072" max="13072" width="18.7109375" bestFit="1" customWidth="1"/>
    <col min="13073" max="13073" width="7.42578125" customWidth="1"/>
    <col min="13313" max="13313" width="24.42578125" customWidth="1"/>
    <col min="13314" max="13314" width="20.7109375" bestFit="1" customWidth="1"/>
    <col min="13315" max="13315" width="18.7109375" customWidth="1"/>
    <col min="13317" max="13317" width="14.28515625" customWidth="1"/>
    <col min="13318" max="13319" width="13.85546875" customWidth="1"/>
    <col min="13321" max="13322" width="13.85546875" customWidth="1"/>
    <col min="13325" max="13326" width="15.140625" customWidth="1"/>
    <col min="13327" max="13327" width="17" bestFit="1" customWidth="1"/>
    <col min="13328" max="13328" width="18.7109375" bestFit="1" customWidth="1"/>
    <col min="13329" max="13329" width="7.42578125" customWidth="1"/>
    <col min="13569" max="13569" width="24.42578125" customWidth="1"/>
    <col min="13570" max="13570" width="20.7109375" bestFit="1" customWidth="1"/>
    <col min="13571" max="13571" width="18.7109375" customWidth="1"/>
    <col min="13573" max="13573" width="14.28515625" customWidth="1"/>
    <col min="13574" max="13575" width="13.85546875" customWidth="1"/>
    <col min="13577" max="13578" width="13.85546875" customWidth="1"/>
    <col min="13581" max="13582" width="15.140625" customWidth="1"/>
    <col min="13583" max="13583" width="17" bestFit="1" customWidth="1"/>
    <col min="13584" max="13584" width="18.7109375" bestFit="1" customWidth="1"/>
    <col min="13585" max="13585" width="7.42578125" customWidth="1"/>
    <col min="13825" max="13825" width="24.42578125" customWidth="1"/>
    <col min="13826" max="13826" width="20.7109375" bestFit="1" customWidth="1"/>
    <col min="13827" max="13827" width="18.7109375" customWidth="1"/>
    <col min="13829" max="13829" width="14.28515625" customWidth="1"/>
    <col min="13830" max="13831" width="13.85546875" customWidth="1"/>
    <col min="13833" max="13834" width="13.85546875" customWidth="1"/>
    <col min="13837" max="13838" width="15.140625" customWidth="1"/>
    <col min="13839" max="13839" width="17" bestFit="1" customWidth="1"/>
    <col min="13840" max="13840" width="18.7109375" bestFit="1" customWidth="1"/>
    <col min="13841" max="13841" width="7.42578125" customWidth="1"/>
    <col min="14081" max="14081" width="24.42578125" customWidth="1"/>
    <col min="14082" max="14082" width="20.7109375" bestFit="1" customWidth="1"/>
    <col min="14083" max="14083" width="18.7109375" customWidth="1"/>
    <col min="14085" max="14085" width="14.28515625" customWidth="1"/>
    <col min="14086" max="14087" width="13.85546875" customWidth="1"/>
    <col min="14089" max="14090" width="13.85546875" customWidth="1"/>
    <col min="14093" max="14094" width="15.140625" customWidth="1"/>
    <col min="14095" max="14095" width="17" bestFit="1" customWidth="1"/>
    <col min="14096" max="14096" width="18.7109375" bestFit="1" customWidth="1"/>
    <col min="14097" max="14097" width="7.42578125" customWidth="1"/>
    <col min="14337" max="14337" width="24.42578125" customWidth="1"/>
    <col min="14338" max="14338" width="20.7109375" bestFit="1" customWidth="1"/>
    <col min="14339" max="14339" width="18.7109375" customWidth="1"/>
    <col min="14341" max="14341" width="14.28515625" customWidth="1"/>
    <col min="14342" max="14343" width="13.85546875" customWidth="1"/>
    <col min="14345" max="14346" width="13.85546875" customWidth="1"/>
    <col min="14349" max="14350" width="15.140625" customWidth="1"/>
    <col min="14351" max="14351" width="17" bestFit="1" customWidth="1"/>
    <col min="14352" max="14352" width="18.7109375" bestFit="1" customWidth="1"/>
    <col min="14353" max="14353" width="7.42578125" customWidth="1"/>
    <col min="14593" max="14593" width="24.42578125" customWidth="1"/>
    <col min="14594" max="14594" width="20.7109375" bestFit="1" customWidth="1"/>
    <col min="14595" max="14595" width="18.7109375" customWidth="1"/>
    <col min="14597" max="14597" width="14.28515625" customWidth="1"/>
    <col min="14598" max="14599" width="13.85546875" customWidth="1"/>
    <col min="14601" max="14602" width="13.85546875" customWidth="1"/>
    <col min="14605" max="14606" width="15.140625" customWidth="1"/>
    <col min="14607" max="14607" width="17" bestFit="1" customWidth="1"/>
    <col min="14608" max="14608" width="18.7109375" bestFit="1" customWidth="1"/>
    <col min="14609" max="14609" width="7.42578125" customWidth="1"/>
    <col min="14849" max="14849" width="24.42578125" customWidth="1"/>
    <col min="14850" max="14850" width="20.7109375" bestFit="1" customWidth="1"/>
    <col min="14851" max="14851" width="18.7109375" customWidth="1"/>
    <col min="14853" max="14853" width="14.28515625" customWidth="1"/>
    <col min="14854" max="14855" width="13.85546875" customWidth="1"/>
    <col min="14857" max="14858" width="13.85546875" customWidth="1"/>
    <col min="14861" max="14862" width="15.140625" customWidth="1"/>
    <col min="14863" max="14863" width="17" bestFit="1" customWidth="1"/>
    <col min="14864" max="14864" width="18.7109375" bestFit="1" customWidth="1"/>
    <col min="14865" max="14865" width="7.42578125" customWidth="1"/>
    <col min="15105" max="15105" width="24.42578125" customWidth="1"/>
    <col min="15106" max="15106" width="20.7109375" bestFit="1" customWidth="1"/>
    <col min="15107" max="15107" width="18.7109375" customWidth="1"/>
    <col min="15109" max="15109" width="14.28515625" customWidth="1"/>
    <col min="15110" max="15111" width="13.85546875" customWidth="1"/>
    <col min="15113" max="15114" width="13.85546875" customWidth="1"/>
    <col min="15117" max="15118" width="15.140625" customWidth="1"/>
    <col min="15119" max="15119" width="17" bestFit="1" customWidth="1"/>
    <col min="15120" max="15120" width="18.7109375" bestFit="1" customWidth="1"/>
    <col min="15121" max="15121" width="7.42578125" customWidth="1"/>
    <col min="15361" max="15361" width="24.42578125" customWidth="1"/>
    <col min="15362" max="15362" width="20.7109375" bestFit="1" customWidth="1"/>
    <col min="15363" max="15363" width="18.7109375" customWidth="1"/>
    <col min="15365" max="15365" width="14.28515625" customWidth="1"/>
    <col min="15366" max="15367" width="13.85546875" customWidth="1"/>
    <col min="15369" max="15370" width="13.85546875" customWidth="1"/>
    <col min="15373" max="15374" width="15.140625" customWidth="1"/>
    <col min="15375" max="15375" width="17" bestFit="1" customWidth="1"/>
    <col min="15376" max="15376" width="18.7109375" bestFit="1" customWidth="1"/>
    <col min="15377" max="15377" width="7.42578125" customWidth="1"/>
    <col min="15617" max="15617" width="24.42578125" customWidth="1"/>
    <col min="15618" max="15618" width="20.7109375" bestFit="1" customWidth="1"/>
    <col min="15619" max="15619" width="18.7109375" customWidth="1"/>
    <col min="15621" max="15621" width="14.28515625" customWidth="1"/>
    <col min="15622" max="15623" width="13.85546875" customWidth="1"/>
    <col min="15625" max="15626" width="13.85546875" customWidth="1"/>
    <col min="15629" max="15630" width="15.140625" customWidth="1"/>
    <col min="15631" max="15631" width="17" bestFit="1" customWidth="1"/>
    <col min="15632" max="15632" width="18.7109375" bestFit="1" customWidth="1"/>
    <col min="15633" max="15633" width="7.42578125" customWidth="1"/>
    <col min="15873" max="15873" width="24.42578125" customWidth="1"/>
    <col min="15874" max="15874" width="20.7109375" bestFit="1" customWidth="1"/>
    <col min="15875" max="15875" width="18.7109375" customWidth="1"/>
    <col min="15877" max="15877" width="14.28515625" customWidth="1"/>
    <col min="15878" max="15879" width="13.85546875" customWidth="1"/>
    <col min="15881" max="15882" width="13.85546875" customWidth="1"/>
    <col min="15885" max="15886" width="15.140625" customWidth="1"/>
    <col min="15887" max="15887" width="17" bestFit="1" customWidth="1"/>
    <col min="15888" max="15888" width="18.7109375" bestFit="1" customWidth="1"/>
    <col min="15889" max="15889" width="7.42578125" customWidth="1"/>
    <col min="16129" max="16129" width="24.42578125" customWidth="1"/>
    <col min="16130" max="16130" width="20.7109375" bestFit="1" customWidth="1"/>
    <col min="16131" max="16131" width="18.7109375" customWidth="1"/>
    <col min="16133" max="16133" width="14.28515625" customWidth="1"/>
    <col min="16134" max="16135" width="13.85546875" customWidth="1"/>
    <col min="16137" max="16138" width="13.85546875" customWidth="1"/>
    <col min="16141" max="16142" width="15.140625" customWidth="1"/>
    <col min="16143" max="16143" width="17" bestFit="1" customWidth="1"/>
    <col min="16144" max="16144" width="18.7109375" bestFit="1" customWidth="1"/>
    <col min="16145" max="16145" width="7.42578125" customWidth="1"/>
  </cols>
  <sheetData>
    <row r="1" spans="1:24" s="398" customFormat="1" ht="30.75">
      <c r="A1" s="397"/>
      <c r="B1" s="397"/>
      <c r="C1" s="397"/>
      <c r="D1" s="397"/>
      <c r="E1" s="397"/>
      <c r="F1" s="397"/>
      <c r="G1" s="397"/>
      <c r="H1" s="397"/>
      <c r="I1" s="397"/>
      <c r="J1" s="397"/>
      <c r="K1" s="397" t="s">
        <v>159</v>
      </c>
      <c r="L1" s="397"/>
      <c r="M1" s="397"/>
      <c r="N1" s="397"/>
      <c r="O1" s="397"/>
      <c r="P1" s="397"/>
    </row>
    <row r="2" spans="1:24" s="398" customFormat="1" ht="30.75">
      <c r="A2" s="1140" t="s">
        <v>169</v>
      </c>
      <c r="B2" s="1140"/>
      <c r="C2" s="1140"/>
      <c r="D2" s="1140"/>
      <c r="E2" s="1140"/>
      <c r="F2" s="1140"/>
      <c r="G2" s="1140"/>
      <c r="H2" s="1140"/>
      <c r="I2" s="1140"/>
      <c r="J2" s="1140"/>
      <c r="K2" s="1140"/>
      <c r="L2" s="1140"/>
      <c r="M2" s="1140"/>
      <c r="N2" s="1140"/>
      <c r="O2" s="1140"/>
      <c r="P2" s="1140"/>
    </row>
    <row r="3" spans="1:24" s="398" customFormat="1" ht="30.75">
      <c r="A3" s="1140" t="s">
        <v>818</v>
      </c>
      <c r="B3" s="1140"/>
      <c r="C3" s="1140"/>
      <c r="D3" s="1140"/>
      <c r="E3" s="1140"/>
      <c r="F3" s="1140"/>
      <c r="G3" s="1140"/>
      <c r="H3" s="1140"/>
      <c r="I3" s="1140"/>
      <c r="J3" s="1140"/>
      <c r="K3" s="1140"/>
      <c r="L3" s="1140"/>
      <c r="M3" s="1140"/>
      <c r="N3" s="1140"/>
      <c r="O3" s="1140"/>
      <c r="P3" s="1140"/>
    </row>
    <row r="4" spans="1:24" s="398" customFormat="1" ht="30.75">
      <c r="A4" s="397"/>
      <c r="B4" s="397"/>
      <c r="C4" s="397"/>
      <c r="D4" s="397"/>
      <c r="E4" s="397"/>
      <c r="F4" s="397"/>
      <c r="G4" s="397"/>
      <c r="H4" s="397" t="s">
        <v>1500</v>
      </c>
      <c r="I4" s="397"/>
      <c r="J4" s="397"/>
      <c r="K4" s="397"/>
      <c r="L4" s="397"/>
      <c r="M4" s="397"/>
      <c r="N4" s="397"/>
      <c r="O4" s="397"/>
      <c r="P4" s="397"/>
    </row>
    <row r="5" spans="1:24" s="398" customFormat="1" ht="30.75">
      <c r="A5" s="1140" t="s">
        <v>819</v>
      </c>
      <c r="B5" s="1140"/>
      <c r="C5" s="1140"/>
      <c r="D5" s="1140"/>
      <c r="E5" s="1140"/>
      <c r="F5" s="1140"/>
      <c r="G5" s="1140"/>
      <c r="H5" s="1140"/>
      <c r="I5" s="1140"/>
      <c r="J5" s="1140"/>
      <c r="K5" s="1140"/>
      <c r="L5" s="1140"/>
      <c r="M5" s="1140"/>
      <c r="N5" s="1140"/>
      <c r="O5" s="1140"/>
      <c r="P5" s="1140"/>
    </row>
    <row r="6" spans="1:24" s="399" customFormat="1" ht="15.75"/>
    <row r="7" spans="1:24" s="399" customFormat="1" ht="15.75">
      <c r="A7" s="400"/>
      <c r="B7" s="401" t="s">
        <v>820</v>
      </c>
      <c r="C7" s="1146" t="s">
        <v>821</v>
      </c>
      <c r="D7" s="1146"/>
      <c r="E7" s="1146"/>
      <c r="F7" s="1146"/>
      <c r="G7" s="1146" t="s">
        <v>822</v>
      </c>
      <c r="H7" s="1146"/>
      <c r="I7" s="1146"/>
      <c r="J7" s="1146"/>
      <c r="K7" s="1146" t="s">
        <v>823</v>
      </c>
      <c r="L7" s="1146"/>
      <c r="M7" s="1146"/>
      <c r="N7" s="1146"/>
      <c r="O7" s="1146" t="s">
        <v>824</v>
      </c>
      <c r="P7" s="1146"/>
      <c r="Q7" s="402"/>
    </row>
    <row r="8" spans="1:24" s="399" customFormat="1" ht="15.75">
      <c r="A8" s="400"/>
      <c r="B8" s="401" t="s">
        <v>825</v>
      </c>
      <c r="C8" s="400"/>
      <c r="D8" s="400"/>
      <c r="E8" s="400"/>
      <c r="F8" s="400"/>
      <c r="G8" s="400"/>
      <c r="H8" s="400"/>
      <c r="I8" s="400"/>
      <c r="J8" s="400"/>
      <c r="K8" s="400"/>
      <c r="L8" s="400"/>
      <c r="M8" s="400"/>
      <c r="N8" s="400"/>
      <c r="O8" s="400"/>
      <c r="P8" s="400"/>
      <c r="Q8" s="402"/>
    </row>
    <row r="9" spans="1:24" s="399" customFormat="1" ht="30" customHeight="1">
      <c r="A9" s="403" t="s">
        <v>96</v>
      </c>
      <c r="B9" s="401" t="s">
        <v>826</v>
      </c>
      <c r="C9" s="401" t="s">
        <v>171</v>
      </c>
      <c r="D9" s="401" t="s">
        <v>173</v>
      </c>
      <c r="E9" s="401" t="s">
        <v>172</v>
      </c>
      <c r="F9" s="401" t="s">
        <v>174</v>
      </c>
      <c r="G9" s="401" t="s">
        <v>171</v>
      </c>
      <c r="H9" s="401" t="s">
        <v>173</v>
      </c>
      <c r="I9" s="401" t="s">
        <v>172</v>
      </c>
      <c r="J9" s="401" t="s">
        <v>174</v>
      </c>
      <c r="K9" s="401" t="s">
        <v>171</v>
      </c>
      <c r="L9" s="401" t="s">
        <v>173</v>
      </c>
      <c r="M9" s="401" t="s">
        <v>172</v>
      </c>
      <c r="N9" s="401" t="s">
        <v>174</v>
      </c>
      <c r="O9" s="403" t="s">
        <v>827</v>
      </c>
      <c r="P9" s="403" t="s">
        <v>828</v>
      </c>
      <c r="Q9" s="402"/>
    </row>
    <row r="10" spans="1:24" ht="15.75">
      <c r="B10" t="s">
        <v>159</v>
      </c>
      <c r="C10" t="s">
        <v>159</v>
      </c>
      <c r="D10" t="s">
        <v>159</v>
      </c>
      <c r="E10" s="404" t="s">
        <v>159</v>
      </c>
      <c r="F10" s="404"/>
      <c r="H10" s="404" t="s">
        <v>159</v>
      </c>
      <c r="I10" s="404" t="s">
        <v>159</v>
      </c>
      <c r="J10" s="404"/>
      <c r="Q10" s="402"/>
    </row>
    <row r="11" spans="1:24" ht="15.75">
      <c r="B11" s="404" t="s">
        <v>159</v>
      </c>
      <c r="C11" s="404" t="s">
        <v>159</v>
      </c>
      <c r="D11" s="396" t="s">
        <v>159</v>
      </c>
      <c r="E11" s="405" t="s">
        <v>159</v>
      </c>
      <c r="F11" s="405"/>
      <c r="G11" t="s">
        <v>159</v>
      </c>
      <c r="H11" t="s">
        <v>159</v>
      </c>
      <c r="I11" s="404" t="s">
        <v>159</v>
      </c>
      <c r="J11" s="404"/>
      <c r="K11" s="406"/>
      <c r="L11" s="406"/>
      <c r="M11" s="406"/>
      <c r="N11" s="406"/>
      <c r="Q11" s="402"/>
    </row>
    <row r="12" spans="1:24" ht="18.75" customHeight="1">
      <c r="A12" s="407" t="s">
        <v>107</v>
      </c>
      <c r="B12" s="408">
        <v>10097392.130000001</v>
      </c>
      <c r="C12" s="408">
        <v>849217.07</v>
      </c>
      <c r="D12" s="408">
        <v>0</v>
      </c>
      <c r="E12" s="408">
        <v>1504338.09</v>
      </c>
      <c r="F12" s="408">
        <v>1163.1099999999999</v>
      </c>
      <c r="G12" s="408">
        <v>1000378.67</v>
      </c>
      <c r="H12" s="408">
        <v>0</v>
      </c>
      <c r="I12" s="408">
        <v>1563993.73</v>
      </c>
      <c r="J12" s="408">
        <v>2558.16</v>
      </c>
      <c r="K12" s="408">
        <f t="shared" ref="K12:N23" si="0">G12-C12</f>
        <v>151161.60000000009</v>
      </c>
      <c r="L12" s="408">
        <f t="shared" si="0"/>
        <v>0</v>
      </c>
      <c r="M12" s="408">
        <f t="shared" si="0"/>
        <v>59655.639999999898</v>
      </c>
      <c r="N12" s="408">
        <f t="shared" si="0"/>
        <v>1395.05</v>
      </c>
      <c r="O12" s="409">
        <f t="shared" ref="O12:O20" si="1">SUM(C12:F12)/B12</f>
        <v>0.23320063633103649</v>
      </c>
      <c r="P12" s="409">
        <f t="shared" ref="P12:P20" si="2">SUM(G12:J12)/B12</f>
        <v>0.25421718072862443</v>
      </c>
      <c r="Q12" s="410"/>
      <c r="R12" s="411"/>
      <c r="S12" s="411"/>
      <c r="T12" s="412" t="s">
        <v>159</v>
      </c>
      <c r="U12" s="413"/>
      <c r="V12" s="414"/>
      <c r="W12" s="411"/>
      <c r="X12" s="411"/>
    </row>
    <row r="13" spans="1:24" ht="18.75" customHeight="1">
      <c r="A13" s="407" t="s">
        <v>109</v>
      </c>
      <c r="B13" s="408">
        <v>12834805.960000001</v>
      </c>
      <c r="C13" s="408">
        <v>1127137.3899999999</v>
      </c>
      <c r="D13" s="408">
        <v>0</v>
      </c>
      <c r="E13" s="408">
        <v>686294.36</v>
      </c>
      <c r="F13" s="408">
        <v>850.37</v>
      </c>
      <c r="G13" s="408">
        <v>1348506.14</v>
      </c>
      <c r="H13" s="408">
        <v>171.5</v>
      </c>
      <c r="I13" s="408">
        <v>833503.05</v>
      </c>
      <c r="J13" s="408">
        <v>5482.47</v>
      </c>
      <c r="K13" s="408">
        <f t="shared" si="0"/>
        <v>221368.75</v>
      </c>
      <c r="L13" s="408">
        <f t="shared" si="0"/>
        <v>171.5</v>
      </c>
      <c r="M13" s="408">
        <f t="shared" si="0"/>
        <v>147208.69000000006</v>
      </c>
      <c r="N13" s="408">
        <f t="shared" si="0"/>
        <v>4632.1000000000004</v>
      </c>
      <c r="O13" s="409">
        <f t="shared" si="1"/>
        <v>0.14135641206063079</v>
      </c>
      <c r="P13" s="409">
        <f t="shared" si="2"/>
        <v>0.17044770032503087</v>
      </c>
      <c r="Q13" s="410"/>
      <c r="R13" s="411"/>
      <c r="S13" s="411"/>
      <c r="T13" s="412" t="s">
        <v>829</v>
      </c>
      <c r="U13" s="413"/>
      <c r="V13" s="414"/>
      <c r="W13" s="411"/>
      <c r="X13" s="411"/>
    </row>
    <row r="14" spans="1:24" ht="18.75" customHeight="1">
      <c r="A14" s="407" t="s">
        <v>105</v>
      </c>
      <c r="B14" s="408">
        <v>12993066.73</v>
      </c>
      <c r="C14" s="408">
        <v>931722.2</v>
      </c>
      <c r="D14" s="408">
        <v>38.630000000000003</v>
      </c>
      <c r="E14" s="408">
        <v>2145971.29</v>
      </c>
      <c r="F14" s="408">
        <v>14941.25</v>
      </c>
      <c r="G14" s="408">
        <v>1069241.03</v>
      </c>
      <c r="H14" s="408">
        <v>1844.63</v>
      </c>
      <c r="I14" s="408">
        <v>2396188.48</v>
      </c>
      <c r="J14" s="408">
        <v>16052.35</v>
      </c>
      <c r="K14" s="408">
        <f t="shared" si="0"/>
        <v>137518.83000000007</v>
      </c>
      <c r="L14" s="408">
        <f t="shared" si="0"/>
        <v>1806</v>
      </c>
      <c r="M14" s="408">
        <f t="shared" si="0"/>
        <v>250217.18999999994</v>
      </c>
      <c r="N14" s="408">
        <f t="shared" si="0"/>
        <v>1111.1000000000004</v>
      </c>
      <c r="O14" s="409">
        <f t="shared" si="1"/>
        <v>0.23802489699058138</v>
      </c>
      <c r="P14" s="409">
        <f t="shared" si="2"/>
        <v>0.26809117219087814</v>
      </c>
      <c r="Q14" s="410"/>
      <c r="R14" s="411"/>
      <c r="S14" s="411"/>
      <c r="T14" s="412" t="s">
        <v>159</v>
      </c>
      <c r="U14" s="413"/>
      <c r="V14" s="414"/>
      <c r="W14" s="411"/>
      <c r="X14" s="411"/>
    </row>
    <row r="15" spans="1:24" ht="18.75" customHeight="1">
      <c r="A15" s="407" t="s">
        <v>103</v>
      </c>
      <c r="B15" s="408">
        <v>9024319.5</v>
      </c>
      <c r="C15" s="408">
        <v>738676.29</v>
      </c>
      <c r="D15" s="408">
        <v>0</v>
      </c>
      <c r="E15" s="408">
        <v>2055213.09</v>
      </c>
      <c r="F15" s="408">
        <v>759.42</v>
      </c>
      <c r="G15" s="408">
        <v>882457.94</v>
      </c>
      <c r="H15" s="408">
        <v>0</v>
      </c>
      <c r="I15" s="408">
        <v>2256223.9</v>
      </c>
      <c r="J15" s="408">
        <v>1152.56</v>
      </c>
      <c r="K15" s="408">
        <f t="shared" si="0"/>
        <v>143781.64999999991</v>
      </c>
      <c r="L15" s="408">
        <f t="shared" si="0"/>
        <v>0</v>
      </c>
      <c r="M15" s="408">
        <f t="shared" si="0"/>
        <v>201010.80999999982</v>
      </c>
      <c r="N15" s="408">
        <f t="shared" si="0"/>
        <v>393.14</v>
      </c>
      <c r="O15" s="409">
        <f t="shared" si="1"/>
        <v>0.30967972709742819</v>
      </c>
      <c r="P15" s="409">
        <f t="shared" si="2"/>
        <v>0.34793032316730366</v>
      </c>
      <c r="Q15" s="410"/>
      <c r="R15" s="411"/>
      <c r="S15" s="411"/>
      <c r="T15" s="412" t="s">
        <v>829</v>
      </c>
      <c r="U15" s="411"/>
      <c r="V15" s="411"/>
      <c r="W15" s="411"/>
      <c r="X15" s="411"/>
    </row>
    <row r="16" spans="1:24" ht="18.75" customHeight="1">
      <c r="A16" s="407" t="s">
        <v>97</v>
      </c>
      <c r="B16" s="408">
        <v>7031731.9100000001</v>
      </c>
      <c r="C16" s="408">
        <v>576883.80000000005</v>
      </c>
      <c r="D16" s="408">
        <v>0</v>
      </c>
      <c r="E16" s="408">
        <v>936561.92</v>
      </c>
      <c r="F16" s="408">
        <v>41.82</v>
      </c>
      <c r="G16" s="408">
        <v>988394.02</v>
      </c>
      <c r="H16" s="408">
        <v>0</v>
      </c>
      <c r="I16" s="408">
        <v>974004.05</v>
      </c>
      <c r="J16" s="408">
        <v>2074.02</v>
      </c>
      <c r="K16" s="408">
        <f t="shared" si="0"/>
        <v>411510.22</v>
      </c>
      <c r="L16" s="408">
        <f t="shared" si="0"/>
        <v>0</v>
      </c>
      <c r="M16" s="408">
        <f t="shared" si="0"/>
        <v>37442.130000000005</v>
      </c>
      <c r="N16" s="408">
        <f t="shared" si="0"/>
        <v>2032.2</v>
      </c>
      <c r="O16" s="409">
        <f t="shared" si="1"/>
        <v>0.21523680927704769</v>
      </c>
      <c r="P16" s="409">
        <f t="shared" si="2"/>
        <v>0.27937243841823317</v>
      </c>
      <c r="Q16" s="410"/>
      <c r="R16" s="411"/>
      <c r="S16" s="411"/>
      <c r="T16" s="412" t="s">
        <v>159</v>
      </c>
      <c r="U16" s="411"/>
      <c r="V16" s="411"/>
      <c r="W16" s="411"/>
      <c r="X16" s="411"/>
    </row>
    <row r="17" spans="1:24" ht="18.75" customHeight="1">
      <c r="A17" s="407" t="s">
        <v>99</v>
      </c>
      <c r="B17" s="408">
        <v>2303389.7599999998</v>
      </c>
      <c r="C17" s="408">
        <v>140383.84</v>
      </c>
      <c r="D17" s="408">
        <v>0</v>
      </c>
      <c r="E17" s="408">
        <v>470836.94</v>
      </c>
      <c r="F17" s="408">
        <v>0</v>
      </c>
      <c r="G17" s="408">
        <v>178113.26</v>
      </c>
      <c r="H17" s="408">
        <v>34.299999999999997</v>
      </c>
      <c r="I17" s="408">
        <v>610760.34</v>
      </c>
      <c r="J17" s="408">
        <v>196.46</v>
      </c>
      <c r="K17" s="408">
        <f t="shared" si="0"/>
        <v>37729.420000000013</v>
      </c>
      <c r="L17" s="408">
        <f t="shared" si="0"/>
        <v>34.299999999999997</v>
      </c>
      <c r="M17" s="408">
        <f t="shared" si="0"/>
        <v>139923.39999999997</v>
      </c>
      <c r="N17" s="408">
        <f t="shared" si="0"/>
        <v>196.46</v>
      </c>
      <c r="O17" s="409">
        <f t="shared" si="1"/>
        <v>0.26535707964595628</v>
      </c>
      <c r="P17" s="409">
        <f t="shared" si="2"/>
        <v>0.34258394897092881</v>
      </c>
      <c r="Q17" s="410"/>
      <c r="R17" s="411"/>
      <c r="S17" s="411"/>
      <c r="T17" s="412" t="s">
        <v>829</v>
      </c>
      <c r="U17" s="411"/>
      <c r="V17" s="411"/>
      <c r="W17" s="411"/>
      <c r="X17" s="411"/>
    </row>
    <row r="18" spans="1:24" ht="18.75" customHeight="1">
      <c r="A18" s="407" t="s">
        <v>108</v>
      </c>
      <c r="B18" s="408">
        <v>1784421.87</v>
      </c>
      <c r="C18" s="408">
        <v>131268.56</v>
      </c>
      <c r="D18" s="408">
        <v>0</v>
      </c>
      <c r="E18" s="408">
        <v>100304.78</v>
      </c>
      <c r="F18" s="408">
        <v>156.02000000000001</v>
      </c>
      <c r="G18" s="408">
        <v>291827.68</v>
      </c>
      <c r="H18" s="408">
        <v>0</v>
      </c>
      <c r="I18" s="408">
        <v>146812.4</v>
      </c>
      <c r="J18" s="408">
        <v>1403.92</v>
      </c>
      <c r="K18" s="408">
        <f t="shared" si="0"/>
        <v>160559.12</v>
      </c>
      <c r="L18" s="408">
        <f t="shared" si="0"/>
        <v>0</v>
      </c>
      <c r="M18" s="408">
        <f t="shared" si="0"/>
        <v>46507.619999999995</v>
      </c>
      <c r="N18" s="408">
        <f t="shared" si="0"/>
        <v>1247.9000000000001</v>
      </c>
      <c r="O18" s="409">
        <f t="shared" si="1"/>
        <v>0.12986242989725291</v>
      </c>
      <c r="P18" s="409">
        <f t="shared" si="2"/>
        <v>0.24660311969837037</v>
      </c>
      <c r="Q18" s="410"/>
      <c r="R18" s="411"/>
      <c r="S18" s="411"/>
      <c r="T18" s="412" t="s">
        <v>159</v>
      </c>
      <c r="U18" s="411"/>
      <c r="V18" s="411"/>
      <c r="W18" s="411"/>
      <c r="X18" s="411"/>
    </row>
    <row r="19" spans="1:24" ht="18.75" customHeight="1">
      <c r="A19" s="407" t="s">
        <v>101</v>
      </c>
      <c r="B19" s="408">
        <v>3975119.03</v>
      </c>
      <c r="C19" s="408">
        <v>304172.78999999998</v>
      </c>
      <c r="D19" s="408">
        <v>0</v>
      </c>
      <c r="E19" s="408">
        <v>884747.44</v>
      </c>
      <c r="F19" s="408">
        <v>321.33999999999997</v>
      </c>
      <c r="G19" s="408">
        <v>343611.86</v>
      </c>
      <c r="H19" s="408">
        <v>86.05</v>
      </c>
      <c r="I19" s="408">
        <v>986918.52</v>
      </c>
      <c r="J19" s="408">
        <v>948.58</v>
      </c>
      <c r="K19" s="408">
        <f t="shared" si="0"/>
        <v>39439.070000000007</v>
      </c>
      <c r="L19" s="408">
        <f t="shared" si="0"/>
        <v>86.05</v>
      </c>
      <c r="M19" s="408">
        <f t="shared" si="0"/>
        <v>102171.08000000007</v>
      </c>
      <c r="N19" s="408">
        <f t="shared" si="0"/>
        <v>627.24</v>
      </c>
      <c r="O19" s="409">
        <f t="shared" si="1"/>
        <v>0.29917131060098096</v>
      </c>
      <c r="P19" s="409">
        <f t="shared" si="2"/>
        <v>0.33497487746926663</v>
      </c>
      <c r="Q19" s="410"/>
      <c r="R19" s="411"/>
      <c r="S19" s="411"/>
      <c r="T19" s="412" t="s">
        <v>159</v>
      </c>
      <c r="U19" s="411"/>
      <c r="V19" s="411"/>
      <c r="W19" s="411"/>
      <c r="X19" s="411"/>
    </row>
    <row r="20" spans="1:24" ht="18.75" customHeight="1">
      <c r="A20" s="407" t="s">
        <v>106</v>
      </c>
      <c r="B20" s="408">
        <v>78514.45</v>
      </c>
      <c r="C20" s="408">
        <v>2975.28</v>
      </c>
      <c r="D20" s="408">
        <v>0</v>
      </c>
      <c r="E20" s="408">
        <v>25659.87</v>
      </c>
      <c r="F20" s="408">
        <v>0</v>
      </c>
      <c r="G20" s="408">
        <v>12222.33</v>
      </c>
      <c r="H20" s="408">
        <v>0</v>
      </c>
      <c r="I20" s="408">
        <v>35272.99</v>
      </c>
      <c r="J20" s="408">
        <v>0</v>
      </c>
      <c r="K20" s="408">
        <f t="shared" si="0"/>
        <v>9247.0499999999993</v>
      </c>
      <c r="L20" s="408">
        <f t="shared" si="0"/>
        <v>0</v>
      </c>
      <c r="M20" s="408">
        <f t="shared" si="0"/>
        <v>9613.119999999999</v>
      </c>
      <c r="N20" s="408">
        <f t="shared" si="0"/>
        <v>0</v>
      </c>
      <c r="O20" s="409">
        <f t="shared" si="1"/>
        <v>0.36471184603598444</v>
      </c>
      <c r="P20" s="409">
        <f t="shared" si="2"/>
        <v>0.60492457120950349</v>
      </c>
      <c r="Q20" s="410"/>
      <c r="R20" s="411"/>
      <c r="S20" s="411"/>
      <c r="T20" s="411"/>
      <c r="U20" s="411"/>
      <c r="V20" s="411"/>
      <c r="W20" s="411"/>
      <c r="X20" s="411"/>
    </row>
    <row r="21" spans="1:24" ht="18.75" customHeight="1">
      <c r="A21" s="407" t="s">
        <v>98</v>
      </c>
      <c r="B21" s="408">
        <v>574730.91</v>
      </c>
      <c r="C21" s="408">
        <v>39643.760000000002</v>
      </c>
      <c r="D21" s="408">
        <v>0</v>
      </c>
      <c r="E21" s="408">
        <v>98793.57</v>
      </c>
      <c r="F21" s="408">
        <v>0</v>
      </c>
      <c r="G21" s="408">
        <v>433095.41</v>
      </c>
      <c r="H21" s="408">
        <v>0</v>
      </c>
      <c r="I21" s="408">
        <v>179721.59</v>
      </c>
      <c r="J21" s="408">
        <v>0</v>
      </c>
      <c r="K21" s="408">
        <f t="shared" si="0"/>
        <v>393451.64999999997</v>
      </c>
      <c r="L21" s="408">
        <f t="shared" si="0"/>
        <v>0</v>
      </c>
      <c r="M21" s="408">
        <f t="shared" si="0"/>
        <v>80928.01999999999</v>
      </c>
      <c r="N21" s="408">
        <f t="shared" si="0"/>
        <v>0</v>
      </c>
      <c r="O21" s="409">
        <f>SUM(C21:F21)/B21</f>
        <v>0.24087329842760677</v>
      </c>
      <c r="P21" s="409">
        <f>SUM(G21:J21)/B21</f>
        <v>1.0662676903874893</v>
      </c>
      <c r="Q21" s="410"/>
      <c r="R21" s="411"/>
      <c r="S21" s="411"/>
      <c r="T21" s="411"/>
      <c r="U21" s="411"/>
      <c r="V21" s="411"/>
      <c r="W21" s="411"/>
      <c r="X21" s="411"/>
    </row>
    <row r="22" spans="1:24" ht="18.75" customHeight="1">
      <c r="A22" s="407" t="s">
        <v>104</v>
      </c>
      <c r="B22" s="408">
        <v>1520767.23</v>
      </c>
      <c r="C22" s="408">
        <v>114593.51</v>
      </c>
      <c r="D22" s="408">
        <v>0</v>
      </c>
      <c r="E22" s="408">
        <v>152921.82999999999</v>
      </c>
      <c r="F22" s="408">
        <v>256.31</v>
      </c>
      <c r="G22" s="408">
        <v>301896.84999999998</v>
      </c>
      <c r="H22" s="408">
        <v>0</v>
      </c>
      <c r="I22" s="408">
        <v>209969.42</v>
      </c>
      <c r="J22" s="408">
        <v>653.70000000000005</v>
      </c>
      <c r="K22" s="408">
        <f t="shared" si="0"/>
        <v>187303.33999999997</v>
      </c>
      <c r="L22" s="408">
        <f t="shared" si="0"/>
        <v>0</v>
      </c>
      <c r="M22" s="408">
        <f t="shared" si="0"/>
        <v>57047.590000000026</v>
      </c>
      <c r="N22" s="408">
        <f t="shared" si="0"/>
        <v>397.39000000000004</v>
      </c>
      <c r="O22" s="409">
        <f>SUM(C22:F22)/B22</f>
        <v>0.17607668334620807</v>
      </c>
      <c r="P22" s="409">
        <f>SUM(G22:J22)/B22</f>
        <v>0.33701408071503491</v>
      </c>
      <c r="Q22" s="410"/>
      <c r="R22" s="411"/>
      <c r="S22" s="411"/>
      <c r="T22" s="411"/>
      <c r="U22" s="411"/>
      <c r="V22" s="411"/>
      <c r="W22" s="411"/>
      <c r="X22" s="411"/>
    </row>
    <row r="23" spans="1:24" ht="18.75" customHeight="1">
      <c r="A23" s="407" t="s">
        <v>102</v>
      </c>
      <c r="B23" s="408">
        <v>2562135.52</v>
      </c>
      <c r="C23" s="408">
        <v>207816.38</v>
      </c>
      <c r="D23" s="408">
        <v>0</v>
      </c>
      <c r="E23" s="408">
        <v>191164.5</v>
      </c>
      <c r="F23" s="408">
        <v>335.69</v>
      </c>
      <c r="G23" s="408">
        <v>341634.83</v>
      </c>
      <c r="H23" s="408">
        <v>0</v>
      </c>
      <c r="I23" s="408">
        <v>250577.25</v>
      </c>
      <c r="J23" s="408">
        <v>481.71</v>
      </c>
      <c r="K23" s="408">
        <f t="shared" si="0"/>
        <v>133818.45000000001</v>
      </c>
      <c r="L23" s="408">
        <f t="shared" si="0"/>
        <v>0</v>
      </c>
      <c r="M23" s="408">
        <f t="shared" si="0"/>
        <v>59412.75</v>
      </c>
      <c r="N23" s="408">
        <f t="shared" si="0"/>
        <v>146.01999999999998</v>
      </c>
      <c r="O23" s="409">
        <f>SUM(C23:F23)/B23</f>
        <v>0.15585302451136543</v>
      </c>
      <c r="P23" s="409">
        <f>SUM(G23:J23)/B23</f>
        <v>0.23132804075874958</v>
      </c>
      <c r="Q23" s="410"/>
      <c r="R23" s="411"/>
      <c r="S23" s="411"/>
      <c r="T23" s="411"/>
      <c r="U23" s="411"/>
      <c r="V23" s="411"/>
      <c r="W23" s="411"/>
      <c r="X23" s="411"/>
    </row>
    <row r="24" spans="1:24" ht="18.75" customHeight="1">
      <c r="A24" s="407" t="s">
        <v>100</v>
      </c>
      <c r="B24" s="408">
        <v>468732.94</v>
      </c>
      <c r="C24" s="408">
        <v>37727.050000000003</v>
      </c>
      <c r="D24" s="408">
        <v>0</v>
      </c>
      <c r="E24" s="408">
        <v>32138.15</v>
      </c>
      <c r="F24" s="408">
        <v>0</v>
      </c>
      <c r="G24" s="408">
        <v>65847.16</v>
      </c>
      <c r="H24" s="408">
        <v>0</v>
      </c>
      <c r="I24" s="408">
        <v>49340.86</v>
      </c>
      <c r="J24" s="408">
        <v>0</v>
      </c>
      <c r="K24" s="408">
        <f>G24-C24</f>
        <v>28120.11</v>
      </c>
      <c r="L24" s="408">
        <f>H24-D24</f>
        <v>0</v>
      </c>
      <c r="M24" s="408">
        <f>I24-E24</f>
        <v>17202.71</v>
      </c>
      <c r="N24" s="408">
        <f>J24-F24</f>
        <v>0</v>
      </c>
      <c r="O24" s="409">
        <f>SUM(C24:F24)/B24</f>
        <v>0.14905118466818229</v>
      </c>
      <c r="P24" s="409">
        <f>SUM(G24:J24)/B24</f>
        <v>0.2457433864153008</v>
      </c>
      <c r="Q24" s="410"/>
      <c r="R24" s="415"/>
      <c r="S24" s="411"/>
      <c r="T24" s="411"/>
      <c r="U24" s="411"/>
      <c r="V24" s="411"/>
      <c r="W24" s="411"/>
      <c r="X24" s="411"/>
    </row>
    <row r="25" spans="1:24" ht="21.75" customHeight="1">
      <c r="A25" s="303"/>
      <c r="B25" s="408" t="s">
        <v>159</v>
      </c>
      <c r="C25" s="408" t="s">
        <v>159</v>
      </c>
      <c r="D25" s="408" t="s">
        <v>159</v>
      </c>
      <c r="E25" s="408" t="s">
        <v>159</v>
      </c>
      <c r="F25" s="408" t="s">
        <v>159</v>
      </c>
      <c r="G25" s="408" t="s">
        <v>159</v>
      </c>
      <c r="H25" s="408" t="s">
        <v>159</v>
      </c>
      <c r="I25" s="408"/>
      <c r="J25" s="408" t="s">
        <v>159</v>
      </c>
      <c r="K25" s="408"/>
      <c r="L25" s="408"/>
      <c r="M25" s="408"/>
      <c r="N25" s="408" t="s">
        <v>159</v>
      </c>
      <c r="O25" s="409"/>
      <c r="P25" s="409"/>
      <c r="Q25" s="410"/>
      <c r="R25" s="415"/>
      <c r="S25" s="415"/>
      <c r="T25" s="411"/>
      <c r="U25" s="411"/>
      <c r="V25" s="411"/>
      <c r="W25" s="411"/>
      <c r="X25" s="411"/>
    </row>
    <row r="26" spans="1:24" ht="15.75">
      <c r="A26" s="407" t="s">
        <v>152</v>
      </c>
      <c r="B26" s="408">
        <f t="shared" ref="B26:J26" si="3">SUM(B12:B24)</f>
        <v>65249127.939999998</v>
      </c>
      <c r="C26" s="408">
        <f t="shared" si="3"/>
        <v>5202217.919999999</v>
      </c>
      <c r="D26" s="408">
        <f t="shared" si="3"/>
        <v>38.630000000000003</v>
      </c>
      <c r="E26" s="408">
        <f t="shared" si="3"/>
        <v>9284945.8300000001</v>
      </c>
      <c r="F26" s="408">
        <f t="shared" si="3"/>
        <v>18825.329999999998</v>
      </c>
      <c r="G26" s="408">
        <f t="shared" si="3"/>
        <v>7257227.1799999988</v>
      </c>
      <c r="H26" s="408">
        <f t="shared" si="3"/>
        <v>2136.4800000000005</v>
      </c>
      <c r="I26" s="408">
        <f t="shared" si="3"/>
        <v>10493286.58</v>
      </c>
      <c r="J26" s="408">
        <f t="shared" si="3"/>
        <v>31003.930000000004</v>
      </c>
      <c r="K26" s="408">
        <f>G26-C26</f>
        <v>2055009.2599999998</v>
      </c>
      <c r="L26" s="408">
        <f>H26-D26</f>
        <v>2097.8500000000004</v>
      </c>
      <c r="M26" s="408">
        <f>I26-E26</f>
        <v>1208340.75</v>
      </c>
      <c r="N26" s="408">
        <f>J26-F26</f>
        <v>12178.600000000006</v>
      </c>
      <c r="O26" s="409">
        <f>SUM(C26:F26)/B26</f>
        <v>0.22231757217259751</v>
      </c>
      <c r="P26" s="409">
        <f>SUM(G26:J26)/B26</f>
        <v>0.27255006666683734</v>
      </c>
      <c r="Q26" s="402"/>
      <c r="R26" s="416"/>
      <c r="S26" s="416"/>
      <c r="T26" s="343"/>
      <c r="U26" s="343"/>
      <c r="V26" s="343"/>
      <c r="W26" s="343"/>
    </row>
    <row r="27" spans="1:24">
      <c r="B27" s="405"/>
      <c r="C27" s="406"/>
      <c r="D27" s="417"/>
      <c r="E27" s="406"/>
      <c r="F27" s="406"/>
      <c r="G27" s="406"/>
      <c r="H27" s="406"/>
      <c r="I27" s="406"/>
      <c r="J27" s="406"/>
      <c r="K27" s="406"/>
      <c r="L27" s="406"/>
      <c r="M27" s="406"/>
      <c r="N27" s="406"/>
      <c r="R27" s="406"/>
      <c r="S27" s="406"/>
    </row>
    <row r="28" spans="1:24" ht="15.75" thickBot="1">
      <c r="A28" s="394"/>
      <c r="B28" s="418" t="s">
        <v>159</v>
      </c>
      <c r="C28" s="418" t="s">
        <v>159</v>
      </c>
      <c r="D28" s="419" t="s">
        <v>159</v>
      </c>
      <c r="E28" s="418" t="s">
        <v>159</v>
      </c>
      <c r="F28" s="418"/>
      <c r="G28" s="418" t="s">
        <v>159</v>
      </c>
      <c r="H28" s="418" t="s">
        <v>159</v>
      </c>
      <c r="I28" s="418" t="s">
        <v>159</v>
      </c>
      <c r="J28" s="418"/>
      <c r="K28" s="418" t="s">
        <v>159</v>
      </c>
      <c r="L28" s="418" t="s">
        <v>159</v>
      </c>
      <c r="M28" s="418" t="s">
        <v>159</v>
      </c>
      <c r="N28" s="418"/>
      <c r="O28" s="394"/>
      <c r="P28" s="394"/>
      <c r="R28" s="406"/>
      <c r="S28" s="406"/>
    </row>
    <row r="29" spans="1:24" ht="15.75" thickTop="1"/>
    <row r="30" spans="1:24" ht="15.75">
      <c r="A30" s="420" t="s">
        <v>830</v>
      </c>
      <c r="B30" s="406"/>
      <c r="C30" s="406"/>
      <c r="E30" s="406"/>
      <c r="F30" s="406"/>
      <c r="G30" s="406"/>
      <c r="H30" s="406"/>
      <c r="I30" s="405" t="s">
        <v>159</v>
      </c>
      <c r="J30" s="405"/>
      <c r="K30" s="406"/>
      <c r="L30" s="406"/>
      <c r="M30" s="406"/>
      <c r="N30" s="406"/>
      <c r="R30" s="406"/>
      <c r="S30" s="406"/>
    </row>
    <row r="31" spans="1:24" ht="15.75">
      <c r="A31" s="420" t="s">
        <v>831</v>
      </c>
      <c r="K31" s="404" t="s">
        <v>159</v>
      </c>
    </row>
    <row r="32" spans="1:24" ht="15.75">
      <c r="A32" s="402"/>
    </row>
    <row r="33" spans="1:15" ht="15.75">
      <c r="A33" s="402"/>
    </row>
    <row r="34" spans="1:15" ht="15.75">
      <c r="A34" s="402"/>
    </row>
    <row r="35" spans="1:15" ht="15.75">
      <c r="A35" s="402"/>
    </row>
    <row r="36" spans="1:15" ht="55.5" customHeight="1"/>
    <row r="37" spans="1:15" ht="30.75">
      <c r="B37" s="421"/>
      <c r="C37" s="421"/>
      <c r="D37" s="421"/>
      <c r="E37" s="421"/>
      <c r="F37" s="421"/>
      <c r="G37" s="421"/>
      <c r="H37" s="421"/>
      <c r="I37" s="421"/>
      <c r="J37" s="421"/>
      <c r="K37" s="421"/>
      <c r="L37" s="421"/>
      <c r="M37" s="421"/>
      <c r="N37" s="421"/>
      <c r="O37" s="422"/>
    </row>
    <row r="38" spans="1:15" ht="30.75">
      <c r="B38" s="1147" t="s">
        <v>169</v>
      </c>
      <c r="C38" s="1147"/>
      <c r="D38" s="1147"/>
      <c r="E38" s="1147"/>
      <c r="F38" s="1147"/>
      <c r="G38" s="1147"/>
      <c r="H38" s="1147"/>
      <c r="I38" s="1147"/>
      <c r="J38" s="1147"/>
      <c r="K38" s="1147"/>
      <c r="L38" s="1147"/>
      <c r="M38" s="1147"/>
      <c r="N38" s="1148"/>
      <c r="O38" s="422"/>
    </row>
    <row r="39" spans="1:15" ht="30.75">
      <c r="B39" s="1147" t="s">
        <v>818</v>
      </c>
      <c r="C39" s="1147"/>
      <c r="D39" s="1147"/>
      <c r="E39" s="1147"/>
      <c r="F39" s="1147"/>
      <c r="G39" s="1147"/>
      <c r="H39" s="1147"/>
      <c r="I39" s="1147"/>
      <c r="J39" s="1147"/>
      <c r="K39" s="1147"/>
      <c r="L39" s="1147"/>
      <c r="M39" s="1147"/>
      <c r="N39" s="1148"/>
      <c r="O39" s="422"/>
    </row>
    <row r="40" spans="1:15" ht="30.75">
      <c r="B40" s="1147" t="str">
        <f>H4</f>
        <v>AL 30 DE JUNIO DE 2014</v>
      </c>
      <c r="C40" s="1147"/>
      <c r="D40" s="1147"/>
      <c r="E40" s="1147"/>
      <c r="F40" s="1147"/>
      <c r="G40" s="1147"/>
      <c r="H40" s="1149"/>
      <c r="I40" s="1147"/>
      <c r="J40" s="1147"/>
      <c r="K40" s="1147"/>
      <c r="L40" s="1147"/>
      <c r="M40" s="1147"/>
      <c r="N40" s="1147"/>
      <c r="O40" s="422"/>
    </row>
    <row r="41" spans="1:15" ht="30.75">
      <c r="B41" s="1150" t="s">
        <v>819</v>
      </c>
      <c r="C41" s="1150"/>
      <c r="D41" s="1150"/>
      <c r="E41" s="1150"/>
      <c r="F41" s="1150"/>
      <c r="G41" s="1150"/>
      <c r="H41" s="1150"/>
      <c r="I41" s="1150"/>
      <c r="J41" s="1150"/>
      <c r="K41" s="1150"/>
      <c r="L41" s="1150"/>
      <c r="M41" s="1150"/>
      <c r="N41" s="1148"/>
      <c r="O41" s="422"/>
    </row>
    <row r="42" spans="1:15" ht="15.75">
      <c r="B42" s="423"/>
      <c r="C42" s="423"/>
      <c r="D42" s="423"/>
      <c r="E42" s="423"/>
      <c r="F42" s="423"/>
      <c r="G42" s="423"/>
      <c r="H42" s="423"/>
      <c r="I42" s="423"/>
      <c r="J42" s="423"/>
      <c r="K42" s="423"/>
      <c r="L42" s="423"/>
      <c r="M42" s="423"/>
      <c r="N42" s="423"/>
      <c r="O42" s="424"/>
    </row>
    <row r="43" spans="1:15" ht="15.75">
      <c r="B43" s="423"/>
      <c r="C43" s="1151"/>
      <c r="D43" s="1151"/>
      <c r="E43" s="1151"/>
      <c r="F43" s="1151"/>
      <c r="G43" s="1151"/>
      <c r="H43" s="1151"/>
      <c r="I43" s="1151"/>
      <c r="J43" s="1151"/>
      <c r="K43" s="1151"/>
      <c r="L43" s="1151"/>
      <c r="M43" s="1151"/>
      <c r="N43" s="423"/>
      <c r="O43" s="424"/>
    </row>
    <row r="44" spans="1:15" ht="15.75">
      <c r="B44" s="1144" t="s">
        <v>832</v>
      </c>
      <c r="C44" s="1145" t="s">
        <v>821</v>
      </c>
      <c r="D44" s="1145"/>
      <c r="E44" s="1145"/>
      <c r="F44" s="425"/>
      <c r="G44" s="1145" t="s">
        <v>833</v>
      </c>
      <c r="H44" s="1145"/>
      <c r="I44" s="1145"/>
      <c r="J44" s="425"/>
      <c r="K44" s="1145" t="s">
        <v>823</v>
      </c>
      <c r="L44" s="1145"/>
      <c r="M44" s="1145"/>
      <c r="N44" s="426"/>
      <c r="O44" s="424"/>
    </row>
    <row r="45" spans="1:15" ht="15.75">
      <c r="B45" s="1144"/>
      <c r="C45" s="426"/>
      <c r="D45" s="426"/>
      <c r="E45" s="426"/>
      <c r="F45" s="426"/>
      <c r="G45" s="426"/>
      <c r="H45" s="426"/>
      <c r="I45" s="426"/>
      <c r="J45" s="426"/>
      <c r="K45" s="426"/>
      <c r="L45" s="426"/>
      <c r="M45" s="426"/>
      <c r="N45" s="426"/>
      <c r="O45" s="424"/>
    </row>
    <row r="46" spans="1:15" ht="15.75">
      <c r="B46" s="1144"/>
      <c r="C46" s="427" t="s">
        <v>171</v>
      </c>
      <c r="D46" s="427" t="s">
        <v>173</v>
      </c>
      <c r="E46" s="428" t="s">
        <v>172</v>
      </c>
      <c r="F46" s="428" t="s">
        <v>174</v>
      </c>
      <c r="G46" s="427" t="s">
        <v>171</v>
      </c>
      <c r="H46" s="427" t="s">
        <v>173</v>
      </c>
      <c r="I46" s="428" t="s">
        <v>172</v>
      </c>
      <c r="J46" s="428" t="s">
        <v>174</v>
      </c>
      <c r="K46" s="427" t="s">
        <v>171</v>
      </c>
      <c r="L46" s="427" t="s">
        <v>173</v>
      </c>
      <c r="M46" s="428" t="s">
        <v>172</v>
      </c>
      <c r="N46" s="428" t="s">
        <v>174</v>
      </c>
      <c r="O46" s="429"/>
    </row>
    <row r="47" spans="1:15" ht="20.25" customHeight="1">
      <c r="B47" s="430" t="s">
        <v>834</v>
      </c>
      <c r="C47" s="415">
        <v>625394.84</v>
      </c>
      <c r="D47" s="415">
        <v>4001.74</v>
      </c>
      <c r="E47" s="431">
        <v>2413637.88</v>
      </c>
      <c r="F47" s="432">
        <v>52300.95</v>
      </c>
      <c r="G47" s="415">
        <v>1202860.3500000001</v>
      </c>
      <c r="H47" s="415">
        <v>8177.63</v>
      </c>
      <c r="I47" s="431">
        <v>2493278.3199999998</v>
      </c>
      <c r="J47" s="432">
        <v>69648.94</v>
      </c>
      <c r="K47" s="415">
        <v>577465.51</v>
      </c>
      <c r="L47" s="415">
        <v>4175.8900000000003</v>
      </c>
      <c r="M47" s="415">
        <v>79640.440000000875</v>
      </c>
      <c r="N47" s="432">
        <v>17347.990000000002</v>
      </c>
      <c r="O47" s="396"/>
    </row>
    <row r="48" spans="1:15" ht="20.25" customHeight="1">
      <c r="B48" s="433" t="s">
        <v>835</v>
      </c>
      <c r="C48" s="434">
        <v>1008422.63</v>
      </c>
      <c r="D48" s="434">
        <v>250.46</v>
      </c>
      <c r="E48" s="434">
        <v>2439251.71</v>
      </c>
      <c r="F48" s="432">
        <v>143625.48000000001</v>
      </c>
      <c r="G48" s="434">
        <v>1847515.16</v>
      </c>
      <c r="H48" s="434">
        <v>4561.79</v>
      </c>
      <c r="I48" s="434">
        <v>2553998.7200000002</v>
      </c>
      <c r="J48" s="432">
        <v>160977.38</v>
      </c>
      <c r="K48" s="434">
        <v>839092.53</v>
      </c>
      <c r="L48" s="434">
        <v>4311.33</v>
      </c>
      <c r="M48" s="434">
        <v>114747.00999999931</v>
      </c>
      <c r="N48" s="432">
        <v>17351.900000000001</v>
      </c>
      <c r="O48" s="396"/>
    </row>
    <row r="49" spans="2:15" ht="20.25" customHeight="1">
      <c r="B49" s="435" t="s">
        <v>836</v>
      </c>
      <c r="C49" s="434">
        <v>1486256.12</v>
      </c>
      <c r="D49" s="434">
        <v>109.42</v>
      </c>
      <c r="E49" s="434">
        <v>2481327.42</v>
      </c>
      <c r="F49" s="432">
        <v>544959.27</v>
      </c>
      <c r="G49" s="434">
        <v>2246978.9500000002</v>
      </c>
      <c r="H49" s="434">
        <v>940.28</v>
      </c>
      <c r="I49" s="434">
        <v>3188445.63</v>
      </c>
      <c r="J49" s="432">
        <v>566296.25</v>
      </c>
      <c r="K49" s="434">
        <v>760722.83000000054</v>
      </c>
      <c r="L49" s="434">
        <v>830.86</v>
      </c>
      <c r="M49" s="434">
        <v>707118.21</v>
      </c>
      <c r="N49" s="432">
        <v>21336.98</v>
      </c>
      <c r="O49" s="396"/>
    </row>
    <row r="50" spans="2:15" ht="20.25" customHeight="1">
      <c r="B50" s="435" t="s">
        <v>837</v>
      </c>
      <c r="C50" s="434">
        <v>1154349.6000000001</v>
      </c>
      <c r="D50" s="434">
        <v>114.11</v>
      </c>
      <c r="E50" s="434">
        <v>4617554.1999999993</v>
      </c>
      <c r="F50" s="432">
        <v>243810.36999999997</v>
      </c>
      <c r="G50" s="434">
        <v>7422017.9399999995</v>
      </c>
      <c r="H50" s="434">
        <v>979.13</v>
      </c>
      <c r="I50" s="434">
        <v>5827427.2700000014</v>
      </c>
      <c r="J50" s="432">
        <v>291540.62</v>
      </c>
      <c r="K50" s="434">
        <v>6267668.3399999999</v>
      </c>
      <c r="L50" s="434">
        <v>865.02</v>
      </c>
      <c r="M50" s="434">
        <v>1209873.0700000022</v>
      </c>
      <c r="N50" s="432">
        <v>47730.250000000029</v>
      </c>
      <c r="O50" s="396"/>
    </row>
    <row r="51" spans="2:15" ht="20.25" customHeight="1">
      <c r="B51" s="435" t="s">
        <v>838</v>
      </c>
      <c r="C51" s="434">
        <v>1490904.8300000003</v>
      </c>
      <c r="D51" s="434">
        <v>74.34</v>
      </c>
      <c r="E51" s="434">
        <v>4005497.6300000004</v>
      </c>
      <c r="F51" s="432">
        <v>128263.31000000001</v>
      </c>
      <c r="G51" s="434">
        <v>6157766.4400000004</v>
      </c>
      <c r="H51" s="434">
        <v>453.34999999999997</v>
      </c>
      <c r="I51" s="434">
        <v>5437962.4800000004</v>
      </c>
      <c r="J51" s="432">
        <v>170504.00999999998</v>
      </c>
      <c r="K51" s="434">
        <v>4666861.6100000003</v>
      </c>
      <c r="L51" s="434">
        <v>379.01</v>
      </c>
      <c r="M51" s="434">
        <v>1432464.85</v>
      </c>
      <c r="N51" s="432">
        <v>42240.699999999968</v>
      </c>
      <c r="O51" s="396"/>
    </row>
    <row r="52" spans="2:15" ht="20.25" customHeight="1">
      <c r="B52" s="435" t="s">
        <v>839</v>
      </c>
      <c r="C52" s="434">
        <v>2258008.5499999998</v>
      </c>
      <c r="D52" s="434">
        <v>91.63</v>
      </c>
      <c r="E52" s="434">
        <v>4780564.3900000015</v>
      </c>
      <c r="F52" s="434">
        <v>33180.729999999996</v>
      </c>
      <c r="G52" s="434">
        <v>7214016.6799999997</v>
      </c>
      <c r="H52" s="434">
        <v>2201.5</v>
      </c>
      <c r="I52" s="434">
        <v>6805930.8399999989</v>
      </c>
      <c r="J52" s="434">
        <v>64529.33</v>
      </c>
      <c r="K52" s="434">
        <v>4956008.13</v>
      </c>
      <c r="L52" s="434">
        <v>2109.87</v>
      </c>
      <c r="M52" s="434">
        <v>2025366.4499999974</v>
      </c>
      <c r="N52" s="434">
        <v>31348.600000000006</v>
      </c>
      <c r="O52" s="396"/>
    </row>
    <row r="53" spans="2:15" ht="20.25" customHeight="1">
      <c r="B53" s="435" t="s">
        <v>840</v>
      </c>
      <c r="C53" s="434">
        <v>2728464.7399999998</v>
      </c>
      <c r="D53" s="434">
        <v>60.56</v>
      </c>
      <c r="E53" s="434">
        <v>6519983.6100000003</v>
      </c>
      <c r="F53" s="434">
        <v>13802.18</v>
      </c>
      <c r="G53" s="434">
        <v>8499254.1600000001</v>
      </c>
      <c r="H53" s="434">
        <v>2189.9400000000005</v>
      </c>
      <c r="I53" s="434">
        <v>8391898.7200000007</v>
      </c>
      <c r="J53" s="434">
        <v>30917.859999999997</v>
      </c>
      <c r="K53" s="434">
        <v>5770789.4199999999</v>
      </c>
      <c r="L53" s="434">
        <v>2129.3800000000006</v>
      </c>
      <c r="M53" s="434">
        <v>1871915.1100000003</v>
      </c>
      <c r="N53" s="434">
        <v>17115.679999999997</v>
      </c>
      <c r="O53" s="396"/>
    </row>
    <row r="54" spans="2:15" ht="20.25" customHeight="1">
      <c r="B54" s="435" t="s">
        <v>841</v>
      </c>
      <c r="C54" s="434">
        <v>3478160.3600000008</v>
      </c>
      <c r="D54" s="434">
        <v>54.32</v>
      </c>
      <c r="E54" s="434">
        <v>8512519.9100000001</v>
      </c>
      <c r="F54" s="434">
        <v>15414.43</v>
      </c>
      <c r="G54" s="434">
        <v>7749303.6500000004</v>
      </c>
      <c r="H54" s="434">
        <v>2142.3000000000002</v>
      </c>
      <c r="I54" s="434">
        <v>10594565.799999997</v>
      </c>
      <c r="J54" s="434">
        <v>27895.52</v>
      </c>
      <c r="K54" s="434">
        <v>4271143.2899999991</v>
      </c>
      <c r="L54" s="434">
        <v>2087.98</v>
      </c>
      <c r="M54" s="434">
        <v>2082045.8899999969</v>
      </c>
      <c r="N54" s="434">
        <v>12481.09</v>
      </c>
      <c r="O54" s="429"/>
    </row>
    <row r="55" spans="2:15" ht="20.25" customHeight="1">
      <c r="B55" s="435" t="str">
        <f>CONCATENATE([6]Sheet2!P5,"/",[6]Sheet2!P8)</f>
        <v>JUN/14</v>
      </c>
      <c r="C55" s="434">
        <f>C26</f>
        <v>5202217.919999999</v>
      </c>
      <c r="D55" s="434">
        <f t="shared" ref="D55:N55" si="4">D26</f>
        <v>38.630000000000003</v>
      </c>
      <c r="E55" s="434">
        <f t="shared" si="4"/>
        <v>9284945.8300000001</v>
      </c>
      <c r="F55" s="434">
        <f t="shared" si="4"/>
        <v>18825.329999999998</v>
      </c>
      <c r="G55" s="434">
        <f t="shared" si="4"/>
        <v>7257227.1799999988</v>
      </c>
      <c r="H55" s="434">
        <f t="shared" si="4"/>
        <v>2136.4800000000005</v>
      </c>
      <c r="I55" s="434">
        <f t="shared" si="4"/>
        <v>10493286.58</v>
      </c>
      <c r="J55" s="434">
        <f t="shared" si="4"/>
        <v>31003.930000000004</v>
      </c>
      <c r="K55" s="434">
        <f t="shared" si="4"/>
        <v>2055009.2599999998</v>
      </c>
      <c r="L55" s="434">
        <f t="shared" si="4"/>
        <v>2097.8500000000004</v>
      </c>
      <c r="M55" s="434">
        <f t="shared" si="4"/>
        <v>1208340.75</v>
      </c>
      <c r="N55" s="434">
        <f t="shared" si="4"/>
        <v>12178.600000000006</v>
      </c>
      <c r="O55" s="396"/>
    </row>
    <row r="56" spans="2:15" ht="15.75" thickBot="1">
      <c r="B56" s="394"/>
      <c r="C56" s="394"/>
      <c r="D56" s="394"/>
      <c r="E56" s="394"/>
      <c r="F56" s="394"/>
      <c r="G56" s="394"/>
      <c r="H56" s="394"/>
      <c r="I56" s="394"/>
      <c r="J56" s="394"/>
      <c r="K56" s="394"/>
      <c r="L56" s="394"/>
      <c r="M56" s="394"/>
      <c r="N56" s="394"/>
      <c r="O56" s="396"/>
    </row>
    <row r="57" spans="2:15" ht="15.75" thickTop="1">
      <c r="O57" s="396"/>
    </row>
    <row r="58" spans="2:15" ht="15.75">
      <c r="B58" s="420" t="s">
        <v>830</v>
      </c>
      <c r="O58" s="396"/>
    </row>
    <row r="59" spans="2:15" ht="15.75">
      <c r="B59" s="420" t="s">
        <v>831</v>
      </c>
      <c r="O59" s="396"/>
    </row>
    <row r="60" spans="2:15">
      <c r="O60" s="396"/>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9.xml><?xml version="1.0" encoding="utf-8"?>
<worksheet xmlns="http://schemas.openxmlformats.org/spreadsheetml/2006/main" xmlns:r="http://schemas.openxmlformats.org/officeDocument/2006/relationships">
  <sheetPr codeName="Sheet2">
    <pageSetUpPr fitToPage="1"/>
  </sheetPr>
  <dimension ref="A1:K601"/>
  <sheetViews>
    <sheetView topLeftCell="C2" zoomScale="60" workbookViewId="0">
      <selection activeCell="M11" sqref="M11"/>
    </sheetView>
  </sheetViews>
  <sheetFormatPr defaultColWidth="9.140625" defaultRowHeight="15"/>
  <cols>
    <col min="1" max="1" width="21" hidden="1" customWidth="1"/>
    <col min="2" max="2" width="25.28515625" hidden="1" customWidth="1"/>
    <col min="3" max="3" width="85.85546875" style="364" customWidth="1"/>
    <col min="4" max="7" width="18.85546875" customWidth="1"/>
    <col min="8" max="9" width="18.85546875" style="485" customWidth="1"/>
    <col min="10" max="10" width="18.85546875" customWidth="1"/>
    <col min="11" max="11" width="3" style="396" customWidth="1"/>
    <col min="12" max="12" width="9.140625" customWidth="1"/>
    <col min="13" max="13" width="21.28515625" customWidth="1"/>
    <col min="257" max="258" width="0" hidden="1" customWidth="1"/>
    <col min="259" max="259" width="85.85546875" customWidth="1"/>
    <col min="260" max="266" width="12.42578125" customWidth="1"/>
    <col min="267" max="267" width="3" customWidth="1"/>
    <col min="268" max="268" width="9.140625" customWidth="1"/>
    <col min="269" max="269" width="21.28515625" customWidth="1"/>
    <col min="513" max="514" width="0" hidden="1" customWidth="1"/>
    <col min="515" max="515" width="85.85546875" customWidth="1"/>
    <col min="516" max="522" width="12.42578125" customWidth="1"/>
    <col min="523" max="523" width="3" customWidth="1"/>
    <col min="524" max="524" width="9.140625" customWidth="1"/>
    <col min="525" max="525" width="21.28515625" customWidth="1"/>
    <col min="769" max="770" width="0" hidden="1" customWidth="1"/>
    <col min="771" max="771" width="85.85546875" customWidth="1"/>
    <col min="772" max="778" width="12.42578125" customWidth="1"/>
    <col min="779" max="779" width="3" customWidth="1"/>
    <col min="780" max="780" width="9.140625" customWidth="1"/>
    <col min="781" max="781" width="21.28515625" customWidth="1"/>
    <col min="1025" max="1026" width="0" hidden="1" customWidth="1"/>
    <col min="1027" max="1027" width="85.85546875" customWidth="1"/>
    <col min="1028" max="1034" width="12.42578125" customWidth="1"/>
    <col min="1035" max="1035" width="3" customWidth="1"/>
    <col min="1036" max="1036" width="9.140625" customWidth="1"/>
    <col min="1037" max="1037" width="21.28515625" customWidth="1"/>
    <col min="1281" max="1282" width="0" hidden="1" customWidth="1"/>
    <col min="1283" max="1283" width="85.85546875" customWidth="1"/>
    <col min="1284" max="1290" width="12.42578125" customWidth="1"/>
    <col min="1291" max="1291" width="3" customWidth="1"/>
    <col min="1292" max="1292" width="9.140625" customWidth="1"/>
    <col min="1293" max="1293" width="21.28515625" customWidth="1"/>
    <col min="1537" max="1538" width="0" hidden="1" customWidth="1"/>
    <col min="1539" max="1539" width="85.85546875" customWidth="1"/>
    <col min="1540" max="1546" width="12.42578125" customWidth="1"/>
    <col min="1547" max="1547" width="3" customWidth="1"/>
    <col min="1548" max="1548" width="9.140625" customWidth="1"/>
    <col min="1549" max="1549" width="21.28515625" customWidth="1"/>
    <col min="1793" max="1794" width="0" hidden="1" customWidth="1"/>
    <col min="1795" max="1795" width="85.85546875" customWidth="1"/>
    <col min="1796" max="1802" width="12.42578125" customWidth="1"/>
    <col min="1803" max="1803" width="3" customWidth="1"/>
    <col min="1804" max="1804" width="9.140625" customWidth="1"/>
    <col min="1805" max="1805" width="21.28515625" customWidth="1"/>
    <col min="2049" max="2050" width="0" hidden="1" customWidth="1"/>
    <col min="2051" max="2051" width="85.85546875" customWidth="1"/>
    <col min="2052" max="2058" width="12.42578125" customWidth="1"/>
    <col min="2059" max="2059" width="3" customWidth="1"/>
    <col min="2060" max="2060" width="9.140625" customWidth="1"/>
    <col min="2061" max="2061" width="21.28515625" customWidth="1"/>
    <col min="2305" max="2306" width="0" hidden="1" customWidth="1"/>
    <col min="2307" max="2307" width="85.85546875" customWidth="1"/>
    <col min="2308" max="2314" width="12.42578125" customWidth="1"/>
    <col min="2315" max="2315" width="3" customWidth="1"/>
    <col min="2316" max="2316" width="9.140625" customWidth="1"/>
    <col min="2317" max="2317" width="21.28515625" customWidth="1"/>
    <col min="2561" max="2562" width="0" hidden="1" customWidth="1"/>
    <col min="2563" max="2563" width="85.85546875" customWidth="1"/>
    <col min="2564" max="2570" width="12.42578125" customWidth="1"/>
    <col min="2571" max="2571" width="3" customWidth="1"/>
    <col min="2572" max="2572" width="9.140625" customWidth="1"/>
    <col min="2573" max="2573" width="21.28515625" customWidth="1"/>
    <col min="2817" max="2818" width="0" hidden="1" customWidth="1"/>
    <col min="2819" max="2819" width="85.85546875" customWidth="1"/>
    <col min="2820" max="2826" width="12.42578125" customWidth="1"/>
    <col min="2827" max="2827" width="3" customWidth="1"/>
    <col min="2828" max="2828" width="9.140625" customWidth="1"/>
    <col min="2829" max="2829" width="21.28515625" customWidth="1"/>
    <col min="3073" max="3074" width="0" hidden="1" customWidth="1"/>
    <col min="3075" max="3075" width="85.85546875" customWidth="1"/>
    <col min="3076" max="3082" width="12.42578125" customWidth="1"/>
    <col min="3083" max="3083" width="3" customWidth="1"/>
    <col min="3084" max="3084" width="9.140625" customWidth="1"/>
    <col min="3085" max="3085" width="21.28515625" customWidth="1"/>
    <col min="3329" max="3330" width="0" hidden="1" customWidth="1"/>
    <col min="3331" max="3331" width="85.85546875" customWidth="1"/>
    <col min="3332" max="3338" width="12.42578125" customWidth="1"/>
    <col min="3339" max="3339" width="3" customWidth="1"/>
    <col min="3340" max="3340" width="9.140625" customWidth="1"/>
    <col min="3341" max="3341" width="21.28515625" customWidth="1"/>
    <col min="3585" max="3586" width="0" hidden="1" customWidth="1"/>
    <col min="3587" max="3587" width="85.85546875" customWidth="1"/>
    <col min="3588" max="3594" width="12.42578125" customWidth="1"/>
    <col min="3595" max="3595" width="3" customWidth="1"/>
    <col min="3596" max="3596" width="9.140625" customWidth="1"/>
    <col min="3597" max="3597" width="21.28515625" customWidth="1"/>
    <col min="3841" max="3842" width="0" hidden="1" customWidth="1"/>
    <col min="3843" max="3843" width="85.85546875" customWidth="1"/>
    <col min="3844" max="3850" width="12.42578125" customWidth="1"/>
    <col min="3851" max="3851" width="3" customWidth="1"/>
    <col min="3852" max="3852" width="9.140625" customWidth="1"/>
    <col min="3853" max="3853" width="21.28515625" customWidth="1"/>
    <col min="4097" max="4098" width="0" hidden="1" customWidth="1"/>
    <col min="4099" max="4099" width="85.85546875" customWidth="1"/>
    <col min="4100" max="4106" width="12.42578125" customWidth="1"/>
    <col min="4107" max="4107" width="3" customWidth="1"/>
    <col min="4108" max="4108" width="9.140625" customWidth="1"/>
    <col min="4109" max="4109" width="21.28515625" customWidth="1"/>
    <col min="4353" max="4354" width="0" hidden="1" customWidth="1"/>
    <col min="4355" max="4355" width="85.85546875" customWidth="1"/>
    <col min="4356" max="4362" width="12.42578125" customWidth="1"/>
    <col min="4363" max="4363" width="3" customWidth="1"/>
    <col min="4364" max="4364" width="9.140625" customWidth="1"/>
    <col min="4365" max="4365" width="21.28515625" customWidth="1"/>
    <col min="4609" max="4610" width="0" hidden="1" customWidth="1"/>
    <col min="4611" max="4611" width="85.85546875" customWidth="1"/>
    <col min="4612" max="4618" width="12.42578125" customWidth="1"/>
    <col min="4619" max="4619" width="3" customWidth="1"/>
    <col min="4620" max="4620" width="9.140625" customWidth="1"/>
    <col min="4621" max="4621" width="21.28515625" customWidth="1"/>
    <col min="4865" max="4866" width="0" hidden="1" customWidth="1"/>
    <col min="4867" max="4867" width="85.85546875" customWidth="1"/>
    <col min="4868" max="4874" width="12.42578125" customWidth="1"/>
    <col min="4875" max="4875" width="3" customWidth="1"/>
    <col min="4876" max="4876" width="9.140625" customWidth="1"/>
    <col min="4877" max="4877" width="21.28515625" customWidth="1"/>
    <col min="5121" max="5122" width="0" hidden="1" customWidth="1"/>
    <col min="5123" max="5123" width="85.85546875" customWidth="1"/>
    <col min="5124" max="5130" width="12.42578125" customWidth="1"/>
    <col min="5131" max="5131" width="3" customWidth="1"/>
    <col min="5132" max="5132" width="9.140625" customWidth="1"/>
    <col min="5133" max="5133" width="21.28515625" customWidth="1"/>
    <col min="5377" max="5378" width="0" hidden="1" customWidth="1"/>
    <col min="5379" max="5379" width="85.85546875" customWidth="1"/>
    <col min="5380" max="5386" width="12.42578125" customWidth="1"/>
    <col min="5387" max="5387" width="3" customWidth="1"/>
    <col min="5388" max="5388" width="9.140625" customWidth="1"/>
    <col min="5389" max="5389" width="21.28515625" customWidth="1"/>
    <col min="5633" max="5634" width="0" hidden="1" customWidth="1"/>
    <col min="5635" max="5635" width="85.85546875" customWidth="1"/>
    <col min="5636" max="5642" width="12.42578125" customWidth="1"/>
    <col min="5643" max="5643" width="3" customWidth="1"/>
    <col min="5644" max="5644" width="9.140625" customWidth="1"/>
    <col min="5645" max="5645" width="21.28515625" customWidth="1"/>
    <col min="5889" max="5890" width="0" hidden="1" customWidth="1"/>
    <col min="5891" max="5891" width="85.85546875" customWidth="1"/>
    <col min="5892" max="5898" width="12.42578125" customWidth="1"/>
    <col min="5899" max="5899" width="3" customWidth="1"/>
    <col min="5900" max="5900" width="9.140625" customWidth="1"/>
    <col min="5901" max="5901" width="21.28515625" customWidth="1"/>
    <col min="6145" max="6146" width="0" hidden="1" customWidth="1"/>
    <col min="6147" max="6147" width="85.85546875" customWidth="1"/>
    <col min="6148" max="6154" width="12.42578125" customWidth="1"/>
    <col min="6155" max="6155" width="3" customWidth="1"/>
    <col min="6156" max="6156" width="9.140625" customWidth="1"/>
    <col min="6157" max="6157" width="21.28515625" customWidth="1"/>
    <col min="6401" max="6402" width="0" hidden="1" customWidth="1"/>
    <col min="6403" max="6403" width="85.85546875" customWidth="1"/>
    <col min="6404" max="6410" width="12.42578125" customWidth="1"/>
    <col min="6411" max="6411" width="3" customWidth="1"/>
    <col min="6412" max="6412" width="9.140625" customWidth="1"/>
    <col min="6413" max="6413" width="21.28515625" customWidth="1"/>
    <col min="6657" max="6658" width="0" hidden="1" customWidth="1"/>
    <col min="6659" max="6659" width="85.85546875" customWidth="1"/>
    <col min="6660" max="6666" width="12.42578125" customWidth="1"/>
    <col min="6667" max="6667" width="3" customWidth="1"/>
    <col min="6668" max="6668" width="9.140625" customWidth="1"/>
    <col min="6669" max="6669" width="21.28515625" customWidth="1"/>
    <col min="6913" max="6914" width="0" hidden="1" customWidth="1"/>
    <col min="6915" max="6915" width="85.85546875" customWidth="1"/>
    <col min="6916" max="6922" width="12.42578125" customWidth="1"/>
    <col min="6923" max="6923" width="3" customWidth="1"/>
    <col min="6924" max="6924" width="9.140625" customWidth="1"/>
    <col min="6925" max="6925" width="21.28515625" customWidth="1"/>
    <col min="7169" max="7170" width="0" hidden="1" customWidth="1"/>
    <col min="7171" max="7171" width="85.85546875" customWidth="1"/>
    <col min="7172" max="7178" width="12.42578125" customWidth="1"/>
    <col min="7179" max="7179" width="3" customWidth="1"/>
    <col min="7180" max="7180" width="9.140625" customWidth="1"/>
    <col min="7181" max="7181" width="21.28515625" customWidth="1"/>
    <col min="7425" max="7426" width="0" hidden="1" customWidth="1"/>
    <col min="7427" max="7427" width="85.85546875" customWidth="1"/>
    <col min="7428" max="7434" width="12.42578125" customWidth="1"/>
    <col min="7435" max="7435" width="3" customWidth="1"/>
    <col min="7436" max="7436" width="9.140625" customWidth="1"/>
    <col min="7437" max="7437" width="21.28515625" customWidth="1"/>
    <col min="7681" max="7682" width="0" hidden="1" customWidth="1"/>
    <col min="7683" max="7683" width="85.85546875" customWidth="1"/>
    <col min="7684" max="7690" width="12.42578125" customWidth="1"/>
    <col min="7691" max="7691" width="3" customWidth="1"/>
    <col min="7692" max="7692" width="9.140625" customWidth="1"/>
    <col min="7693" max="7693" width="21.28515625" customWidth="1"/>
    <col min="7937" max="7938" width="0" hidden="1" customWidth="1"/>
    <col min="7939" max="7939" width="85.85546875" customWidth="1"/>
    <col min="7940" max="7946" width="12.42578125" customWidth="1"/>
    <col min="7947" max="7947" width="3" customWidth="1"/>
    <col min="7948" max="7948" width="9.140625" customWidth="1"/>
    <col min="7949" max="7949" width="21.28515625" customWidth="1"/>
    <col min="8193" max="8194" width="0" hidden="1" customWidth="1"/>
    <col min="8195" max="8195" width="85.85546875" customWidth="1"/>
    <col min="8196" max="8202" width="12.42578125" customWidth="1"/>
    <col min="8203" max="8203" width="3" customWidth="1"/>
    <col min="8204" max="8204" width="9.140625" customWidth="1"/>
    <col min="8205" max="8205" width="21.28515625" customWidth="1"/>
    <col min="8449" max="8450" width="0" hidden="1" customWidth="1"/>
    <col min="8451" max="8451" width="85.85546875" customWidth="1"/>
    <col min="8452" max="8458" width="12.42578125" customWidth="1"/>
    <col min="8459" max="8459" width="3" customWidth="1"/>
    <col min="8460" max="8460" width="9.140625" customWidth="1"/>
    <col min="8461" max="8461" width="21.28515625" customWidth="1"/>
    <col min="8705" max="8706" width="0" hidden="1" customWidth="1"/>
    <col min="8707" max="8707" width="85.85546875" customWidth="1"/>
    <col min="8708" max="8714" width="12.42578125" customWidth="1"/>
    <col min="8715" max="8715" width="3" customWidth="1"/>
    <col min="8716" max="8716" width="9.140625" customWidth="1"/>
    <col min="8717" max="8717" width="21.28515625" customWidth="1"/>
    <col min="8961" max="8962" width="0" hidden="1" customWidth="1"/>
    <col min="8963" max="8963" width="85.85546875" customWidth="1"/>
    <col min="8964" max="8970" width="12.42578125" customWidth="1"/>
    <col min="8971" max="8971" width="3" customWidth="1"/>
    <col min="8972" max="8972" width="9.140625" customWidth="1"/>
    <col min="8973" max="8973" width="21.28515625" customWidth="1"/>
    <col min="9217" max="9218" width="0" hidden="1" customWidth="1"/>
    <col min="9219" max="9219" width="85.85546875" customWidth="1"/>
    <col min="9220" max="9226" width="12.42578125" customWidth="1"/>
    <col min="9227" max="9227" width="3" customWidth="1"/>
    <col min="9228" max="9228" width="9.140625" customWidth="1"/>
    <col min="9229" max="9229" width="21.28515625" customWidth="1"/>
    <col min="9473" max="9474" width="0" hidden="1" customWidth="1"/>
    <col min="9475" max="9475" width="85.85546875" customWidth="1"/>
    <col min="9476" max="9482" width="12.42578125" customWidth="1"/>
    <col min="9483" max="9483" width="3" customWidth="1"/>
    <col min="9484" max="9484" width="9.140625" customWidth="1"/>
    <col min="9485" max="9485" width="21.28515625" customWidth="1"/>
    <col min="9729" max="9730" width="0" hidden="1" customWidth="1"/>
    <col min="9731" max="9731" width="85.85546875" customWidth="1"/>
    <col min="9732" max="9738" width="12.42578125" customWidth="1"/>
    <col min="9739" max="9739" width="3" customWidth="1"/>
    <col min="9740" max="9740" width="9.140625" customWidth="1"/>
    <col min="9741" max="9741" width="21.28515625" customWidth="1"/>
    <col min="9985" max="9986" width="0" hidden="1" customWidth="1"/>
    <col min="9987" max="9987" width="85.85546875" customWidth="1"/>
    <col min="9988" max="9994" width="12.42578125" customWidth="1"/>
    <col min="9995" max="9995" width="3" customWidth="1"/>
    <col min="9996" max="9996" width="9.140625" customWidth="1"/>
    <col min="9997" max="9997" width="21.28515625" customWidth="1"/>
    <col min="10241" max="10242" width="0" hidden="1" customWidth="1"/>
    <col min="10243" max="10243" width="85.85546875" customWidth="1"/>
    <col min="10244" max="10250" width="12.42578125" customWidth="1"/>
    <col min="10251" max="10251" width="3" customWidth="1"/>
    <col min="10252" max="10252" width="9.140625" customWidth="1"/>
    <col min="10253" max="10253" width="21.28515625" customWidth="1"/>
    <col min="10497" max="10498" width="0" hidden="1" customWidth="1"/>
    <col min="10499" max="10499" width="85.85546875" customWidth="1"/>
    <col min="10500" max="10506" width="12.42578125" customWidth="1"/>
    <col min="10507" max="10507" width="3" customWidth="1"/>
    <col min="10508" max="10508" width="9.140625" customWidth="1"/>
    <col min="10509" max="10509" width="21.28515625" customWidth="1"/>
    <col min="10753" max="10754" width="0" hidden="1" customWidth="1"/>
    <col min="10755" max="10755" width="85.85546875" customWidth="1"/>
    <col min="10756" max="10762" width="12.42578125" customWidth="1"/>
    <col min="10763" max="10763" width="3" customWidth="1"/>
    <col min="10764" max="10764" width="9.140625" customWidth="1"/>
    <col min="10765" max="10765" width="21.28515625" customWidth="1"/>
    <col min="11009" max="11010" width="0" hidden="1" customWidth="1"/>
    <col min="11011" max="11011" width="85.85546875" customWidth="1"/>
    <col min="11012" max="11018" width="12.42578125" customWidth="1"/>
    <col min="11019" max="11019" width="3" customWidth="1"/>
    <col min="11020" max="11020" width="9.140625" customWidth="1"/>
    <col min="11021" max="11021" width="21.28515625" customWidth="1"/>
    <col min="11265" max="11266" width="0" hidden="1" customWidth="1"/>
    <col min="11267" max="11267" width="85.85546875" customWidth="1"/>
    <col min="11268" max="11274" width="12.42578125" customWidth="1"/>
    <col min="11275" max="11275" width="3" customWidth="1"/>
    <col min="11276" max="11276" width="9.140625" customWidth="1"/>
    <col min="11277" max="11277" width="21.28515625" customWidth="1"/>
    <col min="11521" max="11522" width="0" hidden="1" customWidth="1"/>
    <col min="11523" max="11523" width="85.85546875" customWidth="1"/>
    <col min="11524" max="11530" width="12.42578125" customWidth="1"/>
    <col min="11531" max="11531" width="3" customWidth="1"/>
    <col min="11532" max="11532" width="9.140625" customWidth="1"/>
    <col min="11533" max="11533" width="21.28515625" customWidth="1"/>
    <col min="11777" max="11778" width="0" hidden="1" customWidth="1"/>
    <col min="11779" max="11779" width="85.85546875" customWidth="1"/>
    <col min="11780" max="11786" width="12.42578125" customWidth="1"/>
    <col min="11787" max="11787" width="3" customWidth="1"/>
    <col min="11788" max="11788" width="9.140625" customWidth="1"/>
    <col min="11789" max="11789" width="21.28515625" customWidth="1"/>
    <col min="12033" max="12034" width="0" hidden="1" customWidth="1"/>
    <col min="12035" max="12035" width="85.85546875" customWidth="1"/>
    <col min="12036" max="12042" width="12.42578125" customWidth="1"/>
    <col min="12043" max="12043" width="3" customWidth="1"/>
    <col min="12044" max="12044" width="9.140625" customWidth="1"/>
    <col min="12045" max="12045" width="21.28515625" customWidth="1"/>
    <col min="12289" max="12290" width="0" hidden="1" customWidth="1"/>
    <col min="12291" max="12291" width="85.85546875" customWidth="1"/>
    <col min="12292" max="12298" width="12.42578125" customWidth="1"/>
    <col min="12299" max="12299" width="3" customWidth="1"/>
    <col min="12300" max="12300" width="9.140625" customWidth="1"/>
    <col min="12301" max="12301" width="21.28515625" customWidth="1"/>
    <col min="12545" max="12546" width="0" hidden="1" customWidth="1"/>
    <col min="12547" max="12547" width="85.85546875" customWidth="1"/>
    <col min="12548" max="12554" width="12.42578125" customWidth="1"/>
    <col min="12555" max="12555" width="3" customWidth="1"/>
    <col min="12556" max="12556" width="9.140625" customWidth="1"/>
    <col min="12557" max="12557" width="21.28515625" customWidth="1"/>
    <col min="12801" max="12802" width="0" hidden="1" customWidth="1"/>
    <col min="12803" max="12803" width="85.85546875" customWidth="1"/>
    <col min="12804" max="12810" width="12.42578125" customWidth="1"/>
    <col min="12811" max="12811" width="3" customWidth="1"/>
    <col min="12812" max="12812" width="9.140625" customWidth="1"/>
    <col min="12813" max="12813" width="21.28515625" customWidth="1"/>
    <col min="13057" max="13058" width="0" hidden="1" customWidth="1"/>
    <col min="13059" max="13059" width="85.85546875" customWidth="1"/>
    <col min="13060" max="13066" width="12.42578125" customWidth="1"/>
    <col min="13067" max="13067" width="3" customWidth="1"/>
    <col min="13068" max="13068" width="9.140625" customWidth="1"/>
    <col min="13069" max="13069" width="21.28515625" customWidth="1"/>
    <col min="13313" max="13314" width="0" hidden="1" customWidth="1"/>
    <col min="13315" max="13315" width="85.85546875" customWidth="1"/>
    <col min="13316" max="13322" width="12.42578125" customWidth="1"/>
    <col min="13323" max="13323" width="3" customWidth="1"/>
    <col min="13324" max="13324" width="9.140625" customWidth="1"/>
    <col min="13325" max="13325" width="21.28515625" customWidth="1"/>
    <col min="13569" max="13570" width="0" hidden="1" customWidth="1"/>
    <col min="13571" max="13571" width="85.85546875" customWidth="1"/>
    <col min="13572" max="13578" width="12.42578125" customWidth="1"/>
    <col min="13579" max="13579" width="3" customWidth="1"/>
    <col min="13580" max="13580" width="9.140625" customWidth="1"/>
    <col min="13581" max="13581" width="21.28515625" customWidth="1"/>
    <col min="13825" max="13826" width="0" hidden="1" customWidth="1"/>
    <col min="13827" max="13827" width="85.85546875" customWidth="1"/>
    <col min="13828" max="13834" width="12.42578125" customWidth="1"/>
    <col min="13835" max="13835" width="3" customWidth="1"/>
    <col min="13836" max="13836" width="9.140625" customWidth="1"/>
    <col min="13837" max="13837" width="21.28515625" customWidth="1"/>
    <col min="14081" max="14082" width="0" hidden="1" customWidth="1"/>
    <col min="14083" max="14083" width="85.85546875" customWidth="1"/>
    <col min="14084" max="14090" width="12.42578125" customWidth="1"/>
    <col min="14091" max="14091" width="3" customWidth="1"/>
    <col min="14092" max="14092" width="9.140625" customWidth="1"/>
    <col min="14093" max="14093" width="21.28515625" customWidth="1"/>
    <col min="14337" max="14338" width="0" hidden="1" customWidth="1"/>
    <col min="14339" max="14339" width="85.85546875" customWidth="1"/>
    <col min="14340" max="14346" width="12.42578125" customWidth="1"/>
    <col min="14347" max="14347" width="3" customWidth="1"/>
    <col min="14348" max="14348" width="9.140625" customWidth="1"/>
    <col min="14349" max="14349" width="21.28515625" customWidth="1"/>
    <col min="14593" max="14594" width="0" hidden="1" customWidth="1"/>
    <col min="14595" max="14595" width="85.85546875" customWidth="1"/>
    <col min="14596" max="14602" width="12.42578125" customWidth="1"/>
    <col min="14603" max="14603" width="3" customWidth="1"/>
    <col min="14604" max="14604" width="9.140625" customWidth="1"/>
    <col min="14605" max="14605" width="21.28515625" customWidth="1"/>
    <col min="14849" max="14850" width="0" hidden="1" customWidth="1"/>
    <col min="14851" max="14851" width="85.85546875" customWidth="1"/>
    <col min="14852" max="14858" width="12.42578125" customWidth="1"/>
    <col min="14859" max="14859" width="3" customWidth="1"/>
    <col min="14860" max="14860" width="9.140625" customWidth="1"/>
    <col min="14861" max="14861" width="21.28515625" customWidth="1"/>
    <col min="15105" max="15106" width="0" hidden="1" customWidth="1"/>
    <col min="15107" max="15107" width="85.85546875" customWidth="1"/>
    <col min="15108" max="15114" width="12.42578125" customWidth="1"/>
    <col min="15115" max="15115" width="3" customWidth="1"/>
    <col min="15116" max="15116" width="9.140625" customWidth="1"/>
    <col min="15117" max="15117" width="21.28515625" customWidth="1"/>
    <col min="15361" max="15362" width="0" hidden="1" customWidth="1"/>
    <col min="15363" max="15363" width="85.85546875" customWidth="1"/>
    <col min="15364" max="15370" width="12.42578125" customWidth="1"/>
    <col min="15371" max="15371" width="3" customWidth="1"/>
    <col min="15372" max="15372" width="9.140625" customWidth="1"/>
    <col min="15373" max="15373" width="21.28515625" customWidth="1"/>
    <col min="15617" max="15618" width="0" hidden="1" customWidth="1"/>
    <col min="15619" max="15619" width="85.85546875" customWidth="1"/>
    <col min="15620" max="15626" width="12.42578125" customWidth="1"/>
    <col min="15627" max="15627" width="3" customWidth="1"/>
    <col min="15628" max="15628" width="9.140625" customWidth="1"/>
    <col min="15629" max="15629" width="21.28515625" customWidth="1"/>
    <col min="15873" max="15874" width="0" hidden="1" customWidth="1"/>
    <col min="15875" max="15875" width="85.85546875" customWidth="1"/>
    <col min="15876" max="15882" width="12.42578125" customWidth="1"/>
    <col min="15883" max="15883" width="3" customWidth="1"/>
    <col min="15884" max="15884" width="9.140625" customWidth="1"/>
    <col min="15885" max="15885" width="21.28515625" customWidth="1"/>
    <col min="16129" max="16130" width="0" hidden="1" customWidth="1"/>
    <col min="16131" max="16131" width="85.85546875" customWidth="1"/>
    <col min="16132" max="16138" width="12.42578125" customWidth="1"/>
    <col min="16139" max="16139" width="3" customWidth="1"/>
    <col min="16140" max="16140" width="9.140625" customWidth="1"/>
    <col min="16141" max="16141" width="21.28515625" customWidth="1"/>
  </cols>
  <sheetData>
    <row r="1" spans="1:10" s="436" customFormat="1" ht="3.75" hidden="1" customHeight="1">
      <c r="C1" s="437"/>
      <c r="D1" s="438"/>
      <c r="E1" s="438"/>
      <c r="F1" s="438"/>
      <c r="G1" s="438"/>
      <c r="H1" s="439"/>
      <c r="I1" s="439"/>
      <c r="J1" s="438"/>
    </row>
    <row r="2" spans="1:10" s="440" customFormat="1" ht="44.25" customHeight="1">
      <c r="C2" s="1152" t="s">
        <v>169</v>
      </c>
      <c r="D2" s="1152"/>
      <c r="E2" s="1152"/>
      <c r="F2" s="1152"/>
      <c r="G2" s="1152"/>
      <c r="H2" s="1152"/>
      <c r="I2" s="1152"/>
      <c r="J2" s="1152"/>
    </row>
    <row r="3" spans="1:10" s="440" customFormat="1" ht="60" customHeight="1">
      <c r="C3" s="1153" t="s">
        <v>842</v>
      </c>
      <c r="D3" s="1152"/>
      <c r="E3" s="1152"/>
      <c r="F3" s="1152"/>
      <c r="G3" s="1152"/>
      <c r="H3" s="1152"/>
      <c r="I3" s="1152"/>
      <c r="J3" s="1152"/>
    </row>
    <row r="4" spans="1:10" s="441" customFormat="1" ht="42.75" customHeight="1">
      <c r="A4" s="441" t="s">
        <v>1500</v>
      </c>
      <c r="C4" s="1154" t="s">
        <v>843</v>
      </c>
      <c r="D4" s="1154"/>
      <c r="E4" s="1154"/>
      <c r="F4" s="1154"/>
      <c r="G4" s="1154"/>
      <c r="H4" s="1154"/>
      <c r="I4" s="1154"/>
      <c r="J4" s="1154"/>
    </row>
    <row r="5" spans="1:10" s="441" customFormat="1" ht="1.5" customHeight="1">
      <c r="C5" s="442"/>
      <c r="D5" s="442"/>
      <c r="E5" s="442"/>
      <c r="F5" s="442"/>
      <c r="G5" s="442"/>
      <c r="H5" s="442"/>
      <c r="I5" s="442"/>
      <c r="J5" s="442"/>
    </row>
    <row r="6" spans="1:10" s="443" customFormat="1" ht="6.75" customHeight="1" thickBot="1">
      <c r="C6" s="444"/>
      <c r="D6" s="445"/>
      <c r="E6" s="445"/>
      <c r="F6" s="445"/>
      <c r="G6" s="445"/>
      <c r="H6" s="446"/>
      <c r="I6" s="446"/>
      <c r="J6" s="445"/>
    </row>
    <row r="7" spans="1:10" customFormat="1" ht="19.5" customHeight="1" thickTop="1" thickBot="1">
      <c r="A7" s="447"/>
      <c r="B7" s="447"/>
      <c r="C7" s="448"/>
      <c r="D7" s="449" t="s">
        <v>844</v>
      </c>
      <c r="E7" s="449" t="s">
        <v>845</v>
      </c>
      <c r="F7" s="449" t="s">
        <v>846</v>
      </c>
      <c r="G7" s="449" t="s">
        <v>847</v>
      </c>
      <c r="H7" s="449" t="s">
        <v>848</v>
      </c>
      <c r="I7" s="449" t="s">
        <v>849</v>
      </c>
      <c r="J7" s="449" t="s">
        <v>850</v>
      </c>
    </row>
    <row r="8" spans="1:10" customFormat="1" ht="19.5" customHeight="1" thickTop="1" thickBot="1">
      <c r="A8" s="450"/>
      <c r="B8" s="450"/>
      <c r="C8" s="451"/>
      <c r="D8" s="452" t="s">
        <v>851</v>
      </c>
      <c r="E8" s="452" t="s">
        <v>851</v>
      </c>
      <c r="F8" s="452" t="s">
        <v>851</v>
      </c>
      <c r="G8" s="452" t="str">
        <f>"DIC"</f>
        <v>DIC</v>
      </c>
      <c r="H8" s="452" t="s">
        <v>851</v>
      </c>
      <c r="I8" s="452" t="str">
        <f>"DIC"</f>
        <v>DIC</v>
      </c>
      <c r="J8" s="452" t="str">
        <f>UPPER("jun")</f>
        <v>JUN</v>
      </c>
    </row>
    <row r="9" spans="1:10" customFormat="1" ht="12" customHeight="1" thickTop="1" thickBot="1">
      <c r="C9" s="453"/>
    </row>
    <row r="10" spans="1:10" s="39" customFormat="1" ht="25.5" customHeight="1" thickTop="1" thickBot="1">
      <c r="A10" s="454"/>
      <c r="B10" s="454"/>
      <c r="C10" s="455" t="s">
        <v>169</v>
      </c>
      <c r="D10" s="456"/>
      <c r="E10" s="456"/>
      <c r="F10" s="456"/>
      <c r="G10" s="456"/>
      <c r="H10" s="456"/>
      <c r="I10" s="456"/>
      <c r="J10" s="456"/>
    </row>
    <row r="11" spans="1:10" s="39" customFormat="1" ht="54.75" customHeight="1" thickTop="1" thickBot="1">
      <c r="A11" s="454" t="s">
        <v>607</v>
      </c>
      <c r="B11" s="457" t="s">
        <v>852</v>
      </c>
      <c r="C11" s="458" t="s">
        <v>853</v>
      </c>
      <c r="D11" s="459">
        <v>39658220.7302</v>
      </c>
      <c r="E11" s="459">
        <v>47729202.316370003</v>
      </c>
      <c r="F11" s="459">
        <v>52085077.090039998</v>
      </c>
      <c r="G11" s="459">
        <v>61222667.289820001</v>
      </c>
      <c r="H11" s="459">
        <v>73524691.243310004</v>
      </c>
      <c r="I11" s="459">
        <v>84990500.767379999</v>
      </c>
      <c r="J11" s="459">
        <v>86973803.930669993</v>
      </c>
    </row>
    <row r="12" spans="1:10" s="39" customFormat="1" ht="42" customHeight="1" thickTop="1" thickBot="1">
      <c r="A12" s="460" t="s">
        <v>607</v>
      </c>
      <c r="B12" s="461" t="s">
        <v>854</v>
      </c>
      <c r="C12" s="462" t="s">
        <v>855</v>
      </c>
      <c r="D12" s="463">
        <v>9811995.95101</v>
      </c>
      <c r="E12" s="463">
        <v>13193620.57834</v>
      </c>
      <c r="F12" s="463">
        <v>14673435.27668</v>
      </c>
      <c r="G12" s="463">
        <v>16537485.764559999</v>
      </c>
      <c r="H12" s="463">
        <v>19973132.302820001</v>
      </c>
      <c r="I12" s="463">
        <v>22240091.293369997</v>
      </c>
      <c r="J12" s="463">
        <v>22400869.785130002</v>
      </c>
    </row>
    <row r="13" spans="1:10" s="39" customFormat="1" ht="42" customHeight="1" thickTop="1">
      <c r="A13" s="39" t="s">
        <v>607</v>
      </c>
      <c r="B13" s="464" t="s">
        <v>856</v>
      </c>
      <c r="C13" s="465" t="s">
        <v>857</v>
      </c>
      <c r="D13" s="466">
        <v>9706767.720540002</v>
      </c>
      <c r="E13" s="466">
        <v>12911004.2556</v>
      </c>
      <c r="F13" s="466">
        <v>14319994.265489999</v>
      </c>
      <c r="G13" s="466">
        <v>16240611.61327</v>
      </c>
      <c r="H13" s="466">
        <v>18358219.5262</v>
      </c>
      <c r="I13" s="466">
        <v>21787577.490450002</v>
      </c>
      <c r="J13" s="466">
        <v>21832723.98514</v>
      </c>
    </row>
    <row r="14" spans="1:10" s="39" customFormat="1" ht="42" customHeight="1" thickBot="1">
      <c r="A14" s="39" t="s">
        <v>607</v>
      </c>
      <c r="B14" s="464" t="s">
        <v>858</v>
      </c>
      <c r="C14" s="465" t="s">
        <v>859</v>
      </c>
      <c r="D14" s="466">
        <v>105228.23046000001</v>
      </c>
      <c r="E14" s="466">
        <v>282616.32273000001</v>
      </c>
      <c r="F14" s="466">
        <v>353441.01120000001</v>
      </c>
      <c r="G14" s="466">
        <v>296874.15130999993</v>
      </c>
      <c r="H14" s="466">
        <v>1614912.7766200001</v>
      </c>
      <c r="I14" s="466">
        <v>452513.80292000005</v>
      </c>
      <c r="J14" s="466">
        <v>568145.79998999997</v>
      </c>
    </row>
    <row r="15" spans="1:10" s="39" customFormat="1" ht="42" customHeight="1" thickTop="1" thickBot="1">
      <c r="A15" s="460" t="s">
        <v>607</v>
      </c>
      <c r="B15" s="461" t="s">
        <v>860</v>
      </c>
      <c r="C15" s="462" t="s">
        <v>861</v>
      </c>
      <c r="D15" s="463">
        <v>14384586.732069999</v>
      </c>
      <c r="E15" s="463">
        <v>16020040.345870001</v>
      </c>
      <c r="F15" s="463">
        <v>17024955.663029999</v>
      </c>
      <c r="G15" s="463">
        <v>20874042.401999999</v>
      </c>
      <c r="H15" s="463">
        <v>23762281.870870002</v>
      </c>
      <c r="I15" s="463">
        <v>28662365.268270001</v>
      </c>
      <c r="J15" s="463">
        <v>29151830.168579999</v>
      </c>
    </row>
    <row r="16" spans="1:10" s="39" customFormat="1" ht="42" customHeight="1" thickTop="1">
      <c r="A16" s="39" t="s">
        <v>607</v>
      </c>
      <c r="B16" s="464" t="s">
        <v>862</v>
      </c>
      <c r="C16" s="465" t="s">
        <v>863</v>
      </c>
      <c r="D16" s="466">
        <v>14312771.29394</v>
      </c>
      <c r="E16" s="466">
        <v>15921288.249950001</v>
      </c>
      <c r="F16" s="466">
        <v>16776688.043330001</v>
      </c>
      <c r="G16" s="466">
        <v>20778832.50113</v>
      </c>
      <c r="H16" s="466">
        <v>23644586.757750001</v>
      </c>
      <c r="I16" s="466">
        <v>28513165.57051</v>
      </c>
      <c r="J16" s="466">
        <v>29009083.75183</v>
      </c>
    </row>
    <row r="17" spans="1:10" s="39" customFormat="1" ht="42" customHeight="1">
      <c r="A17" s="39" t="s">
        <v>607</v>
      </c>
      <c r="B17" s="464" t="s">
        <v>864</v>
      </c>
      <c r="C17" s="465" t="s">
        <v>865</v>
      </c>
      <c r="D17" s="466">
        <v>71815.438129999995</v>
      </c>
      <c r="E17" s="466">
        <v>79208.496540000007</v>
      </c>
      <c r="F17" s="466">
        <v>42431.518979999993</v>
      </c>
      <c r="G17" s="466">
        <v>47971.003560000005</v>
      </c>
      <c r="H17" s="466">
        <v>60429.901429999998</v>
      </c>
      <c r="I17" s="466">
        <v>72665.274669999999</v>
      </c>
      <c r="J17" s="466">
        <v>101173.56425</v>
      </c>
    </row>
    <row r="18" spans="1:10" s="39" customFormat="1" ht="42" customHeight="1" thickBot="1">
      <c r="A18" s="39" t="s">
        <v>607</v>
      </c>
      <c r="B18" s="464" t="s">
        <v>866</v>
      </c>
      <c r="C18" s="465" t="s">
        <v>867</v>
      </c>
      <c r="D18" s="466">
        <v>0</v>
      </c>
      <c r="E18" s="466">
        <v>19543.59938</v>
      </c>
      <c r="F18" s="466">
        <v>205836.10071999999</v>
      </c>
      <c r="G18" s="466">
        <v>47238.89731</v>
      </c>
      <c r="H18" s="466">
        <v>57265.211689999996</v>
      </c>
      <c r="I18" s="466">
        <v>76534.423089999997</v>
      </c>
      <c r="J18" s="466">
        <v>41572.852500000001</v>
      </c>
    </row>
    <row r="19" spans="1:10" s="39" customFormat="1" ht="42" customHeight="1" thickTop="1" thickBot="1">
      <c r="A19" s="460" t="s">
        <v>607</v>
      </c>
      <c r="B19" s="461" t="s">
        <v>868</v>
      </c>
      <c r="C19" s="462" t="s">
        <v>869</v>
      </c>
      <c r="D19" s="463">
        <v>9823889.7351000011</v>
      </c>
      <c r="E19" s="463">
        <v>11546829.59237</v>
      </c>
      <c r="F19" s="463">
        <v>10412474.226300001</v>
      </c>
      <c r="G19" s="463">
        <v>10455473.187240001</v>
      </c>
      <c r="H19" s="463">
        <v>7983428.6643700004</v>
      </c>
      <c r="I19" s="463">
        <v>7744624.6595200002</v>
      </c>
      <c r="J19" s="463">
        <v>4657713.7949900003</v>
      </c>
    </row>
    <row r="20" spans="1:10" s="39" customFormat="1" ht="42" customHeight="1" thickTop="1">
      <c r="A20" s="39" t="s">
        <v>607</v>
      </c>
      <c r="B20" s="464" t="s">
        <v>870</v>
      </c>
      <c r="C20" s="465" t="s">
        <v>871</v>
      </c>
      <c r="D20" s="466">
        <v>784916.16188999999</v>
      </c>
      <c r="E20" s="466">
        <v>870495.85503999994</v>
      </c>
      <c r="F20" s="466">
        <v>692359.49092999997</v>
      </c>
      <c r="G20" s="466">
        <v>758453.67982000008</v>
      </c>
      <c r="H20" s="466">
        <v>623336.73124999995</v>
      </c>
      <c r="I20" s="466">
        <v>498762.19574</v>
      </c>
      <c r="J20" s="466">
        <v>519748.19899</v>
      </c>
    </row>
    <row r="21" spans="1:10" s="39" customFormat="1" ht="42" customHeight="1">
      <c r="A21" s="39" t="s">
        <v>607</v>
      </c>
      <c r="B21" s="464" t="s">
        <v>872</v>
      </c>
      <c r="C21" s="465" t="s">
        <v>873</v>
      </c>
      <c r="D21" s="466">
        <v>432957.46079000004</v>
      </c>
      <c r="E21" s="466">
        <v>480395.80360000004</v>
      </c>
      <c r="F21" s="466">
        <v>388416.76127999998</v>
      </c>
      <c r="G21" s="466">
        <v>252613.55853000001</v>
      </c>
      <c r="H21" s="466">
        <v>151524.10626</v>
      </c>
      <c r="I21" s="466">
        <v>292609.79048000003</v>
      </c>
      <c r="J21" s="466">
        <v>211471.01153999998</v>
      </c>
    </row>
    <row r="22" spans="1:10" s="39" customFormat="1" ht="42" customHeight="1">
      <c r="A22" s="39" t="s">
        <v>607</v>
      </c>
      <c r="B22" s="464" t="s">
        <v>874</v>
      </c>
      <c r="C22" s="465" t="s">
        <v>875</v>
      </c>
      <c r="D22" s="466">
        <v>437711.14276000002</v>
      </c>
      <c r="E22" s="466">
        <v>251465.4676</v>
      </c>
      <c r="F22" s="466">
        <v>157178.63613</v>
      </c>
      <c r="G22" s="466">
        <v>434719.38089999999</v>
      </c>
      <c r="H22" s="466">
        <v>199921.60611000002</v>
      </c>
      <c r="I22" s="466">
        <v>54355.426220000001</v>
      </c>
      <c r="J22" s="466">
        <v>6810.1262500000003</v>
      </c>
    </row>
    <row r="23" spans="1:10" s="39" customFormat="1" ht="42" customHeight="1">
      <c r="A23" s="39" t="s">
        <v>607</v>
      </c>
      <c r="B23" s="464" t="s">
        <v>876</v>
      </c>
      <c r="C23" s="465" t="s">
        <v>877</v>
      </c>
      <c r="D23" s="466">
        <v>1023504.79987</v>
      </c>
      <c r="E23" s="466">
        <v>696746.34422000009</v>
      </c>
      <c r="F23" s="466">
        <v>463172.09275999997</v>
      </c>
      <c r="G23" s="466">
        <v>323135.76000999997</v>
      </c>
      <c r="H23" s="466">
        <v>306599.09943</v>
      </c>
      <c r="I23" s="466">
        <v>248485.59837999998</v>
      </c>
      <c r="J23" s="466">
        <v>68430.211260000011</v>
      </c>
    </row>
    <row r="24" spans="1:10" s="39" customFormat="1" ht="42" customHeight="1">
      <c r="A24" s="39" t="s">
        <v>607</v>
      </c>
      <c r="B24" s="464" t="s">
        <v>878</v>
      </c>
      <c r="C24" s="465" t="s">
        <v>879</v>
      </c>
      <c r="D24" s="466">
        <v>2326955.7611999996</v>
      </c>
      <c r="E24" s="466">
        <v>2379325.5989600001</v>
      </c>
      <c r="F24" s="466">
        <v>1505535.4953000001</v>
      </c>
      <c r="G24" s="466">
        <v>1332956.3528099998</v>
      </c>
      <c r="H24" s="466">
        <v>1177927.5670099999</v>
      </c>
      <c r="I24" s="466">
        <v>1205915.1962599999</v>
      </c>
      <c r="J24" s="466">
        <v>727059.33194000006</v>
      </c>
    </row>
    <row r="25" spans="1:10" s="39" customFormat="1" ht="42" customHeight="1">
      <c r="A25" s="39" t="s">
        <v>607</v>
      </c>
      <c r="B25" s="464" t="s">
        <v>880</v>
      </c>
      <c r="C25" s="465" t="s">
        <v>881</v>
      </c>
      <c r="D25" s="466">
        <v>2788046.2325399998</v>
      </c>
      <c r="E25" s="466">
        <v>2788140.7795500001</v>
      </c>
      <c r="F25" s="466">
        <v>1639220.3281099999</v>
      </c>
      <c r="G25" s="466">
        <v>1800508.57458</v>
      </c>
      <c r="H25" s="466">
        <v>1578216.74025</v>
      </c>
      <c r="I25" s="466">
        <v>1865363.9435399999</v>
      </c>
      <c r="J25" s="466">
        <v>1004050.78788</v>
      </c>
    </row>
    <row r="26" spans="1:10" s="39" customFormat="1" ht="42" customHeight="1">
      <c r="A26" s="39" t="s">
        <v>607</v>
      </c>
      <c r="B26" s="464" t="s">
        <v>882</v>
      </c>
      <c r="C26" s="465" t="s">
        <v>883</v>
      </c>
      <c r="D26" s="466">
        <v>411212.00623</v>
      </c>
      <c r="E26" s="466">
        <v>1505263.9393</v>
      </c>
      <c r="F26" s="466">
        <v>3111194.3323300001</v>
      </c>
      <c r="G26" s="466">
        <v>2722878.75648</v>
      </c>
      <c r="H26" s="466">
        <v>1147777.8846700001</v>
      </c>
      <c r="I26" s="466">
        <v>937238.53564000002</v>
      </c>
      <c r="J26" s="466">
        <v>408698.39250999998</v>
      </c>
    </row>
    <row r="27" spans="1:10" s="39" customFormat="1" ht="42" customHeight="1">
      <c r="A27" s="39" t="s">
        <v>607</v>
      </c>
      <c r="B27" s="464" t="s">
        <v>884</v>
      </c>
      <c r="C27" s="465" t="s">
        <v>885</v>
      </c>
      <c r="D27" s="466">
        <v>1618586.16982</v>
      </c>
      <c r="E27" s="466">
        <v>2574995.8040999998</v>
      </c>
      <c r="F27" s="466">
        <v>2455397.0894599999</v>
      </c>
      <c r="G27" s="466">
        <v>2830207.1241100002</v>
      </c>
      <c r="H27" s="466">
        <v>2798124.9293899997</v>
      </c>
      <c r="I27" s="466">
        <v>2641893.9732600003</v>
      </c>
      <c r="J27" s="466">
        <v>1711445.7346199998</v>
      </c>
    </row>
    <row r="28" spans="1:10" s="39" customFormat="1" ht="42" customHeight="1" thickBot="1">
      <c r="A28" s="39" t="s">
        <v>607</v>
      </c>
      <c r="B28" s="464" t="s">
        <v>886</v>
      </c>
      <c r="C28" s="465" t="s">
        <v>887</v>
      </c>
      <c r="D28" s="466">
        <v>97246.830060000008</v>
      </c>
      <c r="E28" s="466">
        <v>0</v>
      </c>
      <c r="F28" s="466">
        <v>0</v>
      </c>
      <c r="G28" s="466">
        <v>0</v>
      </c>
      <c r="H28" s="466">
        <v>0</v>
      </c>
      <c r="I28" s="466">
        <v>0</v>
      </c>
      <c r="J28" s="466">
        <v>0</v>
      </c>
    </row>
    <row r="29" spans="1:10" s="39" customFormat="1" ht="42" customHeight="1" thickTop="1" thickBot="1">
      <c r="A29" s="454" t="s">
        <v>607</v>
      </c>
      <c r="B29" s="467" t="s">
        <v>888</v>
      </c>
      <c r="C29" s="468" t="s">
        <v>889</v>
      </c>
      <c r="D29" s="469">
        <v>1466016.6550799999</v>
      </c>
      <c r="E29" s="469">
        <v>1559971.75232</v>
      </c>
      <c r="F29" s="469">
        <v>1664332.84406</v>
      </c>
      <c r="G29" s="469">
        <v>1884050.5139200001</v>
      </c>
      <c r="H29" s="469">
        <v>2279307.10091</v>
      </c>
      <c r="I29" s="469">
        <v>2442940.0224699997</v>
      </c>
      <c r="J29" s="469">
        <v>2552149.60806</v>
      </c>
    </row>
    <row r="30" spans="1:10" s="39" customFormat="1" ht="42" customHeight="1" thickTop="1" thickBot="1">
      <c r="A30" s="454" t="s">
        <v>607</v>
      </c>
      <c r="B30" s="467" t="s">
        <v>890</v>
      </c>
      <c r="C30" s="468" t="s">
        <v>891</v>
      </c>
      <c r="D30" s="469">
        <v>3593286.2493099999</v>
      </c>
      <c r="E30" s="469">
        <v>4656213.9576700004</v>
      </c>
      <c r="F30" s="469">
        <v>7418197.5235699993</v>
      </c>
      <c r="G30" s="469">
        <v>10518361.846270001</v>
      </c>
      <c r="H30" s="469">
        <v>18273998.676750001</v>
      </c>
      <c r="I30" s="469">
        <v>22420246.71923</v>
      </c>
      <c r="J30" s="469">
        <v>26471174.03469</v>
      </c>
    </row>
    <row r="31" spans="1:10" s="39" customFormat="1" ht="42" customHeight="1" thickTop="1" thickBot="1">
      <c r="A31" s="460" t="s">
        <v>607</v>
      </c>
      <c r="B31" s="470" t="s">
        <v>892</v>
      </c>
      <c r="C31" s="462" t="s">
        <v>893</v>
      </c>
      <c r="D31" s="463">
        <v>578445.40763999999</v>
      </c>
      <c r="E31" s="463">
        <v>752526.08979999996</v>
      </c>
      <c r="F31" s="463">
        <v>891681.5564</v>
      </c>
      <c r="G31" s="463">
        <v>953253.57582999999</v>
      </c>
      <c r="H31" s="471">
        <v>1252542.6276</v>
      </c>
      <c r="I31" s="463">
        <v>1480232.80452</v>
      </c>
      <c r="J31" s="463">
        <v>1740066.5392199999</v>
      </c>
    </row>
    <row r="32" spans="1:10" s="39" customFormat="1" ht="42" customHeight="1" thickTop="1">
      <c r="A32" s="39" t="s">
        <v>607</v>
      </c>
      <c r="B32" s="464" t="s">
        <v>894</v>
      </c>
      <c r="C32" s="465" t="s">
        <v>895</v>
      </c>
      <c r="D32" s="466">
        <v>72.361869999999996</v>
      </c>
      <c r="E32" s="466">
        <v>72.36694</v>
      </c>
      <c r="F32" s="466">
        <v>69.883359999999996</v>
      </c>
      <c r="G32" s="466">
        <v>69.086669999999998</v>
      </c>
      <c r="H32" s="466">
        <v>72.904570000000007</v>
      </c>
      <c r="I32" s="466">
        <v>79.90549</v>
      </c>
      <c r="J32" s="466">
        <v>80.236190000000008</v>
      </c>
    </row>
    <row r="33" spans="1:10" s="39" customFormat="1" ht="42" customHeight="1">
      <c r="A33" s="39" t="s">
        <v>607</v>
      </c>
      <c r="B33" s="464" t="s">
        <v>896</v>
      </c>
      <c r="C33" s="465" t="s">
        <v>897</v>
      </c>
      <c r="D33" s="466">
        <v>6.0179999999999997E-2</v>
      </c>
      <c r="E33" s="466">
        <v>97.249210000000005</v>
      </c>
      <c r="F33" s="466">
        <v>9.7919199999999993</v>
      </c>
      <c r="G33" s="466">
        <v>8.4478099999999987</v>
      </c>
      <c r="H33" s="466">
        <v>9.7299400000000009</v>
      </c>
      <c r="I33" s="466">
        <v>16.836650000000002</v>
      </c>
      <c r="J33" s="466">
        <v>130.33441999999999</v>
      </c>
    </row>
    <row r="34" spans="1:10" s="39" customFormat="1" ht="42" customHeight="1">
      <c r="A34" s="39" t="s">
        <v>607</v>
      </c>
      <c r="B34" s="464" t="s">
        <v>898</v>
      </c>
      <c r="C34" s="465" t="s">
        <v>899</v>
      </c>
      <c r="D34" s="466">
        <v>250893.79259</v>
      </c>
      <c r="E34" s="466">
        <v>269842.60120999999</v>
      </c>
      <c r="F34" s="466">
        <v>251627.07624000002</v>
      </c>
      <c r="G34" s="466">
        <v>257960.87156999999</v>
      </c>
      <c r="H34" s="466">
        <v>283484.18526999996</v>
      </c>
      <c r="I34" s="466">
        <v>300500.95704000001</v>
      </c>
      <c r="J34" s="466">
        <v>290302.34243000002</v>
      </c>
    </row>
    <row r="35" spans="1:10" s="39" customFormat="1" ht="42" customHeight="1">
      <c r="A35" s="39" t="s">
        <v>607</v>
      </c>
      <c r="B35" s="472" t="s">
        <v>900</v>
      </c>
      <c r="C35" s="465" t="s">
        <v>901</v>
      </c>
      <c r="D35" s="466">
        <v>26906.116879999998</v>
      </c>
      <c r="E35" s="466">
        <v>22195.729649999997</v>
      </c>
      <c r="F35" s="466">
        <v>13790.789449999998</v>
      </c>
      <c r="G35" s="466">
        <v>10745.441210000001</v>
      </c>
      <c r="H35" s="466">
        <v>6109.2812000000004</v>
      </c>
      <c r="I35" s="466">
        <v>4345.0412999999999</v>
      </c>
      <c r="J35" s="466">
        <v>7213.1721500000003</v>
      </c>
    </row>
    <row r="36" spans="1:10" s="39" customFormat="1" ht="42" customHeight="1">
      <c r="A36" s="39" t="s">
        <v>607</v>
      </c>
      <c r="B36" s="472" t="s">
        <v>902</v>
      </c>
      <c r="C36" s="473" t="s">
        <v>903</v>
      </c>
      <c r="D36" s="466">
        <v>300573.07611999998</v>
      </c>
      <c r="E36" s="466">
        <v>460318.14279000001</v>
      </c>
      <c r="F36" s="466">
        <v>626184.0154400001</v>
      </c>
      <c r="G36" s="466">
        <v>684469.72857000004</v>
      </c>
      <c r="H36" s="466">
        <v>962866.52662000002</v>
      </c>
      <c r="I36" s="466">
        <v>1175290.0640399999</v>
      </c>
      <c r="J36" s="466">
        <v>1442340.4540299999</v>
      </c>
    </row>
    <row r="37" spans="1:10" s="39" customFormat="1" ht="42" customHeight="1">
      <c r="A37" s="39" t="s">
        <v>607</v>
      </c>
      <c r="B37" s="472" t="s">
        <v>904</v>
      </c>
      <c r="C37" s="474" t="s">
        <v>905</v>
      </c>
      <c r="D37" s="475" t="s">
        <v>906</v>
      </c>
      <c r="E37" s="466">
        <v>588755.45033000002</v>
      </c>
      <c r="F37" s="466">
        <v>640610.68252000003</v>
      </c>
      <c r="G37" s="466">
        <v>1314221.7058599999</v>
      </c>
      <c r="H37" s="466">
        <v>3362012.28681</v>
      </c>
      <c r="I37" s="466">
        <v>5229959.0864799991</v>
      </c>
      <c r="J37" s="466">
        <v>6044399.0740200002</v>
      </c>
    </row>
    <row r="38" spans="1:10" customFormat="1" ht="9" customHeight="1">
      <c r="A38" s="464" t="s">
        <v>606</v>
      </c>
      <c r="B38" s="464" t="s">
        <v>606</v>
      </c>
      <c r="C38" s="453"/>
      <c r="D38" s="476"/>
      <c r="E38" s="476"/>
      <c r="F38" s="476"/>
      <c r="G38" s="476"/>
      <c r="H38" s="477"/>
      <c r="I38" s="477"/>
      <c r="J38" s="477"/>
    </row>
    <row r="39" spans="1:10" customFormat="1" ht="12" customHeight="1" thickBot="1">
      <c r="C39" s="478"/>
      <c r="D39" s="479"/>
      <c r="E39" s="479"/>
      <c r="F39" s="479"/>
      <c r="G39" s="479"/>
      <c r="H39" s="480"/>
      <c r="I39" s="480"/>
      <c r="J39" s="479"/>
    </row>
    <row r="40" spans="1:10" customFormat="1" ht="24.75" customHeight="1" thickTop="1">
      <c r="C40" s="481"/>
      <c r="D40" s="482"/>
      <c r="E40" s="482"/>
      <c r="F40" s="482"/>
      <c r="G40" s="482"/>
      <c r="H40" s="483"/>
      <c r="I40" s="483"/>
      <c r="J40" s="482"/>
    </row>
    <row r="41" spans="1:10" customFormat="1">
      <c r="C41" s="481"/>
      <c r="D41" s="482"/>
      <c r="E41" s="482"/>
      <c r="F41" s="482"/>
      <c r="G41" s="482"/>
      <c r="H41" s="483"/>
      <c r="I41" s="483"/>
      <c r="J41" s="482"/>
    </row>
    <row r="42" spans="1:10" customFormat="1">
      <c r="C42" s="481"/>
      <c r="D42" s="482"/>
      <c r="E42" s="482"/>
      <c r="F42" s="482"/>
      <c r="G42" s="482"/>
      <c r="H42" s="483"/>
      <c r="I42" s="483"/>
      <c r="J42" s="482"/>
    </row>
    <row r="43" spans="1:10" customFormat="1">
      <c r="C43" s="481"/>
      <c r="D43" s="482"/>
      <c r="E43" s="482"/>
      <c r="F43" s="482"/>
      <c r="G43" s="482"/>
      <c r="H43" s="483"/>
      <c r="I43" s="483"/>
      <c r="J43" s="482"/>
    </row>
    <row r="44" spans="1:10" customFormat="1">
      <c r="C44" s="316"/>
      <c r="D44" s="482"/>
      <c r="E44" s="482"/>
      <c r="F44" s="482"/>
      <c r="G44" s="482"/>
      <c r="H44" s="483"/>
      <c r="I44" s="483"/>
      <c r="J44" s="482"/>
    </row>
    <row r="45" spans="1:10" customFormat="1">
      <c r="C45" s="316"/>
      <c r="D45" s="482"/>
      <c r="E45" s="482"/>
      <c r="F45" s="482"/>
      <c r="G45" s="482"/>
      <c r="H45" s="483"/>
      <c r="I45" s="483"/>
      <c r="J45" s="482"/>
    </row>
    <row r="46" spans="1:10" customFormat="1">
      <c r="C46" s="316"/>
      <c r="D46" s="482"/>
      <c r="E46" s="482"/>
      <c r="F46" s="482"/>
      <c r="G46" s="482"/>
      <c r="H46" s="483"/>
      <c r="I46" s="483"/>
      <c r="J46" s="482"/>
    </row>
    <row r="47" spans="1:10" customFormat="1">
      <c r="C47" s="316"/>
      <c r="D47" s="482"/>
      <c r="E47" s="482"/>
      <c r="F47" s="482"/>
      <c r="G47" s="482"/>
      <c r="H47" s="483"/>
      <c r="I47" s="483"/>
      <c r="J47" s="482"/>
    </row>
    <row r="48" spans="1:10" customFormat="1">
      <c r="C48" s="316"/>
      <c r="D48" s="482"/>
      <c r="E48" s="482"/>
      <c r="F48" s="482"/>
      <c r="G48" s="482"/>
      <c r="H48" s="483"/>
      <c r="I48" s="483"/>
      <c r="J48" s="482"/>
    </row>
    <row r="49" spans="3:10" customFormat="1">
      <c r="C49" s="316"/>
      <c r="D49" s="482"/>
      <c r="E49" s="482"/>
      <c r="F49" s="482"/>
      <c r="G49" s="482"/>
      <c r="H49" s="483"/>
      <c r="I49" s="483"/>
      <c r="J49" s="482"/>
    </row>
    <row r="50" spans="3:10" customFormat="1">
      <c r="C50" s="316"/>
      <c r="D50" s="482"/>
      <c r="E50" s="482"/>
      <c r="F50" s="482"/>
      <c r="G50" s="482"/>
      <c r="H50" s="483"/>
      <c r="I50" s="483"/>
      <c r="J50" s="482"/>
    </row>
    <row r="51" spans="3:10" customFormat="1">
      <c r="C51" s="316"/>
      <c r="D51" s="482"/>
      <c r="E51" s="482"/>
      <c r="F51" s="482"/>
      <c r="G51" s="482"/>
      <c r="H51" s="483"/>
      <c r="I51" s="483"/>
      <c r="J51" s="482"/>
    </row>
    <row r="52" spans="3:10" customFormat="1">
      <c r="C52" s="316"/>
      <c r="D52" s="482"/>
      <c r="E52" s="482"/>
      <c r="F52" s="482"/>
      <c r="G52" s="482"/>
      <c r="H52" s="483"/>
      <c r="I52" s="483"/>
      <c r="J52" s="482"/>
    </row>
    <row r="53" spans="3:10" customFormat="1">
      <c r="C53" s="316"/>
      <c r="D53" s="482"/>
      <c r="E53" s="482"/>
      <c r="F53" s="482"/>
      <c r="G53" s="482"/>
      <c r="H53" s="483"/>
      <c r="I53" s="483"/>
      <c r="J53" s="482"/>
    </row>
    <row r="54" spans="3:10" customFormat="1">
      <c r="C54" s="316"/>
      <c r="D54" s="482"/>
      <c r="E54" s="482"/>
      <c r="F54" s="482"/>
      <c r="G54" s="482"/>
      <c r="H54" s="483"/>
      <c r="I54" s="483"/>
      <c r="J54" s="482"/>
    </row>
    <row r="55" spans="3:10" customFormat="1" ht="15.75">
      <c r="C55" s="484"/>
      <c r="D55" s="482"/>
      <c r="E55" s="482"/>
      <c r="F55" s="482"/>
      <c r="G55" s="482"/>
      <c r="H55" s="483"/>
      <c r="I55" s="483"/>
      <c r="J55" s="482"/>
    </row>
    <row r="56" spans="3:10" customFormat="1" ht="15.75">
      <c r="C56" s="484"/>
      <c r="D56" s="482"/>
      <c r="E56" s="482"/>
      <c r="F56" s="482"/>
      <c r="G56" s="482"/>
      <c r="H56" s="483"/>
      <c r="I56" s="483"/>
      <c r="J56" s="482"/>
    </row>
    <row r="57" spans="3:10" customFormat="1" ht="15.75">
      <c r="C57" s="484"/>
      <c r="D57" s="482"/>
      <c r="E57" s="482"/>
      <c r="F57" s="482"/>
      <c r="G57" s="482"/>
      <c r="H57" s="483"/>
      <c r="I57" s="483"/>
      <c r="J57" s="482"/>
    </row>
    <row r="58" spans="3:10" customFormat="1" ht="15.75">
      <c r="C58" s="484"/>
      <c r="H58" s="485"/>
      <c r="I58" s="485"/>
    </row>
    <row r="59" spans="3:10" customFormat="1" ht="15.75">
      <c r="C59" s="484"/>
      <c r="H59" s="485"/>
      <c r="I59" s="485"/>
    </row>
    <row r="60" spans="3:10" customFormat="1" ht="15.75">
      <c r="C60" s="484"/>
      <c r="H60" s="485"/>
      <c r="I60" s="485"/>
    </row>
    <row r="61" spans="3:10" customFormat="1" ht="15.75">
      <c r="C61" s="484"/>
      <c r="H61" s="485"/>
      <c r="I61" s="485"/>
    </row>
    <row r="62" spans="3:10" customFormat="1" ht="15.75">
      <c r="C62" s="484"/>
      <c r="H62" s="485"/>
      <c r="I62" s="485"/>
    </row>
    <row r="63" spans="3:10" customFormat="1" ht="15.75">
      <c r="C63" s="484"/>
      <c r="H63" s="485"/>
      <c r="I63" s="485"/>
    </row>
    <row r="64" spans="3:10" customFormat="1" ht="15.75">
      <c r="C64" s="484"/>
      <c r="H64" s="485"/>
      <c r="I64" s="485"/>
    </row>
    <row r="65" spans="3:9" customFormat="1" ht="15.75">
      <c r="C65" s="484"/>
      <c r="H65" s="485"/>
      <c r="I65" s="485"/>
    </row>
    <row r="66" spans="3:9" customFormat="1" ht="15.75">
      <c r="C66" s="484"/>
      <c r="H66" s="485"/>
      <c r="I66" s="485"/>
    </row>
    <row r="67" spans="3:9" customFormat="1" ht="15.75">
      <c r="C67" s="484"/>
      <c r="H67" s="485"/>
      <c r="I67" s="485"/>
    </row>
    <row r="68" spans="3:9" customFormat="1" ht="15.75">
      <c r="C68" s="484"/>
      <c r="H68" s="485"/>
      <c r="I68" s="485"/>
    </row>
    <row r="69" spans="3:9" customFormat="1" ht="15.75">
      <c r="C69" s="484"/>
      <c r="H69" s="485"/>
      <c r="I69" s="485"/>
    </row>
    <row r="70" spans="3:9" customFormat="1" ht="15.75">
      <c r="C70" s="484"/>
      <c r="H70" s="485"/>
      <c r="I70" s="485"/>
    </row>
    <row r="71" spans="3:9" customFormat="1" ht="15.75">
      <c r="C71" s="484"/>
      <c r="H71" s="485"/>
      <c r="I71" s="485"/>
    </row>
    <row r="72" spans="3:9" customFormat="1" ht="15.75">
      <c r="C72" s="484"/>
      <c r="H72" s="485"/>
      <c r="I72" s="485"/>
    </row>
    <row r="73" spans="3:9" customFormat="1" ht="15.75">
      <c r="C73" s="484"/>
      <c r="H73" s="485"/>
      <c r="I73" s="485"/>
    </row>
    <row r="74" spans="3:9" customFormat="1" ht="15.75">
      <c r="C74" s="484"/>
      <c r="H74" s="485"/>
      <c r="I74" s="485"/>
    </row>
    <row r="75" spans="3:9" customFormat="1" ht="15.75">
      <c r="C75" s="484"/>
      <c r="H75" s="485"/>
      <c r="I75" s="485"/>
    </row>
    <row r="76" spans="3:9" customFormat="1" ht="15.75">
      <c r="C76" s="484"/>
      <c r="H76" s="485"/>
      <c r="I76" s="485"/>
    </row>
    <row r="77" spans="3:9" customFormat="1" ht="15.75">
      <c r="C77" s="484"/>
      <c r="H77" s="485"/>
      <c r="I77" s="485"/>
    </row>
    <row r="78" spans="3:9" customFormat="1" ht="15.75">
      <c r="C78" s="484"/>
      <c r="H78" s="485"/>
      <c r="I78" s="485"/>
    </row>
    <row r="79" spans="3:9" customFormat="1" ht="15.75">
      <c r="C79" s="484"/>
      <c r="H79" s="485"/>
      <c r="I79" s="485"/>
    </row>
    <row r="80" spans="3:9" customFormat="1" ht="15.75">
      <c r="C80" s="484"/>
      <c r="H80" s="485"/>
      <c r="I80" s="485"/>
    </row>
    <row r="81" spans="3:9" customFormat="1" ht="15.75">
      <c r="C81" s="484"/>
      <c r="H81" s="485"/>
      <c r="I81" s="485"/>
    </row>
    <row r="82" spans="3:9" customFormat="1" ht="15.75">
      <c r="C82" s="484"/>
      <c r="H82" s="485"/>
      <c r="I82" s="485"/>
    </row>
    <row r="83" spans="3:9" customFormat="1" ht="15.75">
      <c r="C83" s="484"/>
      <c r="H83" s="485"/>
      <c r="I83" s="485"/>
    </row>
    <row r="84" spans="3:9" customFormat="1" ht="15.75">
      <c r="C84" s="484"/>
      <c r="H84" s="485"/>
      <c r="I84" s="485"/>
    </row>
    <row r="85" spans="3:9" customFormat="1" ht="15.75">
      <c r="C85" s="484"/>
      <c r="H85" s="485"/>
      <c r="I85" s="485"/>
    </row>
    <row r="86" spans="3:9" customFormat="1" ht="15.75">
      <c r="C86" s="484"/>
      <c r="H86" s="485"/>
      <c r="I86" s="485"/>
    </row>
    <row r="87" spans="3:9" customFormat="1" ht="15.75">
      <c r="C87" s="484"/>
      <c r="H87" s="485"/>
      <c r="I87" s="485"/>
    </row>
    <row r="88" spans="3:9" customFormat="1" ht="15.75">
      <c r="C88" s="484"/>
      <c r="H88" s="485"/>
      <c r="I88" s="485"/>
    </row>
    <row r="89" spans="3:9" customFormat="1" ht="15.75">
      <c r="C89" s="484"/>
      <c r="H89" s="485"/>
      <c r="I89" s="485"/>
    </row>
    <row r="90" spans="3:9" customFormat="1" ht="15.75">
      <c r="C90" s="484"/>
      <c r="H90" s="485"/>
      <c r="I90" s="485"/>
    </row>
    <row r="91" spans="3:9" customFormat="1" ht="15.75">
      <c r="C91" s="484"/>
      <c r="H91" s="485"/>
      <c r="I91" s="485"/>
    </row>
    <row r="92" spans="3:9" customFormat="1" ht="15.75">
      <c r="C92" s="484"/>
      <c r="H92" s="485"/>
      <c r="I92" s="485"/>
    </row>
    <row r="93" spans="3:9" customFormat="1" ht="15.75">
      <c r="C93" s="484"/>
      <c r="H93" s="485"/>
      <c r="I93" s="485"/>
    </row>
    <row r="94" spans="3:9" customFormat="1" ht="15.75">
      <c r="C94" s="484"/>
      <c r="H94" s="485"/>
      <c r="I94" s="485"/>
    </row>
    <row r="95" spans="3:9" customFormat="1" ht="15.75">
      <c r="C95" s="484"/>
      <c r="H95" s="485"/>
      <c r="I95" s="485"/>
    </row>
    <row r="96" spans="3:9" customFormat="1" ht="15.75">
      <c r="C96" s="484"/>
      <c r="H96" s="485"/>
      <c r="I96" s="485"/>
    </row>
    <row r="97" spans="3:9" customFormat="1" ht="15.75">
      <c r="C97" s="484"/>
      <c r="H97" s="485"/>
      <c r="I97" s="485"/>
    </row>
    <row r="98" spans="3:9" customFormat="1" ht="15.75">
      <c r="C98" s="484"/>
      <c r="H98" s="485"/>
      <c r="I98" s="485"/>
    </row>
    <row r="99" spans="3:9" customFormat="1" ht="15.75">
      <c r="C99" s="484"/>
      <c r="H99" s="485"/>
      <c r="I99" s="485"/>
    </row>
    <row r="100" spans="3:9" customFormat="1" ht="15.75">
      <c r="C100" s="484"/>
      <c r="H100" s="485"/>
      <c r="I100" s="485"/>
    </row>
    <row r="101" spans="3:9" customFormat="1" ht="15.75">
      <c r="C101" s="484"/>
      <c r="H101" s="485"/>
      <c r="I101" s="485"/>
    </row>
    <row r="102" spans="3:9" customFormat="1" ht="15.75">
      <c r="C102" s="484"/>
      <c r="H102" s="485"/>
      <c r="I102" s="485"/>
    </row>
    <row r="103" spans="3:9" customFormat="1" ht="15.75">
      <c r="C103" s="484"/>
      <c r="H103" s="485"/>
      <c r="I103" s="485"/>
    </row>
    <row r="104" spans="3:9" customFormat="1" ht="15.75">
      <c r="C104" s="484"/>
      <c r="H104" s="485"/>
      <c r="I104" s="485"/>
    </row>
    <row r="105" spans="3:9" customFormat="1" ht="15.75">
      <c r="C105" s="484"/>
      <c r="H105" s="485"/>
      <c r="I105" s="485"/>
    </row>
    <row r="106" spans="3:9" customFormat="1" ht="15.75">
      <c r="C106" s="484"/>
      <c r="H106" s="485"/>
      <c r="I106" s="485"/>
    </row>
    <row r="107" spans="3:9" customFormat="1" ht="15.75">
      <c r="C107" s="484"/>
      <c r="H107" s="485"/>
      <c r="I107" s="485"/>
    </row>
    <row r="108" spans="3:9" customFormat="1" ht="15.75">
      <c r="C108" s="484"/>
      <c r="H108" s="485"/>
      <c r="I108" s="485"/>
    </row>
    <row r="109" spans="3:9" customFormat="1" ht="15.75">
      <c r="C109" s="484"/>
      <c r="H109" s="485"/>
      <c r="I109" s="485"/>
    </row>
    <row r="110" spans="3:9" customFormat="1" ht="15.75">
      <c r="C110" s="484"/>
      <c r="H110" s="485"/>
      <c r="I110" s="485"/>
    </row>
    <row r="111" spans="3:9" customFormat="1" ht="15.75">
      <c r="C111" s="484"/>
      <c r="H111" s="485"/>
      <c r="I111" s="485"/>
    </row>
    <row r="112" spans="3:9" customFormat="1" ht="15.75">
      <c r="C112" s="484"/>
      <c r="H112" s="485"/>
      <c r="I112" s="485"/>
    </row>
    <row r="113" spans="3:9" customFormat="1" ht="15.75">
      <c r="C113" s="484"/>
      <c r="H113" s="485"/>
      <c r="I113" s="485"/>
    </row>
    <row r="114" spans="3:9" customFormat="1" ht="15.75">
      <c r="C114" s="484"/>
      <c r="H114" s="485"/>
      <c r="I114" s="485"/>
    </row>
    <row r="115" spans="3:9" customFormat="1" ht="15.75">
      <c r="C115" s="484"/>
      <c r="H115" s="485"/>
      <c r="I115" s="485"/>
    </row>
    <row r="116" spans="3:9" customFormat="1" ht="15.75">
      <c r="C116" s="484"/>
      <c r="H116" s="485"/>
      <c r="I116" s="485"/>
    </row>
    <row r="117" spans="3:9" customFormat="1" ht="15.75">
      <c r="C117" s="484"/>
      <c r="H117" s="485"/>
      <c r="I117" s="485"/>
    </row>
    <row r="118" spans="3:9" customFormat="1" ht="15.75">
      <c r="C118" s="484"/>
      <c r="H118" s="485"/>
      <c r="I118" s="485"/>
    </row>
    <row r="119" spans="3:9" customFormat="1" ht="15.75">
      <c r="C119" s="484"/>
      <c r="H119" s="485"/>
      <c r="I119" s="485"/>
    </row>
    <row r="120" spans="3:9" customFormat="1" ht="15.75">
      <c r="C120" s="484"/>
      <c r="H120" s="485"/>
      <c r="I120" s="485"/>
    </row>
    <row r="121" spans="3:9" customFormat="1" ht="15.75">
      <c r="C121" s="484"/>
      <c r="H121" s="485"/>
      <c r="I121" s="485"/>
    </row>
    <row r="122" spans="3:9" customFormat="1" ht="15.75">
      <c r="C122" s="484"/>
      <c r="H122" s="485"/>
      <c r="I122" s="485"/>
    </row>
    <row r="123" spans="3:9" customFormat="1" ht="15.75">
      <c r="C123" s="484"/>
      <c r="H123" s="485"/>
      <c r="I123" s="485"/>
    </row>
    <row r="124" spans="3:9" customFormat="1" ht="15.75">
      <c r="C124" s="484"/>
      <c r="H124" s="485"/>
      <c r="I124" s="485"/>
    </row>
    <row r="125" spans="3:9" customFormat="1" ht="15.75">
      <c r="C125" s="484"/>
      <c r="H125" s="485"/>
      <c r="I125" s="485"/>
    </row>
    <row r="126" spans="3:9" customFormat="1" ht="15.75">
      <c r="C126" s="484"/>
      <c r="H126" s="485"/>
      <c r="I126" s="485"/>
    </row>
    <row r="127" spans="3:9" customFormat="1" ht="15.75">
      <c r="C127" s="484"/>
      <c r="H127" s="485"/>
      <c r="I127" s="485"/>
    </row>
    <row r="128" spans="3:9" customFormat="1" ht="15.75">
      <c r="C128" s="484"/>
      <c r="H128" s="485"/>
      <c r="I128" s="485"/>
    </row>
    <row r="129" spans="3:9" customFormat="1" ht="15.75">
      <c r="C129" s="484"/>
      <c r="H129" s="485"/>
      <c r="I129" s="485"/>
    </row>
    <row r="130" spans="3:9" customFormat="1" ht="15.75">
      <c r="C130" s="484"/>
      <c r="H130" s="485"/>
      <c r="I130" s="485"/>
    </row>
    <row r="131" spans="3:9" customFormat="1" ht="15.75">
      <c r="C131" s="484"/>
      <c r="H131" s="485"/>
      <c r="I131" s="485"/>
    </row>
    <row r="132" spans="3:9" customFormat="1" ht="15.75">
      <c r="C132" s="484"/>
      <c r="H132" s="485"/>
      <c r="I132" s="485"/>
    </row>
    <row r="133" spans="3:9" customFormat="1" ht="15.75">
      <c r="C133" s="484"/>
      <c r="H133" s="485"/>
      <c r="I133" s="485"/>
    </row>
    <row r="134" spans="3:9" customFormat="1" ht="15.75">
      <c r="C134" s="484"/>
      <c r="H134" s="485"/>
      <c r="I134" s="485"/>
    </row>
    <row r="135" spans="3:9" customFormat="1" ht="15.75">
      <c r="C135" s="484"/>
      <c r="H135" s="485"/>
      <c r="I135" s="485"/>
    </row>
    <row r="136" spans="3:9" customFormat="1" ht="15.75">
      <c r="C136" s="484"/>
      <c r="H136" s="485"/>
      <c r="I136" s="485"/>
    </row>
    <row r="137" spans="3:9" customFormat="1" ht="15.75">
      <c r="C137" s="484"/>
      <c r="H137" s="485"/>
      <c r="I137" s="485"/>
    </row>
    <row r="138" spans="3:9" customFormat="1" ht="15.75">
      <c r="C138" s="484"/>
      <c r="H138" s="485"/>
      <c r="I138" s="485"/>
    </row>
    <row r="139" spans="3:9" customFormat="1" ht="15.75">
      <c r="C139" s="484"/>
      <c r="H139" s="485"/>
      <c r="I139" s="485"/>
    </row>
    <row r="140" spans="3:9" customFormat="1" ht="15.75">
      <c r="C140" s="484"/>
      <c r="H140" s="485"/>
      <c r="I140" s="485"/>
    </row>
    <row r="141" spans="3:9" customFormat="1" ht="15.75">
      <c r="C141" s="484"/>
      <c r="H141" s="485"/>
      <c r="I141" s="485"/>
    </row>
    <row r="142" spans="3:9" customFormat="1" ht="15.75">
      <c r="C142" s="484"/>
      <c r="H142" s="485"/>
      <c r="I142" s="485"/>
    </row>
    <row r="143" spans="3:9" customFormat="1" ht="15.75">
      <c r="C143" s="484"/>
      <c r="H143" s="485"/>
      <c r="I143" s="485"/>
    </row>
    <row r="144" spans="3:9" customFormat="1" ht="15.75">
      <c r="C144" s="484"/>
      <c r="H144" s="485"/>
      <c r="I144" s="485"/>
    </row>
    <row r="145" spans="3:9" customFormat="1" ht="15.75">
      <c r="C145" s="484"/>
      <c r="H145" s="485"/>
      <c r="I145" s="485"/>
    </row>
    <row r="146" spans="3:9" customFormat="1" ht="15.75">
      <c r="C146" s="484"/>
      <c r="H146" s="485"/>
      <c r="I146" s="485"/>
    </row>
    <row r="147" spans="3:9" customFormat="1" ht="15.75">
      <c r="C147" s="484"/>
      <c r="H147" s="485"/>
      <c r="I147" s="485"/>
    </row>
    <row r="148" spans="3:9" customFormat="1" ht="15.75">
      <c r="C148" s="484"/>
      <c r="H148" s="485"/>
      <c r="I148" s="485"/>
    </row>
    <row r="149" spans="3:9" customFormat="1" ht="15.75">
      <c r="C149" s="484"/>
      <c r="H149" s="485"/>
      <c r="I149" s="485"/>
    </row>
    <row r="150" spans="3:9" customFormat="1" ht="15.75">
      <c r="C150" s="484"/>
      <c r="H150" s="485"/>
      <c r="I150" s="485"/>
    </row>
    <row r="151" spans="3:9" customFormat="1" ht="15.75">
      <c r="C151" s="484"/>
      <c r="H151" s="485"/>
      <c r="I151" s="485"/>
    </row>
    <row r="152" spans="3:9" customFormat="1" ht="15.75">
      <c r="C152" s="484"/>
      <c r="H152" s="485"/>
      <c r="I152" s="485"/>
    </row>
    <row r="153" spans="3:9" customFormat="1" ht="15.75">
      <c r="C153" s="484"/>
      <c r="H153" s="485"/>
      <c r="I153" s="485"/>
    </row>
    <row r="154" spans="3:9" customFormat="1" ht="15.75">
      <c r="C154" s="484"/>
      <c r="H154" s="485"/>
      <c r="I154" s="485"/>
    </row>
    <row r="155" spans="3:9" customFormat="1" ht="15.75">
      <c r="C155" s="484"/>
      <c r="H155" s="485"/>
      <c r="I155" s="485"/>
    </row>
    <row r="156" spans="3:9" customFormat="1" ht="15.75">
      <c r="C156" s="484"/>
      <c r="H156" s="485"/>
      <c r="I156" s="485"/>
    </row>
    <row r="157" spans="3:9" customFormat="1" ht="15.75">
      <c r="C157" s="484"/>
      <c r="H157" s="485"/>
      <c r="I157" s="485"/>
    </row>
    <row r="158" spans="3:9" customFormat="1" ht="15.75">
      <c r="C158" s="484"/>
      <c r="H158" s="485"/>
      <c r="I158" s="485"/>
    </row>
    <row r="159" spans="3:9" customFormat="1" ht="15.75">
      <c r="C159" s="484"/>
      <c r="H159" s="485"/>
      <c r="I159" s="485"/>
    </row>
    <row r="160" spans="3:9" customFormat="1" ht="15.75">
      <c r="C160" s="484"/>
      <c r="H160" s="485"/>
      <c r="I160" s="485"/>
    </row>
    <row r="161" spans="3:9" customFormat="1" ht="15.75">
      <c r="C161" s="484"/>
      <c r="H161" s="485"/>
      <c r="I161" s="485"/>
    </row>
    <row r="162" spans="3:9" customFormat="1" ht="15.75">
      <c r="C162" s="484"/>
      <c r="H162" s="485"/>
      <c r="I162" s="485"/>
    </row>
    <row r="163" spans="3:9" customFormat="1" ht="15.75">
      <c r="C163" s="484"/>
      <c r="H163" s="485"/>
      <c r="I163" s="485"/>
    </row>
    <row r="164" spans="3:9" customFormat="1" ht="15.75">
      <c r="C164" s="484"/>
      <c r="H164" s="485"/>
      <c r="I164" s="485"/>
    </row>
    <row r="165" spans="3:9" customFormat="1" ht="15.75">
      <c r="C165" s="484"/>
      <c r="H165" s="485"/>
      <c r="I165" s="485"/>
    </row>
    <row r="166" spans="3:9" customFormat="1" ht="15.75">
      <c r="C166" s="484"/>
      <c r="H166" s="485"/>
      <c r="I166" s="485"/>
    </row>
    <row r="167" spans="3:9" customFormat="1" ht="15.75">
      <c r="C167" s="484"/>
      <c r="H167" s="485"/>
      <c r="I167" s="485"/>
    </row>
    <row r="168" spans="3:9" customFormat="1" ht="15.75">
      <c r="C168" s="484"/>
      <c r="H168" s="485"/>
      <c r="I168" s="485"/>
    </row>
    <row r="169" spans="3:9" customFormat="1" ht="15.75">
      <c r="C169" s="484"/>
      <c r="H169" s="485"/>
      <c r="I169" s="485"/>
    </row>
    <row r="170" spans="3:9" customFormat="1" ht="15.75">
      <c r="C170" s="484"/>
      <c r="H170" s="485"/>
      <c r="I170" s="485"/>
    </row>
    <row r="171" spans="3:9" customFormat="1" ht="15.75">
      <c r="C171" s="484"/>
      <c r="H171" s="485"/>
      <c r="I171" s="485"/>
    </row>
    <row r="172" spans="3:9" customFormat="1" ht="15.75">
      <c r="C172" s="484"/>
      <c r="H172" s="485"/>
      <c r="I172" s="485"/>
    </row>
    <row r="173" spans="3:9" customFormat="1" ht="15.75">
      <c r="C173" s="484"/>
      <c r="H173" s="485"/>
      <c r="I173" s="485"/>
    </row>
    <row r="174" spans="3:9" customFormat="1" ht="15.75">
      <c r="C174" s="484"/>
      <c r="H174" s="485"/>
      <c r="I174" s="485"/>
    </row>
    <row r="175" spans="3:9" customFormat="1" ht="15.75">
      <c r="C175" s="484"/>
      <c r="H175" s="485"/>
      <c r="I175" s="485"/>
    </row>
    <row r="176" spans="3:9" customFormat="1" ht="15.75">
      <c r="C176" s="484"/>
      <c r="H176" s="485"/>
      <c r="I176" s="485"/>
    </row>
    <row r="177" spans="3:9" customFormat="1" ht="15.75">
      <c r="C177" s="484"/>
      <c r="H177" s="485"/>
      <c r="I177" s="485"/>
    </row>
    <row r="178" spans="3:9" customFormat="1" ht="15.75">
      <c r="C178" s="484"/>
      <c r="H178" s="485"/>
      <c r="I178" s="485"/>
    </row>
    <row r="179" spans="3:9" customFormat="1" ht="15.75">
      <c r="C179" s="484"/>
      <c r="H179" s="485"/>
      <c r="I179" s="485"/>
    </row>
    <row r="180" spans="3:9" customFormat="1" ht="15.75">
      <c r="C180" s="484"/>
      <c r="H180" s="485"/>
      <c r="I180" s="485"/>
    </row>
    <row r="181" spans="3:9" customFormat="1" ht="15.75">
      <c r="C181" s="484"/>
      <c r="H181" s="485"/>
      <c r="I181" s="485"/>
    </row>
    <row r="182" spans="3:9" customFormat="1" ht="15.75">
      <c r="C182" s="484"/>
      <c r="H182" s="485"/>
      <c r="I182" s="485"/>
    </row>
    <row r="183" spans="3:9" customFormat="1" ht="15.75">
      <c r="C183" s="484"/>
      <c r="H183" s="485"/>
      <c r="I183" s="485"/>
    </row>
    <row r="184" spans="3:9" customFormat="1" ht="15.75">
      <c r="C184" s="484"/>
      <c r="H184" s="485"/>
      <c r="I184" s="485"/>
    </row>
    <row r="185" spans="3:9" customFormat="1" ht="15.75">
      <c r="C185" s="484"/>
      <c r="H185" s="485"/>
      <c r="I185" s="485"/>
    </row>
    <row r="186" spans="3:9" customFormat="1" ht="15.75">
      <c r="C186" s="484"/>
      <c r="H186" s="485"/>
      <c r="I186" s="485"/>
    </row>
    <row r="187" spans="3:9" customFormat="1" ht="15.75">
      <c r="C187" s="484"/>
      <c r="H187" s="485"/>
      <c r="I187" s="485"/>
    </row>
    <row r="188" spans="3:9" customFormat="1" ht="15.75">
      <c r="C188" s="484"/>
      <c r="H188" s="485"/>
      <c r="I188" s="485"/>
    </row>
    <row r="189" spans="3:9" customFormat="1" ht="15.75">
      <c r="C189" s="484"/>
      <c r="H189" s="485"/>
      <c r="I189" s="485"/>
    </row>
    <row r="190" spans="3:9" customFormat="1" ht="15.75">
      <c r="C190" s="484"/>
      <c r="H190" s="485"/>
      <c r="I190" s="485"/>
    </row>
    <row r="191" spans="3:9" customFormat="1" ht="15.75">
      <c r="C191" s="484"/>
      <c r="H191" s="485"/>
      <c r="I191" s="485"/>
    </row>
    <row r="192" spans="3:9" customFormat="1" ht="15.75">
      <c r="C192" s="484"/>
      <c r="H192" s="485"/>
      <c r="I192" s="485"/>
    </row>
    <row r="193" spans="3:11" ht="15.75">
      <c r="C193" s="484"/>
      <c r="K193"/>
    </row>
    <row r="194" spans="3:11" ht="15.75">
      <c r="C194" s="484"/>
      <c r="K194"/>
    </row>
    <row r="195" spans="3:11" ht="15.75">
      <c r="C195" s="484"/>
      <c r="K195"/>
    </row>
    <row r="196" spans="3:11" ht="15.75">
      <c r="C196" s="484"/>
      <c r="K196"/>
    </row>
    <row r="197" spans="3:11" ht="15.75">
      <c r="C197" s="484"/>
      <c r="K197"/>
    </row>
    <row r="198" spans="3:11" ht="15.75">
      <c r="C198" s="484"/>
      <c r="K198"/>
    </row>
    <row r="199" spans="3:11" ht="15.75">
      <c r="C199" s="484"/>
      <c r="K199"/>
    </row>
    <row r="200" spans="3:11" ht="15.75">
      <c r="C200" s="484"/>
      <c r="K200"/>
    </row>
    <row r="201" spans="3:11" ht="15.75">
      <c r="C201" s="484"/>
    </row>
    <row r="202" spans="3:11" ht="15.75">
      <c r="C202" s="484"/>
    </row>
    <row r="203" spans="3:11" ht="15.75">
      <c r="C203" s="484"/>
    </row>
    <row r="204" spans="3:11" ht="15.75">
      <c r="C204" s="484"/>
    </row>
    <row r="205" spans="3:11" ht="15.75">
      <c r="C205" s="484"/>
    </row>
    <row r="206" spans="3:11" ht="15.75">
      <c r="C206" s="484"/>
    </row>
    <row r="207" spans="3:11" ht="15.75">
      <c r="C207" s="484"/>
    </row>
    <row r="208" spans="3:11" ht="15.75">
      <c r="C208" s="484"/>
    </row>
    <row r="209" spans="3:3" ht="15.75">
      <c r="C209" s="484"/>
    </row>
    <row r="210" spans="3:3" ht="15.75">
      <c r="C210" s="484"/>
    </row>
    <row r="211" spans="3:3" ht="15.75">
      <c r="C211" s="484"/>
    </row>
    <row r="212" spans="3:3" ht="15.75">
      <c r="C212" s="484"/>
    </row>
    <row r="213" spans="3:3" ht="15.75">
      <c r="C213" s="484"/>
    </row>
    <row r="214" spans="3:3" ht="15.75">
      <c r="C214" s="484"/>
    </row>
    <row r="215" spans="3:3" ht="15.75">
      <c r="C215" s="484"/>
    </row>
    <row r="216" spans="3:3" ht="15.75">
      <c r="C216" s="484"/>
    </row>
    <row r="217" spans="3:3" ht="15.75">
      <c r="C217" s="484"/>
    </row>
    <row r="218" spans="3:3" ht="15.75">
      <c r="C218" s="484"/>
    </row>
    <row r="219" spans="3:3" ht="15.75">
      <c r="C219" s="484"/>
    </row>
    <row r="220" spans="3:3" ht="15.75">
      <c r="C220" s="484"/>
    </row>
    <row r="221" spans="3:3" ht="15.75">
      <c r="C221" s="484"/>
    </row>
    <row r="222" spans="3:3" ht="15.75">
      <c r="C222" s="484"/>
    </row>
    <row r="223" spans="3:3" ht="15.75">
      <c r="C223" s="484"/>
    </row>
    <row r="224" spans="3:3" ht="15.75">
      <c r="C224" s="484"/>
    </row>
    <row r="225" spans="3:3" ht="15.75">
      <c r="C225" s="484"/>
    </row>
    <row r="226" spans="3:3" ht="15.75">
      <c r="C226" s="484"/>
    </row>
    <row r="227" spans="3:3" ht="15.75">
      <c r="C227" s="484"/>
    </row>
    <row r="228" spans="3:3" ht="15.75">
      <c r="C228" s="484"/>
    </row>
    <row r="229" spans="3:3" ht="15.75">
      <c r="C229" s="484"/>
    </row>
    <row r="230" spans="3:3" ht="15.75">
      <c r="C230" s="484"/>
    </row>
    <row r="231" spans="3:3" ht="15.75">
      <c r="C231" s="484"/>
    </row>
    <row r="232" spans="3:3" ht="15.75">
      <c r="C232" s="484"/>
    </row>
    <row r="233" spans="3:3" ht="15.75">
      <c r="C233" s="484"/>
    </row>
    <row r="234" spans="3:3" ht="15.75">
      <c r="C234" s="484"/>
    </row>
    <row r="235" spans="3:3" ht="15.75">
      <c r="C235" s="484"/>
    </row>
    <row r="236" spans="3:3" ht="15.75">
      <c r="C236" s="484"/>
    </row>
    <row r="237" spans="3:3" ht="15.75">
      <c r="C237" s="484"/>
    </row>
    <row r="238" spans="3:3" ht="15.75">
      <c r="C238" s="484"/>
    </row>
    <row r="239" spans="3:3" ht="15.75">
      <c r="C239" s="484"/>
    </row>
    <row r="240" spans="3:3" ht="15.75">
      <c r="C240" s="484"/>
    </row>
    <row r="241" spans="3:3" ht="15.75">
      <c r="C241" s="484"/>
    </row>
    <row r="242" spans="3:3" ht="15.75">
      <c r="C242" s="484"/>
    </row>
    <row r="243" spans="3:3" ht="15.75">
      <c r="C243" s="484"/>
    </row>
    <row r="244" spans="3:3" ht="15.75">
      <c r="C244" s="484"/>
    </row>
    <row r="245" spans="3:3" ht="15.75">
      <c r="C245" s="484"/>
    </row>
    <row r="246" spans="3:3" ht="15.75">
      <c r="C246" s="484"/>
    </row>
    <row r="247" spans="3:3" ht="15.75">
      <c r="C247" s="484"/>
    </row>
    <row r="248" spans="3:3" ht="15.75">
      <c r="C248" s="484"/>
    </row>
    <row r="249" spans="3:3" ht="15.75">
      <c r="C249" s="484"/>
    </row>
    <row r="250" spans="3:3" ht="15.75">
      <c r="C250" s="484"/>
    </row>
    <row r="251" spans="3:3" ht="15.75">
      <c r="C251" s="484"/>
    </row>
    <row r="252" spans="3:3" ht="15.75">
      <c r="C252" s="484"/>
    </row>
    <row r="253" spans="3:3" ht="15.75">
      <c r="C253" s="484"/>
    </row>
    <row r="254" spans="3:3" ht="15.75">
      <c r="C254" s="484"/>
    </row>
    <row r="255" spans="3:3" ht="15.75">
      <c r="C255" s="484"/>
    </row>
    <row r="256" spans="3:3" ht="15.75">
      <c r="C256" s="484"/>
    </row>
    <row r="257" spans="3:3" ht="15.75">
      <c r="C257" s="484"/>
    </row>
    <row r="258" spans="3:3" ht="15.75">
      <c r="C258" s="484"/>
    </row>
    <row r="259" spans="3:3" ht="15.75">
      <c r="C259" s="484"/>
    </row>
    <row r="260" spans="3:3" ht="15.75">
      <c r="C260" s="484"/>
    </row>
    <row r="261" spans="3:3" ht="15.75">
      <c r="C261" s="484"/>
    </row>
    <row r="262" spans="3:3" ht="15.75">
      <c r="C262" s="484"/>
    </row>
    <row r="263" spans="3:3" ht="15.75">
      <c r="C263" s="484"/>
    </row>
    <row r="264" spans="3:3" ht="15.75">
      <c r="C264" s="484"/>
    </row>
    <row r="265" spans="3:3" ht="15.75">
      <c r="C265" s="484"/>
    </row>
    <row r="266" spans="3:3" ht="15.75">
      <c r="C266" s="484"/>
    </row>
    <row r="267" spans="3:3" ht="15.75">
      <c r="C267" s="484"/>
    </row>
    <row r="268" spans="3:3" ht="15.75">
      <c r="C268" s="484"/>
    </row>
    <row r="269" spans="3:3" ht="15.75">
      <c r="C269" s="484"/>
    </row>
    <row r="270" spans="3:3" ht="15.75">
      <c r="C270" s="484"/>
    </row>
    <row r="271" spans="3:3" ht="15.75">
      <c r="C271" s="484"/>
    </row>
    <row r="272" spans="3:3" ht="15.75">
      <c r="C272" s="484"/>
    </row>
    <row r="273" spans="3:3" ht="15.75">
      <c r="C273" s="484"/>
    </row>
    <row r="274" spans="3:3" ht="15.75">
      <c r="C274" s="484"/>
    </row>
    <row r="275" spans="3:3" ht="15.75">
      <c r="C275" s="484"/>
    </row>
    <row r="276" spans="3:3" ht="15.75">
      <c r="C276" s="484"/>
    </row>
    <row r="277" spans="3:3" ht="15.75">
      <c r="C277" s="484"/>
    </row>
    <row r="278" spans="3:3" ht="15.75">
      <c r="C278" s="484"/>
    </row>
    <row r="279" spans="3:3" ht="15.75">
      <c r="C279" s="484"/>
    </row>
    <row r="280" spans="3:3" ht="15.75">
      <c r="C280" s="484"/>
    </row>
    <row r="281" spans="3:3" ht="15.75">
      <c r="C281" s="484"/>
    </row>
    <row r="282" spans="3:3" ht="15.75">
      <c r="C282" s="484"/>
    </row>
    <row r="283" spans="3:3" ht="15.75">
      <c r="C283" s="484"/>
    </row>
    <row r="284" spans="3:3" ht="15.75">
      <c r="C284" s="484"/>
    </row>
    <row r="285" spans="3:3" ht="15.75">
      <c r="C285" s="484"/>
    </row>
    <row r="286" spans="3:3" ht="15.75">
      <c r="C286" s="484"/>
    </row>
    <row r="287" spans="3:3" ht="15.75">
      <c r="C287" s="484"/>
    </row>
    <row r="288" spans="3:3" ht="15.75">
      <c r="C288" s="484"/>
    </row>
    <row r="289" spans="3:3" ht="15.75">
      <c r="C289" s="484"/>
    </row>
    <row r="290" spans="3:3" ht="15.75">
      <c r="C290" s="484"/>
    </row>
    <row r="291" spans="3:3" ht="15.75">
      <c r="C291" s="484"/>
    </row>
    <row r="292" spans="3:3" ht="15.75">
      <c r="C292" s="484"/>
    </row>
    <row r="293" spans="3:3" ht="15.75">
      <c r="C293" s="484"/>
    </row>
    <row r="294" spans="3:3" ht="15.75">
      <c r="C294" s="484"/>
    </row>
    <row r="295" spans="3:3" ht="15.75">
      <c r="C295" s="484"/>
    </row>
    <row r="296" spans="3:3" ht="15.75">
      <c r="C296" s="484"/>
    </row>
    <row r="297" spans="3:3" ht="15.75">
      <c r="C297" s="484"/>
    </row>
    <row r="298" spans="3:3" ht="15.75">
      <c r="C298" s="484"/>
    </row>
    <row r="299" spans="3:3" ht="15.75">
      <c r="C299" s="484"/>
    </row>
    <row r="300" spans="3:3" ht="15.75">
      <c r="C300" s="484"/>
    </row>
    <row r="301" spans="3:3" ht="15.75">
      <c r="C301" s="484"/>
    </row>
    <row r="302" spans="3:3" ht="15.75">
      <c r="C302" s="484"/>
    </row>
    <row r="303" spans="3:3" ht="15.75">
      <c r="C303" s="484"/>
    </row>
    <row r="304" spans="3:3" ht="15.75">
      <c r="C304" s="484"/>
    </row>
    <row r="305" spans="3:3" ht="15.75">
      <c r="C305" s="484"/>
    </row>
    <row r="306" spans="3:3" ht="15.75">
      <c r="C306" s="484"/>
    </row>
    <row r="307" spans="3:3" ht="15.75">
      <c r="C307" s="484"/>
    </row>
    <row r="308" spans="3:3" ht="15.75">
      <c r="C308" s="484"/>
    </row>
    <row r="309" spans="3:3" ht="15.75">
      <c r="C309" s="484"/>
    </row>
    <row r="310" spans="3:3" ht="15.75">
      <c r="C310" s="484"/>
    </row>
    <row r="311" spans="3:3" ht="15.75">
      <c r="C311" s="484"/>
    </row>
    <row r="312" spans="3:3" ht="15.75">
      <c r="C312" s="484"/>
    </row>
    <row r="313" spans="3:3" ht="15.75">
      <c r="C313" s="484"/>
    </row>
    <row r="314" spans="3:3" ht="15.75">
      <c r="C314" s="484"/>
    </row>
    <row r="315" spans="3:3" ht="15.75">
      <c r="C315" s="484"/>
    </row>
    <row r="316" spans="3:3" ht="15.75">
      <c r="C316" s="484"/>
    </row>
    <row r="317" spans="3:3" ht="15.75">
      <c r="C317" s="484"/>
    </row>
    <row r="318" spans="3:3" ht="15.75">
      <c r="C318" s="484"/>
    </row>
    <row r="319" spans="3:3" ht="15.75">
      <c r="C319" s="484"/>
    </row>
    <row r="320" spans="3:3" ht="15.75">
      <c r="C320" s="484"/>
    </row>
    <row r="321" spans="3:3" ht="15.75">
      <c r="C321" s="484"/>
    </row>
    <row r="322" spans="3:3" ht="15.75">
      <c r="C322" s="484"/>
    </row>
    <row r="323" spans="3:3" ht="15.75">
      <c r="C323" s="484"/>
    </row>
    <row r="324" spans="3:3" ht="15.75">
      <c r="C324" s="484"/>
    </row>
    <row r="325" spans="3:3" ht="15.75">
      <c r="C325" s="484"/>
    </row>
    <row r="326" spans="3:3" ht="15.75">
      <c r="C326" s="484"/>
    </row>
    <row r="327" spans="3:3" ht="15.75">
      <c r="C327" s="484"/>
    </row>
    <row r="328" spans="3:3" ht="15.75">
      <c r="C328" s="484"/>
    </row>
    <row r="329" spans="3:3" ht="15.75">
      <c r="C329" s="484"/>
    </row>
    <row r="330" spans="3:3" ht="15.75">
      <c r="C330" s="484"/>
    </row>
    <row r="331" spans="3:3" ht="15.75">
      <c r="C331" s="484"/>
    </row>
    <row r="332" spans="3:3" ht="15.75">
      <c r="C332" s="484"/>
    </row>
    <row r="333" spans="3:3" ht="15.75">
      <c r="C333" s="484"/>
    </row>
    <row r="334" spans="3:3" ht="15.75">
      <c r="C334" s="484"/>
    </row>
    <row r="335" spans="3:3" ht="15.75">
      <c r="C335" s="484"/>
    </row>
    <row r="336" spans="3:3" ht="15.75">
      <c r="C336" s="484"/>
    </row>
    <row r="337" spans="3:3" ht="15.75">
      <c r="C337" s="484"/>
    </row>
    <row r="338" spans="3:3" ht="15.75">
      <c r="C338" s="484"/>
    </row>
    <row r="339" spans="3:3" ht="15.75">
      <c r="C339" s="484"/>
    </row>
    <row r="340" spans="3:3" ht="15.75">
      <c r="C340" s="484"/>
    </row>
    <row r="341" spans="3:3" ht="15.75">
      <c r="C341" s="484"/>
    </row>
    <row r="342" spans="3:3" ht="15.75">
      <c r="C342" s="484"/>
    </row>
    <row r="343" spans="3:3" ht="15.75">
      <c r="C343" s="484"/>
    </row>
    <row r="344" spans="3:3" ht="15.75">
      <c r="C344" s="484"/>
    </row>
    <row r="345" spans="3:3" ht="15.75">
      <c r="C345" s="484"/>
    </row>
    <row r="346" spans="3:3" ht="15.75">
      <c r="C346" s="484"/>
    </row>
    <row r="347" spans="3:3" ht="15.75">
      <c r="C347" s="484"/>
    </row>
    <row r="348" spans="3:3" ht="15.75">
      <c r="C348" s="484"/>
    </row>
    <row r="349" spans="3:3" ht="15.75">
      <c r="C349" s="484"/>
    </row>
    <row r="350" spans="3:3" ht="15.75">
      <c r="C350" s="484"/>
    </row>
    <row r="351" spans="3:3" ht="15.75">
      <c r="C351" s="484"/>
    </row>
    <row r="352" spans="3:3" ht="15.75">
      <c r="C352" s="484"/>
    </row>
    <row r="353" spans="3:3" ht="15.75">
      <c r="C353" s="484"/>
    </row>
    <row r="354" spans="3:3" ht="15.75">
      <c r="C354" s="484"/>
    </row>
    <row r="355" spans="3:3" ht="15.75">
      <c r="C355" s="484"/>
    </row>
    <row r="356" spans="3:3" ht="15.75">
      <c r="C356" s="484"/>
    </row>
    <row r="357" spans="3:3" ht="15.75">
      <c r="C357" s="484"/>
    </row>
    <row r="358" spans="3:3" ht="15.75">
      <c r="C358" s="484"/>
    </row>
    <row r="359" spans="3:3" ht="15.75">
      <c r="C359" s="484"/>
    </row>
    <row r="360" spans="3:3" ht="15.75">
      <c r="C360" s="484"/>
    </row>
    <row r="361" spans="3:3" ht="15.75">
      <c r="C361" s="484"/>
    </row>
    <row r="362" spans="3:3" ht="15.75">
      <c r="C362" s="484"/>
    </row>
    <row r="363" spans="3:3" ht="15.75">
      <c r="C363" s="484"/>
    </row>
    <row r="364" spans="3:3" ht="15.75">
      <c r="C364" s="484"/>
    </row>
    <row r="365" spans="3:3" ht="15.75">
      <c r="C365" s="484"/>
    </row>
    <row r="366" spans="3:3" ht="15.75">
      <c r="C366" s="484"/>
    </row>
    <row r="367" spans="3:3" ht="15.75">
      <c r="C367" s="484"/>
    </row>
    <row r="368" spans="3:3" ht="15.75">
      <c r="C368" s="484"/>
    </row>
    <row r="369" spans="3:3" ht="15.75">
      <c r="C369" s="484"/>
    </row>
    <row r="370" spans="3:3" ht="15.75">
      <c r="C370" s="484"/>
    </row>
    <row r="371" spans="3:3" ht="15.75">
      <c r="C371" s="484"/>
    </row>
    <row r="372" spans="3:3" ht="15.75">
      <c r="C372" s="484"/>
    </row>
    <row r="373" spans="3:3" ht="15.75">
      <c r="C373" s="484"/>
    </row>
    <row r="374" spans="3:3" ht="15.75">
      <c r="C374" s="484"/>
    </row>
    <row r="375" spans="3:3" ht="15.75">
      <c r="C375" s="484"/>
    </row>
    <row r="376" spans="3:3" ht="15.75">
      <c r="C376" s="484"/>
    </row>
    <row r="377" spans="3:3" ht="15.75">
      <c r="C377" s="484"/>
    </row>
    <row r="378" spans="3:3" ht="15.75">
      <c r="C378" s="484"/>
    </row>
    <row r="379" spans="3:3" ht="15.75">
      <c r="C379" s="484"/>
    </row>
    <row r="380" spans="3:3" ht="15.75">
      <c r="C380" s="484"/>
    </row>
    <row r="381" spans="3:3" ht="15.75">
      <c r="C381" s="484"/>
    </row>
    <row r="382" spans="3:3" ht="15.75">
      <c r="C382" s="484"/>
    </row>
    <row r="383" spans="3:3" ht="15.75">
      <c r="C383" s="484"/>
    </row>
    <row r="384" spans="3:3" ht="15.75">
      <c r="C384" s="484"/>
    </row>
    <row r="385" spans="3:3" ht="15.75">
      <c r="C385" s="484"/>
    </row>
    <row r="386" spans="3:3" ht="15.75">
      <c r="C386" s="484"/>
    </row>
    <row r="387" spans="3:3" ht="15.75">
      <c r="C387" s="484"/>
    </row>
    <row r="388" spans="3:3" ht="15.75">
      <c r="C388" s="484"/>
    </row>
    <row r="389" spans="3:3" ht="15.75">
      <c r="C389" s="484"/>
    </row>
    <row r="390" spans="3:3" ht="15.75">
      <c r="C390" s="484"/>
    </row>
    <row r="391" spans="3:3" ht="15.75">
      <c r="C391" s="484"/>
    </row>
    <row r="392" spans="3:3" ht="15.75">
      <c r="C392" s="484"/>
    </row>
    <row r="393" spans="3:3" ht="15.75">
      <c r="C393" s="484"/>
    </row>
    <row r="394" spans="3:3" ht="15.75">
      <c r="C394" s="484"/>
    </row>
    <row r="395" spans="3:3" ht="15.75">
      <c r="C395" s="484"/>
    </row>
    <row r="396" spans="3:3" ht="15.75">
      <c r="C396" s="484"/>
    </row>
    <row r="397" spans="3:3" ht="15.75">
      <c r="C397" s="484"/>
    </row>
    <row r="398" spans="3:3" ht="15.75">
      <c r="C398" s="484"/>
    </row>
    <row r="399" spans="3:3" ht="15.75">
      <c r="C399" s="484"/>
    </row>
    <row r="400" spans="3:3" ht="15.75">
      <c r="C400" s="484"/>
    </row>
    <row r="401" spans="3:3" ht="15.75">
      <c r="C401" s="484"/>
    </row>
    <row r="402" spans="3:3" ht="15.75">
      <c r="C402" s="484"/>
    </row>
    <row r="403" spans="3:3" ht="15.75">
      <c r="C403" s="484"/>
    </row>
    <row r="404" spans="3:3" ht="15.75">
      <c r="C404" s="484"/>
    </row>
    <row r="405" spans="3:3" ht="15.75">
      <c r="C405" s="484"/>
    </row>
    <row r="406" spans="3:3" ht="15.75">
      <c r="C406" s="484"/>
    </row>
    <row r="407" spans="3:3" ht="15.75">
      <c r="C407" s="484"/>
    </row>
    <row r="408" spans="3:3" ht="15.75">
      <c r="C408" s="484"/>
    </row>
    <row r="409" spans="3:3" ht="15.75">
      <c r="C409" s="484"/>
    </row>
    <row r="410" spans="3:3" ht="15.75">
      <c r="C410" s="484"/>
    </row>
    <row r="411" spans="3:3" ht="15.75">
      <c r="C411" s="484"/>
    </row>
    <row r="412" spans="3:3" ht="15.75">
      <c r="C412" s="484"/>
    </row>
    <row r="413" spans="3:3" ht="15.75">
      <c r="C413" s="484"/>
    </row>
    <row r="414" spans="3:3" ht="15.75">
      <c r="C414" s="484"/>
    </row>
    <row r="415" spans="3:3" ht="15.75">
      <c r="C415" s="484"/>
    </row>
    <row r="416" spans="3:3" ht="15.75">
      <c r="C416" s="484"/>
    </row>
    <row r="417" spans="3:3" ht="15.75">
      <c r="C417" s="484"/>
    </row>
    <row r="418" spans="3:3" ht="15.75">
      <c r="C418" s="484"/>
    </row>
    <row r="419" spans="3:3" ht="15.75">
      <c r="C419" s="484"/>
    </row>
    <row r="420" spans="3:3" ht="15.75">
      <c r="C420" s="484"/>
    </row>
    <row r="421" spans="3:3" ht="15.75">
      <c r="C421" s="484"/>
    </row>
    <row r="422" spans="3:3" ht="15.75">
      <c r="C422" s="484"/>
    </row>
    <row r="423" spans="3:3" ht="15.75">
      <c r="C423" s="484"/>
    </row>
    <row r="424" spans="3:3" ht="15.75">
      <c r="C424" s="484"/>
    </row>
    <row r="425" spans="3:3" ht="15.75">
      <c r="C425" s="484"/>
    </row>
    <row r="426" spans="3:3" ht="15.75">
      <c r="C426" s="484"/>
    </row>
    <row r="427" spans="3:3" ht="15.75">
      <c r="C427" s="484"/>
    </row>
    <row r="428" spans="3:3" ht="15.75">
      <c r="C428" s="484"/>
    </row>
    <row r="429" spans="3:3" ht="15.75">
      <c r="C429" s="484"/>
    </row>
    <row r="430" spans="3:3" ht="15.75">
      <c r="C430" s="484"/>
    </row>
    <row r="431" spans="3:3" ht="15.75">
      <c r="C431" s="484"/>
    </row>
    <row r="432" spans="3:3" ht="15.75">
      <c r="C432" s="484"/>
    </row>
    <row r="433" spans="3:3" ht="15.75">
      <c r="C433" s="484"/>
    </row>
    <row r="434" spans="3:3" ht="15.75">
      <c r="C434" s="484"/>
    </row>
    <row r="435" spans="3:3" ht="15.75">
      <c r="C435" s="484"/>
    </row>
    <row r="436" spans="3:3" ht="15.75">
      <c r="C436" s="484"/>
    </row>
    <row r="437" spans="3:3" ht="15.75">
      <c r="C437" s="484"/>
    </row>
    <row r="438" spans="3:3" ht="15.75">
      <c r="C438" s="484"/>
    </row>
    <row r="439" spans="3:3" ht="15.75">
      <c r="C439" s="484"/>
    </row>
    <row r="440" spans="3:3" ht="15.75">
      <c r="C440" s="484"/>
    </row>
    <row r="441" spans="3:3" ht="15.75">
      <c r="C441" s="484"/>
    </row>
    <row r="442" spans="3:3" ht="15.75">
      <c r="C442" s="484"/>
    </row>
    <row r="443" spans="3:3" ht="15.75">
      <c r="C443" s="484"/>
    </row>
    <row r="444" spans="3:3" ht="15.75">
      <c r="C444" s="484"/>
    </row>
    <row r="445" spans="3:3" ht="15.75">
      <c r="C445" s="484"/>
    </row>
    <row r="446" spans="3:3" ht="15.75">
      <c r="C446" s="484"/>
    </row>
    <row r="447" spans="3:3" ht="15.75">
      <c r="C447" s="484"/>
    </row>
    <row r="448" spans="3:3" ht="15.75">
      <c r="C448" s="484"/>
    </row>
    <row r="449" spans="3:3" ht="15.75">
      <c r="C449" s="484"/>
    </row>
    <row r="450" spans="3:3" ht="15.75">
      <c r="C450" s="484"/>
    </row>
    <row r="451" spans="3:3" ht="15.75">
      <c r="C451" s="484"/>
    </row>
    <row r="452" spans="3:3" ht="15.75">
      <c r="C452" s="484"/>
    </row>
    <row r="453" spans="3:3" ht="15.75">
      <c r="C453" s="484"/>
    </row>
    <row r="454" spans="3:3" ht="15.75">
      <c r="C454" s="484"/>
    </row>
    <row r="455" spans="3:3" ht="15.75">
      <c r="C455" s="484"/>
    </row>
    <row r="456" spans="3:3" ht="15.75">
      <c r="C456" s="484"/>
    </row>
    <row r="457" spans="3:3" ht="15.75">
      <c r="C457" s="484"/>
    </row>
    <row r="458" spans="3:3" ht="15.75">
      <c r="C458" s="484"/>
    </row>
    <row r="459" spans="3:3" ht="15.75">
      <c r="C459" s="484"/>
    </row>
    <row r="460" spans="3:3" ht="15.75">
      <c r="C460" s="484"/>
    </row>
    <row r="461" spans="3:3" ht="15.75">
      <c r="C461" s="484"/>
    </row>
    <row r="462" spans="3:3" ht="15.75">
      <c r="C462" s="484"/>
    </row>
    <row r="463" spans="3:3" ht="15.75">
      <c r="C463" s="484"/>
    </row>
    <row r="464" spans="3:3" ht="15.75">
      <c r="C464" s="484"/>
    </row>
    <row r="465" spans="3:3" ht="15.75">
      <c r="C465" s="484"/>
    </row>
    <row r="466" spans="3:3" ht="15.75">
      <c r="C466" s="484"/>
    </row>
    <row r="467" spans="3:3" ht="15.75">
      <c r="C467" s="484"/>
    </row>
    <row r="468" spans="3:3" ht="15.75">
      <c r="C468" s="484"/>
    </row>
    <row r="469" spans="3:3" ht="15.75">
      <c r="C469" s="484"/>
    </row>
    <row r="470" spans="3:3" ht="15.75">
      <c r="C470" s="484"/>
    </row>
    <row r="471" spans="3:3" ht="15.75">
      <c r="C471" s="484"/>
    </row>
    <row r="472" spans="3:3" ht="15.75">
      <c r="C472" s="484"/>
    </row>
    <row r="473" spans="3:3" ht="15.75">
      <c r="C473" s="484"/>
    </row>
    <row r="474" spans="3:3" ht="15.75">
      <c r="C474" s="484"/>
    </row>
    <row r="475" spans="3:3" ht="15.75">
      <c r="C475" s="484"/>
    </row>
    <row r="476" spans="3:3" ht="15.75">
      <c r="C476" s="484"/>
    </row>
    <row r="477" spans="3:3" ht="15.75">
      <c r="C477" s="484"/>
    </row>
    <row r="478" spans="3:3" ht="15.75">
      <c r="C478" s="484"/>
    </row>
    <row r="479" spans="3:3" ht="15.75">
      <c r="C479" s="484"/>
    </row>
    <row r="480" spans="3:3" ht="15.75">
      <c r="C480" s="484"/>
    </row>
    <row r="481" spans="3:3" ht="15.75">
      <c r="C481" s="484"/>
    </row>
    <row r="482" spans="3:3" ht="15.75">
      <c r="C482" s="484"/>
    </row>
    <row r="483" spans="3:3" ht="15.75">
      <c r="C483" s="484"/>
    </row>
    <row r="484" spans="3:3" ht="15.75">
      <c r="C484" s="484"/>
    </row>
    <row r="485" spans="3:3" ht="15.75">
      <c r="C485" s="484"/>
    </row>
    <row r="486" spans="3:3" ht="15.75">
      <c r="C486" s="484"/>
    </row>
    <row r="487" spans="3:3" ht="15.75">
      <c r="C487" s="484"/>
    </row>
    <row r="488" spans="3:3" ht="15.75">
      <c r="C488" s="484"/>
    </row>
    <row r="489" spans="3:3" ht="15.75">
      <c r="C489" s="484"/>
    </row>
    <row r="490" spans="3:3" ht="15.75">
      <c r="C490" s="484"/>
    </row>
    <row r="491" spans="3:3" ht="15.75">
      <c r="C491" s="484"/>
    </row>
    <row r="492" spans="3:3" ht="15.75">
      <c r="C492" s="484"/>
    </row>
    <row r="493" spans="3:3" ht="15.75">
      <c r="C493" s="484"/>
    </row>
    <row r="494" spans="3:3" ht="15.75">
      <c r="C494" s="484"/>
    </row>
    <row r="495" spans="3:3" ht="15.75">
      <c r="C495" s="484"/>
    </row>
    <row r="496" spans="3:3" ht="15.75">
      <c r="C496" s="484"/>
    </row>
    <row r="497" spans="3:3" ht="15.75">
      <c r="C497" s="484"/>
    </row>
    <row r="498" spans="3:3" ht="15.75">
      <c r="C498" s="484"/>
    </row>
    <row r="499" spans="3:3" ht="15.75">
      <c r="C499" s="484"/>
    </row>
    <row r="500" spans="3:3" ht="15.75">
      <c r="C500" s="484"/>
    </row>
    <row r="501" spans="3:3" ht="15.75">
      <c r="C501" s="484"/>
    </row>
    <row r="502" spans="3:3" ht="15.75">
      <c r="C502" s="484"/>
    </row>
    <row r="503" spans="3:3" ht="15.75">
      <c r="C503" s="484"/>
    </row>
    <row r="504" spans="3:3" ht="15.75">
      <c r="C504" s="484"/>
    </row>
    <row r="505" spans="3:3" ht="15.75">
      <c r="C505" s="484"/>
    </row>
    <row r="506" spans="3:3" ht="15.75">
      <c r="C506" s="484"/>
    </row>
    <row r="507" spans="3:3" ht="15.75">
      <c r="C507" s="484"/>
    </row>
    <row r="508" spans="3:3" ht="15.75">
      <c r="C508" s="484"/>
    </row>
    <row r="509" spans="3:3" ht="15.75">
      <c r="C509" s="484"/>
    </row>
    <row r="510" spans="3:3" ht="15.75">
      <c r="C510" s="484"/>
    </row>
    <row r="511" spans="3:3" ht="15.75">
      <c r="C511" s="484"/>
    </row>
    <row r="512" spans="3:3" ht="15.75">
      <c r="C512" s="484"/>
    </row>
    <row r="513" spans="3:3" ht="15.75">
      <c r="C513" s="484"/>
    </row>
    <row r="514" spans="3:3" ht="15.75">
      <c r="C514" s="484"/>
    </row>
    <row r="515" spans="3:3" ht="15.75">
      <c r="C515" s="484"/>
    </row>
    <row r="516" spans="3:3" ht="15.75">
      <c r="C516" s="484"/>
    </row>
    <row r="517" spans="3:3" ht="15.75">
      <c r="C517" s="484"/>
    </row>
    <row r="518" spans="3:3" ht="15.75">
      <c r="C518" s="484"/>
    </row>
    <row r="519" spans="3:3" ht="15.75">
      <c r="C519" s="484"/>
    </row>
    <row r="520" spans="3:3" ht="15.75">
      <c r="C520" s="484"/>
    </row>
    <row r="521" spans="3:3" ht="15.75">
      <c r="C521" s="484"/>
    </row>
    <row r="522" spans="3:3" ht="15.75">
      <c r="C522" s="484"/>
    </row>
    <row r="523" spans="3:3" ht="15.75">
      <c r="C523" s="484"/>
    </row>
    <row r="524" spans="3:3" ht="15.75">
      <c r="C524" s="484"/>
    </row>
    <row r="525" spans="3:3" ht="15.75">
      <c r="C525" s="484"/>
    </row>
    <row r="526" spans="3:3" ht="15.75">
      <c r="C526" s="484"/>
    </row>
    <row r="527" spans="3:3" ht="15.75">
      <c r="C527" s="484"/>
    </row>
    <row r="528" spans="3:3" ht="15.75">
      <c r="C528" s="484"/>
    </row>
    <row r="529" spans="3:3" ht="15.75">
      <c r="C529" s="484"/>
    </row>
    <row r="530" spans="3:3" ht="15.75">
      <c r="C530" s="484"/>
    </row>
    <row r="531" spans="3:3" ht="15.75">
      <c r="C531" s="484"/>
    </row>
    <row r="532" spans="3:3" ht="15.75">
      <c r="C532" s="484"/>
    </row>
    <row r="533" spans="3:3" ht="15.75">
      <c r="C533" s="484"/>
    </row>
    <row r="534" spans="3:3" ht="15.75">
      <c r="C534" s="484"/>
    </row>
    <row r="535" spans="3:3" ht="15.75">
      <c r="C535" s="484"/>
    </row>
    <row r="536" spans="3:3" ht="15.75">
      <c r="C536" s="484"/>
    </row>
    <row r="537" spans="3:3" ht="15.75">
      <c r="C537" s="484"/>
    </row>
    <row r="538" spans="3:3" ht="15.75">
      <c r="C538" s="484"/>
    </row>
    <row r="539" spans="3:3" ht="15.75">
      <c r="C539" s="484"/>
    </row>
    <row r="540" spans="3:3" ht="15.75">
      <c r="C540" s="484"/>
    </row>
    <row r="541" spans="3:3" ht="15.75">
      <c r="C541" s="484"/>
    </row>
    <row r="542" spans="3:3" ht="15.75">
      <c r="C542" s="484"/>
    </row>
    <row r="543" spans="3:3" ht="15.75">
      <c r="C543" s="484"/>
    </row>
    <row r="544" spans="3:3" ht="15.75">
      <c r="C544" s="484"/>
    </row>
    <row r="545" spans="3:3" ht="15.75">
      <c r="C545" s="484"/>
    </row>
    <row r="546" spans="3:3" ht="15.75">
      <c r="C546" s="484"/>
    </row>
    <row r="547" spans="3:3" ht="15.75">
      <c r="C547" s="484"/>
    </row>
    <row r="548" spans="3:3" ht="15.75">
      <c r="C548" s="484"/>
    </row>
    <row r="549" spans="3:3" ht="15.75">
      <c r="C549" s="484"/>
    </row>
    <row r="550" spans="3:3" ht="15.75">
      <c r="C550" s="484"/>
    </row>
    <row r="551" spans="3:3" ht="15.75">
      <c r="C551" s="484"/>
    </row>
    <row r="552" spans="3:3" ht="15.75">
      <c r="C552" s="484"/>
    </row>
    <row r="553" spans="3:3" ht="15.75">
      <c r="C553" s="484"/>
    </row>
    <row r="554" spans="3:3" ht="15.75">
      <c r="C554" s="484"/>
    </row>
    <row r="555" spans="3:3" ht="15.75">
      <c r="C555" s="484"/>
    </row>
    <row r="556" spans="3:3" ht="15.75">
      <c r="C556" s="484"/>
    </row>
    <row r="557" spans="3:3" ht="15.75">
      <c r="C557" s="484"/>
    </row>
    <row r="558" spans="3:3" ht="15.75">
      <c r="C558" s="484"/>
    </row>
    <row r="559" spans="3:3" ht="15.75">
      <c r="C559" s="484"/>
    </row>
    <row r="560" spans="3:3" ht="15.75">
      <c r="C560" s="484"/>
    </row>
    <row r="561" spans="3:3" ht="15.75">
      <c r="C561" s="484"/>
    </row>
    <row r="562" spans="3:3" ht="15.75">
      <c r="C562" s="484"/>
    </row>
    <row r="563" spans="3:3" ht="15.75">
      <c r="C563" s="484"/>
    </row>
    <row r="564" spans="3:3" ht="15.75">
      <c r="C564" s="484"/>
    </row>
    <row r="565" spans="3:3" ht="15.75">
      <c r="C565" s="484"/>
    </row>
    <row r="566" spans="3:3" ht="15.75">
      <c r="C566" s="484"/>
    </row>
    <row r="567" spans="3:3" ht="15.75">
      <c r="C567" s="484"/>
    </row>
    <row r="568" spans="3:3" ht="15.75">
      <c r="C568" s="484"/>
    </row>
    <row r="569" spans="3:3" ht="15.75">
      <c r="C569" s="484"/>
    </row>
    <row r="570" spans="3:3" ht="15.75">
      <c r="C570" s="484"/>
    </row>
    <row r="571" spans="3:3" ht="15.75">
      <c r="C571" s="484"/>
    </row>
    <row r="572" spans="3:3" ht="15.75">
      <c r="C572" s="484"/>
    </row>
    <row r="573" spans="3:3" ht="15.75">
      <c r="C573" s="484"/>
    </row>
    <row r="574" spans="3:3" ht="15.75">
      <c r="C574" s="484"/>
    </row>
    <row r="575" spans="3:3" ht="15.75">
      <c r="C575" s="484"/>
    </row>
    <row r="576" spans="3:3" ht="15.75">
      <c r="C576" s="484"/>
    </row>
    <row r="577" spans="3:3" ht="15.75">
      <c r="C577" s="484"/>
    </row>
    <row r="578" spans="3:3" ht="15.75">
      <c r="C578" s="484"/>
    </row>
    <row r="579" spans="3:3" ht="15.75">
      <c r="C579" s="484"/>
    </row>
    <row r="580" spans="3:3" ht="15.75">
      <c r="C580" s="484"/>
    </row>
    <row r="581" spans="3:3" ht="15.75">
      <c r="C581" s="484"/>
    </row>
    <row r="582" spans="3:3" ht="15.75">
      <c r="C582" s="484"/>
    </row>
    <row r="583" spans="3:3" ht="15.75">
      <c r="C583" s="484"/>
    </row>
    <row r="584" spans="3:3" ht="15.75">
      <c r="C584" s="484"/>
    </row>
    <row r="585" spans="3:3" ht="15.75">
      <c r="C585" s="484"/>
    </row>
    <row r="586" spans="3:3" ht="15.75">
      <c r="C586" s="484"/>
    </row>
    <row r="587" spans="3:3" ht="15.75">
      <c r="C587" s="484"/>
    </row>
    <row r="588" spans="3:3" ht="15.75">
      <c r="C588" s="484"/>
    </row>
    <row r="589" spans="3:3" ht="15.75">
      <c r="C589" s="484"/>
    </row>
    <row r="590" spans="3:3" ht="15.75">
      <c r="C590" s="484"/>
    </row>
    <row r="591" spans="3:3" ht="15.75">
      <c r="C591" s="484"/>
    </row>
    <row r="592" spans="3:3" ht="15.75">
      <c r="C592" s="484"/>
    </row>
    <row r="593" spans="3:3" ht="15.75">
      <c r="C593" s="484"/>
    </row>
    <row r="594" spans="3:3" ht="15.75">
      <c r="C594" s="484"/>
    </row>
    <row r="595" spans="3:3" ht="15.75">
      <c r="C595" s="484"/>
    </row>
    <row r="596" spans="3:3" ht="15.75">
      <c r="C596" s="484"/>
    </row>
    <row r="597" spans="3:3" ht="15.75">
      <c r="C597" s="484"/>
    </row>
    <row r="598" spans="3:3" ht="15.75">
      <c r="C598" s="484"/>
    </row>
    <row r="599" spans="3:3" ht="15.75">
      <c r="C599" s="484"/>
    </row>
    <row r="600" spans="3:3" ht="15.75">
      <c r="C600" s="484"/>
    </row>
    <row r="601" spans="3:3" ht="15.75">
      <c r="C601" s="484"/>
    </row>
  </sheetData>
  <mergeCells count="3">
    <mergeCell ref="C2:J2"/>
    <mergeCell ref="C3:J3"/>
    <mergeCell ref="C4:J4"/>
  </mergeCells>
  <pageMargins left="0.87" right="0.53" top="0.57999999999999996" bottom="0.33" header="0.5" footer="0.31"/>
  <pageSetup scale="41" orientation="portrait" r:id="rId1"/>
  <headerFooter alignWithMargins="0"/>
</worksheet>
</file>

<file path=xl/worksheets/sheet30.xml><?xml version="1.0" encoding="utf-8"?>
<worksheet xmlns="http://schemas.openxmlformats.org/spreadsheetml/2006/main" xmlns:r="http://schemas.openxmlformats.org/officeDocument/2006/relationships">
  <sheetPr codeName="Sheet3">
    <pageSetUpPr fitToPage="1"/>
  </sheetPr>
  <dimension ref="A1:O53"/>
  <sheetViews>
    <sheetView topLeftCell="A29" workbookViewId="0">
      <selection activeCell="I43" sqref="I43"/>
    </sheetView>
  </sheetViews>
  <sheetFormatPr defaultColWidth="9.140625" defaultRowHeight="15"/>
  <cols>
    <col min="1" max="1" width="9.140625" customWidth="1"/>
    <col min="2" max="2" width="11.28515625" customWidth="1"/>
    <col min="3" max="3" width="12.140625" bestFit="1" customWidth="1"/>
    <col min="4" max="4" width="11.28515625" customWidth="1"/>
    <col min="5" max="5" width="11.28515625" bestFit="1" customWidth="1"/>
    <col min="6" max="6" width="11.28515625" customWidth="1"/>
    <col min="7" max="7" width="7.28515625" bestFit="1" customWidth="1"/>
    <col min="8" max="8" width="6.140625" customWidth="1"/>
    <col min="9" max="9" width="10" customWidth="1"/>
    <col min="10" max="10" width="11.28515625" bestFit="1" customWidth="1"/>
    <col min="11" max="11" width="10.28515625" bestFit="1" customWidth="1"/>
    <col min="12" max="12" width="7.85546875" bestFit="1" customWidth="1"/>
    <col min="13" max="13" width="6.7109375" bestFit="1" customWidth="1"/>
    <col min="14" max="14" width="11.28515625" bestFit="1" customWidth="1"/>
    <col min="15" max="15" width="7.28515625" bestFit="1" customWidth="1"/>
    <col min="16" max="16" width="4.7109375" customWidth="1"/>
    <col min="257" max="257" width="9.140625" customWidth="1"/>
    <col min="258" max="258" width="11.28515625" customWidth="1"/>
    <col min="259" max="259" width="12.140625" bestFit="1" customWidth="1"/>
    <col min="260" max="260" width="11.28515625" customWidth="1"/>
    <col min="261" max="261" width="11.28515625" bestFit="1" customWidth="1"/>
    <col min="262" max="262" width="11.28515625" customWidth="1"/>
    <col min="263" max="263" width="7.28515625" bestFit="1" customWidth="1"/>
    <col min="264" max="264" width="6.140625" customWidth="1"/>
    <col min="265" max="265" width="10" customWidth="1"/>
    <col min="266" max="266" width="11.28515625" bestFit="1" customWidth="1"/>
    <col min="267" max="267" width="10.28515625" bestFit="1" customWidth="1"/>
    <col min="268" max="268" width="7.85546875" bestFit="1" customWidth="1"/>
    <col min="269" max="269" width="6.7109375" bestFit="1" customWidth="1"/>
    <col min="270" max="270" width="11.28515625" bestFit="1" customWidth="1"/>
    <col min="271" max="271" width="7.28515625" bestFit="1" customWidth="1"/>
    <col min="272" max="272" width="4.7109375" customWidth="1"/>
    <col min="513" max="513" width="9.140625" customWidth="1"/>
    <col min="514" max="514" width="11.28515625" customWidth="1"/>
    <col min="515" max="515" width="12.140625" bestFit="1" customWidth="1"/>
    <col min="516" max="516" width="11.28515625" customWidth="1"/>
    <col min="517" max="517" width="11.28515625" bestFit="1" customWidth="1"/>
    <col min="518" max="518" width="11.28515625" customWidth="1"/>
    <col min="519" max="519" width="7.28515625" bestFit="1" customWidth="1"/>
    <col min="520" max="520" width="6.140625" customWidth="1"/>
    <col min="521" max="521" width="10" customWidth="1"/>
    <col min="522" max="522" width="11.28515625" bestFit="1" customWidth="1"/>
    <col min="523" max="523" width="10.28515625" bestFit="1" customWidth="1"/>
    <col min="524" max="524" width="7.85546875" bestFit="1" customWidth="1"/>
    <col min="525" max="525" width="6.7109375" bestFit="1" customWidth="1"/>
    <col min="526" max="526" width="11.28515625" bestFit="1" customWidth="1"/>
    <col min="527" max="527" width="7.28515625" bestFit="1" customWidth="1"/>
    <col min="528" max="528" width="4.7109375" customWidth="1"/>
    <col min="769" max="769" width="9.140625" customWidth="1"/>
    <col min="770" max="770" width="11.28515625" customWidth="1"/>
    <col min="771" max="771" width="12.140625" bestFit="1" customWidth="1"/>
    <col min="772" max="772" width="11.28515625" customWidth="1"/>
    <col min="773" max="773" width="11.28515625" bestFit="1" customWidth="1"/>
    <col min="774" max="774" width="11.28515625" customWidth="1"/>
    <col min="775" max="775" width="7.28515625" bestFit="1" customWidth="1"/>
    <col min="776" max="776" width="6.140625" customWidth="1"/>
    <col min="777" max="777" width="10" customWidth="1"/>
    <col min="778" max="778" width="11.28515625" bestFit="1" customWidth="1"/>
    <col min="779" max="779" width="10.28515625" bestFit="1" customWidth="1"/>
    <col min="780" max="780" width="7.85546875" bestFit="1" customWidth="1"/>
    <col min="781" max="781" width="6.7109375" bestFit="1" customWidth="1"/>
    <col min="782" max="782" width="11.28515625" bestFit="1" customWidth="1"/>
    <col min="783" max="783" width="7.28515625" bestFit="1" customWidth="1"/>
    <col min="784" max="784" width="4.7109375" customWidth="1"/>
    <col min="1025" max="1025" width="9.140625" customWidth="1"/>
    <col min="1026" max="1026" width="11.28515625" customWidth="1"/>
    <col min="1027" max="1027" width="12.140625" bestFit="1" customWidth="1"/>
    <col min="1028" max="1028" width="11.28515625" customWidth="1"/>
    <col min="1029" max="1029" width="11.28515625" bestFit="1" customWidth="1"/>
    <col min="1030" max="1030" width="11.28515625" customWidth="1"/>
    <col min="1031" max="1031" width="7.28515625" bestFit="1" customWidth="1"/>
    <col min="1032" max="1032" width="6.140625" customWidth="1"/>
    <col min="1033" max="1033" width="10" customWidth="1"/>
    <col min="1034" max="1034" width="11.28515625" bestFit="1" customWidth="1"/>
    <col min="1035" max="1035" width="10.28515625" bestFit="1" customWidth="1"/>
    <col min="1036" max="1036" width="7.85546875" bestFit="1" customWidth="1"/>
    <col min="1037" max="1037" width="6.7109375" bestFit="1" customWidth="1"/>
    <col min="1038" max="1038" width="11.28515625" bestFit="1" customWidth="1"/>
    <col min="1039" max="1039" width="7.28515625" bestFit="1" customWidth="1"/>
    <col min="1040" max="1040" width="4.7109375" customWidth="1"/>
    <col min="1281" max="1281" width="9.140625" customWidth="1"/>
    <col min="1282" max="1282" width="11.28515625" customWidth="1"/>
    <col min="1283" max="1283" width="12.140625" bestFit="1" customWidth="1"/>
    <col min="1284" max="1284" width="11.28515625" customWidth="1"/>
    <col min="1285" max="1285" width="11.28515625" bestFit="1" customWidth="1"/>
    <col min="1286" max="1286" width="11.28515625" customWidth="1"/>
    <col min="1287" max="1287" width="7.28515625" bestFit="1" customWidth="1"/>
    <col min="1288" max="1288" width="6.140625" customWidth="1"/>
    <col min="1289" max="1289" width="10" customWidth="1"/>
    <col min="1290" max="1290" width="11.28515625" bestFit="1" customWidth="1"/>
    <col min="1291" max="1291" width="10.28515625" bestFit="1" customWidth="1"/>
    <col min="1292" max="1292" width="7.85546875" bestFit="1" customWidth="1"/>
    <col min="1293" max="1293" width="6.7109375" bestFit="1" customWidth="1"/>
    <col min="1294" max="1294" width="11.28515625" bestFit="1" customWidth="1"/>
    <col min="1295" max="1295" width="7.28515625" bestFit="1" customWidth="1"/>
    <col min="1296" max="1296" width="4.7109375" customWidth="1"/>
    <col min="1537" max="1537" width="9.140625" customWidth="1"/>
    <col min="1538" max="1538" width="11.28515625" customWidth="1"/>
    <col min="1539" max="1539" width="12.140625" bestFit="1" customWidth="1"/>
    <col min="1540" max="1540" width="11.28515625" customWidth="1"/>
    <col min="1541" max="1541" width="11.28515625" bestFit="1" customWidth="1"/>
    <col min="1542" max="1542" width="11.28515625" customWidth="1"/>
    <col min="1543" max="1543" width="7.28515625" bestFit="1" customWidth="1"/>
    <col min="1544" max="1544" width="6.140625" customWidth="1"/>
    <col min="1545" max="1545" width="10" customWidth="1"/>
    <col min="1546" max="1546" width="11.28515625" bestFit="1" customWidth="1"/>
    <col min="1547" max="1547" width="10.28515625" bestFit="1" customWidth="1"/>
    <col min="1548" max="1548" width="7.85546875" bestFit="1" customWidth="1"/>
    <col min="1549" max="1549" width="6.7109375" bestFit="1" customWidth="1"/>
    <col min="1550" max="1550" width="11.28515625" bestFit="1" customWidth="1"/>
    <col min="1551" max="1551" width="7.28515625" bestFit="1" customWidth="1"/>
    <col min="1552" max="1552" width="4.7109375" customWidth="1"/>
    <col min="1793" max="1793" width="9.140625" customWidth="1"/>
    <col min="1794" max="1794" width="11.28515625" customWidth="1"/>
    <col min="1795" max="1795" width="12.140625" bestFit="1" customWidth="1"/>
    <col min="1796" max="1796" width="11.28515625" customWidth="1"/>
    <col min="1797" max="1797" width="11.28515625" bestFit="1" customWidth="1"/>
    <col min="1798" max="1798" width="11.28515625" customWidth="1"/>
    <col min="1799" max="1799" width="7.28515625" bestFit="1" customWidth="1"/>
    <col min="1800" max="1800" width="6.140625" customWidth="1"/>
    <col min="1801" max="1801" width="10" customWidth="1"/>
    <col min="1802" max="1802" width="11.28515625" bestFit="1" customWidth="1"/>
    <col min="1803" max="1803" width="10.28515625" bestFit="1" customWidth="1"/>
    <col min="1804" max="1804" width="7.85546875" bestFit="1" customWidth="1"/>
    <col min="1805" max="1805" width="6.7109375" bestFit="1" customWidth="1"/>
    <col min="1806" max="1806" width="11.28515625" bestFit="1" customWidth="1"/>
    <col min="1807" max="1807" width="7.28515625" bestFit="1" customWidth="1"/>
    <col min="1808" max="1808" width="4.7109375" customWidth="1"/>
    <col min="2049" max="2049" width="9.140625" customWidth="1"/>
    <col min="2050" max="2050" width="11.28515625" customWidth="1"/>
    <col min="2051" max="2051" width="12.140625" bestFit="1" customWidth="1"/>
    <col min="2052" max="2052" width="11.28515625" customWidth="1"/>
    <col min="2053" max="2053" width="11.28515625" bestFit="1" customWidth="1"/>
    <col min="2054" max="2054" width="11.28515625" customWidth="1"/>
    <col min="2055" max="2055" width="7.28515625" bestFit="1" customWidth="1"/>
    <col min="2056" max="2056" width="6.140625" customWidth="1"/>
    <col min="2057" max="2057" width="10" customWidth="1"/>
    <col min="2058" max="2058" width="11.28515625" bestFit="1" customWidth="1"/>
    <col min="2059" max="2059" width="10.28515625" bestFit="1" customWidth="1"/>
    <col min="2060" max="2060" width="7.85546875" bestFit="1" customWidth="1"/>
    <col min="2061" max="2061" width="6.7109375" bestFit="1" customWidth="1"/>
    <col min="2062" max="2062" width="11.28515625" bestFit="1" customWidth="1"/>
    <col min="2063" max="2063" width="7.28515625" bestFit="1" customWidth="1"/>
    <col min="2064" max="2064" width="4.7109375" customWidth="1"/>
    <col min="2305" max="2305" width="9.140625" customWidth="1"/>
    <col min="2306" max="2306" width="11.28515625" customWidth="1"/>
    <col min="2307" max="2307" width="12.140625" bestFit="1" customWidth="1"/>
    <col min="2308" max="2308" width="11.28515625" customWidth="1"/>
    <col min="2309" max="2309" width="11.28515625" bestFit="1" customWidth="1"/>
    <col min="2310" max="2310" width="11.28515625" customWidth="1"/>
    <col min="2311" max="2311" width="7.28515625" bestFit="1" customWidth="1"/>
    <col min="2312" max="2312" width="6.140625" customWidth="1"/>
    <col min="2313" max="2313" width="10" customWidth="1"/>
    <col min="2314" max="2314" width="11.28515625" bestFit="1" customWidth="1"/>
    <col min="2315" max="2315" width="10.28515625" bestFit="1" customWidth="1"/>
    <col min="2316" max="2316" width="7.85546875" bestFit="1" customWidth="1"/>
    <col min="2317" max="2317" width="6.7109375" bestFit="1" customWidth="1"/>
    <col min="2318" max="2318" width="11.28515625" bestFit="1" customWidth="1"/>
    <col min="2319" max="2319" width="7.28515625" bestFit="1" customWidth="1"/>
    <col min="2320" max="2320" width="4.7109375" customWidth="1"/>
    <col min="2561" max="2561" width="9.140625" customWidth="1"/>
    <col min="2562" max="2562" width="11.28515625" customWidth="1"/>
    <col min="2563" max="2563" width="12.140625" bestFit="1" customWidth="1"/>
    <col min="2564" max="2564" width="11.28515625" customWidth="1"/>
    <col min="2565" max="2565" width="11.28515625" bestFit="1" customWidth="1"/>
    <col min="2566" max="2566" width="11.28515625" customWidth="1"/>
    <col min="2567" max="2567" width="7.28515625" bestFit="1" customWidth="1"/>
    <col min="2568" max="2568" width="6.140625" customWidth="1"/>
    <col min="2569" max="2569" width="10" customWidth="1"/>
    <col min="2570" max="2570" width="11.28515625" bestFit="1" customWidth="1"/>
    <col min="2571" max="2571" width="10.28515625" bestFit="1" customWidth="1"/>
    <col min="2572" max="2572" width="7.85546875" bestFit="1" customWidth="1"/>
    <col min="2573" max="2573" width="6.7109375" bestFit="1" customWidth="1"/>
    <col min="2574" max="2574" width="11.28515625" bestFit="1" customWidth="1"/>
    <col min="2575" max="2575" width="7.28515625" bestFit="1" customWidth="1"/>
    <col min="2576" max="2576" width="4.7109375" customWidth="1"/>
    <col min="2817" max="2817" width="9.140625" customWidth="1"/>
    <col min="2818" max="2818" width="11.28515625" customWidth="1"/>
    <col min="2819" max="2819" width="12.140625" bestFit="1" customWidth="1"/>
    <col min="2820" max="2820" width="11.28515625" customWidth="1"/>
    <col min="2821" max="2821" width="11.28515625" bestFit="1" customWidth="1"/>
    <col min="2822" max="2822" width="11.28515625" customWidth="1"/>
    <col min="2823" max="2823" width="7.28515625" bestFit="1" customWidth="1"/>
    <col min="2824" max="2824" width="6.140625" customWidth="1"/>
    <col min="2825" max="2825" width="10" customWidth="1"/>
    <col min="2826" max="2826" width="11.28515625" bestFit="1" customWidth="1"/>
    <col min="2827" max="2827" width="10.28515625" bestFit="1" customWidth="1"/>
    <col min="2828" max="2828" width="7.85546875" bestFit="1" customWidth="1"/>
    <col min="2829" max="2829" width="6.7109375" bestFit="1" customWidth="1"/>
    <col min="2830" max="2830" width="11.28515625" bestFit="1" customWidth="1"/>
    <col min="2831" max="2831" width="7.28515625" bestFit="1" customWidth="1"/>
    <col min="2832" max="2832" width="4.7109375" customWidth="1"/>
    <col min="3073" max="3073" width="9.140625" customWidth="1"/>
    <col min="3074" max="3074" width="11.28515625" customWidth="1"/>
    <col min="3075" max="3075" width="12.140625" bestFit="1" customWidth="1"/>
    <col min="3076" max="3076" width="11.28515625" customWidth="1"/>
    <col min="3077" max="3077" width="11.28515625" bestFit="1" customWidth="1"/>
    <col min="3078" max="3078" width="11.28515625" customWidth="1"/>
    <col min="3079" max="3079" width="7.28515625" bestFit="1" customWidth="1"/>
    <col min="3080" max="3080" width="6.140625" customWidth="1"/>
    <col min="3081" max="3081" width="10" customWidth="1"/>
    <col min="3082" max="3082" width="11.28515625" bestFit="1" customWidth="1"/>
    <col min="3083" max="3083" width="10.28515625" bestFit="1" customWidth="1"/>
    <col min="3084" max="3084" width="7.85546875" bestFit="1" customWidth="1"/>
    <col min="3085" max="3085" width="6.7109375" bestFit="1" customWidth="1"/>
    <col min="3086" max="3086" width="11.28515625" bestFit="1" customWidth="1"/>
    <col min="3087" max="3087" width="7.28515625" bestFit="1" customWidth="1"/>
    <col min="3088" max="3088" width="4.7109375" customWidth="1"/>
    <col min="3329" max="3329" width="9.140625" customWidth="1"/>
    <col min="3330" max="3330" width="11.28515625" customWidth="1"/>
    <col min="3331" max="3331" width="12.140625" bestFit="1" customWidth="1"/>
    <col min="3332" max="3332" width="11.28515625" customWidth="1"/>
    <col min="3333" max="3333" width="11.28515625" bestFit="1" customWidth="1"/>
    <col min="3334" max="3334" width="11.28515625" customWidth="1"/>
    <col min="3335" max="3335" width="7.28515625" bestFit="1" customWidth="1"/>
    <col min="3336" max="3336" width="6.140625" customWidth="1"/>
    <col min="3337" max="3337" width="10" customWidth="1"/>
    <col min="3338" max="3338" width="11.28515625" bestFit="1" customWidth="1"/>
    <col min="3339" max="3339" width="10.28515625" bestFit="1" customWidth="1"/>
    <col min="3340" max="3340" width="7.85546875" bestFit="1" customWidth="1"/>
    <col min="3341" max="3341" width="6.7109375" bestFit="1" customWidth="1"/>
    <col min="3342" max="3342" width="11.28515625" bestFit="1" customWidth="1"/>
    <col min="3343" max="3343" width="7.28515625" bestFit="1" customWidth="1"/>
    <col min="3344" max="3344" width="4.7109375" customWidth="1"/>
    <col min="3585" max="3585" width="9.140625" customWidth="1"/>
    <col min="3586" max="3586" width="11.28515625" customWidth="1"/>
    <col min="3587" max="3587" width="12.140625" bestFit="1" customWidth="1"/>
    <col min="3588" max="3588" width="11.28515625" customWidth="1"/>
    <col min="3589" max="3589" width="11.28515625" bestFit="1" customWidth="1"/>
    <col min="3590" max="3590" width="11.28515625" customWidth="1"/>
    <col min="3591" max="3591" width="7.28515625" bestFit="1" customWidth="1"/>
    <col min="3592" max="3592" width="6.140625" customWidth="1"/>
    <col min="3593" max="3593" width="10" customWidth="1"/>
    <col min="3594" max="3594" width="11.28515625" bestFit="1" customWidth="1"/>
    <col min="3595" max="3595" width="10.28515625" bestFit="1" customWidth="1"/>
    <col min="3596" max="3596" width="7.85546875" bestFit="1" customWidth="1"/>
    <col min="3597" max="3597" width="6.7109375" bestFit="1" customWidth="1"/>
    <col min="3598" max="3598" width="11.28515625" bestFit="1" customWidth="1"/>
    <col min="3599" max="3599" width="7.28515625" bestFit="1" customWidth="1"/>
    <col min="3600" max="3600" width="4.7109375" customWidth="1"/>
    <col min="3841" max="3841" width="9.140625" customWidth="1"/>
    <col min="3842" max="3842" width="11.28515625" customWidth="1"/>
    <col min="3843" max="3843" width="12.140625" bestFit="1" customWidth="1"/>
    <col min="3844" max="3844" width="11.28515625" customWidth="1"/>
    <col min="3845" max="3845" width="11.28515625" bestFit="1" customWidth="1"/>
    <col min="3846" max="3846" width="11.28515625" customWidth="1"/>
    <col min="3847" max="3847" width="7.28515625" bestFit="1" customWidth="1"/>
    <col min="3848" max="3848" width="6.140625" customWidth="1"/>
    <col min="3849" max="3849" width="10" customWidth="1"/>
    <col min="3850" max="3850" width="11.28515625" bestFit="1" customWidth="1"/>
    <col min="3851" max="3851" width="10.28515625" bestFit="1" customWidth="1"/>
    <col min="3852" max="3852" width="7.85546875" bestFit="1" customWidth="1"/>
    <col min="3853" max="3853" width="6.7109375" bestFit="1" customWidth="1"/>
    <col min="3854" max="3854" width="11.28515625" bestFit="1" customWidth="1"/>
    <col min="3855" max="3855" width="7.28515625" bestFit="1" customWidth="1"/>
    <col min="3856" max="3856" width="4.7109375" customWidth="1"/>
    <col min="4097" max="4097" width="9.140625" customWidth="1"/>
    <col min="4098" max="4098" width="11.28515625" customWidth="1"/>
    <col min="4099" max="4099" width="12.140625" bestFit="1" customWidth="1"/>
    <col min="4100" max="4100" width="11.28515625" customWidth="1"/>
    <col min="4101" max="4101" width="11.28515625" bestFit="1" customWidth="1"/>
    <col min="4102" max="4102" width="11.28515625" customWidth="1"/>
    <col min="4103" max="4103" width="7.28515625" bestFit="1" customWidth="1"/>
    <col min="4104" max="4104" width="6.140625" customWidth="1"/>
    <col min="4105" max="4105" width="10" customWidth="1"/>
    <col min="4106" max="4106" width="11.28515625" bestFit="1" customWidth="1"/>
    <col min="4107" max="4107" width="10.28515625" bestFit="1" customWidth="1"/>
    <col min="4108" max="4108" width="7.85546875" bestFit="1" customWidth="1"/>
    <col min="4109" max="4109" width="6.7109375" bestFit="1" customWidth="1"/>
    <col min="4110" max="4110" width="11.28515625" bestFit="1" customWidth="1"/>
    <col min="4111" max="4111" width="7.28515625" bestFit="1" customWidth="1"/>
    <col min="4112" max="4112" width="4.7109375" customWidth="1"/>
    <col min="4353" max="4353" width="9.140625" customWidth="1"/>
    <col min="4354" max="4354" width="11.28515625" customWidth="1"/>
    <col min="4355" max="4355" width="12.140625" bestFit="1" customWidth="1"/>
    <col min="4356" max="4356" width="11.28515625" customWidth="1"/>
    <col min="4357" max="4357" width="11.28515625" bestFit="1" customWidth="1"/>
    <col min="4358" max="4358" width="11.28515625" customWidth="1"/>
    <col min="4359" max="4359" width="7.28515625" bestFit="1" customWidth="1"/>
    <col min="4360" max="4360" width="6.140625" customWidth="1"/>
    <col min="4361" max="4361" width="10" customWidth="1"/>
    <col min="4362" max="4362" width="11.28515625" bestFit="1" customWidth="1"/>
    <col min="4363" max="4363" width="10.28515625" bestFit="1" customWidth="1"/>
    <col min="4364" max="4364" width="7.85546875" bestFit="1" customWidth="1"/>
    <col min="4365" max="4365" width="6.7109375" bestFit="1" customWidth="1"/>
    <col min="4366" max="4366" width="11.28515625" bestFit="1" customWidth="1"/>
    <col min="4367" max="4367" width="7.28515625" bestFit="1" customWidth="1"/>
    <col min="4368" max="4368" width="4.7109375" customWidth="1"/>
    <col min="4609" max="4609" width="9.140625" customWidth="1"/>
    <col min="4610" max="4610" width="11.28515625" customWidth="1"/>
    <col min="4611" max="4611" width="12.140625" bestFit="1" customWidth="1"/>
    <col min="4612" max="4612" width="11.28515625" customWidth="1"/>
    <col min="4613" max="4613" width="11.28515625" bestFit="1" customWidth="1"/>
    <col min="4614" max="4614" width="11.28515625" customWidth="1"/>
    <col min="4615" max="4615" width="7.28515625" bestFit="1" customWidth="1"/>
    <col min="4616" max="4616" width="6.140625" customWidth="1"/>
    <col min="4617" max="4617" width="10" customWidth="1"/>
    <col min="4618" max="4618" width="11.28515625" bestFit="1" customWidth="1"/>
    <col min="4619" max="4619" width="10.28515625" bestFit="1" customWidth="1"/>
    <col min="4620" max="4620" width="7.85546875" bestFit="1" customWidth="1"/>
    <col min="4621" max="4621" width="6.7109375" bestFit="1" customWidth="1"/>
    <col min="4622" max="4622" width="11.28515625" bestFit="1" customWidth="1"/>
    <col min="4623" max="4623" width="7.28515625" bestFit="1" customWidth="1"/>
    <col min="4624" max="4624" width="4.7109375" customWidth="1"/>
    <col min="4865" max="4865" width="9.140625" customWidth="1"/>
    <col min="4866" max="4866" width="11.28515625" customWidth="1"/>
    <col min="4867" max="4867" width="12.140625" bestFit="1" customWidth="1"/>
    <col min="4868" max="4868" width="11.28515625" customWidth="1"/>
    <col min="4869" max="4869" width="11.28515625" bestFit="1" customWidth="1"/>
    <col min="4870" max="4870" width="11.28515625" customWidth="1"/>
    <col min="4871" max="4871" width="7.28515625" bestFit="1" customWidth="1"/>
    <col min="4872" max="4872" width="6.140625" customWidth="1"/>
    <col min="4873" max="4873" width="10" customWidth="1"/>
    <col min="4874" max="4874" width="11.28515625" bestFit="1" customWidth="1"/>
    <col min="4875" max="4875" width="10.28515625" bestFit="1" customWidth="1"/>
    <col min="4876" max="4876" width="7.85546875" bestFit="1" customWidth="1"/>
    <col min="4877" max="4877" width="6.7109375" bestFit="1" customWidth="1"/>
    <col min="4878" max="4878" width="11.28515625" bestFit="1" customWidth="1"/>
    <col min="4879" max="4879" width="7.28515625" bestFit="1" customWidth="1"/>
    <col min="4880" max="4880" width="4.7109375" customWidth="1"/>
    <col min="5121" max="5121" width="9.140625" customWidth="1"/>
    <col min="5122" max="5122" width="11.28515625" customWidth="1"/>
    <col min="5123" max="5123" width="12.140625" bestFit="1" customWidth="1"/>
    <col min="5124" max="5124" width="11.28515625" customWidth="1"/>
    <col min="5125" max="5125" width="11.28515625" bestFit="1" customWidth="1"/>
    <col min="5126" max="5126" width="11.28515625" customWidth="1"/>
    <col min="5127" max="5127" width="7.28515625" bestFit="1" customWidth="1"/>
    <col min="5128" max="5128" width="6.140625" customWidth="1"/>
    <col min="5129" max="5129" width="10" customWidth="1"/>
    <col min="5130" max="5130" width="11.28515625" bestFit="1" customWidth="1"/>
    <col min="5131" max="5131" width="10.28515625" bestFit="1" customWidth="1"/>
    <col min="5132" max="5132" width="7.85546875" bestFit="1" customWidth="1"/>
    <col min="5133" max="5133" width="6.7109375" bestFit="1" customWidth="1"/>
    <col min="5134" max="5134" width="11.28515625" bestFit="1" customWidth="1"/>
    <col min="5135" max="5135" width="7.28515625" bestFit="1" customWidth="1"/>
    <col min="5136" max="5136" width="4.7109375" customWidth="1"/>
    <col min="5377" max="5377" width="9.140625" customWidth="1"/>
    <col min="5378" max="5378" width="11.28515625" customWidth="1"/>
    <col min="5379" max="5379" width="12.140625" bestFit="1" customWidth="1"/>
    <col min="5380" max="5380" width="11.28515625" customWidth="1"/>
    <col min="5381" max="5381" width="11.28515625" bestFit="1" customWidth="1"/>
    <col min="5382" max="5382" width="11.28515625" customWidth="1"/>
    <col min="5383" max="5383" width="7.28515625" bestFit="1" customWidth="1"/>
    <col min="5384" max="5384" width="6.140625" customWidth="1"/>
    <col min="5385" max="5385" width="10" customWidth="1"/>
    <col min="5386" max="5386" width="11.28515625" bestFit="1" customWidth="1"/>
    <col min="5387" max="5387" width="10.28515625" bestFit="1" customWidth="1"/>
    <col min="5388" max="5388" width="7.85546875" bestFit="1" customWidth="1"/>
    <col min="5389" max="5389" width="6.7109375" bestFit="1" customWidth="1"/>
    <col min="5390" max="5390" width="11.28515625" bestFit="1" customWidth="1"/>
    <col min="5391" max="5391" width="7.28515625" bestFit="1" customWidth="1"/>
    <col min="5392" max="5392" width="4.7109375" customWidth="1"/>
    <col min="5633" max="5633" width="9.140625" customWidth="1"/>
    <col min="5634" max="5634" width="11.28515625" customWidth="1"/>
    <col min="5635" max="5635" width="12.140625" bestFit="1" customWidth="1"/>
    <col min="5636" max="5636" width="11.28515625" customWidth="1"/>
    <col min="5637" max="5637" width="11.28515625" bestFit="1" customWidth="1"/>
    <col min="5638" max="5638" width="11.28515625" customWidth="1"/>
    <col min="5639" max="5639" width="7.28515625" bestFit="1" customWidth="1"/>
    <col min="5640" max="5640" width="6.140625" customWidth="1"/>
    <col min="5641" max="5641" width="10" customWidth="1"/>
    <col min="5642" max="5642" width="11.28515625" bestFit="1" customWidth="1"/>
    <col min="5643" max="5643" width="10.28515625" bestFit="1" customWidth="1"/>
    <col min="5644" max="5644" width="7.85546875" bestFit="1" customWidth="1"/>
    <col min="5645" max="5645" width="6.7109375" bestFit="1" customWidth="1"/>
    <col min="5646" max="5646" width="11.28515625" bestFit="1" customWidth="1"/>
    <col min="5647" max="5647" width="7.28515625" bestFit="1" customWidth="1"/>
    <col min="5648" max="5648" width="4.7109375" customWidth="1"/>
    <col min="5889" max="5889" width="9.140625" customWidth="1"/>
    <col min="5890" max="5890" width="11.28515625" customWidth="1"/>
    <col min="5891" max="5891" width="12.140625" bestFit="1" customWidth="1"/>
    <col min="5892" max="5892" width="11.28515625" customWidth="1"/>
    <col min="5893" max="5893" width="11.28515625" bestFit="1" customWidth="1"/>
    <col min="5894" max="5894" width="11.28515625" customWidth="1"/>
    <col min="5895" max="5895" width="7.28515625" bestFit="1" customWidth="1"/>
    <col min="5896" max="5896" width="6.140625" customWidth="1"/>
    <col min="5897" max="5897" width="10" customWidth="1"/>
    <col min="5898" max="5898" width="11.28515625" bestFit="1" customWidth="1"/>
    <col min="5899" max="5899" width="10.28515625" bestFit="1" customWidth="1"/>
    <col min="5900" max="5900" width="7.85546875" bestFit="1" customWidth="1"/>
    <col min="5901" max="5901" width="6.7109375" bestFit="1" customWidth="1"/>
    <col min="5902" max="5902" width="11.28515625" bestFit="1" customWidth="1"/>
    <col min="5903" max="5903" width="7.28515625" bestFit="1" customWidth="1"/>
    <col min="5904" max="5904" width="4.7109375" customWidth="1"/>
    <col min="6145" max="6145" width="9.140625" customWidth="1"/>
    <col min="6146" max="6146" width="11.28515625" customWidth="1"/>
    <col min="6147" max="6147" width="12.140625" bestFit="1" customWidth="1"/>
    <col min="6148" max="6148" width="11.28515625" customWidth="1"/>
    <col min="6149" max="6149" width="11.28515625" bestFit="1" customWidth="1"/>
    <col min="6150" max="6150" width="11.28515625" customWidth="1"/>
    <col min="6151" max="6151" width="7.28515625" bestFit="1" customWidth="1"/>
    <col min="6152" max="6152" width="6.140625" customWidth="1"/>
    <col min="6153" max="6153" width="10" customWidth="1"/>
    <col min="6154" max="6154" width="11.28515625" bestFit="1" customWidth="1"/>
    <col min="6155" max="6155" width="10.28515625" bestFit="1" customWidth="1"/>
    <col min="6156" max="6156" width="7.85546875" bestFit="1" customWidth="1"/>
    <col min="6157" max="6157" width="6.7109375" bestFit="1" customWidth="1"/>
    <col min="6158" max="6158" width="11.28515625" bestFit="1" customWidth="1"/>
    <col min="6159" max="6159" width="7.28515625" bestFit="1" customWidth="1"/>
    <col min="6160" max="6160" width="4.7109375" customWidth="1"/>
    <col min="6401" max="6401" width="9.140625" customWidth="1"/>
    <col min="6402" max="6402" width="11.28515625" customWidth="1"/>
    <col min="6403" max="6403" width="12.140625" bestFit="1" customWidth="1"/>
    <col min="6404" max="6404" width="11.28515625" customWidth="1"/>
    <col min="6405" max="6405" width="11.28515625" bestFit="1" customWidth="1"/>
    <col min="6406" max="6406" width="11.28515625" customWidth="1"/>
    <col min="6407" max="6407" width="7.28515625" bestFit="1" customWidth="1"/>
    <col min="6408" max="6408" width="6.140625" customWidth="1"/>
    <col min="6409" max="6409" width="10" customWidth="1"/>
    <col min="6410" max="6410" width="11.28515625" bestFit="1" customWidth="1"/>
    <col min="6411" max="6411" width="10.28515625" bestFit="1" customWidth="1"/>
    <col min="6412" max="6412" width="7.85546875" bestFit="1" customWidth="1"/>
    <col min="6413" max="6413" width="6.7109375" bestFit="1" customWidth="1"/>
    <col min="6414" max="6414" width="11.28515625" bestFit="1" customWidth="1"/>
    <col min="6415" max="6415" width="7.28515625" bestFit="1" customWidth="1"/>
    <col min="6416" max="6416" width="4.7109375" customWidth="1"/>
    <col min="6657" max="6657" width="9.140625" customWidth="1"/>
    <col min="6658" max="6658" width="11.28515625" customWidth="1"/>
    <col min="6659" max="6659" width="12.140625" bestFit="1" customWidth="1"/>
    <col min="6660" max="6660" width="11.28515625" customWidth="1"/>
    <col min="6661" max="6661" width="11.28515625" bestFit="1" customWidth="1"/>
    <col min="6662" max="6662" width="11.28515625" customWidth="1"/>
    <col min="6663" max="6663" width="7.28515625" bestFit="1" customWidth="1"/>
    <col min="6664" max="6664" width="6.140625" customWidth="1"/>
    <col min="6665" max="6665" width="10" customWidth="1"/>
    <col min="6666" max="6666" width="11.28515625" bestFit="1" customWidth="1"/>
    <col min="6667" max="6667" width="10.28515625" bestFit="1" customWidth="1"/>
    <col min="6668" max="6668" width="7.85546875" bestFit="1" customWidth="1"/>
    <col min="6669" max="6669" width="6.7109375" bestFit="1" customWidth="1"/>
    <col min="6670" max="6670" width="11.28515625" bestFit="1" customWidth="1"/>
    <col min="6671" max="6671" width="7.28515625" bestFit="1" customWidth="1"/>
    <col min="6672" max="6672" width="4.7109375" customWidth="1"/>
    <col min="6913" max="6913" width="9.140625" customWidth="1"/>
    <col min="6914" max="6914" width="11.28515625" customWidth="1"/>
    <col min="6915" max="6915" width="12.140625" bestFit="1" customWidth="1"/>
    <col min="6916" max="6916" width="11.28515625" customWidth="1"/>
    <col min="6917" max="6917" width="11.28515625" bestFit="1" customWidth="1"/>
    <col min="6918" max="6918" width="11.28515625" customWidth="1"/>
    <col min="6919" max="6919" width="7.28515625" bestFit="1" customWidth="1"/>
    <col min="6920" max="6920" width="6.140625" customWidth="1"/>
    <col min="6921" max="6921" width="10" customWidth="1"/>
    <col min="6922" max="6922" width="11.28515625" bestFit="1" customWidth="1"/>
    <col min="6923" max="6923" width="10.28515625" bestFit="1" customWidth="1"/>
    <col min="6924" max="6924" width="7.85546875" bestFit="1" customWidth="1"/>
    <col min="6925" max="6925" width="6.7109375" bestFit="1" customWidth="1"/>
    <col min="6926" max="6926" width="11.28515625" bestFit="1" customWidth="1"/>
    <col min="6927" max="6927" width="7.28515625" bestFit="1" customWidth="1"/>
    <col min="6928" max="6928" width="4.7109375" customWidth="1"/>
    <col min="7169" max="7169" width="9.140625" customWidth="1"/>
    <col min="7170" max="7170" width="11.28515625" customWidth="1"/>
    <col min="7171" max="7171" width="12.140625" bestFit="1" customWidth="1"/>
    <col min="7172" max="7172" width="11.28515625" customWidth="1"/>
    <col min="7173" max="7173" width="11.28515625" bestFit="1" customWidth="1"/>
    <col min="7174" max="7174" width="11.28515625" customWidth="1"/>
    <col min="7175" max="7175" width="7.28515625" bestFit="1" customWidth="1"/>
    <col min="7176" max="7176" width="6.140625" customWidth="1"/>
    <col min="7177" max="7177" width="10" customWidth="1"/>
    <col min="7178" max="7178" width="11.28515625" bestFit="1" customWidth="1"/>
    <col min="7179" max="7179" width="10.28515625" bestFit="1" customWidth="1"/>
    <col min="7180" max="7180" width="7.85546875" bestFit="1" customWidth="1"/>
    <col min="7181" max="7181" width="6.7109375" bestFit="1" customWidth="1"/>
    <col min="7182" max="7182" width="11.28515625" bestFit="1" customWidth="1"/>
    <col min="7183" max="7183" width="7.28515625" bestFit="1" customWidth="1"/>
    <col min="7184" max="7184" width="4.7109375" customWidth="1"/>
    <col min="7425" max="7425" width="9.140625" customWidth="1"/>
    <col min="7426" max="7426" width="11.28515625" customWidth="1"/>
    <col min="7427" max="7427" width="12.140625" bestFit="1" customWidth="1"/>
    <col min="7428" max="7428" width="11.28515625" customWidth="1"/>
    <col min="7429" max="7429" width="11.28515625" bestFit="1" customWidth="1"/>
    <col min="7430" max="7430" width="11.28515625" customWidth="1"/>
    <col min="7431" max="7431" width="7.28515625" bestFit="1" customWidth="1"/>
    <col min="7432" max="7432" width="6.140625" customWidth="1"/>
    <col min="7433" max="7433" width="10" customWidth="1"/>
    <col min="7434" max="7434" width="11.28515625" bestFit="1" customWidth="1"/>
    <col min="7435" max="7435" width="10.28515625" bestFit="1" customWidth="1"/>
    <col min="7436" max="7436" width="7.85546875" bestFit="1" customWidth="1"/>
    <col min="7437" max="7437" width="6.7109375" bestFit="1" customWidth="1"/>
    <col min="7438" max="7438" width="11.28515625" bestFit="1" customWidth="1"/>
    <col min="7439" max="7439" width="7.28515625" bestFit="1" customWidth="1"/>
    <col min="7440" max="7440" width="4.7109375" customWidth="1"/>
    <col min="7681" max="7681" width="9.140625" customWidth="1"/>
    <col min="7682" max="7682" width="11.28515625" customWidth="1"/>
    <col min="7683" max="7683" width="12.140625" bestFit="1" customWidth="1"/>
    <col min="7684" max="7684" width="11.28515625" customWidth="1"/>
    <col min="7685" max="7685" width="11.28515625" bestFit="1" customWidth="1"/>
    <col min="7686" max="7686" width="11.28515625" customWidth="1"/>
    <col min="7687" max="7687" width="7.28515625" bestFit="1" customWidth="1"/>
    <col min="7688" max="7688" width="6.140625" customWidth="1"/>
    <col min="7689" max="7689" width="10" customWidth="1"/>
    <col min="7690" max="7690" width="11.28515625" bestFit="1" customWidth="1"/>
    <col min="7691" max="7691" width="10.28515625" bestFit="1" customWidth="1"/>
    <col min="7692" max="7692" width="7.85546875" bestFit="1" customWidth="1"/>
    <col min="7693" max="7693" width="6.7109375" bestFit="1" customWidth="1"/>
    <col min="7694" max="7694" width="11.28515625" bestFit="1" customWidth="1"/>
    <col min="7695" max="7695" width="7.28515625" bestFit="1" customWidth="1"/>
    <col min="7696" max="7696" width="4.7109375" customWidth="1"/>
    <col min="7937" max="7937" width="9.140625" customWidth="1"/>
    <col min="7938" max="7938" width="11.28515625" customWidth="1"/>
    <col min="7939" max="7939" width="12.140625" bestFit="1" customWidth="1"/>
    <col min="7940" max="7940" width="11.28515625" customWidth="1"/>
    <col min="7941" max="7941" width="11.28515625" bestFit="1" customWidth="1"/>
    <col min="7942" max="7942" width="11.28515625" customWidth="1"/>
    <col min="7943" max="7943" width="7.28515625" bestFit="1" customWidth="1"/>
    <col min="7944" max="7944" width="6.140625" customWidth="1"/>
    <col min="7945" max="7945" width="10" customWidth="1"/>
    <col min="7946" max="7946" width="11.28515625" bestFit="1" customWidth="1"/>
    <col min="7947" max="7947" width="10.28515625" bestFit="1" customWidth="1"/>
    <col min="7948" max="7948" width="7.85546875" bestFit="1" customWidth="1"/>
    <col min="7949" max="7949" width="6.7109375" bestFit="1" customWidth="1"/>
    <col min="7950" max="7950" width="11.28515625" bestFit="1" customWidth="1"/>
    <col min="7951" max="7951" width="7.28515625" bestFit="1" customWidth="1"/>
    <col min="7952" max="7952" width="4.7109375" customWidth="1"/>
    <col min="8193" max="8193" width="9.140625" customWidth="1"/>
    <col min="8194" max="8194" width="11.28515625" customWidth="1"/>
    <col min="8195" max="8195" width="12.140625" bestFit="1" customWidth="1"/>
    <col min="8196" max="8196" width="11.28515625" customWidth="1"/>
    <col min="8197" max="8197" width="11.28515625" bestFit="1" customWidth="1"/>
    <col min="8198" max="8198" width="11.28515625" customWidth="1"/>
    <col min="8199" max="8199" width="7.28515625" bestFit="1" customWidth="1"/>
    <col min="8200" max="8200" width="6.140625" customWidth="1"/>
    <col min="8201" max="8201" width="10" customWidth="1"/>
    <col min="8202" max="8202" width="11.28515625" bestFit="1" customWidth="1"/>
    <col min="8203" max="8203" width="10.28515625" bestFit="1" customWidth="1"/>
    <col min="8204" max="8204" width="7.85546875" bestFit="1" customWidth="1"/>
    <col min="8205" max="8205" width="6.7109375" bestFit="1" customWidth="1"/>
    <col min="8206" max="8206" width="11.28515625" bestFit="1" customWidth="1"/>
    <col min="8207" max="8207" width="7.28515625" bestFit="1" customWidth="1"/>
    <col min="8208" max="8208" width="4.7109375" customWidth="1"/>
    <col min="8449" max="8449" width="9.140625" customWidth="1"/>
    <col min="8450" max="8450" width="11.28515625" customWidth="1"/>
    <col min="8451" max="8451" width="12.140625" bestFit="1" customWidth="1"/>
    <col min="8452" max="8452" width="11.28515625" customWidth="1"/>
    <col min="8453" max="8453" width="11.28515625" bestFit="1" customWidth="1"/>
    <col min="8454" max="8454" width="11.28515625" customWidth="1"/>
    <col min="8455" max="8455" width="7.28515625" bestFit="1" customWidth="1"/>
    <col min="8456" max="8456" width="6.140625" customWidth="1"/>
    <col min="8457" max="8457" width="10" customWidth="1"/>
    <col min="8458" max="8458" width="11.28515625" bestFit="1" customWidth="1"/>
    <col min="8459" max="8459" width="10.28515625" bestFit="1" customWidth="1"/>
    <col min="8460" max="8460" width="7.85546875" bestFit="1" customWidth="1"/>
    <col min="8461" max="8461" width="6.7109375" bestFit="1" customWidth="1"/>
    <col min="8462" max="8462" width="11.28515625" bestFit="1" customWidth="1"/>
    <col min="8463" max="8463" width="7.28515625" bestFit="1" customWidth="1"/>
    <col min="8464" max="8464" width="4.7109375" customWidth="1"/>
    <col min="8705" max="8705" width="9.140625" customWidth="1"/>
    <col min="8706" max="8706" width="11.28515625" customWidth="1"/>
    <col min="8707" max="8707" width="12.140625" bestFit="1" customWidth="1"/>
    <col min="8708" max="8708" width="11.28515625" customWidth="1"/>
    <col min="8709" max="8709" width="11.28515625" bestFit="1" customWidth="1"/>
    <col min="8710" max="8710" width="11.28515625" customWidth="1"/>
    <col min="8711" max="8711" width="7.28515625" bestFit="1" customWidth="1"/>
    <col min="8712" max="8712" width="6.140625" customWidth="1"/>
    <col min="8713" max="8713" width="10" customWidth="1"/>
    <col min="8714" max="8714" width="11.28515625" bestFit="1" customWidth="1"/>
    <col min="8715" max="8715" width="10.28515625" bestFit="1" customWidth="1"/>
    <col min="8716" max="8716" width="7.85546875" bestFit="1" customWidth="1"/>
    <col min="8717" max="8717" width="6.7109375" bestFit="1" customWidth="1"/>
    <col min="8718" max="8718" width="11.28515625" bestFit="1" customWidth="1"/>
    <col min="8719" max="8719" width="7.28515625" bestFit="1" customWidth="1"/>
    <col min="8720" max="8720" width="4.7109375" customWidth="1"/>
    <col min="8961" max="8961" width="9.140625" customWidth="1"/>
    <col min="8962" max="8962" width="11.28515625" customWidth="1"/>
    <col min="8963" max="8963" width="12.140625" bestFit="1" customWidth="1"/>
    <col min="8964" max="8964" width="11.28515625" customWidth="1"/>
    <col min="8965" max="8965" width="11.28515625" bestFit="1" customWidth="1"/>
    <col min="8966" max="8966" width="11.28515625" customWidth="1"/>
    <col min="8967" max="8967" width="7.28515625" bestFit="1" customWidth="1"/>
    <col min="8968" max="8968" width="6.140625" customWidth="1"/>
    <col min="8969" max="8969" width="10" customWidth="1"/>
    <col min="8970" max="8970" width="11.28515625" bestFit="1" customWidth="1"/>
    <col min="8971" max="8971" width="10.28515625" bestFit="1" customWidth="1"/>
    <col min="8972" max="8972" width="7.85546875" bestFit="1" customWidth="1"/>
    <col min="8973" max="8973" width="6.7109375" bestFit="1" customWidth="1"/>
    <col min="8974" max="8974" width="11.28515625" bestFit="1" customWidth="1"/>
    <col min="8975" max="8975" width="7.28515625" bestFit="1" customWidth="1"/>
    <col min="8976" max="8976" width="4.7109375" customWidth="1"/>
    <col min="9217" max="9217" width="9.140625" customWidth="1"/>
    <col min="9218" max="9218" width="11.28515625" customWidth="1"/>
    <col min="9219" max="9219" width="12.140625" bestFit="1" customWidth="1"/>
    <col min="9220" max="9220" width="11.28515625" customWidth="1"/>
    <col min="9221" max="9221" width="11.28515625" bestFit="1" customWidth="1"/>
    <col min="9222" max="9222" width="11.28515625" customWidth="1"/>
    <col min="9223" max="9223" width="7.28515625" bestFit="1" customWidth="1"/>
    <col min="9224" max="9224" width="6.140625" customWidth="1"/>
    <col min="9225" max="9225" width="10" customWidth="1"/>
    <col min="9226" max="9226" width="11.28515625" bestFit="1" customWidth="1"/>
    <col min="9227" max="9227" width="10.28515625" bestFit="1" customWidth="1"/>
    <col min="9228" max="9228" width="7.85546875" bestFit="1" customWidth="1"/>
    <col min="9229" max="9229" width="6.7109375" bestFit="1" customWidth="1"/>
    <col min="9230" max="9230" width="11.28515625" bestFit="1" customWidth="1"/>
    <col min="9231" max="9231" width="7.28515625" bestFit="1" customWidth="1"/>
    <col min="9232" max="9232" width="4.7109375" customWidth="1"/>
    <col min="9473" max="9473" width="9.140625" customWidth="1"/>
    <col min="9474" max="9474" width="11.28515625" customWidth="1"/>
    <col min="9475" max="9475" width="12.140625" bestFit="1" customWidth="1"/>
    <col min="9476" max="9476" width="11.28515625" customWidth="1"/>
    <col min="9477" max="9477" width="11.28515625" bestFit="1" customWidth="1"/>
    <col min="9478" max="9478" width="11.28515625" customWidth="1"/>
    <col min="9479" max="9479" width="7.28515625" bestFit="1" customWidth="1"/>
    <col min="9480" max="9480" width="6.140625" customWidth="1"/>
    <col min="9481" max="9481" width="10" customWidth="1"/>
    <col min="9482" max="9482" width="11.28515625" bestFit="1" customWidth="1"/>
    <col min="9483" max="9483" width="10.28515625" bestFit="1" customWidth="1"/>
    <col min="9484" max="9484" width="7.85546875" bestFit="1" customWidth="1"/>
    <col min="9485" max="9485" width="6.7109375" bestFit="1" customWidth="1"/>
    <col min="9486" max="9486" width="11.28515625" bestFit="1" customWidth="1"/>
    <col min="9487" max="9487" width="7.28515625" bestFit="1" customWidth="1"/>
    <col min="9488" max="9488" width="4.7109375" customWidth="1"/>
    <col min="9729" max="9729" width="9.140625" customWidth="1"/>
    <col min="9730" max="9730" width="11.28515625" customWidth="1"/>
    <col min="9731" max="9731" width="12.140625" bestFit="1" customWidth="1"/>
    <col min="9732" max="9732" width="11.28515625" customWidth="1"/>
    <col min="9733" max="9733" width="11.28515625" bestFit="1" customWidth="1"/>
    <col min="9734" max="9734" width="11.28515625" customWidth="1"/>
    <col min="9735" max="9735" width="7.28515625" bestFit="1" customWidth="1"/>
    <col min="9736" max="9736" width="6.140625" customWidth="1"/>
    <col min="9737" max="9737" width="10" customWidth="1"/>
    <col min="9738" max="9738" width="11.28515625" bestFit="1" customWidth="1"/>
    <col min="9739" max="9739" width="10.28515625" bestFit="1" customWidth="1"/>
    <col min="9740" max="9740" width="7.85546875" bestFit="1" customWidth="1"/>
    <col min="9741" max="9741" width="6.7109375" bestFit="1" customWidth="1"/>
    <col min="9742" max="9742" width="11.28515625" bestFit="1" customWidth="1"/>
    <col min="9743" max="9743" width="7.28515625" bestFit="1" customWidth="1"/>
    <col min="9744" max="9744" width="4.7109375" customWidth="1"/>
    <col min="9985" max="9985" width="9.140625" customWidth="1"/>
    <col min="9986" max="9986" width="11.28515625" customWidth="1"/>
    <col min="9987" max="9987" width="12.140625" bestFit="1" customWidth="1"/>
    <col min="9988" max="9988" width="11.28515625" customWidth="1"/>
    <col min="9989" max="9989" width="11.28515625" bestFit="1" customWidth="1"/>
    <col min="9990" max="9990" width="11.28515625" customWidth="1"/>
    <col min="9991" max="9991" width="7.28515625" bestFit="1" customWidth="1"/>
    <col min="9992" max="9992" width="6.140625" customWidth="1"/>
    <col min="9993" max="9993" width="10" customWidth="1"/>
    <col min="9994" max="9994" width="11.28515625" bestFit="1" customWidth="1"/>
    <col min="9995" max="9995" width="10.28515625" bestFit="1" customWidth="1"/>
    <col min="9996" max="9996" width="7.85546875" bestFit="1" customWidth="1"/>
    <col min="9997" max="9997" width="6.7109375" bestFit="1" customWidth="1"/>
    <col min="9998" max="9998" width="11.28515625" bestFit="1" customWidth="1"/>
    <col min="9999" max="9999" width="7.28515625" bestFit="1" customWidth="1"/>
    <col min="10000" max="10000" width="4.7109375" customWidth="1"/>
    <col min="10241" max="10241" width="9.140625" customWidth="1"/>
    <col min="10242" max="10242" width="11.28515625" customWidth="1"/>
    <col min="10243" max="10243" width="12.140625" bestFit="1" customWidth="1"/>
    <col min="10244" max="10244" width="11.28515625" customWidth="1"/>
    <col min="10245" max="10245" width="11.28515625" bestFit="1" customWidth="1"/>
    <col min="10246" max="10246" width="11.28515625" customWidth="1"/>
    <col min="10247" max="10247" width="7.28515625" bestFit="1" customWidth="1"/>
    <col min="10248" max="10248" width="6.140625" customWidth="1"/>
    <col min="10249" max="10249" width="10" customWidth="1"/>
    <col min="10250" max="10250" width="11.28515625" bestFit="1" customWidth="1"/>
    <col min="10251" max="10251" width="10.28515625" bestFit="1" customWidth="1"/>
    <col min="10252" max="10252" width="7.85546875" bestFit="1" customWidth="1"/>
    <col min="10253" max="10253" width="6.7109375" bestFit="1" customWidth="1"/>
    <col min="10254" max="10254" width="11.28515625" bestFit="1" customWidth="1"/>
    <col min="10255" max="10255" width="7.28515625" bestFit="1" customWidth="1"/>
    <col min="10256" max="10256" width="4.7109375" customWidth="1"/>
    <col min="10497" max="10497" width="9.140625" customWidth="1"/>
    <col min="10498" max="10498" width="11.28515625" customWidth="1"/>
    <col min="10499" max="10499" width="12.140625" bestFit="1" customWidth="1"/>
    <col min="10500" max="10500" width="11.28515625" customWidth="1"/>
    <col min="10501" max="10501" width="11.28515625" bestFit="1" customWidth="1"/>
    <col min="10502" max="10502" width="11.28515625" customWidth="1"/>
    <col min="10503" max="10503" width="7.28515625" bestFit="1" customWidth="1"/>
    <col min="10504" max="10504" width="6.140625" customWidth="1"/>
    <col min="10505" max="10505" width="10" customWidth="1"/>
    <col min="10506" max="10506" width="11.28515625" bestFit="1" customWidth="1"/>
    <col min="10507" max="10507" width="10.28515625" bestFit="1" customWidth="1"/>
    <col min="10508" max="10508" width="7.85546875" bestFit="1" customWidth="1"/>
    <col min="10509" max="10509" width="6.7109375" bestFit="1" customWidth="1"/>
    <col min="10510" max="10510" width="11.28515625" bestFit="1" customWidth="1"/>
    <col min="10511" max="10511" width="7.28515625" bestFit="1" customWidth="1"/>
    <col min="10512" max="10512" width="4.7109375" customWidth="1"/>
    <col min="10753" max="10753" width="9.140625" customWidth="1"/>
    <col min="10754" max="10754" width="11.28515625" customWidth="1"/>
    <col min="10755" max="10755" width="12.140625" bestFit="1" customWidth="1"/>
    <col min="10756" max="10756" width="11.28515625" customWidth="1"/>
    <col min="10757" max="10757" width="11.28515625" bestFit="1" customWidth="1"/>
    <col min="10758" max="10758" width="11.28515625" customWidth="1"/>
    <col min="10759" max="10759" width="7.28515625" bestFit="1" customWidth="1"/>
    <col min="10760" max="10760" width="6.140625" customWidth="1"/>
    <col min="10761" max="10761" width="10" customWidth="1"/>
    <col min="10762" max="10762" width="11.28515625" bestFit="1" customWidth="1"/>
    <col min="10763" max="10763" width="10.28515625" bestFit="1" customWidth="1"/>
    <col min="10764" max="10764" width="7.85546875" bestFit="1" customWidth="1"/>
    <col min="10765" max="10765" width="6.7109375" bestFit="1" customWidth="1"/>
    <col min="10766" max="10766" width="11.28515625" bestFit="1" customWidth="1"/>
    <col min="10767" max="10767" width="7.28515625" bestFit="1" customWidth="1"/>
    <col min="10768" max="10768" width="4.7109375" customWidth="1"/>
    <col min="11009" max="11009" width="9.140625" customWidth="1"/>
    <col min="11010" max="11010" width="11.28515625" customWidth="1"/>
    <col min="11011" max="11011" width="12.140625" bestFit="1" customWidth="1"/>
    <col min="11012" max="11012" width="11.28515625" customWidth="1"/>
    <col min="11013" max="11013" width="11.28515625" bestFit="1" customWidth="1"/>
    <col min="11014" max="11014" width="11.28515625" customWidth="1"/>
    <col min="11015" max="11015" width="7.28515625" bestFit="1" customWidth="1"/>
    <col min="11016" max="11016" width="6.140625" customWidth="1"/>
    <col min="11017" max="11017" width="10" customWidth="1"/>
    <col min="11018" max="11018" width="11.28515625" bestFit="1" customWidth="1"/>
    <col min="11019" max="11019" width="10.28515625" bestFit="1" customWidth="1"/>
    <col min="11020" max="11020" width="7.85546875" bestFit="1" customWidth="1"/>
    <col min="11021" max="11021" width="6.7109375" bestFit="1" customWidth="1"/>
    <col min="11022" max="11022" width="11.28515625" bestFit="1" customWidth="1"/>
    <col min="11023" max="11023" width="7.28515625" bestFit="1" customWidth="1"/>
    <col min="11024" max="11024" width="4.7109375" customWidth="1"/>
    <col min="11265" max="11265" width="9.140625" customWidth="1"/>
    <col min="11266" max="11266" width="11.28515625" customWidth="1"/>
    <col min="11267" max="11267" width="12.140625" bestFit="1" customWidth="1"/>
    <col min="11268" max="11268" width="11.28515625" customWidth="1"/>
    <col min="11269" max="11269" width="11.28515625" bestFit="1" customWidth="1"/>
    <col min="11270" max="11270" width="11.28515625" customWidth="1"/>
    <col min="11271" max="11271" width="7.28515625" bestFit="1" customWidth="1"/>
    <col min="11272" max="11272" width="6.140625" customWidth="1"/>
    <col min="11273" max="11273" width="10" customWidth="1"/>
    <col min="11274" max="11274" width="11.28515625" bestFit="1" customWidth="1"/>
    <col min="11275" max="11275" width="10.28515625" bestFit="1" customWidth="1"/>
    <col min="11276" max="11276" width="7.85546875" bestFit="1" customWidth="1"/>
    <col min="11277" max="11277" width="6.7109375" bestFit="1" customWidth="1"/>
    <col min="11278" max="11278" width="11.28515625" bestFit="1" customWidth="1"/>
    <col min="11279" max="11279" width="7.28515625" bestFit="1" customWidth="1"/>
    <col min="11280" max="11280" width="4.7109375" customWidth="1"/>
    <col min="11521" max="11521" width="9.140625" customWidth="1"/>
    <col min="11522" max="11522" width="11.28515625" customWidth="1"/>
    <col min="11523" max="11523" width="12.140625" bestFit="1" customWidth="1"/>
    <col min="11524" max="11524" width="11.28515625" customWidth="1"/>
    <col min="11525" max="11525" width="11.28515625" bestFit="1" customWidth="1"/>
    <col min="11526" max="11526" width="11.28515625" customWidth="1"/>
    <col min="11527" max="11527" width="7.28515625" bestFit="1" customWidth="1"/>
    <col min="11528" max="11528" width="6.140625" customWidth="1"/>
    <col min="11529" max="11529" width="10" customWidth="1"/>
    <col min="11530" max="11530" width="11.28515625" bestFit="1" customWidth="1"/>
    <col min="11531" max="11531" width="10.28515625" bestFit="1" customWidth="1"/>
    <col min="11532" max="11532" width="7.85546875" bestFit="1" customWidth="1"/>
    <col min="11533" max="11533" width="6.7109375" bestFit="1" customWidth="1"/>
    <col min="11534" max="11534" width="11.28515625" bestFit="1" customWidth="1"/>
    <col min="11535" max="11535" width="7.28515625" bestFit="1" customWidth="1"/>
    <col min="11536" max="11536" width="4.7109375" customWidth="1"/>
    <col min="11777" max="11777" width="9.140625" customWidth="1"/>
    <col min="11778" max="11778" width="11.28515625" customWidth="1"/>
    <col min="11779" max="11779" width="12.140625" bestFit="1" customWidth="1"/>
    <col min="11780" max="11780" width="11.28515625" customWidth="1"/>
    <col min="11781" max="11781" width="11.28515625" bestFit="1" customWidth="1"/>
    <col min="11782" max="11782" width="11.28515625" customWidth="1"/>
    <col min="11783" max="11783" width="7.28515625" bestFit="1" customWidth="1"/>
    <col min="11784" max="11784" width="6.140625" customWidth="1"/>
    <col min="11785" max="11785" width="10" customWidth="1"/>
    <col min="11786" max="11786" width="11.28515625" bestFit="1" customWidth="1"/>
    <col min="11787" max="11787" width="10.28515625" bestFit="1" customWidth="1"/>
    <col min="11788" max="11788" width="7.85546875" bestFit="1" customWidth="1"/>
    <col min="11789" max="11789" width="6.7109375" bestFit="1" customWidth="1"/>
    <col min="11790" max="11790" width="11.28515625" bestFit="1" customWidth="1"/>
    <col min="11791" max="11791" width="7.28515625" bestFit="1" customWidth="1"/>
    <col min="11792" max="11792" width="4.7109375" customWidth="1"/>
    <col min="12033" max="12033" width="9.140625" customWidth="1"/>
    <col min="12034" max="12034" width="11.28515625" customWidth="1"/>
    <col min="12035" max="12035" width="12.140625" bestFit="1" customWidth="1"/>
    <col min="12036" max="12036" width="11.28515625" customWidth="1"/>
    <col min="12037" max="12037" width="11.28515625" bestFit="1" customWidth="1"/>
    <col min="12038" max="12038" width="11.28515625" customWidth="1"/>
    <col min="12039" max="12039" width="7.28515625" bestFit="1" customWidth="1"/>
    <col min="12040" max="12040" width="6.140625" customWidth="1"/>
    <col min="12041" max="12041" width="10" customWidth="1"/>
    <col min="12042" max="12042" width="11.28515625" bestFit="1" customWidth="1"/>
    <col min="12043" max="12043" width="10.28515625" bestFit="1" customWidth="1"/>
    <col min="12044" max="12044" width="7.85546875" bestFit="1" customWidth="1"/>
    <col min="12045" max="12045" width="6.7109375" bestFit="1" customWidth="1"/>
    <col min="12046" max="12046" width="11.28515625" bestFit="1" customWidth="1"/>
    <col min="12047" max="12047" width="7.28515625" bestFit="1" customWidth="1"/>
    <col min="12048" max="12048" width="4.7109375" customWidth="1"/>
    <col min="12289" max="12289" width="9.140625" customWidth="1"/>
    <col min="12290" max="12290" width="11.28515625" customWidth="1"/>
    <col min="12291" max="12291" width="12.140625" bestFit="1" customWidth="1"/>
    <col min="12292" max="12292" width="11.28515625" customWidth="1"/>
    <col min="12293" max="12293" width="11.28515625" bestFit="1" customWidth="1"/>
    <col min="12294" max="12294" width="11.28515625" customWidth="1"/>
    <col min="12295" max="12295" width="7.28515625" bestFit="1" customWidth="1"/>
    <col min="12296" max="12296" width="6.140625" customWidth="1"/>
    <col min="12297" max="12297" width="10" customWidth="1"/>
    <col min="12298" max="12298" width="11.28515625" bestFit="1" customWidth="1"/>
    <col min="12299" max="12299" width="10.28515625" bestFit="1" customWidth="1"/>
    <col min="12300" max="12300" width="7.85546875" bestFit="1" customWidth="1"/>
    <col min="12301" max="12301" width="6.7109375" bestFit="1" customWidth="1"/>
    <col min="12302" max="12302" width="11.28515625" bestFit="1" customWidth="1"/>
    <col min="12303" max="12303" width="7.28515625" bestFit="1" customWidth="1"/>
    <col min="12304" max="12304" width="4.7109375" customWidth="1"/>
    <col min="12545" max="12545" width="9.140625" customWidth="1"/>
    <col min="12546" max="12546" width="11.28515625" customWidth="1"/>
    <col min="12547" max="12547" width="12.140625" bestFit="1" customWidth="1"/>
    <col min="12548" max="12548" width="11.28515625" customWidth="1"/>
    <col min="12549" max="12549" width="11.28515625" bestFit="1" customWidth="1"/>
    <col min="12550" max="12550" width="11.28515625" customWidth="1"/>
    <col min="12551" max="12551" width="7.28515625" bestFit="1" customWidth="1"/>
    <col min="12552" max="12552" width="6.140625" customWidth="1"/>
    <col min="12553" max="12553" width="10" customWidth="1"/>
    <col min="12554" max="12554" width="11.28515625" bestFit="1" customWidth="1"/>
    <col min="12555" max="12555" width="10.28515625" bestFit="1" customWidth="1"/>
    <col min="12556" max="12556" width="7.85546875" bestFit="1" customWidth="1"/>
    <col min="12557" max="12557" width="6.7109375" bestFit="1" customWidth="1"/>
    <col min="12558" max="12558" width="11.28515625" bestFit="1" customWidth="1"/>
    <col min="12559" max="12559" width="7.28515625" bestFit="1" customWidth="1"/>
    <col min="12560" max="12560" width="4.7109375" customWidth="1"/>
    <col min="12801" max="12801" width="9.140625" customWidth="1"/>
    <col min="12802" max="12802" width="11.28515625" customWidth="1"/>
    <col min="12803" max="12803" width="12.140625" bestFit="1" customWidth="1"/>
    <col min="12804" max="12804" width="11.28515625" customWidth="1"/>
    <col min="12805" max="12805" width="11.28515625" bestFit="1" customWidth="1"/>
    <col min="12806" max="12806" width="11.28515625" customWidth="1"/>
    <col min="12807" max="12807" width="7.28515625" bestFit="1" customWidth="1"/>
    <col min="12808" max="12808" width="6.140625" customWidth="1"/>
    <col min="12809" max="12809" width="10" customWidth="1"/>
    <col min="12810" max="12810" width="11.28515625" bestFit="1" customWidth="1"/>
    <col min="12811" max="12811" width="10.28515625" bestFit="1" customWidth="1"/>
    <col min="12812" max="12812" width="7.85546875" bestFit="1" customWidth="1"/>
    <col min="12813" max="12813" width="6.7109375" bestFit="1" customWidth="1"/>
    <col min="12814" max="12814" width="11.28515625" bestFit="1" customWidth="1"/>
    <col min="12815" max="12815" width="7.28515625" bestFit="1" customWidth="1"/>
    <col min="12816" max="12816" width="4.7109375" customWidth="1"/>
    <col min="13057" max="13057" width="9.140625" customWidth="1"/>
    <col min="13058" max="13058" width="11.28515625" customWidth="1"/>
    <col min="13059" max="13059" width="12.140625" bestFit="1" customWidth="1"/>
    <col min="13060" max="13060" width="11.28515625" customWidth="1"/>
    <col min="13061" max="13061" width="11.28515625" bestFit="1" customWidth="1"/>
    <col min="13062" max="13062" width="11.28515625" customWidth="1"/>
    <col min="13063" max="13063" width="7.28515625" bestFit="1" customWidth="1"/>
    <col min="13064" max="13064" width="6.140625" customWidth="1"/>
    <col min="13065" max="13065" width="10" customWidth="1"/>
    <col min="13066" max="13066" width="11.28515625" bestFit="1" customWidth="1"/>
    <col min="13067" max="13067" width="10.28515625" bestFit="1" customWidth="1"/>
    <col min="13068" max="13068" width="7.85546875" bestFit="1" customWidth="1"/>
    <col min="13069" max="13069" width="6.7109375" bestFit="1" customWidth="1"/>
    <col min="13070" max="13070" width="11.28515625" bestFit="1" customWidth="1"/>
    <col min="13071" max="13071" width="7.28515625" bestFit="1" customWidth="1"/>
    <col min="13072" max="13072" width="4.7109375" customWidth="1"/>
    <col min="13313" max="13313" width="9.140625" customWidth="1"/>
    <col min="13314" max="13314" width="11.28515625" customWidth="1"/>
    <col min="13315" max="13315" width="12.140625" bestFit="1" customWidth="1"/>
    <col min="13316" max="13316" width="11.28515625" customWidth="1"/>
    <col min="13317" max="13317" width="11.28515625" bestFit="1" customWidth="1"/>
    <col min="13318" max="13318" width="11.28515625" customWidth="1"/>
    <col min="13319" max="13319" width="7.28515625" bestFit="1" customWidth="1"/>
    <col min="13320" max="13320" width="6.140625" customWidth="1"/>
    <col min="13321" max="13321" width="10" customWidth="1"/>
    <col min="13322" max="13322" width="11.28515625" bestFit="1" customWidth="1"/>
    <col min="13323" max="13323" width="10.28515625" bestFit="1" customWidth="1"/>
    <col min="13324" max="13324" width="7.85546875" bestFit="1" customWidth="1"/>
    <col min="13325" max="13325" width="6.7109375" bestFit="1" customWidth="1"/>
    <col min="13326" max="13326" width="11.28515625" bestFit="1" customWidth="1"/>
    <col min="13327" max="13327" width="7.28515625" bestFit="1" customWidth="1"/>
    <col min="13328" max="13328" width="4.7109375" customWidth="1"/>
    <col min="13569" max="13569" width="9.140625" customWidth="1"/>
    <col min="13570" max="13570" width="11.28515625" customWidth="1"/>
    <col min="13571" max="13571" width="12.140625" bestFit="1" customWidth="1"/>
    <col min="13572" max="13572" width="11.28515625" customWidth="1"/>
    <col min="13573" max="13573" width="11.28515625" bestFit="1" customWidth="1"/>
    <col min="13574" max="13574" width="11.28515625" customWidth="1"/>
    <col min="13575" max="13575" width="7.28515625" bestFit="1" customWidth="1"/>
    <col min="13576" max="13576" width="6.140625" customWidth="1"/>
    <col min="13577" max="13577" width="10" customWidth="1"/>
    <col min="13578" max="13578" width="11.28515625" bestFit="1" customWidth="1"/>
    <col min="13579" max="13579" width="10.28515625" bestFit="1" customWidth="1"/>
    <col min="13580" max="13580" width="7.85546875" bestFit="1" customWidth="1"/>
    <col min="13581" max="13581" width="6.7109375" bestFit="1" customWidth="1"/>
    <col min="13582" max="13582" width="11.28515625" bestFit="1" customWidth="1"/>
    <col min="13583" max="13583" width="7.28515625" bestFit="1" customWidth="1"/>
    <col min="13584" max="13584" width="4.7109375" customWidth="1"/>
    <col min="13825" max="13825" width="9.140625" customWidth="1"/>
    <col min="13826" max="13826" width="11.28515625" customWidth="1"/>
    <col min="13827" max="13827" width="12.140625" bestFit="1" customWidth="1"/>
    <col min="13828" max="13828" width="11.28515625" customWidth="1"/>
    <col min="13829" max="13829" width="11.28515625" bestFit="1" customWidth="1"/>
    <col min="13830" max="13830" width="11.28515625" customWidth="1"/>
    <col min="13831" max="13831" width="7.28515625" bestFit="1" customWidth="1"/>
    <col min="13832" max="13832" width="6.140625" customWidth="1"/>
    <col min="13833" max="13833" width="10" customWidth="1"/>
    <col min="13834" max="13834" width="11.28515625" bestFit="1" customWidth="1"/>
    <col min="13835" max="13835" width="10.28515625" bestFit="1" customWidth="1"/>
    <col min="13836" max="13836" width="7.85546875" bestFit="1" customWidth="1"/>
    <col min="13837" max="13837" width="6.7109375" bestFit="1" customWidth="1"/>
    <col min="13838" max="13838" width="11.28515625" bestFit="1" customWidth="1"/>
    <col min="13839" max="13839" width="7.28515625" bestFit="1" customWidth="1"/>
    <col min="13840" max="13840" width="4.7109375" customWidth="1"/>
    <col min="14081" max="14081" width="9.140625" customWidth="1"/>
    <col min="14082" max="14082" width="11.28515625" customWidth="1"/>
    <col min="14083" max="14083" width="12.140625" bestFit="1" customWidth="1"/>
    <col min="14084" max="14084" width="11.28515625" customWidth="1"/>
    <col min="14085" max="14085" width="11.28515625" bestFit="1" customWidth="1"/>
    <col min="14086" max="14086" width="11.28515625" customWidth="1"/>
    <col min="14087" max="14087" width="7.28515625" bestFit="1" customWidth="1"/>
    <col min="14088" max="14088" width="6.140625" customWidth="1"/>
    <col min="14089" max="14089" width="10" customWidth="1"/>
    <col min="14090" max="14090" width="11.28515625" bestFit="1" customWidth="1"/>
    <col min="14091" max="14091" width="10.28515625" bestFit="1" customWidth="1"/>
    <col min="14092" max="14092" width="7.85546875" bestFit="1" customWidth="1"/>
    <col min="14093" max="14093" width="6.7109375" bestFit="1" customWidth="1"/>
    <col min="14094" max="14094" width="11.28515625" bestFit="1" customWidth="1"/>
    <col min="14095" max="14095" width="7.28515625" bestFit="1" customWidth="1"/>
    <col min="14096" max="14096" width="4.7109375" customWidth="1"/>
    <col min="14337" max="14337" width="9.140625" customWidth="1"/>
    <col min="14338" max="14338" width="11.28515625" customWidth="1"/>
    <col min="14339" max="14339" width="12.140625" bestFit="1" customWidth="1"/>
    <col min="14340" max="14340" width="11.28515625" customWidth="1"/>
    <col min="14341" max="14341" width="11.28515625" bestFit="1" customWidth="1"/>
    <col min="14342" max="14342" width="11.28515625" customWidth="1"/>
    <col min="14343" max="14343" width="7.28515625" bestFit="1" customWidth="1"/>
    <col min="14344" max="14344" width="6.140625" customWidth="1"/>
    <col min="14345" max="14345" width="10" customWidth="1"/>
    <col min="14346" max="14346" width="11.28515625" bestFit="1" customWidth="1"/>
    <col min="14347" max="14347" width="10.28515625" bestFit="1" customWidth="1"/>
    <col min="14348" max="14348" width="7.85546875" bestFit="1" customWidth="1"/>
    <col min="14349" max="14349" width="6.7109375" bestFit="1" customWidth="1"/>
    <col min="14350" max="14350" width="11.28515625" bestFit="1" customWidth="1"/>
    <col min="14351" max="14351" width="7.28515625" bestFit="1" customWidth="1"/>
    <col min="14352" max="14352" width="4.7109375" customWidth="1"/>
    <col min="14593" max="14593" width="9.140625" customWidth="1"/>
    <col min="14594" max="14594" width="11.28515625" customWidth="1"/>
    <col min="14595" max="14595" width="12.140625" bestFit="1" customWidth="1"/>
    <col min="14596" max="14596" width="11.28515625" customWidth="1"/>
    <col min="14597" max="14597" width="11.28515625" bestFit="1" customWidth="1"/>
    <col min="14598" max="14598" width="11.28515625" customWidth="1"/>
    <col min="14599" max="14599" width="7.28515625" bestFit="1" customWidth="1"/>
    <col min="14600" max="14600" width="6.140625" customWidth="1"/>
    <col min="14601" max="14601" width="10" customWidth="1"/>
    <col min="14602" max="14602" width="11.28515625" bestFit="1" customWidth="1"/>
    <col min="14603" max="14603" width="10.28515625" bestFit="1" customWidth="1"/>
    <col min="14604" max="14604" width="7.85546875" bestFit="1" customWidth="1"/>
    <col min="14605" max="14605" width="6.7109375" bestFit="1" customWidth="1"/>
    <col min="14606" max="14606" width="11.28515625" bestFit="1" customWidth="1"/>
    <col min="14607" max="14607" width="7.28515625" bestFit="1" customWidth="1"/>
    <col min="14608" max="14608" width="4.7109375" customWidth="1"/>
    <col min="14849" max="14849" width="9.140625" customWidth="1"/>
    <col min="14850" max="14850" width="11.28515625" customWidth="1"/>
    <col min="14851" max="14851" width="12.140625" bestFit="1" customWidth="1"/>
    <col min="14852" max="14852" width="11.28515625" customWidth="1"/>
    <col min="14853" max="14853" width="11.28515625" bestFit="1" customWidth="1"/>
    <col min="14854" max="14854" width="11.28515625" customWidth="1"/>
    <col min="14855" max="14855" width="7.28515625" bestFit="1" customWidth="1"/>
    <col min="14856" max="14856" width="6.140625" customWidth="1"/>
    <col min="14857" max="14857" width="10" customWidth="1"/>
    <col min="14858" max="14858" width="11.28515625" bestFit="1" customWidth="1"/>
    <col min="14859" max="14859" width="10.28515625" bestFit="1" customWidth="1"/>
    <col min="14860" max="14860" width="7.85546875" bestFit="1" customWidth="1"/>
    <col min="14861" max="14861" width="6.7109375" bestFit="1" customWidth="1"/>
    <col min="14862" max="14862" width="11.28515625" bestFit="1" customWidth="1"/>
    <col min="14863" max="14863" width="7.28515625" bestFit="1" customWidth="1"/>
    <col min="14864" max="14864" width="4.7109375" customWidth="1"/>
    <col min="15105" max="15105" width="9.140625" customWidth="1"/>
    <col min="15106" max="15106" width="11.28515625" customWidth="1"/>
    <col min="15107" max="15107" width="12.140625" bestFit="1" customWidth="1"/>
    <col min="15108" max="15108" width="11.28515625" customWidth="1"/>
    <col min="15109" max="15109" width="11.28515625" bestFit="1" customWidth="1"/>
    <col min="15110" max="15110" width="11.28515625" customWidth="1"/>
    <col min="15111" max="15111" width="7.28515625" bestFit="1" customWidth="1"/>
    <col min="15112" max="15112" width="6.140625" customWidth="1"/>
    <col min="15113" max="15113" width="10" customWidth="1"/>
    <col min="15114" max="15114" width="11.28515625" bestFit="1" customWidth="1"/>
    <col min="15115" max="15115" width="10.28515625" bestFit="1" customWidth="1"/>
    <col min="15116" max="15116" width="7.85546875" bestFit="1" customWidth="1"/>
    <col min="15117" max="15117" width="6.7109375" bestFit="1" customWidth="1"/>
    <col min="15118" max="15118" width="11.28515625" bestFit="1" customWidth="1"/>
    <col min="15119" max="15119" width="7.28515625" bestFit="1" customWidth="1"/>
    <col min="15120" max="15120" width="4.7109375" customWidth="1"/>
    <col min="15361" max="15361" width="9.140625" customWidth="1"/>
    <col min="15362" max="15362" width="11.28515625" customWidth="1"/>
    <col min="15363" max="15363" width="12.140625" bestFit="1" customWidth="1"/>
    <col min="15364" max="15364" width="11.28515625" customWidth="1"/>
    <col min="15365" max="15365" width="11.28515625" bestFit="1" customWidth="1"/>
    <col min="15366" max="15366" width="11.28515625" customWidth="1"/>
    <col min="15367" max="15367" width="7.28515625" bestFit="1" customWidth="1"/>
    <col min="15368" max="15368" width="6.140625" customWidth="1"/>
    <col min="15369" max="15369" width="10" customWidth="1"/>
    <col min="15370" max="15370" width="11.28515625" bestFit="1" customWidth="1"/>
    <col min="15371" max="15371" width="10.28515625" bestFit="1" customWidth="1"/>
    <col min="15372" max="15372" width="7.85546875" bestFit="1" customWidth="1"/>
    <col min="15373" max="15373" width="6.7109375" bestFit="1" customWidth="1"/>
    <col min="15374" max="15374" width="11.28515625" bestFit="1" customWidth="1"/>
    <col min="15375" max="15375" width="7.28515625" bestFit="1" customWidth="1"/>
    <col min="15376" max="15376" width="4.7109375" customWidth="1"/>
    <col min="15617" max="15617" width="9.140625" customWidth="1"/>
    <col min="15618" max="15618" width="11.28515625" customWidth="1"/>
    <col min="15619" max="15619" width="12.140625" bestFit="1" customWidth="1"/>
    <col min="15620" max="15620" width="11.28515625" customWidth="1"/>
    <col min="15621" max="15621" width="11.28515625" bestFit="1" customWidth="1"/>
    <col min="15622" max="15622" width="11.28515625" customWidth="1"/>
    <col min="15623" max="15623" width="7.28515625" bestFit="1" customWidth="1"/>
    <col min="15624" max="15624" width="6.140625" customWidth="1"/>
    <col min="15625" max="15625" width="10" customWidth="1"/>
    <col min="15626" max="15626" width="11.28515625" bestFit="1" customWidth="1"/>
    <col min="15627" max="15627" width="10.28515625" bestFit="1" customWidth="1"/>
    <col min="15628" max="15628" width="7.85546875" bestFit="1" customWidth="1"/>
    <col min="15629" max="15629" width="6.7109375" bestFit="1" customWidth="1"/>
    <col min="15630" max="15630" width="11.28515625" bestFit="1" customWidth="1"/>
    <col min="15631" max="15631" width="7.28515625" bestFit="1" customWidth="1"/>
    <col min="15632" max="15632" width="4.7109375" customWidth="1"/>
    <col min="15873" max="15873" width="9.140625" customWidth="1"/>
    <col min="15874" max="15874" width="11.28515625" customWidth="1"/>
    <col min="15875" max="15875" width="12.140625" bestFit="1" customWidth="1"/>
    <col min="15876" max="15876" width="11.28515625" customWidth="1"/>
    <col min="15877" max="15877" width="11.28515625" bestFit="1" customWidth="1"/>
    <col min="15878" max="15878" width="11.28515625" customWidth="1"/>
    <col min="15879" max="15879" width="7.28515625" bestFit="1" customWidth="1"/>
    <col min="15880" max="15880" width="6.140625" customWidth="1"/>
    <col min="15881" max="15881" width="10" customWidth="1"/>
    <col min="15882" max="15882" width="11.28515625" bestFit="1" customWidth="1"/>
    <col min="15883" max="15883" width="10.28515625" bestFit="1" customWidth="1"/>
    <col min="15884" max="15884" width="7.85546875" bestFit="1" customWidth="1"/>
    <col min="15885" max="15885" width="6.7109375" bestFit="1" customWidth="1"/>
    <col min="15886" max="15886" width="11.28515625" bestFit="1" customWidth="1"/>
    <col min="15887" max="15887" width="7.28515625" bestFit="1" customWidth="1"/>
    <col min="15888" max="15888" width="4.7109375" customWidth="1"/>
    <col min="16129" max="16129" width="9.140625" customWidth="1"/>
    <col min="16130" max="16130" width="11.28515625" customWidth="1"/>
    <col min="16131" max="16131" width="12.140625" bestFit="1" customWidth="1"/>
    <col min="16132" max="16132" width="11.28515625" customWidth="1"/>
    <col min="16133" max="16133" width="11.28515625" bestFit="1" customWidth="1"/>
    <col min="16134" max="16134" width="11.28515625" customWidth="1"/>
    <col min="16135" max="16135" width="7.28515625" bestFit="1" customWidth="1"/>
    <col min="16136" max="16136" width="6.140625" customWidth="1"/>
    <col min="16137" max="16137" width="10" customWidth="1"/>
    <col min="16138" max="16138" width="11.28515625" bestFit="1" customWidth="1"/>
    <col min="16139" max="16139" width="10.28515625" bestFit="1" customWidth="1"/>
    <col min="16140" max="16140" width="7.85546875" bestFit="1" customWidth="1"/>
    <col min="16141" max="16141" width="6.7109375" bestFit="1" customWidth="1"/>
    <col min="16142" max="16142" width="11.28515625" bestFit="1" customWidth="1"/>
    <col min="16143" max="16143" width="7.28515625" bestFit="1" customWidth="1"/>
    <col min="16144" max="16144" width="4.7109375" customWidth="1"/>
  </cols>
  <sheetData>
    <row r="1" spans="1:15" ht="18" customHeight="1">
      <c r="A1" s="535"/>
      <c r="B1" s="535"/>
      <c r="C1" s="535"/>
      <c r="D1" s="535"/>
      <c r="E1" s="535"/>
      <c r="F1" s="535"/>
      <c r="G1" s="535"/>
      <c r="H1" s="535"/>
      <c r="I1" s="535"/>
      <c r="J1" s="535"/>
      <c r="K1" s="535"/>
      <c r="L1" s="535"/>
      <c r="M1" s="535"/>
      <c r="N1" s="535"/>
      <c r="O1" s="535"/>
    </row>
    <row r="2" spans="1:15" ht="23.25">
      <c r="A2" s="1152" t="s">
        <v>169</v>
      </c>
      <c r="B2" s="1152"/>
      <c r="C2" s="1152"/>
      <c r="D2" s="1152"/>
      <c r="E2" s="1152"/>
      <c r="F2" s="1152"/>
      <c r="G2" s="1152"/>
      <c r="H2" s="1152"/>
      <c r="I2" s="1152"/>
      <c r="J2" s="1152"/>
      <c r="K2" s="1152"/>
      <c r="L2" s="1152"/>
      <c r="M2" s="1152"/>
      <c r="N2" s="1152"/>
      <c r="O2" s="1152"/>
    </row>
    <row r="3" spans="1:15" ht="23.25">
      <c r="A3" s="1152" t="s">
        <v>907</v>
      </c>
      <c r="B3" s="1152"/>
      <c r="C3" s="1152"/>
      <c r="D3" s="1152"/>
      <c r="E3" s="1152"/>
      <c r="F3" s="1152"/>
      <c r="G3" s="1152"/>
      <c r="H3" s="1152"/>
      <c r="I3" s="1152"/>
      <c r="J3" s="1152"/>
      <c r="K3" s="1152"/>
      <c r="L3" s="1152"/>
      <c r="M3" s="1152"/>
      <c r="N3" s="1152"/>
      <c r="O3" s="1152"/>
    </row>
    <row r="4" spans="1:15" ht="23.25">
      <c r="A4" s="1152" t="s">
        <v>1500</v>
      </c>
      <c r="B4" s="1152"/>
      <c r="C4" s="1152"/>
      <c r="D4" s="1152"/>
      <c r="E4" s="1152"/>
      <c r="F4" s="1152"/>
      <c r="G4" s="1152"/>
      <c r="H4" s="1152"/>
      <c r="I4" s="1152"/>
      <c r="J4" s="1152"/>
      <c r="K4" s="1152"/>
      <c r="L4" s="1152"/>
      <c r="M4" s="1152"/>
      <c r="N4" s="1152"/>
      <c r="O4" s="1152"/>
    </row>
    <row r="5" spans="1:15" ht="37.5" customHeight="1" thickBot="1">
      <c r="A5" s="1156" t="s">
        <v>819</v>
      </c>
      <c r="B5" s="1156"/>
      <c r="C5" s="1156"/>
      <c r="D5" s="1156"/>
      <c r="E5" s="1156"/>
      <c r="F5" s="1156"/>
      <c r="G5" s="1156"/>
      <c r="H5" s="1156"/>
      <c r="I5" s="1156"/>
      <c r="J5" s="1156"/>
      <c r="K5" s="1156"/>
      <c r="L5" s="1156"/>
      <c r="M5" s="1156"/>
      <c r="N5" s="1156"/>
      <c r="O5" s="1156"/>
    </row>
    <row r="6" spans="1:15" s="320" customFormat="1" ht="53.25" customHeight="1" thickTop="1" thickBot="1">
      <c r="A6" s="1067"/>
      <c r="B6" s="1157" t="s">
        <v>908</v>
      </c>
      <c r="C6" s="1157"/>
      <c r="D6" s="1157"/>
      <c r="E6" s="1157"/>
      <c r="F6" s="1157"/>
      <c r="G6" s="1157"/>
      <c r="H6" s="1068"/>
      <c r="I6" s="1069"/>
      <c r="J6" s="1157" t="s">
        <v>909</v>
      </c>
      <c r="K6" s="1157"/>
      <c r="L6" s="1157"/>
      <c r="M6" s="1157"/>
      <c r="N6" s="1157"/>
      <c r="O6" s="1157"/>
    </row>
    <row r="7" spans="1:15" s="320" customFormat="1" ht="42" customHeight="1" thickTop="1" thickBot="1">
      <c r="A7" s="1070" t="s">
        <v>910</v>
      </c>
      <c r="B7" s="563" t="s">
        <v>911</v>
      </c>
      <c r="C7" s="563" t="s">
        <v>912</v>
      </c>
      <c r="D7" s="563" t="s">
        <v>913</v>
      </c>
      <c r="E7" s="563" t="s">
        <v>152</v>
      </c>
      <c r="F7" s="563" t="s">
        <v>914</v>
      </c>
      <c r="G7" s="1071"/>
      <c r="H7" s="1068"/>
      <c r="I7" s="1070" t="str">
        <f>+A7</f>
        <v>BANCO</v>
      </c>
      <c r="J7" s="1072" t="s">
        <v>171</v>
      </c>
      <c r="K7" s="1072" t="s">
        <v>172</v>
      </c>
      <c r="L7" s="1072" t="s">
        <v>173</v>
      </c>
      <c r="M7" s="1072" t="s">
        <v>915</v>
      </c>
      <c r="N7" s="1072" t="s">
        <v>152</v>
      </c>
      <c r="O7" s="1072" t="s">
        <v>914</v>
      </c>
    </row>
    <row r="8" spans="1:15" s="320" customFormat="1" ht="26.25" customHeight="1" thickTop="1">
      <c r="A8" s="1068" t="s">
        <v>916</v>
      </c>
      <c r="B8" s="1073">
        <v>2928871.2554200003</v>
      </c>
      <c r="C8" s="1073">
        <v>2878514.2078499999</v>
      </c>
      <c r="D8" s="1073">
        <v>3840713.78798</v>
      </c>
      <c r="E8" s="1073">
        <v>9648099.2512500007</v>
      </c>
      <c r="F8" s="1074">
        <f t="shared" ref="F8:F20" si="0">+E8/$E$22</f>
        <v>0.10950330663893167</v>
      </c>
      <c r="H8" s="1068"/>
      <c r="I8" s="1075" t="str">
        <f>+A8</f>
        <v xml:space="preserve">  BCR</v>
      </c>
      <c r="J8" s="1073">
        <v>1867364.7670400001</v>
      </c>
      <c r="K8" s="1076">
        <v>1061506.19429</v>
      </c>
      <c r="L8" s="1073">
        <v>0</v>
      </c>
      <c r="M8" s="1073">
        <v>0.29408999999999996</v>
      </c>
      <c r="N8" s="1073">
        <v>2928871.2554200003</v>
      </c>
      <c r="O8" s="1074">
        <v>0.123482884678035</v>
      </c>
    </row>
    <row r="9" spans="1:15" s="320" customFormat="1" ht="26.25" customHeight="1">
      <c r="A9" s="1068" t="s">
        <v>917</v>
      </c>
      <c r="B9" s="1073">
        <v>4906889.7069399999</v>
      </c>
      <c r="C9" s="1073">
        <v>7571504.7854700005</v>
      </c>
      <c r="D9" s="1073">
        <v>3884323.3015900003</v>
      </c>
      <c r="E9" s="1073">
        <v>16362717.794</v>
      </c>
      <c r="F9" s="1074">
        <f t="shared" si="0"/>
        <v>0.18571240379917783</v>
      </c>
      <c r="H9" s="1068"/>
      <c r="I9" s="1075" t="str">
        <f t="shared" ref="I9:I20" si="1">+A9</f>
        <v xml:space="preserve">  BME</v>
      </c>
      <c r="J9" s="1073">
        <v>3229163.96013</v>
      </c>
      <c r="K9" s="1073">
        <v>1677535.19569</v>
      </c>
      <c r="L9" s="1073">
        <v>75.946240000000003</v>
      </c>
      <c r="M9" s="1073">
        <v>114.60488000000001</v>
      </c>
      <c r="N9" s="1073">
        <v>4906889.7069400009</v>
      </c>
      <c r="O9" s="1074">
        <v>0.2068772721534394</v>
      </c>
    </row>
    <row r="10" spans="1:15" s="320" customFormat="1" ht="26.25" customHeight="1">
      <c r="A10" s="1068" t="s">
        <v>918</v>
      </c>
      <c r="B10" s="1073">
        <v>4863694.0520600006</v>
      </c>
      <c r="C10" s="1073">
        <v>4269046.0464899996</v>
      </c>
      <c r="D10" s="1073">
        <v>3801992.1976600001</v>
      </c>
      <c r="E10" s="1073">
        <v>12934732.296209998</v>
      </c>
      <c r="F10" s="1074">
        <f t="shared" si="0"/>
        <v>0.146805699240798</v>
      </c>
      <c r="H10" s="1068"/>
      <c r="I10" s="1075" t="str">
        <f t="shared" si="1"/>
        <v xml:space="preserve">  BNB</v>
      </c>
      <c r="J10" s="1073">
        <v>3583838.0838699997</v>
      </c>
      <c r="K10" s="1073">
        <v>1279665.3954400001</v>
      </c>
      <c r="L10" s="1073">
        <v>0</v>
      </c>
      <c r="M10" s="1073">
        <v>190.57275000000001</v>
      </c>
      <c r="N10" s="1073">
        <v>4863694.0520600006</v>
      </c>
      <c r="O10" s="1074">
        <v>0.20505611867656034</v>
      </c>
    </row>
    <row r="11" spans="1:15" s="320" customFormat="1" ht="26.25" customHeight="1">
      <c r="A11" s="1068" t="s">
        <v>919</v>
      </c>
      <c r="B11" s="1073">
        <v>4703376.9801899996</v>
      </c>
      <c r="C11" s="1073">
        <v>3221025.7435500002</v>
      </c>
      <c r="D11" s="1073">
        <v>2955446.5108600003</v>
      </c>
      <c r="E11" s="1073">
        <v>10879849.2346</v>
      </c>
      <c r="F11" s="1074">
        <f t="shared" si="0"/>
        <v>0.12348333447828032</v>
      </c>
      <c r="H11" s="1068"/>
      <c r="I11" s="1075" t="str">
        <f t="shared" si="1"/>
        <v xml:space="preserve">  BIS</v>
      </c>
      <c r="J11" s="1073">
        <v>2836970.1099200002</v>
      </c>
      <c r="K11" s="1073">
        <v>1866269.46857</v>
      </c>
      <c r="L11" s="1073">
        <v>0</v>
      </c>
      <c r="M11" s="1073">
        <v>137.40170000000001</v>
      </c>
      <c r="N11" s="1073">
        <v>4703376.9801900005</v>
      </c>
      <c r="O11" s="1074">
        <v>0.19829705937649403</v>
      </c>
    </row>
    <row r="12" spans="1:15" s="320" customFormat="1" ht="26.25" customHeight="1">
      <c r="A12" s="1068" t="s">
        <v>920</v>
      </c>
      <c r="B12" s="1073">
        <v>2540495.01376</v>
      </c>
      <c r="C12" s="1073">
        <v>5483258.7156300005</v>
      </c>
      <c r="D12" s="1073">
        <v>3164345.3443100001</v>
      </c>
      <c r="E12" s="1073">
        <v>11188099.073700001</v>
      </c>
      <c r="F12" s="1074">
        <f t="shared" si="0"/>
        <v>0.12698188644933261</v>
      </c>
      <c r="H12" s="1068"/>
      <c r="I12" s="1075" t="str">
        <f t="shared" si="1"/>
        <v xml:space="preserve">  BUN</v>
      </c>
      <c r="J12" s="1073">
        <v>2104897.35983</v>
      </c>
      <c r="K12" s="1073">
        <v>435597.65393000003</v>
      </c>
      <c r="L12" s="1073">
        <v>0</v>
      </c>
      <c r="M12" s="1073">
        <v>0</v>
      </c>
      <c r="N12" s="1073">
        <v>2540495.01376</v>
      </c>
      <c r="O12" s="1074">
        <v>0.10710872054506314</v>
      </c>
    </row>
    <row r="13" spans="1:15" s="320" customFormat="1" ht="26.25" customHeight="1">
      <c r="A13" s="1068" t="s">
        <v>921</v>
      </c>
      <c r="B13" s="1073">
        <v>949266.89364000002</v>
      </c>
      <c r="C13" s="1073">
        <v>1065839.63534</v>
      </c>
      <c r="D13" s="1073">
        <v>2998639.2675300003</v>
      </c>
      <c r="E13" s="1073">
        <v>5013745.7965099998</v>
      </c>
      <c r="F13" s="1074">
        <f t="shared" si="0"/>
        <v>5.690465334856068E-2</v>
      </c>
      <c r="H13" s="1068"/>
      <c r="I13" s="1075" t="str">
        <f t="shared" si="1"/>
        <v xml:space="preserve">  BEC</v>
      </c>
      <c r="J13" s="1073">
        <v>486969.12248000002</v>
      </c>
      <c r="K13" s="1073">
        <v>462297.77116</v>
      </c>
      <c r="L13" s="1073">
        <v>0</v>
      </c>
      <c r="M13" s="1073">
        <v>0</v>
      </c>
      <c r="N13" s="1073">
        <v>949266.89364000002</v>
      </c>
      <c r="O13" s="1074">
        <v>4.0021634320425443E-2</v>
      </c>
    </row>
    <row r="14" spans="1:15" s="320" customFormat="1" ht="26.25" customHeight="1">
      <c r="A14" s="1068" t="s">
        <v>922</v>
      </c>
      <c r="B14" s="1073">
        <v>2031800.5387899999</v>
      </c>
      <c r="C14" s="1073">
        <v>1573084.1958099999</v>
      </c>
      <c r="D14" s="1073">
        <v>2018915.5646900001</v>
      </c>
      <c r="E14" s="1073">
        <v>5623800.2992899995</v>
      </c>
      <c r="F14" s="1074">
        <f t="shared" si="0"/>
        <v>6.3828606299783111E-2</v>
      </c>
      <c r="H14" s="1068"/>
      <c r="I14" s="1075" t="str">
        <f t="shared" si="1"/>
        <v xml:space="preserve">  BGA</v>
      </c>
      <c r="J14" s="1073">
        <v>1291125.6604200001</v>
      </c>
      <c r="K14" s="1073">
        <v>740670.49208</v>
      </c>
      <c r="L14" s="1073">
        <v>0</v>
      </c>
      <c r="M14" s="1073">
        <v>4.3862899999999998</v>
      </c>
      <c r="N14" s="1073">
        <v>2031800.5387900001</v>
      </c>
      <c r="O14" s="1074">
        <v>8.5661870987291638E-2</v>
      </c>
    </row>
    <row r="15" spans="1:15" s="320" customFormat="1" ht="26.25" customHeight="1">
      <c r="A15" s="1068" t="s">
        <v>923</v>
      </c>
      <c r="B15" s="1073">
        <v>0</v>
      </c>
      <c r="C15" s="1073">
        <v>1646107.7824200001</v>
      </c>
      <c r="D15" s="1073">
        <v>3729060.4275500001</v>
      </c>
      <c r="E15" s="1073">
        <v>5375168.2099700002</v>
      </c>
      <c r="F15" s="1074">
        <f t="shared" si="0"/>
        <v>6.1006699600019552E-2</v>
      </c>
      <c r="H15" s="1068"/>
      <c r="I15" s="1075" t="str">
        <f t="shared" si="1"/>
        <v xml:space="preserve">  BSO</v>
      </c>
      <c r="J15" s="1073">
        <v>0</v>
      </c>
      <c r="K15" s="1073">
        <v>0</v>
      </c>
      <c r="L15" s="1073">
        <v>0</v>
      </c>
      <c r="M15" s="1073">
        <v>0</v>
      </c>
      <c r="N15" s="1073">
        <v>0</v>
      </c>
      <c r="O15" s="1074">
        <v>0</v>
      </c>
    </row>
    <row r="16" spans="1:15" s="320" customFormat="1" ht="26.25" customHeight="1">
      <c r="A16" s="1068" t="s">
        <v>924</v>
      </c>
      <c r="B16" s="1073">
        <v>628178.44611999998</v>
      </c>
      <c r="C16" s="1073">
        <v>8010.5814900000005</v>
      </c>
      <c r="D16" s="1073">
        <v>5185.0986500000008</v>
      </c>
      <c r="E16" s="1073">
        <v>641374.12626000005</v>
      </c>
      <c r="F16" s="1074">
        <f t="shared" si="0"/>
        <v>7.279422173131809E-3</v>
      </c>
      <c r="H16" s="1068"/>
      <c r="I16" s="1075" t="str">
        <f t="shared" si="1"/>
        <v xml:space="preserve">  BDB</v>
      </c>
      <c r="J16" s="1073">
        <v>549847.72936999996</v>
      </c>
      <c r="K16" s="1073">
        <v>78330.716750000007</v>
      </c>
      <c r="L16" s="1073">
        <v>0</v>
      </c>
      <c r="M16" s="1073">
        <v>0</v>
      </c>
      <c r="N16" s="1073">
        <v>628178.44611999998</v>
      </c>
      <c r="O16" s="1074">
        <v>2.6484362013495109E-2</v>
      </c>
    </row>
    <row r="17" spans="1:15" s="320" customFormat="1" ht="26.25" customHeight="1">
      <c r="A17" s="1068" t="s">
        <v>925</v>
      </c>
      <c r="B17" s="1073">
        <v>34346.851369999997</v>
      </c>
      <c r="C17" s="1073">
        <v>22344.893809999998</v>
      </c>
      <c r="D17" s="1073">
        <v>6499.5392400000001</v>
      </c>
      <c r="E17" s="1073">
        <v>63191.284420000004</v>
      </c>
      <c r="F17" s="1074">
        <f t="shared" si="0"/>
        <v>7.1720391908848785E-4</v>
      </c>
      <c r="H17" s="1068"/>
      <c r="I17" s="1075" t="str">
        <f t="shared" si="1"/>
        <v xml:space="preserve">  BNA</v>
      </c>
      <c r="J17" s="1073">
        <v>17545.753920000003</v>
      </c>
      <c r="K17" s="1073">
        <v>16801.097449999997</v>
      </c>
      <c r="L17" s="1073">
        <v>0</v>
      </c>
      <c r="M17" s="1073">
        <v>0</v>
      </c>
      <c r="N17" s="1073">
        <v>34346.851370000004</v>
      </c>
      <c r="O17" s="1074">
        <v>1.4480828677350395E-3</v>
      </c>
    </row>
    <row r="18" spans="1:15" s="320" customFormat="1" ht="26.25" customHeight="1">
      <c r="A18" s="1068" t="s">
        <v>926</v>
      </c>
      <c r="B18" s="1073">
        <v>66478.478610000006</v>
      </c>
      <c r="C18" s="1073">
        <v>1229200.5999499999</v>
      </c>
      <c r="D18" s="1073">
        <v>2446531.7631999999</v>
      </c>
      <c r="E18" s="1073">
        <v>3742210.8417600002</v>
      </c>
      <c r="F18" s="1074">
        <f t="shared" si="0"/>
        <v>4.2473076887106907E-2</v>
      </c>
      <c r="H18" s="1068"/>
      <c r="I18" s="1075" t="str">
        <f t="shared" si="1"/>
        <v xml:space="preserve">  BLA</v>
      </c>
      <c r="J18" s="1073">
        <v>48831.48416</v>
      </c>
      <c r="K18" s="1073">
        <v>17646.994449999998</v>
      </c>
      <c r="L18" s="1073">
        <v>0</v>
      </c>
      <c r="M18" s="1073">
        <v>0</v>
      </c>
      <c r="N18" s="1073">
        <v>66478.478609999991</v>
      </c>
      <c r="O18" s="1074">
        <v>2.802770621132229E-3</v>
      </c>
    </row>
    <row r="19" spans="1:15" s="320" customFormat="1" ht="26.25" customHeight="1">
      <c r="A19" s="1068" t="s">
        <v>927</v>
      </c>
      <c r="B19" s="1073">
        <v>0</v>
      </c>
      <c r="C19" s="1073">
        <v>2349548.3348000003</v>
      </c>
      <c r="D19" s="1073">
        <v>2971121.38528</v>
      </c>
      <c r="E19" s="1073">
        <v>5320669.7200800003</v>
      </c>
      <c r="F19" s="1074">
        <f t="shared" si="0"/>
        <v>6.0388156538389019E-2</v>
      </c>
      <c r="H19" s="1068"/>
      <c r="I19" s="1075" t="str">
        <f t="shared" si="1"/>
        <v xml:space="preserve">  BIE</v>
      </c>
      <c r="J19" s="1073">
        <v>0</v>
      </c>
      <c r="K19" s="1073">
        <v>0</v>
      </c>
      <c r="L19" s="1073">
        <v>0</v>
      </c>
      <c r="M19" s="1073">
        <v>0</v>
      </c>
      <c r="N19" s="1073">
        <v>0</v>
      </c>
      <c r="O19" s="1074">
        <v>0</v>
      </c>
    </row>
    <row r="20" spans="1:15" s="320" customFormat="1" ht="26.25" customHeight="1">
      <c r="A20" s="1068" t="s">
        <v>928</v>
      </c>
      <c r="B20" s="1073">
        <v>65445.597419999998</v>
      </c>
      <c r="C20" s="1073">
        <v>289088.58027999999</v>
      </c>
      <c r="D20" s="1073">
        <v>959642.69290999998</v>
      </c>
      <c r="E20" s="1073">
        <v>1314176.8706099999</v>
      </c>
      <c r="F20" s="1074">
        <f t="shared" si="0"/>
        <v>1.4915550627399897E-2</v>
      </c>
      <c r="H20" s="1068"/>
      <c r="I20" s="1075" t="str">
        <f t="shared" si="1"/>
        <v xml:space="preserve">  BFO</v>
      </c>
      <c r="J20" s="1073">
        <v>57514.20448</v>
      </c>
      <c r="K20" s="1073">
        <v>7931.3929400000006</v>
      </c>
      <c r="L20" s="1073">
        <v>0</v>
      </c>
      <c r="M20" s="1073">
        <v>0</v>
      </c>
      <c r="N20" s="1073">
        <v>65445.597419999998</v>
      </c>
      <c r="O20" s="1074">
        <v>2.7592237603288202E-3</v>
      </c>
    </row>
    <row r="21" spans="1:15" s="320" customFormat="1" ht="28.5" customHeight="1" thickBot="1">
      <c r="A21" s="1068"/>
      <c r="B21" s="1077"/>
      <c r="C21" s="1077"/>
      <c r="D21" s="1077"/>
      <c r="E21" s="574"/>
      <c r="F21" s="1078"/>
      <c r="H21" s="1068"/>
      <c r="I21" s="1075"/>
      <c r="J21" s="1077"/>
      <c r="K21" s="1077"/>
      <c r="L21" s="1079"/>
      <c r="M21" s="1077"/>
      <c r="N21" s="1077"/>
      <c r="O21" s="1078"/>
    </row>
    <row r="22" spans="1:15" s="320" customFormat="1" ht="18" customHeight="1" thickTop="1" thickBot="1">
      <c r="A22" s="1070" t="s">
        <v>929</v>
      </c>
      <c r="B22" s="1080">
        <v>23718843.814319998</v>
      </c>
      <c r="C22" s="1080">
        <v>31606574.10289</v>
      </c>
      <c r="D22" s="1080">
        <v>32782416.881450001</v>
      </c>
      <c r="E22" s="1081">
        <v>88107834.79866001</v>
      </c>
      <c r="F22" s="1081"/>
      <c r="G22" s="1071"/>
      <c r="H22" s="1068"/>
      <c r="I22" s="576"/>
      <c r="J22" s="1080">
        <v>16074068.235619999</v>
      </c>
      <c r="K22" s="1080">
        <v>7644252.3727500001</v>
      </c>
      <c r="L22" s="1080">
        <v>75.946240000000003</v>
      </c>
      <c r="M22" s="1080">
        <v>447.25970999999998</v>
      </c>
      <c r="N22" s="1080">
        <v>23718843.814319998</v>
      </c>
      <c r="O22" s="1082"/>
    </row>
    <row r="23" spans="1:15" s="320" customFormat="1" ht="27.75" customHeight="1" thickTop="1" thickBot="1">
      <c r="A23" s="1068"/>
      <c r="B23" s="1077"/>
      <c r="C23" s="1077"/>
      <c r="D23" s="1077"/>
      <c r="E23" s="1077"/>
      <c r="F23" s="574"/>
      <c r="G23" s="574"/>
      <c r="H23" s="1068"/>
      <c r="I23" s="1079"/>
      <c r="J23" s="1077"/>
      <c r="K23" s="1077"/>
      <c r="L23" s="1079"/>
      <c r="M23" s="1077"/>
      <c r="N23" s="1077"/>
      <c r="O23" s="1073"/>
    </row>
    <row r="24" spans="1:15" s="320" customFormat="1" ht="40.5" customHeight="1" thickTop="1" thickBot="1">
      <c r="A24" s="1083"/>
      <c r="B24" s="1155" t="s">
        <v>930</v>
      </c>
      <c r="C24" s="1155"/>
      <c r="D24" s="1155"/>
      <c r="E24" s="1155"/>
      <c r="F24" s="1155"/>
      <c r="G24" s="1155"/>
      <c r="H24" s="1068"/>
      <c r="I24" s="1084"/>
      <c r="J24" s="1155" t="s">
        <v>931</v>
      </c>
      <c r="K24" s="1155"/>
      <c r="L24" s="1155"/>
      <c r="M24" s="1155"/>
      <c r="N24" s="1155"/>
      <c r="O24" s="1155"/>
    </row>
    <row r="25" spans="1:15" s="320" customFormat="1" ht="27.75" customHeight="1" thickTop="1" thickBot="1">
      <c r="A25" s="1070" t="str">
        <f>+A7</f>
        <v>BANCO</v>
      </c>
      <c r="B25" s="1072" t="s">
        <v>171</v>
      </c>
      <c r="C25" s="1072" t="s">
        <v>172</v>
      </c>
      <c r="D25" s="1072" t="s">
        <v>173</v>
      </c>
      <c r="E25" s="1072" t="s">
        <v>915</v>
      </c>
      <c r="F25" s="1072" t="s">
        <v>152</v>
      </c>
      <c r="G25" s="1072" t="s">
        <v>914</v>
      </c>
      <c r="H25" s="1068"/>
      <c r="I25" s="1072" t="str">
        <f>+I7</f>
        <v>BANCO</v>
      </c>
      <c r="J25" s="1072" t="s">
        <v>171</v>
      </c>
      <c r="K25" s="1072" t="s">
        <v>172</v>
      </c>
      <c r="L25" s="1072" t="s">
        <v>173</v>
      </c>
      <c r="M25" s="1072" t="s">
        <v>915</v>
      </c>
      <c r="N25" s="1072" t="s">
        <v>152</v>
      </c>
      <c r="O25" s="1072" t="s">
        <v>914</v>
      </c>
    </row>
    <row r="26" spans="1:15" s="320" customFormat="1" ht="25.5" customHeight="1" thickTop="1">
      <c r="A26" s="1068" t="s">
        <v>916</v>
      </c>
      <c r="B26" s="1073">
        <v>2014258.9338399998</v>
      </c>
      <c r="C26" s="1073">
        <v>864255.24003999995</v>
      </c>
      <c r="D26" s="1073">
        <v>0</v>
      </c>
      <c r="E26" s="1073">
        <v>3.397E-2</v>
      </c>
      <c r="F26" s="1073">
        <v>2878514.2078499999</v>
      </c>
      <c r="G26" s="1085">
        <v>9.1073274771238125E-2</v>
      </c>
      <c r="H26" s="1068"/>
      <c r="I26" s="1075" t="str">
        <f>+A26</f>
        <v xml:space="preserve">  BCR</v>
      </c>
      <c r="J26" s="1073">
        <v>3713388.98471</v>
      </c>
      <c r="K26" s="1073">
        <v>126975.64083</v>
      </c>
      <c r="L26" s="1073">
        <v>0</v>
      </c>
      <c r="M26" s="1073">
        <v>349.16244</v>
      </c>
      <c r="N26" s="1073">
        <v>3840713.78798</v>
      </c>
      <c r="O26" s="1086">
        <v>0.11715773738919402</v>
      </c>
    </row>
    <row r="27" spans="1:15" s="320" customFormat="1" ht="25.5" customHeight="1">
      <c r="A27" s="1068" t="s">
        <v>917</v>
      </c>
      <c r="B27" s="1073">
        <v>5221654.1102299998</v>
      </c>
      <c r="C27" s="1073">
        <v>2349564.9915200002</v>
      </c>
      <c r="D27" s="1073">
        <v>0</v>
      </c>
      <c r="E27" s="1073">
        <v>285.68371999999999</v>
      </c>
      <c r="F27" s="1073">
        <v>7571504.7854699995</v>
      </c>
      <c r="G27" s="1085">
        <v>0.23955474455479459</v>
      </c>
      <c r="H27" s="1068"/>
      <c r="I27" s="1075" t="str">
        <f t="shared" ref="I27:I38" si="2">+A27</f>
        <v xml:space="preserve">  BME</v>
      </c>
      <c r="J27" s="1073">
        <v>3459941.1725900001</v>
      </c>
      <c r="K27" s="1073">
        <v>423641.63156000001</v>
      </c>
      <c r="L27" s="1073">
        <v>95.366740000000007</v>
      </c>
      <c r="M27" s="1073">
        <v>645.13069999999993</v>
      </c>
      <c r="N27" s="1073">
        <v>3884323.3015900003</v>
      </c>
      <c r="O27" s="1086">
        <v>0.11848800885049915</v>
      </c>
    </row>
    <row r="28" spans="1:15" s="320" customFormat="1" ht="25.5" customHeight="1">
      <c r="A28" s="1068" t="s">
        <v>918</v>
      </c>
      <c r="B28" s="1073">
        <v>2904393.7334600003</v>
      </c>
      <c r="C28" s="1073">
        <v>1363268.31222</v>
      </c>
      <c r="D28" s="1073">
        <v>0</v>
      </c>
      <c r="E28" s="1073">
        <v>1384.00081</v>
      </c>
      <c r="F28" s="1073">
        <v>4269046.0464900006</v>
      </c>
      <c r="G28" s="1085">
        <v>0.13506829410213281</v>
      </c>
      <c r="H28" s="1068"/>
      <c r="I28" s="1075" t="str">
        <f t="shared" si="2"/>
        <v xml:space="preserve">  BNB</v>
      </c>
      <c r="J28" s="1073">
        <v>3285770.4778800001</v>
      </c>
      <c r="K28" s="1073">
        <v>515470.69345999998</v>
      </c>
      <c r="L28" s="1073">
        <v>0</v>
      </c>
      <c r="M28" s="1073">
        <v>751.02631999999994</v>
      </c>
      <c r="N28" s="1073">
        <v>3801992.1976600001</v>
      </c>
      <c r="O28" s="1086">
        <v>0.11597656790861462</v>
      </c>
    </row>
    <row r="29" spans="1:15" s="320" customFormat="1" ht="25.5" customHeight="1">
      <c r="A29" s="1068" t="s">
        <v>919</v>
      </c>
      <c r="B29" s="1073">
        <v>1687404.44405</v>
      </c>
      <c r="C29" s="1073">
        <v>1533615.4927600001</v>
      </c>
      <c r="D29" s="1073">
        <v>0</v>
      </c>
      <c r="E29" s="1073">
        <v>5.8067399999999996</v>
      </c>
      <c r="F29" s="1073">
        <v>3221025.7435499998</v>
      </c>
      <c r="G29" s="1085">
        <v>0.10190999293578863</v>
      </c>
      <c r="H29" s="1068"/>
      <c r="I29" s="1075" t="str">
        <f t="shared" si="2"/>
        <v xml:space="preserve">  BIS</v>
      </c>
      <c r="J29" s="1073">
        <v>2524396.0689899996</v>
      </c>
      <c r="K29" s="1073">
        <v>430431.94235999999</v>
      </c>
      <c r="L29" s="1073">
        <v>0</v>
      </c>
      <c r="M29" s="1073">
        <v>618.49950999999999</v>
      </c>
      <c r="N29" s="1073">
        <v>2955446.5108599993</v>
      </c>
      <c r="O29" s="1086">
        <v>9.0153405148488144E-2</v>
      </c>
    </row>
    <row r="30" spans="1:15" s="320" customFormat="1" ht="25.5" customHeight="1">
      <c r="A30" s="1068" t="s">
        <v>920</v>
      </c>
      <c r="B30" s="1073">
        <v>4848777.9959700005</v>
      </c>
      <c r="C30" s="1073">
        <v>627545.81582000002</v>
      </c>
      <c r="D30" s="1073">
        <v>0</v>
      </c>
      <c r="E30" s="1073">
        <v>6934.9038399999999</v>
      </c>
      <c r="F30" s="1073">
        <v>5483258.7156300005</v>
      </c>
      <c r="G30" s="1085">
        <v>0.17348475344971442</v>
      </c>
      <c r="H30" s="1068"/>
      <c r="I30" s="1075" t="str">
        <f t="shared" si="2"/>
        <v xml:space="preserve">  BUN</v>
      </c>
      <c r="J30" s="1073">
        <v>2843673.46538</v>
      </c>
      <c r="K30" s="1073">
        <v>320204.61972000002</v>
      </c>
      <c r="L30" s="1073">
        <v>0</v>
      </c>
      <c r="M30" s="1073">
        <v>467.25921</v>
      </c>
      <c r="N30" s="1073">
        <v>3164345.3443099996</v>
      </c>
      <c r="O30" s="1086">
        <v>9.6525688016021516E-2</v>
      </c>
    </row>
    <row r="31" spans="1:15" s="320" customFormat="1" ht="25.5" customHeight="1">
      <c r="A31" s="1068" t="s">
        <v>921</v>
      </c>
      <c r="B31" s="1073">
        <v>621003.45421</v>
      </c>
      <c r="C31" s="1073">
        <v>444836.18112999998</v>
      </c>
      <c r="D31" s="1073">
        <v>0</v>
      </c>
      <c r="E31" s="1073">
        <v>0</v>
      </c>
      <c r="F31" s="1073">
        <v>1065839.63534</v>
      </c>
      <c r="G31" s="1085">
        <v>3.3722086799737754E-2</v>
      </c>
      <c r="H31" s="1068"/>
      <c r="I31" s="1075" t="str">
        <f t="shared" si="2"/>
        <v xml:space="preserve">  BEC</v>
      </c>
      <c r="J31" s="1073">
        <v>2748288.98294</v>
      </c>
      <c r="K31" s="1073">
        <v>250350.28459</v>
      </c>
      <c r="L31" s="1073">
        <v>0</v>
      </c>
      <c r="M31" s="1073">
        <v>0</v>
      </c>
      <c r="N31" s="1073">
        <v>2998639.2675299998</v>
      </c>
      <c r="O31" s="1086">
        <v>9.1470963790555235E-2</v>
      </c>
    </row>
    <row r="32" spans="1:15" s="320" customFormat="1" ht="25.5" customHeight="1">
      <c r="A32" s="1068" t="s">
        <v>922</v>
      </c>
      <c r="B32" s="1073">
        <v>931167.80734000006</v>
      </c>
      <c r="C32" s="1073">
        <v>641569.48355</v>
      </c>
      <c r="D32" s="1073">
        <v>0</v>
      </c>
      <c r="E32" s="1073">
        <v>346.90492</v>
      </c>
      <c r="F32" s="1073">
        <v>1573084.1958099999</v>
      </c>
      <c r="G32" s="1085">
        <v>4.9770791060400388E-2</v>
      </c>
      <c r="H32" s="1068"/>
      <c r="I32" s="1075" t="str">
        <f t="shared" si="2"/>
        <v xml:space="preserve">  BGA</v>
      </c>
      <c r="J32" s="1073">
        <v>1627610.2233699998</v>
      </c>
      <c r="K32" s="1073">
        <v>389921.33630000002</v>
      </c>
      <c r="L32" s="1073">
        <v>0</v>
      </c>
      <c r="M32" s="1073">
        <v>1384.0050200000001</v>
      </c>
      <c r="N32" s="1073">
        <v>2018915.5646899999</v>
      </c>
      <c r="O32" s="1086">
        <v>6.158531788522302E-2</v>
      </c>
    </row>
    <row r="33" spans="1:15" s="320" customFormat="1" ht="25.5" customHeight="1">
      <c r="A33" s="1068" t="s">
        <v>923</v>
      </c>
      <c r="B33" s="1073">
        <v>1306192.38506</v>
      </c>
      <c r="C33" s="1073">
        <v>338808.96688000002</v>
      </c>
      <c r="D33" s="1073">
        <v>0</v>
      </c>
      <c r="E33" s="1073">
        <v>1106.43048</v>
      </c>
      <c r="F33" s="1073">
        <v>1646107.7824200001</v>
      </c>
      <c r="G33" s="1085">
        <v>5.2081183397522525E-2</v>
      </c>
      <c r="H33" s="1068"/>
      <c r="I33" s="1075" t="str">
        <f t="shared" si="2"/>
        <v xml:space="preserve">  BSO</v>
      </c>
      <c r="J33" s="1073">
        <v>3578349.9533200003</v>
      </c>
      <c r="K33" s="1073">
        <v>150606.20378000001</v>
      </c>
      <c r="L33" s="1073">
        <v>0</v>
      </c>
      <c r="M33" s="1073">
        <v>104.27045</v>
      </c>
      <c r="N33" s="1073">
        <v>3729060.4275500006</v>
      </c>
      <c r="O33" s="1086">
        <v>0.1137518457237391</v>
      </c>
    </row>
    <row r="34" spans="1:15" s="320" customFormat="1" ht="25.5" customHeight="1">
      <c r="A34" s="1068" t="s">
        <v>924</v>
      </c>
      <c r="B34" s="1073">
        <v>260.64418000000001</v>
      </c>
      <c r="C34" s="1073">
        <v>7749.9373099999993</v>
      </c>
      <c r="D34" s="1073">
        <v>0</v>
      </c>
      <c r="E34" s="1073">
        <v>0</v>
      </c>
      <c r="F34" s="1073">
        <v>8010.5814899999996</v>
      </c>
      <c r="G34" s="1085">
        <v>2.5344668687985193E-4</v>
      </c>
      <c r="H34" s="1068"/>
      <c r="I34" s="1075" t="str">
        <f t="shared" si="2"/>
        <v xml:space="preserve">  BDB</v>
      </c>
      <c r="J34" s="1073">
        <v>4742.3879999999999</v>
      </c>
      <c r="K34" s="1073">
        <v>442.71065000000004</v>
      </c>
      <c r="L34" s="1073">
        <v>0</v>
      </c>
      <c r="M34" s="1073">
        <v>0</v>
      </c>
      <c r="N34" s="1073">
        <v>5185.0986499999999</v>
      </c>
      <c r="O34" s="1086">
        <v>1.5816706464171648E-4</v>
      </c>
    </row>
    <row r="35" spans="1:15" s="320" customFormat="1" ht="25.5" customHeight="1">
      <c r="A35" s="1068" t="s">
        <v>925</v>
      </c>
      <c r="B35" s="1073">
        <v>2709.5614999999998</v>
      </c>
      <c r="C35" s="1073">
        <v>19635.332309999998</v>
      </c>
      <c r="D35" s="1073">
        <v>0</v>
      </c>
      <c r="E35" s="1073">
        <v>0</v>
      </c>
      <c r="F35" s="1073">
        <v>22344.893809999998</v>
      </c>
      <c r="G35" s="1085">
        <v>7.0696981385138017E-4</v>
      </c>
      <c r="H35" s="1068"/>
      <c r="I35" s="1075" t="str">
        <f t="shared" si="2"/>
        <v xml:space="preserve">  BNA</v>
      </c>
      <c r="J35" s="1073">
        <v>1161.68749</v>
      </c>
      <c r="K35" s="1073">
        <v>5337.8517499999998</v>
      </c>
      <c r="L35" s="1073">
        <v>0</v>
      </c>
      <c r="M35" s="1073">
        <v>0</v>
      </c>
      <c r="N35" s="1073">
        <v>6499.5392400000001</v>
      </c>
      <c r="O35" s="1086">
        <v>1.9826296711142666E-4</v>
      </c>
    </row>
    <row r="36" spans="1:15" s="320" customFormat="1" ht="25.5" customHeight="1">
      <c r="A36" s="1068" t="s">
        <v>926</v>
      </c>
      <c r="B36" s="1073">
        <v>989975.60308999999</v>
      </c>
      <c r="C36" s="1073">
        <v>239224.99686000001</v>
      </c>
      <c r="D36" s="1073">
        <v>0</v>
      </c>
      <c r="E36" s="1073">
        <v>0</v>
      </c>
      <c r="F36" s="1073">
        <v>1229200.5999499999</v>
      </c>
      <c r="G36" s="1085">
        <v>3.8890662301726837E-2</v>
      </c>
      <c r="H36" s="1068"/>
      <c r="I36" s="1075" t="str">
        <f t="shared" si="2"/>
        <v xml:space="preserve">  BLA</v>
      </c>
      <c r="J36" s="1073">
        <v>2119204.2331500002</v>
      </c>
      <c r="K36" s="1073">
        <v>327093.14760999999</v>
      </c>
      <c r="L36" s="1073">
        <v>0</v>
      </c>
      <c r="M36" s="1073">
        <v>234.38244</v>
      </c>
      <c r="N36" s="1073">
        <v>2446531.7631999999</v>
      </c>
      <c r="O36" s="1086">
        <v>7.4629389652609013E-2</v>
      </c>
    </row>
    <row r="37" spans="1:15" s="320" customFormat="1" ht="25.5" customHeight="1">
      <c r="A37" s="1068" t="s">
        <v>927</v>
      </c>
      <c r="B37" s="1073">
        <v>2140322.8104400001</v>
      </c>
      <c r="C37" s="1073">
        <v>209225.52436000001</v>
      </c>
      <c r="D37" s="1073">
        <v>0</v>
      </c>
      <c r="E37" s="1073">
        <v>0</v>
      </c>
      <c r="F37" s="1073">
        <v>2349548.3348000003</v>
      </c>
      <c r="G37" s="1085">
        <v>7.4337330175406946E-2</v>
      </c>
      <c r="H37" s="1068"/>
      <c r="I37" s="1075" t="str">
        <f t="shared" si="2"/>
        <v xml:space="preserve">  BIE</v>
      </c>
      <c r="J37" s="1073">
        <v>2695402.0966100004</v>
      </c>
      <c r="K37" s="1073">
        <v>272878.79022000002</v>
      </c>
      <c r="L37" s="1073">
        <v>0</v>
      </c>
      <c r="M37" s="1073">
        <v>2840.49845</v>
      </c>
      <c r="N37" s="1073">
        <v>2971121.38528</v>
      </c>
      <c r="O37" s="1086">
        <v>9.0631553982867416E-2</v>
      </c>
    </row>
    <row r="38" spans="1:15" s="320" customFormat="1" ht="25.5" customHeight="1">
      <c r="A38" s="1068" t="s">
        <v>928</v>
      </c>
      <c r="B38" s="1073">
        <v>251250.48791</v>
      </c>
      <c r="C38" s="1073">
        <v>37838.092369999998</v>
      </c>
      <c r="D38" s="1073">
        <v>0</v>
      </c>
      <c r="E38" s="1073">
        <v>0</v>
      </c>
      <c r="F38" s="1073">
        <v>289088.58027999999</v>
      </c>
      <c r="G38" s="1085">
        <v>9.1464699508057943E-3</v>
      </c>
      <c r="H38" s="1068"/>
      <c r="I38" s="1075" t="str">
        <f t="shared" si="2"/>
        <v xml:space="preserve">  BFO</v>
      </c>
      <c r="J38" s="1073">
        <v>897494.60183000006</v>
      </c>
      <c r="K38" s="1073">
        <v>62148.091079999998</v>
      </c>
      <c r="L38" s="1073">
        <v>0</v>
      </c>
      <c r="M38" s="1073">
        <v>0</v>
      </c>
      <c r="N38" s="1073">
        <v>959642.6929100001</v>
      </c>
      <c r="O38" s="1086">
        <v>2.9273091620435586E-2</v>
      </c>
    </row>
    <row r="39" spans="1:15" s="320" customFormat="1" ht="26.25" customHeight="1" thickBot="1">
      <c r="A39" s="1068"/>
      <c r="B39" s="1077"/>
      <c r="C39" s="1077"/>
      <c r="D39" s="1077"/>
      <c r="E39" s="1077"/>
      <c r="F39" s="1077"/>
      <c r="G39" s="1087"/>
      <c r="H39" s="1088"/>
      <c r="I39" s="1077"/>
      <c r="J39" s="1077"/>
      <c r="K39" s="1077"/>
      <c r="L39" s="1079"/>
      <c r="M39" s="1077"/>
      <c r="N39" s="1077"/>
      <c r="O39" s="1086"/>
    </row>
    <row r="40" spans="1:15" s="320" customFormat="1" ht="29.25" customHeight="1" thickTop="1" thickBot="1">
      <c r="A40" s="1070" t="s">
        <v>932</v>
      </c>
      <c r="B40" s="1080">
        <v>22919371.971279997</v>
      </c>
      <c r="C40" s="1080">
        <v>8677138.3671299983</v>
      </c>
      <c r="D40" s="1080">
        <v>0</v>
      </c>
      <c r="E40" s="1080">
        <v>10063.76448</v>
      </c>
      <c r="F40" s="1080">
        <v>31606574.10289</v>
      </c>
      <c r="G40" s="1080"/>
      <c r="H40" s="1088"/>
      <c r="I40" s="1089"/>
      <c r="J40" s="1080">
        <v>29499424.336259998</v>
      </c>
      <c r="K40" s="1080">
        <v>3275502.9439099999</v>
      </c>
      <c r="L40" s="1081">
        <v>95.366740000000007</v>
      </c>
      <c r="M40" s="1080">
        <v>7394.2345400000004</v>
      </c>
      <c r="N40" s="1080">
        <v>32782416.881450001</v>
      </c>
      <c r="O40" s="1082"/>
    </row>
    <row r="41" spans="1:15" s="320" customFormat="1" ht="10.5" customHeight="1" thickTop="1" thickBot="1">
      <c r="A41" s="1090"/>
      <c r="B41" s="1091"/>
      <c r="C41" s="1091"/>
      <c r="D41" s="1091"/>
      <c r="E41" s="1091"/>
      <c r="F41" s="1091"/>
      <c r="G41" s="1091"/>
      <c r="H41" s="1091"/>
      <c r="I41" s="1091"/>
      <c r="J41" s="1092"/>
      <c r="K41" s="357"/>
      <c r="L41" s="1093"/>
      <c r="M41" s="1091"/>
      <c r="N41" s="1091"/>
      <c r="O41" s="1091"/>
    </row>
    <row r="42" spans="1:15" s="320" customFormat="1" ht="13.5" customHeight="1" thickTop="1">
      <c r="A42" s="1094" t="s">
        <v>933</v>
      </c>
      <c r="B42" s="1095"/>
      <c r="C42" s="1095"/>
      <c r="D42" s="1095"/>
      <c r="E42" s="1073"/>
      <c r="F42" s="1073"/>
      <c r="G42" s="1073"/>
      <c r="H42" s="1073"/>
      <c r="I42" s="1073"/>
      <c r="J42" s="1086"/>
      <c r="L42" s="574"/>
      <c r="M42" s="1073"/>
      <c r="N42" s="1073"/>
      <c r="O42" s="1073"/>
    </row>
    <row r="43" spans="1:15" s="320" customFormat="1" ht="15.75" customHeight="1">
      <c r="A43" s="1094" t="s">
        <v>934</v>
      </c>
      <c r="B43" s="1095"/>
      <c r="C43" s="1095"/>
      <c r="D43" s="1095"/>
      <c r="E43" s="1073"/>
      <c r="F43" s="1073"/>
      <c r="G43" s="1073"/>
      <c r="H43" s="1073"/>
      <c r="I43" s="1073"/>
      <c r="J43" s="1086"/>
      <c r="L43" s="574"/>
      <c r="M43" s="1073"/>
      <c r="N43" s="1073"/>
      <c r="O43" s="1073"/>
    </row>
    <row r="44" spans="1:15" s="320" customFormat="1" ht="15.75" customHeight="1">
      <c r="A44" s="1094" t="s">
        <v>935</v>
      </c>
      <c r="B44" s="1095"/>
      <c r="C44" s="1095"/>
      <c r="D44" s="1095"/>
      <c r="E44" s="1073"/>
      <c r="F44" s="1073"/>
      <c r="G44" s="1073"/>
      <c r="H44" s="1073"/>
      <c r="I44" s="1073"/>
      <c r="J44" s="1086"/>
      <c r="L44" s="574"/>
      <c r="M44" s="1073"/>
      <c r="N44" s="1073"/>
      <c r="O44" s="1073"/>
    </row>
    <row r="45" spans="1:15" s="320" customFormat="1" ht="15.75" customHeight="1">
      <c r="A45" s="1094" t="s">
        <v>936</v>
      </c>
      <c r="B45" s="1095"/>
      <c r="C45" s="1095"/>
      <c r="D45" s="1095"/>
      <c r="E45" s="1073"/>
      <c r="F45" s="1073"/>
      <c r="G45" s="1086"/>
      <c r="J45" s="574"/>
      <c r="K45" s="1073"/>
      <c r="L45" s="1073"/>
      <c r="M45" s="1073"/>
      <c r="N45" s="1073"/>
      <c r="O45" s="1073"/>
    </row>
    <row r="46" spans="1:15" s="320" customFormat="1" ht="26.25" customHeight="1">
      <c r="A46" s="1068"/>
      <c r="B46" s="1096"/>
      <c r="C46" s="1096"/>
      <c r="D46" s="1096"/>
      <c r="E46" s="1096"/>
      <c r="F46" s="1096"/>
      <c r="G46" s="1097"/>
      <c r="J46" s="1079"/>
      <c r="K46" s="1096"/>
      <c r="L46" s="1096"/>
      <c r="M46" s="1096"/>
      <c r="N46" s="1096"/>
      <c r="O46" s="1096"/>
    </row>
    <row r="47" spans="1:15" s="358" customFormat="1" ht="10.5" customHeight="1">
      <c r="A47" s="1098"/>
      <c r="B47" s="1099"/>
      <c r="C47" s="1099"/>
      <c r="D47" s="1099"/>
      <c r="E47" s="1099"/>
      <c r="F47" s="1099"/>
      <c r="G47" s="1099"/>
      <c r="H47" s="1099"/>
      <c r="I47" s="1099"/>
      <c r="J47" s="1099"/>
      <c r="K47" s="1099"/>
      <c r="L47" s="1100"/>
      <c r="M47" s="1101"/>
      <c r="N47" s="1099"/>
      <c r="O47" s="1099"/>
    </row>
    <row r="48" spans="1:15" s="606" customFormat="1" ht="9.75" customHeight="1">
      <c r="A48" s="694"/>
      <c r="B48" s="1102"/>
      <c r="C48" s="1102"/>
      <c r="D48" s="1102"/>
      <c r="E48" s="1102"/>
      <c r="F48" s="1102"/>
      <c r="G48" s="1102"/>
      <c r="H48" s="1102"/>
      <c r="I48" s="1102"/>
      <c r="J48" s="1102"/>
      <c r="K48" s="1102"/>
      <c r="L48" s="1103"/>
      <c r="M48" s="1104"/>
      <c r="N48" s="1102"/>
      <c r="O48" s="1102"/>
    </row>
    <row r="49" spans="1:15" s="343" customFormat="1" ht="13.5" customHeight="1">
      <c r="A49" s="481"/>
      <c r="B49" s="1105"/>
      <c r="C49" s="1105"/>
      <c r="D49" s="1105"/>
      <c r="E49" s="1106"/>
      <c r="F49" s="1106"/>
      <c r="G49" s="1106"/>
      <c r="H49" s="1106"/>
      <c r="I49" s="1106"/>
      <c r="J49" s="1106"/>
      <c r="K49" s="1106"/>
      <c r="L49" s="1107"/>
      <c r="M49" s="1108"/>
      <c r="N49" s="1106"/>
      <c r="O49" s="1106"/>
    </row>
    <row r="50" spans="1:15" s="343" customFormat="1" ht="13.5" customHeight="1">
      <c r="B50" s="1106"/>
      <c r="C50" s="1106"/>
      <c r="D50" s="1106"/>
      <c r="E50" s="1106"/>
      <c r="F50" s="1106"/>
      <c r="G50" s="1106"/>
      <c r="H50" s="1106"/>
      <c r="I50" s="1106"/>
      <c r="J50" s="1106"/>
      <c r="K50" s="1106"/>
      <c r="L50" s="1107"/>
      <c r="M50" s="1108"/>
      <c r="N50" s="1106"/>
      <c r="O50" s="1106"/>
    </row>
    <row r="51" spans="1:15" ht="13.5" customHeight="1">
      <c r="A51" s="343"/>
    </row>
    <row r="52" spans="1:15" ht="13.5" customHeight="1">
      <c r="A52" s="343"/>
    </row>
    <row r="53" spans="1:15" ht="13.5" customHeight="1">
      <c r="A53" s="343"/>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sheetPr codeName="Sheet53"/>
  <dimension ref="A1:CE204"/>
  <sheetViews>
    <sheetView zoomScale="75" workbookViewId="0">
      <selection activeCell="J19" sqref="J19"/>
    </sheetView>
  </sheetViews>
  <sheetFormatPr defaultColWidth="9.140625" defaultRowHeight="15"/>
  <cols>
    <col min="1" max="1" width="52.5703125" style="222" customWidth="1"/>
    <col min="2" max="15" width="13.28515625" style="222" customWidth="1"/>
    <col min="16" max="16" width="13.28515625" style="238" customWidth="1"/>
    <col min="17" max="256" width="9.140625" style="222"/>
    <col min="257" max="257" width="52.5703125" style="222" customWidth="1"/>
    <col min="258" max="259" width="11" style="222" bestFit="1" customWidth="1"/>
    <col min="260" max="260" width="11.7109375" style="222" bestFit="1" customWidth="1"/>
    <col min="261" max="261" width="11.42578125" style="222" bestFit="1" customWidth="1"/>
    <col min="262" max="265" width="11" style="222" bestFit="1" customWidth="1"/>
    <col min="266" max="267" width="10.42578125" style="222" bestFit="1" customWidth="1"/>
    <col min="268" max="270" width="10.5703125" style="222" bestFit="1" customWidth="1"/>
    <col min="271" max="271" width="11.7109375" style="222" bestFit="1" customWidth="1"/>
    <col min="272" max="272" width="9.28515625" style="222" bestFit="1" customWidth="1"/>
    <col min="273" max="512" width="9.140625" style="222"/>
    <col min="513" max="513" width="52.5703125" style="222" customWidth="1"/>
    <col min="514" max="515" width="11" style="222" bestFit="1" customWidth="1"/>
    <col min="516" max="516" width="11.7109375" style="222" bestFit="1" customWidth="1"/>
    <col min="517" max="517" width="11.42578125" style="222" bestFit="1" customWidth="1"/>
    <col min="518" max="521" width="11" style="222" bestFit="1" customWidth="1"/>
    <col min="522" max="523" width="10.42578125" style="222" bestFit="1" customWidth="1"/>
    <col min="524" max="526" width="10.5703125" style="222" bestFit="1" customWidth="1"/>
    <col min="527" max="527" width="11.7109375" style="222" bestFit="1" customWidth="1"/>
    <col min="528" max="528" width="9.28515625" style="222" bestFit="1" customWidth="1"/>
    <col min="529" max="768" width="9.140625" style="222"/>
    <col min="769" max="769" width="52.5703125" style="222" customWidth="1"/>
    <col min="770" max="771" width="11" style="222" bestFit="1" customWidth="1"/>
    <col min="772" max="772" width="11.7109375" style="222" bestFit="1" customWidth="1"/>
    <col min="773" max="773" width="11.42578125" style="222" bestFit="1" customWidth="1"/>
    <col min="774" max="777" width="11" style="222" bestFit="1" customWidth="1"/>
    <col min="778" max="779" width="10.42578125" style="222" bestFit="1" customWidth="1"/>
    <col min="780" max="782" width="10.5703125" style="222" bestFit="1" customWidth="1"/>
    <col min="783" max="783" width="11.7109375" style="222" bestFit="1" customWidth="1"/>
    <col min="784" max="784" width="9.28515625" style="222" bestFit="1" customWidth="1"/>
    <col min="785" max="1024" width="9.140625" style="222"/>
    <col min="1025" max="1025" width="52.5703125" style="222" customWidth="1"/>
    <col min="1026" max="1027" width="11" style="222" bestFit="1" customWidth="1"/>
    <col min="1028" max="1028" width="11.7109375" style="222" bestFit="1" customWidth="1"/>
    <col min="1029" max="1029" width="11.42578125" style="222" bestFit="1" customWidth="1"/>
    <col min="1030" max="1033" width="11" style="222" bestFit="1" customWidth="1"/>
    <col min="1034" max="1035" width="10.42578125" style="222" bestFit="1" customWidth="1"/>
    <col min="1036" max="1038" width="10.5703125" style="222" bestFit="1" customWidth="1"/>
    <col min="1039" max="1039" width="11.7109375" style="222" bestFit="1" customWidth="1"/>
    <col min="1040" max="1040" width="9.28515625" style="222" bestFit="1" customWidth="1"/>
    <col min="1041" max="1280" width="9.140625" style="222"/>
    <col min="1281" max="1281" width="52.5703125" style="222" customWidth="1"/>
    <col min="1282" max="1283" width="11" style="222" bestFit="1" customWidth="1"/>
    <col min="1284" max="1284" width="11.7109375" style="222" bestFit="1" customWidth="1"/>
    <col min="1285" max="1285" width="11.42578125" style="222" bestFit="1" customWidth="1"/>
    <col min="1286" max="1289" width="11" style="222" bestFit="1" customWidth="1"/>
    <col min="1290" max="1291" width="10.42578125" style="222" bestFit="1" customWidth="1"/>
    <col min="1292" max="1294" width="10.5703125" style="222" bestFit="1" customWidth="1"/>
    <col min="1295" max="1295" width="11.7109375" style="222" bestFit="1" customWidth="1"/>
    <col min="1296" max="1296" width="9.28515625" style="222" bestFit="1" customWidth="1"/>
    <col min="1297" max="1536" width="9.140625" style="222"/>
    <col min="1537" max="1537" width="52.5703125" style="222" customWidth="1"/>
    <col min="1538" max="1539" width="11" style="222" bestFit="1" customWidth="1"/>
    <col min="1540" max="1540" width="11.7109375" style="222" bestFit="1" customWidth="1"/>
    <col min="1541" max="1541" width="11.42578125" style="222" bestFit="1" customWidth="1"/>
    <col min="1542" max="1545" width="11" style="222" bestFit="1" customWidth="1"/>
    <col min="1546" max="1547" width="10.42578125" style="222" bestFit="1" customWidth="1"/>
    <col min="1548" max="1550" width="10.5703125" style="222" bestFit="1" customWidth="1"/>
    <col min="1551" max="1551" width="11.7109375" style="222" bestFit="1" customWidth="1"/>
    <col min="1552" max="1552" width="9.28515625" style="222" bestFit="1" customWidth="1"/>
    <col min="1553" max="1792" width="9.140625" style="222"/>
    <col min="1793" max="1793" width="52.5703125" style="222" customWidth="1"/>
    <col min="1794" max="1795" width="11" style="222" bestFit="1" customWidth="1"/>
    <col min="1796" max="1796" width="11.7109375" style="222" bestFit="1" customWidth="1"/>
    <col min="1797" max="1797" width="11.42578125" style="222" bestFit="1" customWidth="1"/>
    <col min="1798" max="1801" width="11" style="222" bestFit="1" customWidth="1"/>
    <col min="1802" max="1803" width="10.42578125" style="222" bestFit="1" customWidth="1"/>
    <col min="1804" max="1806" width="10.5703125" style="222" bestFit="1" customWidth="1"/>
    <col min="1807" max="1807" width="11.7109375" style="222" bestFit="1" customWidth="1"/>
    <col min="1808" max="1808" width="9.28515625" style="222" bestFit="1" customWidth="1"/>
    <col min="1809" max="2048" width="9.140625" style="222"/>
    <col min="2049" max="2049" width="52.5703125" style="222" customWidth="1"/>
    <col min="2050" max="2051" width="11" style="222" bestFit="1" customWidth="1"/>
    <col min="2052" max="2052" width="11.7109375" style="222" bestFit="1" customWidth="1"/>
    <col min="2053" max="2053" width="11.42578125" style="222" bestFit="1" customWidth="1"/>
    <col min="2054" max="2057" width="11" style="222" bestFit="1" customWidth="1"/>
    <col min="2058" max="2059" width="10.42578125" style="222" bestFit="1" customWidth="1"/>
    <col min="2060" max="2062" width="10.5703125" style="222" bestFit="1" customWidth="1"/>
    <col min="2063" max="2063" width="11.7109375" style="222" bestFit="1" customWidth="1"/>
    <col min="2064" max="2064" width="9.28515625" style="222" bestFit="1" customWidth="1"/>
    <col min="2065" max="2304" width="9.140625" style="222"/>
    <col min="2305" max="2305" width="52.5703125" style="222" customWidth="1"/>
    <col min="2306" max="2307" width="11" style="222" bestFit="1" customWidth="1"/>
    <col min="2308" max="2308" width="11.7109375" style="222" bestFit="1" customWidth="1"/>
    <col min="2309" max="2309" width="11.42578125" style="222" bestFit="1" customWidth="1"/>
    <col min="2310" max="2313" width="11" style="222" bestFit="1" customWidth="1"/>
    <col min="2314" max="2315" width="10.42578125" style="222" bestFit="1" customWidth="1"/>
    <col min="2316" max="2318" width="10.5703125" style="222" bestFit="1" customWidth="1"/>
    <col min="2319" max="2319" width="11.7109375" style="222" bestFit="1" customWidth="1"/>
    <col min="2320" max="2320" width="9.28515625" style="222" bestFit="1" customWidth="1"/>
    <col min="2321" max="2560" width="9.140625" style="222"/>
    <col min="2561" max="2561" width="52.5703125" style="222" customWidth="1"/>
    <col min="2562" max="2563" width="11" style="222" bestFit="1" customWidth="1"/>
    <col min="2564" max="2564" width="11.7109375" style="222" bestFit="1" customWidth="1"/>
    <col min="2565" max="2565" width="11.42578125" style="222" bestFit="1" customWidth="1"/>
    <col min="2566" max="2569" width="11" style="222" bestFit="1" customWidth="1"/>
    <col min="2570" max="2571" width="10.42578125" style="222" bestFit="1" customWidth="1"/>
    <col min="2572" max="2574" width="10.5703125" style="222" bestFit="1" customWidth="1"/>
    <col min="2575" max="2575" width="11.7109375" style="222" bestFit="1" customWidth="1"/>
    <col min="2576" max="2576" width="9.28515625" style="222" bestFit="1" customWidth="1"/>
    <col min="2577" max="2816" width="9.140625" style="222"/>
    <col min="2817" max="2817" width="52.5703125" style="222" customWidth="1"/>
    <col min="2818" max="2819" width="11" style="222" bestFit="1" customWidth="1"/>
    <col min="2820" max="2820" width="11.7109375" style="222" bestFit="1" customWidth="1"/>
    <col min="2821" max="2821" width="11.42578125" style="222" bestFit="1" customWidth="1"/>
    <col min="2822" max="2825" width="11" style="222" bestFit="1" customWidth="1"/>
    <col min="2826" max="2827" width="10.42578125" style="222" bestFit="1" customWidth="1"/>
    <col min="2828" max="2830" width="10.5703125" style="222" bestFit="1" customWidth="1"/>
    <col min="2831" max="2831" width="11.7109375" style="222" bestFit="1" customWidth="1"/>
    <col min="2832" max="2832" width="9.28515625" style="222" bestFit="1" customWidth="1"/>
    <col min="2833" max="3072" width="9.140625" style="222"/>
    <col min="3073" max="3073" width="52.5703125" style="222" customWidth="1"/>
    <col min="3074" max="3075" width="11" style="222" bestFit="1" customWidth="1"/>
    <col min="3076" max="3076" width="11.7109375" style="222" bestFit="1" customWidth="1"/>
    <col min="3077" max="3077" width="11.42578125" style="222" bestFit="1" customWidth="1"/>
    <col min="3078" max="3081" width="11" style="222" bestFit="1" customWidth="1"/>
    <col min="3082" max="3083" width="10.42578125" style="222" bestFit="1" customWidth="1"/>
    <col min="3084" max="3086" width="10.5703125" style="222" bestFit="1" customWidth="1"/>
    <col min="3087" max="3087" width="11.7109375" style="222" bestFit="1" customWidth="1"/>
    <col min="3088" max="3088" width="9.28515625" style="222" bestFit="1" customWidth="1"/>
    <col min="3089" max="3328" width="9.140625" style="222"/>
    <col min="3329" max="3329" width="52.5703125" style="222" customWidth="1"/>
    <col min="3330" max="3331" width="11" style="222" bestFit="1" customWidth="1"/>
    <col min="3332" max="3332" width="11.7109375" style="222" bestFit="1" customWidth="1"/>
    <col min="3333" max="3333" width="11.42578125" style="222" bestFit="1" customWidth="1"/>
    <col min="3334" max="3337" width="11" style="222" bestFit="1" customWidth="1"/>
    <col min="3338" max="3339" width="10.42578125" style="222" bestFit="1" customWidth="1"/>
    <col min="3340" max="3342" width="10.5703125" style="222" bestFit="1" customWidth="1"/>
    <col min="3343" max="3343" width="11.7109375" style="222" bestFit="1" customWidth="1"/>
    <col min="3344" max="3344" width="9.28515625" style="222" bestFit="1" customWidth="1"/>
    <col min="3345" max="3584" width="9.140625" style="222"/>
    <col min="3585" max="3585" width="52.5703125" style="222" customWidth="1"/>
    <col min="3586" max="3587" width="11" style="222" bestFit="1" customWidth="1"/>
    <col min="3588" max="3588" width="11.7109375" style="222" bestFit="1" customWidth="1"/>
    <col min="3589" max="3589" width="11.42578125" style="222" bestFit="1" customWidth="1"/>
    <col min="3590" max="3593" width="11" style="222" bestFit="1" customWidth="1"/>
    <col min="3594" max="3595" width="10.42578125" style="222" bestFit="1" customWidth="1"/>
    <col min="3596" max="3598" width="10.5703125" style="222" bestFit="1" customWidth="1"/>
    <col min="3599" max="3599" width="11.7109375" style="222" bestFit="1" customWidth="1"/>
    <col min="3600" max="3600" width="9.28515625" style="222" bestFit="1" customWidth="1"/>
    <col min="3601" max="3840" width="9.140625" style="222"/>
    <col min="3841" max="3841" width="52.5703125" style="222" customWidth="1"/>
    <col min="3842" max="3843" width="11" style="222" bestFit="1" customWidth="1"/>
    <col min="3844" max="3844" width="11.7109375" style="222" bestFit="1" customWidth="1"/>
    <col min="3845" max="3845" width="11.42578125" style="222" bestFit="1" customWidth="1"/>
    <col min="3846" max="3849" width="11" style="222" bestFit="1" customWidth="1"/>
    <col min="3850" max="3851" width="10.42578125" style="222" bestFit="1" customWidth="1"/>
    <col min="3852" max="3854" width="10.5703125" style="222" bestFit="1" customWidth="1"/>
    <col min="3855" max="3855" width="11.7109375" style="222" bestFit="1" customWidth="1"/>
    <col min="3856" max="3856" width="9.28515625" style="222" bestFit="1" customWidth="1"/>
    <col min="3857" max="4096" width="9.140625" style="222"/>
    <col min="4097" max="4097" width="52.5703125" style="222" customWidth="1"/>
    <col min="4098" max="4099" width="11" style="222" bestFit="1" customWidth="1"/>
    <col min="4100" max="4100" width="11.7109375" style="222" bestFit="1" customWidth="1"/>
    <col min="4101" max="4101" width="11.42578125" style="222" bestFit="1" customWidth="1"/>
    <col min="4102" max="4105" width="11" style="222" bestFit="1" customWidth="1"/>
    <col min="4106" max="4107" width="10.42578125" style="222" bestFit="1" customWidth="1"/>
    <col min="4108" max="4110" width="10.5703125" style="222" bestFit="1" customWidth="1"/>
    <col min="4111" max="4111" width="11.7109375" style="222" bestFit="1" customWidth="1"/>
    <col min="4112" max="4112" width="9.28515625" style="222" bestFit="1" customWidth="1"/>
    <col min="4113" max="4352" width="9.140625" style="222"/>
    <col min="4353" max="4353" width="52.5703125" style="222" customWidth="1"/>
    <col min="4354" max="4355" width="11" style="222" bestFit="1" customWidth="1"/>
    <col min="4356" max="4356" width="11.7109375" style="222" bestFit="1" customWidth="1"/>
    <col min="4357" max="4357" width="11.42578125" style="222" bestFit="1" customWidth="1"/>
    <col min="4358" max="4361" width="11" style="222" bestFit="1" customWidth="1"/>
    <col min="4362" max="4363" width="10.42578125" style="222" bestFit="1" customWidth="1"/>
    <col min="4364" max="4366" width="10.5703125" style="222" bestFit="1" customWidth="1"/>
    <col min="4367" max="4367" width="11.7109375" style="222" bestFit="1" customWidth="1"/>
    <col min="4368" max="4368" width="9.28515625" style="222" bestFit="1" customWidth="1"/>
    <col min="4369" max="4608" width="9.140625" style="222"/>
    <col min="4609" max="4609" width="52.5703125" style="222" customWidth="1"/>
    <col min="4610" max="4611" width="11" style="222" bestFit="1" customWidth="1"/>
    <col min="4612" max="4612" width="11.7109375" style="222" bestFit="1" customWidth="1"/>
    <col min="4613" max="4613" width="11.42578125" style="222" bestFit="1" customWidth="1"/>
    <col min="4614" max="4617" width="11" style="222" bestFit="1" customWidth="1"/>
    <col min="4618" max="4619" width="10.42578125" style="222" bestFit="1" customWidth="1"/>
    <col min="4620" max="4622" width="10.5703125" style="222" bestFit="1" customWidth="1"/>
    <col min="4623" max="4623" width="11.7109375" style="222" bestFit="1" customWidth="1"/>
    <col min="4624" max="4624" width="9.28515625" style="222" bestFit="1" customWidth="1"/>
    <col min="4625" max="4864" width="9.140625" style="222"/>
    <col min="4865" max="4865" width="52.5703125" style="222" customWidth="1"/>
    <col min="4866" max="4867" width="11" style="222" bestFit="1" customWidth="1"/>
    <col min="4868" max="4868" width="11.7109375" style="222" bestFit="1" customWidth="1"/>
    <col min="4869" max="4869" width="11.42578125" style="222" bestFit="1" customWidth="1"/>
    <col min="4870" max="4873" width="11" style="222" bestFit="1" customWidth="1"/>
    <col min="4874" max="4875" width="10.42578125" style="222" bestFit="1" customWidth="1"/>
    <col min="4876" max="4878" width="10.5703125" style="222" bestFit="1" customWidth="1"/>
    <col min="4879" max="4879" width="11.7109375" style="222" bestFit="1" customWidth="1"/>
    <col min="4880" max="4880" width="9.28515625" style="222" bestFit="1" customWidth="1"/>
    <col min="4881" max="5120" width="9.140625" style="222"/>
    <col min="5121" max="5121" width="52.5703125" style="222" customWidth="1"/>
    <col min="5122" max="5123" width="11" style="222" bestFit="1" customWidth="1"/>
    <col min="5124" max="5124" width="11.7109375" style="222" bestFit="1" customWidth="1"/>
    <col min="5125" max="5125" width="11.42578125" style="222" bestFit="1" customWidth="1"/>
    <col min="5126" max="5129" width="11" style="222" bestFit="1" customWidth="1"/>
    <col min="5130" max="5131" width="10.42578125" style="222" bestFit="1" customWidth="1"/>
    <col min="5132" max="5134" width="10.5703125" style="222" bestFit="1" customWidth="1"/>
    <col min="5135" max="5135" width="11.7109375" style="222" bestFit="1" customWidth="1"/>
    <col min="5136" max="5136" width="9.28515625" style="222" bestFit="1" customWidth="1"/>
    <col min="5137" max="5376" width="9.140625" style="222"/>
    <col min="5377" max="5377" width="52.5703125" style="222" customWidth="1"/>
    <col min="5378" max="5379" width="11" style="222" bestFit="1" customWidth="1"/>
    <col min="5380" max="5380" width="11.7109375" style="222" bestFit="1" customWidth="1"/>
    <col min="5381" max="5381" width="11.42578125" style="222" bestFit="1" customWidth="1"/>
    <col min="5382" max="5385" width="11" style="222" bestFit="1" customWidth="1"/>
    <col min="5386" max="5387" width="10.42578125" style="222" bestFit="1" customWidth="1"/>
    <col min="5388" max="5390" width="10.5703125" style="222" bestFit="1" customWidth="1"/>
    <col min="5391" max="5391" width="11.7109375" style="222" bestFit="1" customWidth="1"/>
    <col min="5392" max="5392" width="9.28515625" style="222" bestFit="1" customWidth="1"/>
    <col min="5393" max="5632" width="9.140625" style="222"/>
    <col min="5633" max="5633" width="52.5703125" style="222" customWidth="1"/>
    <col min="5634" max="5635" width="11" style="222" bestFit="1" customWidth="1"/>
    <col min="5636" max="5636" width="11.7109375" style="222" bestFit="1" customWidth="1"/>
    <col min="5637" max="5637" width="11.42578125" style="222" bestFit="1" customWidth="1"/>
    <col min="5638" max="5641" width="11" style="222" bestFit="1" customWidth="1"/>
    <col min="5642" max="5643" width="10.42578125" style="222" bestFit="1" customWidth="1"/>
    <col min="5644" max="5646" width="10.5703125" style="222" bestFit="1" customWidth="1"/>
    <col min="5647" max="5647" width="11.7109375" style="222" bestFit="1" customWidth="1"/>
    <col min="5648" max="5648" width="9.28515625" style="222" bestFit="1" customWidth="1"/>
    <col min="5649" max="5888" width="9.140625" style="222"/>
    <col min="5889" max="5889" width="52.5703125" style="222" customWidth="1"/>
    <col min="5890" max="5891" width="11" style="222" bestFit="1" customWidth="1"/>
    <col min="5892" max="5892" width="11.7109375" style="222" bestFit="1" customWidth="1"/>
    <col min="5893" max="5893" width="11.42578125" style="222" bestFit="1" customWidth="1"/>
    <col min="5894" max="5897" width="11" style="222" bestFit="1" customWidth="1"/>
    <col min="5898" max="5899" width="10.42578125" style="222" bestFit="1" customWidth="1"/>
    <col min="5900" max="5902" width="10.5703125" style="222" bestFit="1" customWidth="1"/>
    <col min="5903" max="5903" width="11.7109375" style="222" bestFit="1" customWidth="1"/>
    <col min="5904" max="5904" width="9.28515625" style="222" bestFit="1" customWidth="1"/>
    <col min="5905" max="6144" width="9.140625" style="222"/>
    <col min="6145" max="6145" width="52.5703125" style="222" customWidth="1"/>
    <col min="6146" max="6147" width="11" style="222" bestFit="1" customWidth="1"/>
    <col min="6148" max="6148" width="11.7109375" style="222" bestFit="1" customWidth="1"/>
    <col min="6149" max="6149" width="11.42578125" style="222" bestFit="1" customWidth="1"/>
    <col min="6150" max="6153" width="11" style="222" bestFit="1" customWidth="1"/>
    <col min="6154" max="6155" width="10.42578125" style="222" bestFit="1" customWidth="1"/>
    <col min="6156" max="6158" width="10.5703125" style="222" bestFit="1" customWidth="1"/>
    <col min="6159" max="6159" width="11.7109375" style="222" bestFit="1" customWidth="1"/>
    <col min="6160" max="6160" width="9.28515625" style="222" bestFit="1" customWidth="1"/>
    <col min="6161" max="6400" width="9.140625" style="222"/>
    <col min="6401" max="6401" width="52.5703125" style="222" customWidth="1"/>
    <col min="6402" max="6403" width="11" style="222" bestFit="1" customWidth="1"/>
    <col min="6404" max="6404" width="11.7109375" style="222" bestFit="1" customWidth="1"/>
    <col min="6405" max="6405" width="11.42578125" style="222" bestFit="1" customWidth="1"/>
    <col min="6406" max="6409" width="11" style="222" bestFit="1" customWidth="1"/>
    <col min="6410" max="6411" width="10.42578125" style="222" bestFit="1" customWidth="1"/>
    <col min="6412" max="6414" width="10.5703125" style="222" bestFit="1" customWidth="1"/>
    <col min="6415" max="6415" width="11.7109375" style="222" bestFit="1" customWidth="1"/>
    <col min="6416" max="6416" width="9.28515625" style="222" bestFit="1" customWidth="1"/>
    <col min="6417" max="6656" width="9.140625" style="222"/>
    <col min="6657" max="6657" width="52.5703125" style="222" customWidth="1"/>
    <col min="6658" max="6659" width="11" style="222" bestFit="1" customWidth="1"/>
    <col min="6660" max="6660" width="11.7109375" style="222" bestFit="1" customWidth="1"/>
    <col min="6661" max="6661" width="11.42578125" style="222" bestFit="1" customWidth="1"/>
    <col min="6662" max="6665" width="11" style="222" bestFit="1" customWidth="1"/>
    <col min="6666" max="6667" width="10.42578125" style="222" bestFit="1" customWidth="1"/>
    <col min="6668" max="6670" width="10.5703125" style="222" bestFit="1" customWidth="1"/>
    <col min="6671" max="6671" width="11.7109375" style="222" bestFit="1" customWidth="1"/>
    <col min="6672" max="6672" width="9.28515625" style="222" bestFit="1" customWidth="1"/>
    <col min="6673" max="6912" width="9.140625" style="222"/>
    <col min="6913" max="6913" width="52.5703125" style="222" customWidth="1"/>
    <col min="6914" max="6915" width="11" style="222" bestFit="1" customWidth="1"/>
    <col min="6916" max="6916" width="11.7109375" style="222" bestFit="1" customWidth="1"/>
    <col min="6917" max="6917" width="11.42578125" style="222" bestFit="1" customWidth="1"/>
    <col min="6918" max="6921" width="11" style="222" bestFit="1" customWidth="1"/>
    <col min="6922" max="6923" width="10.42578125" style="222" bestFit="1" customWidth="1"/>
    <col min="6924" max="6926" width="10.5703125" style="222" bestFit="1" customWidth="1"/>
    <col min="6927" max="6927" width="11.7109375" style="222" bestFit="1" customWidth="1"/>
    <col min="6928" max="6928" width="9.28515625" style="222" bestFit="1" customWidth="1"/>
    <col min="6929" max="7168" width="9.140625" style="222"/>
    <col min="7169" max="7169" width="52.5703125" style="222" customWidth="1"/>
    <col min="7170" max="7171" width="11" style="222" bestFit="1" customWidth="1"/>
    <col min="7172" max="7172" width="11.7109375" style="222" bestFit="1" customWidth="1"/>
    <col min="7173" max="7173" width="11.42578125" style="222" bestFit="1" customWidth="1"/>
    <col min="7174" max="7177" width="11" style="222" bestFit="1" customWidth="1"/>
    <col min="7178" max="7179" width="10.42578125" style="222" bestFit="1" customWidth="1"/>
    <col min="7180" max="7182" width="10.5703125" style="222" bestFit="1" customWidth="1"/>
    <col min="7183" max="7183" width="11.7109375" style="222" bestFit="1" customWidth="1"/>
    <col min="7184" max="7184" width="9.28515625" style="222" bestFit="1" customWidth="1"/>
    <col min="7185" max="7424" width="9.140625" style="222"/>
    <col min="7425" max="7425" width="52.5703125" style="222" customWidth="1"/>
    <col min="7426" max="7427" width="11" style="222" bestFit="1" customWidth="1"/>
    <col min="7428" max="7428" width="11.7109375" style="222" bestFit="1" customWidth="1"/>
    <col min="7429" max="7429" width="11.42578125" style="222" bestFit="1" customWidth="1"/>
    <col min="7430" max="7433" width="11" style="222" bestFit="1" customWidth="1"/>
    <col min="7434" max="7435" width="10.42578125" style="222" bestFit="1" customWidth="1"/>
    <col min="7436" max="7438" width="10.5703125" style="222" bestFit="1" customWidth="1"/>
    <col min="7439" max="7439" width="11.7109375" style="222" bestFit="1" customWidth="1"/>
    <col min="7440" max="7440" width="9.28515625" style="222" bestFit="1" customWidth="1"/>
    <col min="7441" max="7680" width="9.140625" style="222"/>
    <col min="7681" max="7681" width="52.5703125" style="222" customWidth="1"/>
    <col min="7682" max="7683" width="11" style="222" bestFit="1" customWidth="1"/>
    <col min="7684" max="7684" width="11.7109375" style="222" bestFit="1" customWidth="1"/>
    <col min="7685" max="7685" width="11.42578125" style="222" bestFit="1" customWidth="1"/>
    <col min="7686" max="7689" width="11" style="222" bestFit="1" customWidth="1"/>
    <col min="7690" max="7691" width="10.42578125" style="222" bestFit="1" customWidth="1"/>
    <col min="7692" max="7694" width="10.5703125" style="222" bestFit="1" customWidth="1"/>
    <col min="7695" max="7695" width="11.7109375" style="222" bestFit="1" customWidth="1"/>
    <col min="7696" max="7696" width="9.28515625" style="222" bestFit="1" customWidth="1"/>
    <col min="7697" max="7936" width="9.140625" style="222"/>
    <col min="7937" max="7937" width="52.5703125" style="222" customWidth="1"/>
    <col min="7938" max="7939" width="11" style="222" bestFit="1" customWidth="1"/>
    <col min="7940" max="7940" width="11.7109375" style="222" bestFit="1" customWidth="1"/>
    <col min="7941" max="7941" width="11.42578125" style="222" bestFit="1" customWidth="1"/>
    <col min="7942" max="7945" width="11" style="222" bestFit="1" customWidth="1"/>
    <col min="7946" max="7947" width="10.42578125" style="222" bestFit="1" customWidth="1"/>
    <col min="7948" max="7950" width="10.5703125" style="222" bestFit="1" customWidth="1"/>
    <col min="7951" max="7951" width="11.7109375" style="222" bestFit="1" customWidth="1"/>
    <col min="7952" max="7952" width="9.28515625" style="222" bestFit="1" customWidth="1"/>
    <col min="7953" max="8192" width="9.140625" style="222"/>
    <col min="8193" max="8193" width="52.5703125" style="222" customWidth="1"/>
    <col min="8194" max="8195" width="11" style="222" bestFit="1" customWidth="1"/>
    <col min="8196" max="8196" width="11.7109375" style="222" bestFit="1" customWidth="1"/>
    <col min="8197" max="8197" width="11.42578125" style="222" bestFit="1" customWidth="1"/>
    <col min="8198" max="8201" width="11" style="222" bestFit="1" customWidth="1"/>
    <col min="8202" max="8203" width="10.42578125" style="222" bestFit="1" customWidth="1"/>
    <col min="8204" max="8206" width="10.5703125" style="222" bestFit="1" customWidth="1"/>
    <col min="8207" max="8207" width="11.7109375" style="222" bestFit="1" customWidth="1"/>
    <col min="8208" max="8208" width="9.28515625" style="222" bestFit="1" customWidth="1"/>
    <col min="8209" max="8448" width="9.140625" style="222"/>
    <col min="8449" max="8449" width="52.5703125" style="222" customWidth="1"/>
    <col min="8450" max="8451" width="11" style="222" bestFit="1" customWidth="1"/>
    <col min="8452" max="8452" width="11.7109375" style="222" bestFit="1" customWidth="1"/>
    <col min="8453" max="8453" width="11.42578125" style="222" bestFit="1" customWidth="1"/>
    <col min="8454" max="8457" width="11" style="222" bestFit="1" customWidth="1"/>
    <col min="8458" max="8459" width="10.42578125" style="222" bestFit="1" customWidth="1"/>
    <col min="8460" max="8462" width="10.5703125" style="222" bestFit="1" customWidth="1"/>
    <col min="8463" max="8463" width="11.7109375" style="222" bestFit="1" customWidth="1"/>
    <col min="8464" max="8464" width="9.28515625" style="222" bestFit="1" customWidth="1"/>
    <col min="8465" max="8704" width="9.140625" style="222"/>
    <col min="8705" max="8705" width="52.5703125" style="222" customWidth="1"/>
    <col min="8706" max="8707" width="11" style="222" bestFit="1" customWidth="1"/>
    <col min="8708" max="8708" width="11.7109375" style="222" bestFit="1" customWidth="1"/>
    <col min="8709" max="8709" width="11.42578125" style="222" bestFit="1" customWidth="1"/>
    <col min="8710" max="8713" width="11" style="222" bestFit="1" customWidth="1"/>
    <col min="8714" max="8715" width="10.42578125" style="222" bestFit="1" customWidth="1"/>
    <col min="8716" max="8718" width="10.5703125" style="222" bestFit="1" customWidth="1"/>
    <col min="8719" max="8719" width="11.7109375" style="222" bestFit="1" customWidth="1"/>
    <col min="8720" max="8720" width="9.28515625" style="222" bestFit="1" customWidth="1"/>
    <col min="8721" max="8960" width="9.140625" style="222"/>
    <col min="8961" max="8961" width="52.5703125" style="222" customWidth="1"/>
    <col min="8962" max="8963" width="11" style="222" bestFit="1" customWidth="1"/>
    <col min="8964" max="8964" width="11.7109375" style="222" bestFit="1" customWidth="1"/>
    <col min="8965" max="8965" width="11.42578125" style="222" bestFit="1" customWidth="1"/>
    <col min="8966" max="8969" width="11" style="222" bestFit="1" customWidth="1"/>
    <col min="8970" max="8971" width="10.42578125" style="222" bestFit="1" customWidth="1"/>
    <col min="8972" max="8974" width="10.5703125" style="222" bestFit="1" customWidth="1"/>
    <col min="8975" max="8975" width="11.7109375" style="222" bestFit="1" customWidth="1"/>
    <col min="8976" max="8976" width="9.28515625" style="222" bestFit="1" customWidth="1"/>
    <col min="8977" max="9216" width="9.140625" style="222"/>
    <col min="9217" max="9217" width="52.5703125" style="222" customWidth="1"/>
    <col min="9218" max="9219" width="11" style="222" bestFit="1" customWidth="1"/>
    <col min="9220" max="9220" width="11.7109375" style="222" bestFit="1" customWidth="1"/>
    <col min="9221" max="9221" width="11.42578125" style="222" bestFit="1" customWidth="1"/>
    <col min="9222" max="9225" width="11" style="222" bestFit="1" customWidth="1"/>
    <col min="9226" max="9227" width="10.42578125" style="222" bestFit="1" customWidth="1"/>
    <col min="9228" max="9230" width="10.5703125" style="222" bestFit="1" customWidth="1"/>
    <col min="9231" max="9231" width="11.7109375" style="222" bestFit="1" customWidth="1"/>
    <col min="9232" max="9232" width="9.28515625" style="222" bestFit="1" customWidth="1"/>
    <col min="9233" max="9472" width="9.140625" style="222"/>
    <col min="9473" max="9473" width="52.5703125" style="222" customWidth="1"/>
    <col min="9474" max="9475" width="11" style="222" bestFit="1" customWidth="1"/>
    <col min="9476" max="9476" width="11.7109375" style="222" bestFit="1" customWidth="1"/>
    <col min="9477" max="9477" width="11.42578125" style="222" bestFit="1" customWidth="1"/>
    <col min="9478" max="9481" width="11" style="222" bestFit="1" customWidth="1"/>
    <col min="9482" max="9483" width="10.42578125" style="222" bestFit="1" customWidth="1"/>
    <col min="9484" max="9486" width="10.5703125" style="222" bestFit="1" customWidth="1"/>
    <col min="9487" max="9487" width="11.7109375" style="222" bestFit="1" customWidth="1"/>
    <col min="9488" max="9488" width="9.28515625" style="222" bestFit="1" customWidth="1"/>
    <col min="9489" max="9728" width="9.140625" style="222"/>
    <col min="9729" max="9729" width="52.5703125" style="222" customWidth="1"/>
    <col min="9730" max="9731" width="11" style="222" bestFit="1" customWidth="1"/>
    <col min="9732" max="9732" width="11.7109375" style="222" bestFit="1" customWidth="1"/>
    <col min="9733" max="9733" width="11.42578125" style="222" bestFit="1" customWidth="1"/>
    <col min="9734" max="9737" width="11" style="222" bestFit="1" customWidth="1"/>
    <col min="9738" max="9739" width="10.42578125" style="222" bestFit="1" customWidth="1"/>
    <col min="9740" max="9742" width="10.5703125" style="222" bestFit="1" customWidth="1"/>
    <col min="9743" max="9743" width="11.7109375" style="222" bestFit="1" customWidth="1"/>
    <col min="9744" max="9744" width="9.28515625" style="222" bestFit="1" customWidth="1"/>
    <col min="9745" max="9984" width="9.140625" style="222"/>
    <col min="9985" max="9985" width="52.5703125" style="222" customWidth="1"/>
    <col min="9986" max="9987" width="11" style="222" bestFit="1" customWidth="1"/>
    <col min="9988" max="9988" width="11.7109375" style="222" bestFit="1" customWidth="1"/>
    <col min="9989" max="9989" width="11.42578125" style="222" bestFit="1" customWidth="1"/>
    <col min="9990" max="9993" width="11" style="222" bestFit="1" customWidth="1"/>
    <col min="9994" max="9995" width="10.42578125" style="222" bestFit="1" customWidth="1"/>
    <col min="9996" max="9998" width="10.5703125" style="222" bestFit="1" customWidth="1"/>
    <col min="9999" max="9999" width="11.7109375" style="222" bestFit="1" customWidth="1"/>
    <col min="10000" max="10000" width="9.28515625" style="222" bestFit="1" customWidth="1"/>
    <col min="10001" max="10240" width="9.140625" style="222"/>
    <col min="10241" max="10241" width="52.5703125" style="222" customWidth="1"/>
    <col min="10242" max="10243" width="11" style="222" bestFit="1" customWidth="1"/>
    <col min="10244" max="10244" width="11.7109375" style="222" bestFit="1" customWidth="1"/>
    <col min="10245" max="10245" width="11.42578125" style="222" bestFit="1" customWidth="1"/>
    <col min="10246" max="10249" width="11" style="222" bestFit="1" customWidth="1"/>
    <col min="10250" max="10251" width="10.42578125" style="222" bestFit="1" customWidth="1"/>
    <col min="10252" max="10254" width="10.5703125" style="222" bestFit="1" customWidth="1"/>
    <col min="10255" max="10255" width="11.7109375" style="222" bestFit="1" customWidth="1"/>
    <col min="10256" max="10256" width="9.28515625" style="222" bestFit="1" customWidth="1"/>
    <col min="10257" max="10496" width="9.140625" style="222"/>
    <col min="10497" max="10497" width="52.5703125" style="222" customWidth="1"/>
    <col min="10498" max="10499" width="11" style="222" bestFit="1" customWidth="1"/>
    <col min="10500" max="10500" width="11.7109375" style="222" bestFit="1" customWidth="1"/>
    <col min="10501" max="10501" width="11.42578125" style="222" bestFit="1" customWidth="1"/>
    <col min="10502" max="10505" width="11" style="222" bestFit="1" customWidth="1"/>
    <col min="10506" max="10507" width="10.42578125" style="222" bestFit="1" customWidth="1"/>
    <col min="10508" max="10510" width="10.5703125" style="222" bestFit="1" customWidth="1"/>
    <col min="10511" max="10511" width="11.7109375" style="222" bestFit="1" customWidth="1"/>
    <col min="10512" max="10512" width="9.28515625" style="222" bestFit="1" customWidth="1"/>
    <col min="10513" max="10752" width="9.140625" style="222"/>
    <col min="10753" max="10753" width="52.5703125" style="222" customWidth="1"/>
    <col min="10754" max="10755" width="11" style="222" bestFit="1" customWidth="1"/>
    <col min="10756" max="10756" width="11.7109375" style="222" bestFit="1" customWidth="1"/>
    <col min="10757" max="10757" width="11.42578125" style="222" bestFit="1" customWidth="1"/>
    <col min="10758" max="10761" width="11" style="222" bestFit="1" customWidth="1"/>
    <col min="10762" max="10763" width="10.42578125" style="222" bestFit="1" customWidth="1"/>
    <col min="10764" max="10766" width="10.5703125" style="222" bestFit="1" customWidth="1"/>
    <col min="10767" max="10767" width="11.7109375" style="222" bestFit="1" customWidth="1"/>
    <col min="10768" max="10768" width="9.28515625" style="222" bestFit="1" customWidth="1"/>
    <col min="10769" max="11008" width="9.140625" style="222"/>
    <col min="11009" max="11009" width="52.5703125" style="222" customWidth="1"/>
    <col min="11010" max="11011" width="11" style="222" bestFit="1" customWidth="1"/>
    <col min="11012" max="11012" width="11.7109375" style="222" bestFit="1" customWidth="1"/>
    <col min="11013" max="11013" width="11.42578125" style="222" bestFit="1" customWidth="1"/>
    <col min="11014" max="11017" width="11" style="222" bestFit="1" customWidth="1"/>
    <col min="11018" max="11019" width="10.42578125" style="222" bestFit="1" customWidth="1"/>
    <col min="11020" max="11022" width="10.5703125" style="222" bestFit="1" customWidth="1"/>
    <col min="11023" max="11023" width="11.7109375" style="222" bestFit="1" customWidth="1"/>
    <col min="11024" max="11024" width="9.28515625" style="222" bestFit="1" customWidth="1"/>
    <col min="11025" max="11264" width="9.140625" style="222"/>
    <col min="11265" max="11265" width="52.5703125" style="222" customWidth="1"/>
    <col min="11266" max="11267" width="11" style="222" bestFit="1" customWidth="1"/>
    <col min="11268" max="11268" width="11.7109375" style="222" bestFit="1" customWidth="1"/>
    <col min="11269" max="11269" width="11.42578125" style="222" bestFit="1" customWidth="1"/>
    <col min="11270" max="11273" width="11" style="222" bestFit="1" customWidth="1"/>
    <col min="11274" max="11275" width="10.42578125" style="222" bestFit="1" customWidth="1"/>
    <col min="11276" max="11278" width="10.5703125" style="222" bestFit="1" customWidth="1"/>
    <col min="11279" max="11279" width="11.7109375" style="222" bestFit="1" customWidth="1"/>
    <col min="11280" max="11280" width="9.28515625" style="222" bestFit="1" customWidth="1"/>
    <col min="11281" max="11520" width="9.140625" style="222"/>
    <col min="11521" max="11521" width="52.5703125" style="222" customWidth="1"/>
    <col min="11522" max="11523" width="11" style="222" bestFit="1" customWidth="1"/>
    <col min="11524" max="11524" width="11.7109375" style="222" bestFit="1" customWidth="1"/>
    <col min="11525" max="11525" width="11.42578125" style="222" bestFit="1" customWidth="1"/>
    <col min="11526" max="11529" width="11" style="222" bestFit="1" customWidth="1"/>
    <col min="11530" max="11531" width="10.42578125" style="222" bestFit="1" customWidth="1"/>
    <col min="11532" max="11534" width="10.5703125" style="222" bestFit="1" customWidth="1"/>
    <col min="11535" max="11535" width="11.7109375" style="222" bestFit="1" customWidth="1"/>
    <col min="11536" max="11536" width="9.28515625" style="222" bestFit="1" customWidth="1"/>
    <col min="11537" max="11776" width="9.140625" style="222"/>
    <col min="11777" max="11777" width="52.5703125" style="222" customWidth="1"/>
    <col min="11778" max="11779" width="11" style="222" bestFit="1" customWidth="1"/>
    <col min="11780" max="11780" width="11.7109375" style="222" bestFit="1" customWidth="1"/>
    <col min="11781" max="11781" width="11.42578125" style="222" bestFit="1" customWidth="1"/>
    <col min="11782" max="11785" width="11" style="222" bestFit="1" customWidth="1"/>
    <col min="11786" max="11787" width="10.42578125" style="222" bestFit="1" customWidth="1"/>
    <col min="11788" max="11790" width="10.5703125" style="222" bestFit="1" customWidth="1"/>
    <col min="11791" max="11791" width="11.7109375" style="222" bestFit="1" customWidth="1"/>
    <col min="11792" max="11792" width="9.28515625" style="222" bestFit="1" customWidth="1"/>
    <col min="11793" max="12032" width="9.140625" style="222"/>
    <col min="12033" max="12033" width="52.5703125" style="222" customWidth="1"/>
    <col min="12034" max="12035" width="11" style="222" bestFit="1" customWidth="1"/>
    <col min="12036" max="12036" width="11.7109375" style="222" bestFit="1" customWidth="1"/>
    <col min="12037" max="12037" width="11.42578125" style="222" bestFit="1" customWidth="1"/>
    <col min="12038" max="12041" width="11" style="222" bestFit="1" customWidth="1"/>
    <col min="12042" max="12043" width="10.42578125" style="222" bestFit="1" customWidth="1"/>
    <col min="12044" max="12046" width="10.5703125" style="222" bestFit="1" customWidth="1"/>
    <col min="12047" max="12047" width="11.7109375" style="222" bestFit="1" customWidth="1"/>
    <col min="12048" max="12048" width="9.28515625" style="222" bestFit="1" customWidth="1"/>
    <col min="12049" max="12288" width="9.140625" style="222"/>
    <col min="12289" max="12289" width="52.5703125" style="222" customWidth="1"/>
    <col min="12290" max="12291" width="11" style="222" bestFit="1" customWidth="1"/>
    <col min="12292" max="12292" width="11.7109375" style="222" bestFit="1" customWidth="1"/>
    <col min="12293" max="12293" width="11.42578125" style="222" bestFit="1" customWidth="1"/>
    <col min="12294" max="12297" width="11" style="222" bestFit="1" customWidth="1"/>
    <col min="12298" max="12299" width="10.42578125" style="222" bestFit="1" customWidth="1"/>
    <col min="12300" max="12302" width="10.5703125" style="222" bestFit="1" customWidth="1"/>
    <col min="12303" max="12303" width="11.7109375" style="222" bestFit="1" customWidth="1"/>
    <col min="12304" max="12304" width="9.28515625" style="222" bestFit="1" customWidth="1"/>
    <col min="12305" max="12544" width="9.140625" style="222"/>
    <col min="12545" max="12545" width="52.5703125" style="222" customWidth="1"/>
    <col min="12546" max="12547" width="11" style="222" bestFit="1" customWidth="1"/>
    <col min="12548" max="12548" width="11.7109375" style="222" bestFit="1" customWidth="1"/>
    <col min="12549" max="12549" width="11.42578125" style="222" bestFit="1" customWidth="1"/>
    <col min="12550" max="12553" width="11" style="222" bestFit="1" customWidth="1"/>
    <col min="12554" max="12555" width="10.42578125" style="222" bestFit="1" customWidth="1"/>
    <col min="12556" max="12558" width="10.5703125" style="222" bestFit="1" customWidth="1"/>
    <col min="12559" max="12559" width="11.7109375" style="222" bestFit="1" customWidth="1"/>
    <col min="12560" max="12560" width="9.28515625" style="222" bestFit="1" customWidth="1"/>
    <col min="12561" max="12800" width="9.140625" style="222"/>
    <col min="12801" max="12801" width="52.5703125" style="222" customWidth="1"/>
    <col min="12802" max="12803" width="11" style="222" bestFit="1" customWidth="1"/>
    <col min="12804" max="12804" width="11.7109375" style="222" bestFit="1" customWidth="1"/>
    <col min="12805" max="12805" width="11.42578125" style="222" bestFit="1" customWidth="1"/>
    <col min="12806" max="12809" width="11" style="222" bestFit="1" customWidth="1"/>
    <col min="12810" max="12811" width="10.42578125" style="222" bestFit="1" customWidth="1"/>
    <col min="12812" max="12814" width="10.5703125" style="222" bestFit="1" customWidth="1"/>
    <col min="12815" max="12815" width="11.7109375" style="222" bestFit="1" customWidth="1"/>
    <col min="12816" max="12816" width="9.28515625" style="222" bestFit="1" customWidth="1"/>
    <col min="12817" max="13056" width="9.140625" style="222"/>
    <col min="13057" max="13057" width="52.5703125" style="222" customWidth="1"/>
    <col min="13058" max="13059" width="11" style="222" bestFit="1" customWidth="1"/>
    <col min="13060" max="13060" width="11.7109375" style="222" bestFit="1" customWidth="1"/>
    <col min="13061" max="13061" width="11.42578125" style="222" bestFit="1" customWidth="1"/>
    <col min="13062" max="13065" width="11" style="222" bestFit="1" customWidth="1"/>
    <col min="13066" max="13067" width="10.42578125" style="222" bestFit="1" customWidth="1"/>
    <col min="13068" max="13070" width="10.5703125" style="222" bestFit="1" customWidth="1"/>
    <col min="13071" max="13071" width="11.7109375" style="222" bestFit="1" customWidth="1"/>
    <col min="13072" max="13072" width="9.28515625" style="222" bestFit="1" customWidth="1"/>
    <col min="13073" max="13312" width="9.140625" style="222"/>
    <col min="13313" max="13313" width="52.5703125" style="222" customWidth="1"/>
    <col min="13314" max="13315" width="11" style="222" bestFit="1" customWidth="1"/>
    <col min="13316" max="13316" width="11.7109375" style="222" bestFit="1" customWidth="1"/>
    <col min="13317" max="13317" width="11.42578125" style="222" bestFit="1" customWidth="1"/>
    <col min="13318" max="13321" width="11" style="222" bestFit="1" customWidth="1"/>
    <col min="13322" max="13323" width="10.42578125" style="222" bestFit="1" customWidth="1"/>
    <col min="13324" max="13326" width="10.5703125" style="222" bestFit="1" customWidth="1"/>
    <col min="13327" max="13327" width="11.7109375" style="222" bestFit="1" customWidth="1"/>
    <col min="13328" max="13328" width="9.28515625" style="222" bestFit="1" customWidth="1"/>
    <col min="13329" max="13568" width="9.140625" style="222"/>
    <col min="13569" max="13569" width="52.5703125" style="222" customWidth="1"/>
    <col min="13570" max="13571" width="11" style="222" bestFit="1" customWidth="1"/>
    <col min="13572" max="13572" width="11.7109375" style="222" bestFit="1" customWidth="1"/>
    <col min="13573" max="13573" width="11.42578125" style="222" bestFit="1" customWidth="1"/>
    <col min="13574" max="13577" width="11" style="222" bestFit="1" customWidth="1"/>
    <col min="13578" max="13579" width="10.42578125" style="222" bestFit="1" customWidth="1"/>
    <col min="13580" max="13582" width="10.5703125" style="222" bestFit="1" customWidth="1"/>
    <col min="13583" max="13583" width="11.7109375" style="222" bestFit="1" customWidth="1"/>
    <col min="13584" max="13584" width="9.28515625" style="222" bestFit="1" customWidth="1"/>
    <col min="13585" max="13824" width="9.140625" style="222"/>
    <col min="13825" max="13825" width="52.5703125" style="222" customWidth="1"/>
    <col min="13826" max="13827" width="11" style="222" bestFit="1" customWidth="1"/>
    <col min="13828" max="13828" width="11.7109375" style="222" bestFit="1" customWidth="1"/>
    <col min="13829" max="13829" width="11.42578125" style="222" bestFit="1" customWidth="1"/>
    <col min="13830" max="13833" width="11" style="222" bestFit="1" customWidth="1"/>
    <col min="13834" max="13835" width="10.42578125" style="222" bestFit="1" customWidth="1"/>
    <col min="13836" max="13838" width="10.5703125" style="222" bestFit="1" customWidth="1"/>
    <col min="13839" max="13839" width="11.7109375" style="222" bestFit="1" customWidth="1"/>
    <col min="13840" max="13840" width="9.28515625" style="222" bestFit="1" customWidth="1"/>
    <col min="13841" max="14080" width="9.140625" style="222"/>
    <col min="14081" max="14081" width="52.5703125" style="222" customWidth="1"/>
    <col min="14082" max="14083" width="11" style="222" bestFit="1" customWidth="1"/>
    <col min="14084" max="14084" width="11.7109375" style="222" bestFit="1" customWidth="1"/>
    <col min="14085" max="14085" width="11.42578125" style="222" bestFit="1" customWidth="1"/>
    <col min="14086" max="14089" width="11" style="222" bestFit="1" customWidth="1"/>
    <col min="14090" max="14091" width="10.42578125" style="222" bestFit="1" customWidth="1"/>
    <col min="14092" max="14094" width="10.5703125" style="222" bestFit="1" customWidth="1"/>
    <col min="14095" max="14095" width="11.7109375" style="222" bestFit="1" customWidth="1"/>
    <col min="14096" max="14096" width="9.28515625" style="222" bestFit="1" customWidth="1"/>
    <col min="14097" max="14336" width="9.140625" style="222"/>
    <col min="14337" max="14337" width="52.5703125" style="222" customWidth="1"/>
    <col min="14338" max="14339" width="11" style="222" bestFit="1" customWidth="1"/>
    <col min="14340" max="14340" width="11.7109375" style="222" bestFit="1" customWidth="1"/>
    <col min="14341" max="14341" width="11.42578125" style="222" bestFit="1" customWidth="1"/>
    <col min="14342" max="14345" width="11" style="222" bestFit="1" customWidth="1"/>
    <col min="14346" max="14347" width="10.42578125" style="222" bestFit="1" customWidth="1"/>
    <col min="14348" max="14350" width="10.5703125" style="222" bestFit="1" customWidth="1"/>
    <col min="14351" max="14351" width="11.7109375" style="222" bestFit="1" customWidth="1"/>
    <col min="14352" max="14352" width="9.28515625" style="222" bestFit="1" customWidth="1"/>
    <col min="14353" max="14592" width="9.140625" style="222"/>
    <col min="14593" max="14593" width="52.5703125" style="222" customWidth="1"/>
    <col min="14594" max="14595" width="11" style="222" bestFit="1" customWidth="1"/>
    <col min="14596" max="14596" width="11.7109375" style="222" bestFit="1" customWidth="1"/>
    <col min="14597" max="14597" width="11.42578125" style="222" bestFit="1" customWidth="1"/>
    <col min="14598" max="14601" width="11" style="222" bestFit="1" customWidth="1"/>
    <col min="14602" max="14603" width="10.42578125" style="222" bestFit="1" customWidth="1"/>
    <col min="14604" max="14606" width="10.5703125" style="222" bestFit="1" customWidth="1"/>
    <col min="14607" max="14607" width="11.7109375" style="222" bestFit="1" customWidth="1"/>
    <col min="14608" max="14608" width="9.28515625" style="222" bestFit="1" customWidth="1"/>
    <col min="14609" max="14848" width="9.140625" style="222"/>
    <col min="14849" max="14849" width="52.5703125" style="222" customWidth="1"/>
    <col min="14850" max="14851" width="11" style="222" bestFit="1" customWidth="1"/>
    <col min="14852" max="14852" width="11.7109375" style="222" bestFit="1" customWidth="1"/>
    <col min="14853" max="14853" width="11.42578125" style="222" bestFit="1" customWidth="1"/>
    <col min="14854" max="14857" width="11" style="222" bestFit="1" customWidth="1"/>
    <col min="14858" max="14859" width="10.42578125" style="222" bestFit="1" customWidth="1"/>
    <col min="14860" max="14862" width="10.5703125" style="222" bestFit="1" customWidth="1"/>
    <col min="14863" max="14863" width="11.7109375" style="222" bestFit="1" customWidth="1"/>
    <col min="14864" max="14864" width="9.28515625" style="222" bestFit="1" customWidth="1"/>
    <col min="14865" max="15104" width="9.140625" style="222"/>
    <col min="15105" max="15105" width="52.5703125" style="222" customWidth="1"/>
    <col min="15106" max="15107" width="11" style="222" bestFit="1" customWidth="1"/>
    <col min="15108" max="15108" width="11.7109375" style="222" bestFit="1" customWidth="1"/>
    <col min="15109" max="15109" width="11.42578125" style="222" bestFit="1" customWidth="1"/>
    <col min="15110" max="15113" width="11" style="222" bestFit="1" customWidth="1"/>
    <col min="15114" max="15115" width="10.42578125" style="222" bestFit="1" customWidth="1"/>
    <col min="15116" max="15118" width="10.5703125" style="222" bestFit="1" customWidth="1"/>
    <col min="15119" max="15119" width="11.7109375" style="222" bestFit="1" customWidth="1"/>
    <col min="15120" max="15120" width="9.28515625" style="222" bestFit="1" customWidth="1"/>
    <col min="15121" max="15360" width="9.140625" style="222"/>
    <col min="15361" max="15361" width="52.5703125" style="222" customWidth="1"/>
    <col min="15362" max="15363" width="11" style="222" bestFit="1" customWidth="1"/>
    <col min="15364" max="15364" width="11.7109375" style="222" bestFit="1" customWidth="1"/>
    <col min="15365" max="15365" width="11.42578125" style="222" bestFit="1" customWidth="1"/>
    <col min="15366" max="15369" width="11" style="222" bestFit="1" customWidth="1"/>
    <col min="15370" max="15371" width="10.42578125" style="222" bestFit="1" customWidth="1"/>
    <col min="15372" max="15374" width="10.5703125" style="222" bestFit="1" customWidth="1"/>
    <col min="15375" max="15375" width="11.7109375" style="222" bestFit="1" customWidth="1"/>
    <col min="15376" max="15376" width="9.28515625" style="222" bestFit="1" customWidth="1"/>
    <col min="15377" max="15616" width="9.140625" style="222"/>
    <col min="15617" max="15617" width="52.5703125" style="222" customWidth="1"/>
    <col min="15618" max="15619" width="11" style="222" bestFit="1" customWidth="1"/>
    <col min="15620" max="15620" width="11.7109375" style="222" bestFit="1" customWidth="1"/>
    <col min="15621" max="15621" width="11.42578125" style="222" bestFit="1" customWidth="1"/>
    <col min="15622" max="15625" width="11" style="222" bestFit="1" customWidth="1"/>
    <col min="15626" max="15627" width="10.42578125" style="222" bestFit="1" customWidth="1"/>
    <col min="15628" max="15630" width="10.5703125" style="222" bestFit="1" customWidth="1"/>
    <col min="15631" max="15631" width="11.7109375" style="222" bestFit="1" customWidth="1"/>
    <col min="15632" max="15632" width="9.28515625" style="222" bestFit="1" customWidth="1"/>
    <col min="15633" max="15872" width="9.140625" style="222"/>
    <col min="15873" max="15873" width="52.5703125" style="222" customWidth="1"/>
    <col min="15874" max="15875" width="11" style="222" bestFit="1" customWidth="1"/>
    <col min="15876" max="15876" width="11.7109375" style="222" bestFit="1" customWidth="1"/>
    <col min="15877" max="15877" width="11.42578125" style="222" bestFit="1" customWidth="1"/>
    <col min="15878" max="15881" width="11" style="222" bestFit="1" customWidth="1"/>
    <col min="15882" max="15883" width="10.42578125" style="222" bestFit="1" customWidth="1"/>
    <col min="15884" max="15886" width="10.5703125" style="222" bestFit="1" customWidth="1"/>
    <col min="15887" max="15887" width="11.7109375" style="222" bestFit="1" customWidth="1"/>
    <col min="15888" max="15888" width="9.28515625" style="222" bestFit="1" customWidth="1"/>
    <col min="15889" max="16128" width="9.140625" style="222"/>
    <col min="16129" max="16129" width="52.5703125" style="222" customWidth="1"/>
    <col min="16130" max="16131" width="11" style="222" bestFit="1" customWidth="1"/>
    <col min="16132" max="16132" width="11.7109375" style="222" bestFit="1" customWidth="1"/>
    <col min="16133" max="16133" width="11.42578125" style="222" bestFit="1" customWidth="1"/>
    <col min="16134" max="16137" width="11" style="222" bestFit="1" customWidth="1"/>
    <col min="16138" max="16139" width="10.42578125" style="222" bestFit="1" customWidth="1"/>
    <col min="16140" max="16142" width="10.5703125" style="222" bestFit="1" customWidth="1"/>
    <col min="16143" max="16143" width="11.7109375" style="222" bestFit="1" customWidth="1"/>
    <col min="16144" max="16144" width="9.28515625" style="222" bestFit="1" customWidth="1"/>
    <col min="16145" max="16384" width="9.140625" style="222"/>
  </cols>
  <sheetData>
    <row r="1" spans="1:83" ht="20.25">
      <c r="A1" s="486" t="s">
        <v>169</v>
      </c>
      <c r="B1" s="486"/>
      <c r="C1" s="486"/>
      <c r="D1" s="486"/>
      <c r="E1" s="486"/>
      <c r="F1" s="486"/>
      <c r="G1" s="486"/>
      <c r="H1" s="486"/>
      <c r="I1" s="486"/>
      <c r="J1" s="486"/>
      <c r="K1" s="486"/>
      <c r="L1" s="486"/>
      <c r="M1" s="486"/>
      <c r="N1" s="486"/>
      <c r="O1" s="236"/>
      <c r="P1" s="236"/>
      <c r="Q1" s="221"/>
      <c r="R1" s="221"/>
      <c r="S1" s="221"/>
      <c r="T1" s="221"/>
      <c r="U1" s="221"/>
      <c r="V1" s="221"/>
      <c r="W1" s="221"/>
      <c r="X1" s="221"/>
      <c r="Y1" s="221"/>
      <c r="Z1" s="221"/>
      <c r="AA1" s="221"/>
      <c r="AB1" s="221"/>
      <c r="AC1" s="221"/>
      <c r="AD1" s="221"/>
      <c r="AE1" s="221"/>
      <c r="AF1" s="221"/>
      <c r="AG1" s="221"/>
      <c r="AH1" s="221"/>
      <c r="AI1" s="221"/>
      <c r="AJ1" s="221"/>
      <c r="AK1" s="221"/>
      <c r="AL1" s="221"/>
      <c r="AM1" s="221"/>
      <c r="AN1" s="221"/>
      <c r="AO1" s="221"/>
      <c r="AP1" s="221"/>
      <c r="AQ1" s="221"/>
      <c r="AR1" s="221"/>
      <c r="AS1" s="221"/>
      <c r="AT1" s="221"/>
      <c r="AU1" s="221"/>
      <c r="AV1" s="221"/>
      <c r="AW1" s="221"/>
      <c r="AX1" s="221"/>
      <c r="AY1" s="221"/>
      <c r="AZ1" s="221"/>
      <c r="BA1" s="221"/>
      <c r="BB1" s="221"/>
      <c r="BC1" s="221"/>
      <c r="BD1" s="221"/>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c r="CD1" s="221"/>
      <c r="CE1" s="221"/>
    </row>
    <row r="2" spans="1:83" ht="20.25">
      <c r="A2" s="486" t="s">
        <v>937</v>
      </c>
      <c r="B2" s="486"/>
      <c r="C2" s="486"/>
      <c r="D2" s="486"/>
      <c r="E2" s="486"/>
      <c r="F2" s="486"/>
      <c r="G2" s="486"/>
      <c r="H2" s="486"/>
      <c r="I2" s="486"/>
      <c r="J2" s="486"/>
      <c r="K2" s="486"/>
      <c r="L2" s="486"/>
      <c r="M2" s="486"/>
      <c r="N2" s="486"/>
      <c r="O2" s="236"/>
      <c r="P2" s="236"/>
      <c r="Q2" s="221"/>
      <c r="R2" s="221"/>
      <c r="S2" s="221"/>
      <c r="T2" s="221"/>
      <c r="U2" s="221"/>
      <c r="V2" s="221"/>
      <c r="W2" s="221"/>
      <c r="X2" s="221"/>
      <c r="Y2" s="221"/>
      <c r="Z2" s="221"/>
      <c r="AA2" s="221"/>
      <c r="AB2" s="221"/>
      <c r="AC2" s="221"/>
      <c r="AD2" s="221"/>
      <c r="AE2" s="221"/>
      <c r="AF2" s="221"/>
      <c r="AG2" s="221"/>
      <c r="AH2" s="221"/>
      <c r="AI2" s="221"/>
      <c r="AJ2" s="221"/>
      <c r="AK2" s="221"/>
      <c r="AL2" s="221"/>
      <c r="AM2" s="221"/>
      <c r="AN2" s="221"/>
      <c r="AO2" s="221"/>
      <c r="AP2" s="221"/>
      <c r="AQ2" s="221"/>
      <c r="AR2" s="221"/>
      <c r="AS2" s="221"/>
      <c r="AT2" s="221"/>
      <c r="AU2" s="221"/>
      <c r="AV2" s="221"/>
      <c r="AW2" s="221"/>
      <c r="AX2" s="221"/>
      <c r="AY2" s="221"/>
      <c r="AZ2" s="221"/>
      <c r="BA2" s="221"/>
      <c r="BB2" s="221"/>
      <c r="BC2" s="221"/>
      <c r="BD2" s="221"/>
      <c r="BE2" s="221"/>
      <c r="BF2" s="221"/>
      <c r="BG2" s="221"/>
      <c r="BH2" s="221"/>
      <c r="BI2" s="221"/>
      <c r="BJ2" s="221"/>
      <c r="BK2" s="221"/>
      <c r="BL2" s="221"/>
      <c r="BM2" s="221"/>
      <c r="BN2" s="221"/>
      <c r="BO2" s="221"/>
      <c r="BP2" s="221"/>
      <c r="BQ2" s="221"/>
      <c r="BR2" s="221"/>
      <c r="BS2" s="221"/>
      <c r="BT2" s="221"/>
      <c r="BU2" s="221"/>
      <c r="BV2" s="221"/>
      <c r="BW2" s="221"/>
      <c r="BX2" s="221"/>
      <c r="BY2" s="221"/>
      <c r="BZ2" s="221"/>
      <c r="CA2" s="221"/>
      <c r="CB2" s="221"/>
      <c r="CC2" s="221"/>
      <c r="CD2" s="221"/>
      <c r="CE2" s="221"/>
    </row>
    <row r="3" spans="1:83" ht="20.25">
      <c r="A3" s="486" t="s">
        <v>1500</v>
      </c>
      <c r="B3" s="486"/>
      <c r="C3" s="486"/>
      <c r="D3" s="486"/>
      <c r="E3" s="486"/>
      <c r="F3" s="486"/>
      <c r="G3" s="486"/>
      <c r="H3" s="486"/>
      <c r="I3" s="486"/>
      <c r="J3" s="486"/>
      <c r="K3" s="486"/>
      <c r="L3" s="486"/>
      <c r="M3" s="486"/>
      <c r="N3" s="486"/>
      <c r="O3" s="236"/>
      <c r="P3" s="236"/>
      <c r="Q3" s="221"/>
      <c r="R3" s="221"/>
      <c r="S3" s="221"/>
      <c r="T3" s="221"/>
      <c r="U3" s="221"/>
      <c r="V3" s="221"/>
      <c r="W3" s="221"/>
      <c r="X3" s="221"/>
      <c r="Y3" s="221"/>
      <c r="Z3" s="221"/>
      <c r="AA3" s="221"/>
      <c r="AB3" s="221"/>
      <c r="AC3" s="221"/>
      <c r="AD3" s="221"/>
      <c r="AE3" s="221"/>
      <c r="AF3" s="221"/>
      <c r="AG3" s="221"/>
      <c r="AH3" s="221"/>
      <c r="AI3" s="221"/>
      <c r="AJ3" s="221"/>
      <c r="AK3" s="221"/>
      <c r="AL3" s="221"/>
      <c r="AM3" s="221"/>
      <c r="AN3" s="221"/>
      <c r="AO3" s="221"/>
      <c r="AP3" s="221"/>
      <c r="AQ3" s="221"/>
      <c r="AR3" s="221"/>
      <c r="AS3" s="221"/>
      <c r="AT3" s="221"/>
      <c r="AU3" s="221"/>
      <c r="AV3" s="221"/>
      <c r="AW3" s="221"/>
      <c r="AX3" s="221"/>
      <c r="AY3" s="221"/>
      <c r="AZ3" s="221"/>
      <c r="BA3" s="221"/>
      <c r="BB3" s="221"/>
      <c r="BC3" s="221"/>
      <c r="BD3" s="221"/>
      <c r="BE3" s="221"/>
      <c r="BF3" s="221"/>
      <c r="BG3" s="221"/>
      <c r="BH3" s="221"/>
      <c r="BI3" s="221"/>
      <c r="BJ3" s="221"/>
      <c r="BK3" s="221"/>
      <c r="BL3" s="221"/>
      <c r="BM3" s="221"/>
      <c r="BN3" s="221"/>
      <c r="BO3" s="221"/>
      <c r="BP3" s="221"/>
      <c r="BQ3" s="221"/>
      <c r="BR3" s="221"/>
      <c r="BS3" s="221"/>
      <c r="BT3" s="221"/>
      <c r="BU3" s="221"/>
      <c r="BV3" s="221"/>
      <c r="BW3" s="221"/>
      <c r="BX3" s="221"/>
      <c r="BY3" s="221"/>
      <c r="BZ3" s="221"/>
      <c r="CA3" s="221"/>
      <c r="CB3" s="221"/>
      <c r="CC3" s="221"/>
      <c r="CD3" s="221"/>
      <c r="CE3" s="221"/>
    </row>
    <row r="4" spans="1:83" ht="21" thickBot="1">
      <c r="A4" s="486" t="s">
        <v>2</v>
      </c>
      <c r="B4" s="486"/>
      <c r="C4" s="486"/>
      <c r="D4" s="486"/>
      <c r="E4" s="486"/>
      <c r="F4" s="486"/>
      <c r="G4" s="486"/>
      <c r="H4" s="486"/>
      <c r="I4" s="486"/>
      <c r="J4" s="486"/>
      <c r="K4" s="486"/>
      <c r="L4" s="486"/>
      <c r="M4" s="486"/>
      <c r="N4" s="486"/>
      <c r="O4" s="236"/>
      <c r="P4" s="236"/>
      <c r="Q4" s="221"/>
      <c r="R4" s="221"/>
      <c r="S4" s="221"/>
      <c r="T4" s="221"/>
      <c r="U4" s="221"/>
      <c r="V4" s="221"/>
      <c r="W4" s="221"/>
      <c r="X4" s="221"/>
      <c r="Y4" s="221"/>
      <c r="Z4" s="221"/>
      <c r="AA4" s="221"/>
      <c r="AB4" s="221"/>
      <c r="AC4" s="221"/>
      <c r="AD4" s="221"/>
      <c r="AE4" s="221"/>
      <c r="AF4" s="221"/>
      <c r="AG4" s="221"/>
      <c r="AH4" s="221"/>
      <c r="AI4" s="221"/>
      <c r="AJ4" s="221"/>
      <c r="AK4" s="221"/>
      <c r="AL4" s="221"/>
      <c r="AM4" s="221"/>
      <c r="AN4" s="221"/>
      <c r="AO4" s="221"/>
      <c r="AP4" s="221"/>
      <c r="AQ4" s="221"/>
      <c r="AR4" s="221"/>
      <c r="AS4" s="221"/>
      <c r="AT4" s="221"/>
      <c r="AU4" s="221"/>
      <c r="AV4" s="221"/>
      <c r="AW4" s="221"/>
      <c r="AX4" s="221"/>
      <c r="AY4" s="221"/>
      <c r="AZ4" s="221"/>
      <c r="BA4" s="221"/>
      <c r="BB4" s="221"/>
      <c r="BC4" s="221"/>
      <c r="BD4" s="221"/>
      <c r="BE4" s="221"/>
      <c r="BF4" s="221"/>
      <c r="BG4" s="221"/>
      <c r="BH4" s="221"/>
      <c r="BI4" s="221"/>
      <c r="BJ4" s="221"/>
      <c r="BK4" s="221"/>
      <c r="BL4" s="221"/>
      <c r="BM4" s="221"/>
      <c r="BN4" s="221"/>
      <c r="BO4" s="221"/>
      <c r="BP4" s="221"/>
      <c r="BQ4" s="221"/>
      <c r="BR4" s="221"/>
      <c r="BS4" s="221"/>
      <c r="BT4" s="221"/>
      <c r="BU4" s="221"/>
      <c r="BV4" s="221"/>
      <c r="BW4" s="221"/>
      <c r="BX4" s="221"/>
      <c r="BY4" s="221"/>
      <c r="BZ4" s="221"/>
      <c r="CA4" s="221"/>
      <c r="CB4" s="221"/>
      <c r="CC4" s="221"/>
      <c r="CD4" s="221"/>
      <c r="CE4" s="221"/>
    </row>
    <row r="5" spans="1:83" ht="33.75" thickTop="1" thickBot="1">
      <c r="A5" s="487" t="s">
        <v>938</v>
      </c>
      <c r="B5" s="487" t="s">
        <v>107</v>
      </c>
      <c r="C5" s="487" t="s">
        <v>109</v>
      </c>
      <c r="D5" s="487" t="s">
        <v>105</v>
      </c>
      <c r="E5" s="487" t="s">
        <v>103</v>
      </c>
      <c r="F5" s="487" t="s">
        <v>97</v>
      </c>
      <c r="G5" s="487" t="s">
        <v>101</v>
      </c>
      <c r="H5" s="487" t="s">
        <v>99</v>
      </c>
      <c r="I5" s="487" t="s">
        <v>108</v>
      </c>
      <c r="J5" s="487" t="s">
        <v>106</v>
      </c>
      <c r="K5" s="487" t="s">
        <v>98</v>
      </c>
      <c r="L5" s="487" t="s">
        <v>104</v>
      </c>
      <c r="M5" s="487" t="s">
        <v>102</v>
      </c>
      <c r="N5" s="487" t="s">
        <v>100</v>
      </c>
      <c r="O5" s="488" t="s">
        <v>459</v>
      </c>
      <c r="P5" s="487" t="s">
        <v>939</v>
      </c>
      <c r="Q5" s="221"/>
      <c r="R5" s="221"/>
      <c r="S5" s="221"/>
      <c r="T5" s="221"/>
      <c r="U5" s="221"/>
      <c r="V5" s="221"/>
      <c r="W5" s="221"/>
      <c r="X5" s="221"/>
      <c r="Y5" s="221"/>
      <c r="Z5" s="221"/>
      <c r="AA5" s="221"/>
      <c r="AB5" s="221"/>
      <c r="AC5" s="221"/>
      <c r="AD5" s="221"/>
      <c r="AE5" s="221"/>
      <c r="AF5" s="221"/>
      <c r="AG5" s="221"/>
      <c r="AH5" s="221"/>
      <c r="AI5" s="221"/>
      <c r="AJ5" s="221"/>
      <c r="AK5" s="221"/>
      <c r="AL5" s="221"/>
      <c r="AM5" s="221"/>
      <c r="AN5" s="221"/>
      <c r="AO5" s="221"/>
      <c r="AP5" s="221"/>
      <c r="AQ5" s="221"/>
      <c r="AR5" s="221"/>
      <c r="AS5" s="221"/>
      <c r="AT5" s="221"/>
      <c r="AU5" s="221"/>
      <c r="AV5" s="221"/>
      <c r="AW5" s="221"/>
      <c r="AX5" s="221"/>
      <c r="AY5" s="221"/>
      <c r="AZ5" s="221"/>
      <c r="BA5" s="221"/>
      <c r="BB5" s="221"/>
      <c r="BC5" s="221"/>
      <c r="BD5" s="221"/>
      <c r="BE5" s="221"/>
      <c r="BF5" s="221"/>
      <c r="BG5" s="221"/>
      <c r="BH5" s="221"/>
      <c r="BI5" s="221"/>
      <c r="BJ5" s="221"/>
      <c r="BK5" s="221"/>
      <c r="BL5" s="221"/>
      <c r="BM5" s="221"/>
      <c r="BN5" s="221"/>
      <c r="BO5" s="221"/>
      <c r="BP5" s="221"/>
      <c r="BQ5" s="221"/>
      <c r="BR5" s="221"/>
      <c r="BS5" s="221"/>
      <c r="BT5" s="221"/>
      <c r="BU5" s="221"/>
      <c r="BV5" s="221"/>
      <c r="BW5" s="221"/>
      <c r="BX5" s="221"/>
      <c r="BY5" s="221"/>
      <c r="BZ5" s="221"/>
      <c r="CA5" s="221"/>
      <c r="CB5" s="221"/>
      <c r="CC5" s="221"/>
      <c r="CD5" s="221"/>
      <c r="CE5" s="221"/>
    </row>
    <row r="6" spans="1:83" ht="15.75" thickTop="1">
      <c r="A6" s="222" t="s">
        <v>940</v>
      </c>
      <c r="B6" s="222">
        <v>2992964.9180799997</v>
      </c>
      <c r="C6" s="222">
        <v>3348250.5008299998</v>
      </c>
      <c r="D6" s="222">
        <v>3811041.3926500003</v>
      </c>
      <c r="E6" s="222">
        <v>2029279.0652900001</v>
      </c>
      <c r="F6" s="222">
        <v>2661270.9029299999</v>
      </c>
      <c r="G6" s="222">
        <v>985190.99154999992</v>
      </c>
      <c r="H6" s="222">
        <v>387491.77477999998</v>
      </c>
      <c r="I6" s="222">
        <v>30000</v>
      </c>
      <c r="J6" s="222">
        <v>0</v>
      </c>
      <c r="K6" s="222">
        <v>590829.51067999995</v>
      </c>
      <c r="L6" s="222">
        <v>216642.21742</v>
      </c>
      <c r="M6" s="222">
        <v>240008.94787999999</v>
      </c>
      <c r="N6" s="222">
        <v>54874.806240000005</v>
      </c>
      <c r="O6" s="222">
        <v>17347845.028330002</v>
      </c>
      <c r="P6" s="238">
        <v>0.19012515674379543</v>
      </c>
    </row>
    <row r="7" spans="1:83">
      <c r="A7" s="222" t="s">
        <v>941</v>
      </c>
      <c r="B7" s="222">
        <v>1497723.0938900001</v>
      </c>
      <c r="C7" s="222">
        <v>1558648.6078299999</v>
      </c>
      <c r="D7" s="222">
        <v>1498463.6854100002</v>
      </c>
      <c r="E7" s="222">
        <v>1248643.0122700001</v>
      </c>
      <c r="F7" s="222">
        <v>1050472.19328</v>
      </c>
      <c r="G7" s="222">
        <v>1214221.30376</v>
      </c>
      <c r="H7" s="222">
        <v>821740.3155599999</v>
      </c>
      <c r="I7" s="222">
        <v>980725</v>
      </c>
      <c r="J7" s="222">
        <v>0</v>
      </c>
      <c r="K7" s="222">
        <v>0</v>
      </c>
      <c r="L7" s="222">
        <v>434529.25313999999</v>
      </c>
      <c r="M7" s="222">
        <v>970843.58838999993</v>
      </c>
      <c r="N7" s="222">
        <v>184564.44278000001</v>
      </c>
      <c r="O7" s="222">
        <v>11460574.496310001</v>
      </c>
      <c r="P7" s="238">
        <v>0.12560312355376399</v>
      </c>
    </row>
    <row r="8" spans="1:83">
      <c r="A8" s="222" t="s">
        <v>942</v>
      </c>
      <c r="B8" s="222">
        <v>1980931.3502799999</v>
      </c>
      <c r="C8" s="222">
        <v>1649915.19046</v>
      </c>
      <c r="D8" s="222">
        <v>2240114.37836</v>
      </c>
      <c r="E8" s="222">
        <v>2198503.8028200003</v>
      </c>
      <c r="F8" s="222">
        <v>1791970.2566800001</v>
      </c>
      <c r="G8" s="222">
        <v>827740.49041999993</v>
      </c>
      <c r="H8" s="222">
        <v>1827336.66423</v>
      </c>
      <c r="I8" s="222">
        <v>1578408.0372899999</v>
      </c>
      <c r="J8" s="222">
        <v>5262.6520599999994</v>
      </c>
      <c r="K8" s="222">
        <v>24009.57058</v>
      </c>
      <c r="L8" s="222">
        <v>1121150.1940299999</v>
      </c>
      <c r="M8" s="222">
        <v>1217440.2752699999</v>
      </c>
      <c r="N8" s="222">
        <v>339725.00295999995</v>
      </c>
      <c r="O8" s="222">
        <v>16802507.86544</v>
      </c>
      <c r="P8" s="238">
        <v>0.18414848855225008</v>
      </c>
    </row>
    <row r="9" spans="1:83">
      <c r="A9" s="222" t="s">
        <v>943</v>
      </c>
      <c r="B9" s="222">
        <v>1213403.50144</v>
      </c>
      <c r="C9" s="222">
        <v>796964.98598</v>
      </c>
      <c r="D9" s="222">
        <v>1459554.47318</v>
      </c>
      <c r="E9" s="222">
        <v>1333131.8697599999</v>
      </c>
      <c r="F9" s="222">
        <v>713132.31923999998</v>
      </c>
      <c r="G9" s="222">
        <v>719245.74155999999</v>
      </c>
      <c r="H9" s="222">
        <v>645332.20620000002</v>
      </c>
      <c r="I9" s="222">
        <v>628291.49119000009</v>
      </c>
      <c r="J9" s="222">
        <v>22205.365760000001</v>
      </c>
      <c r="K9" s="222">
        <v>19415.301309999999</v>
      </c>
      <c r="L9" s="222">
        <v>483830.30289999995</v>
      </c>
      <c r="M9" s="222">
        <v>434581.19161000004</v>
      </c>
      <c r="N9" s="222">
        <v>235770.97795</v>
      </c>
      <c r="O9" s="222">
        <v>8704859.7280799989</v>
      </c>
      <c r="P9" s="238">
        <v>9.5401637352145685E-2</v>
      </c>
    </row>
    <row r="10" spans="1:83">
      <c r="A10" s="222" t="s">
        <v>944</v>
      </c>
      <c r="B10" s="222">
        <v>969519.45501000003</v>
      </c>
      <c r="C10" s="222">
        <v>649967.93708000006</v>
      </c>
      <c r="D10" s="222">
        <v>1328135.1689800001</v>
      </c>
      <c r="E10" s="222">
        <v>905077.00777000003</v>
      </c>
      <c r="F10" s="222">
        <v>546649.03671000001</v>
      </c>
      <c r="G10" s="222">
        <v>563452.81949000002</v>
      </c>
      <c r="H10" s="222">
        <v>446137.78824000002</v>
      </c>
      <c r="I10" s="222">
        <v>400843.96049999999</v>
      </c>
      <c r="J10" s="222">
        <v>11300.850130000001</v>
      </c>
      <c r="K10" s="222">
        <v>7769.30368</v>
      </c>
      <c r="L10" s="222">
        <v>454642.20325999998</v>
      </c>
      <c r="M10" s="222">
        <v>283559.67774000001</v>
      </c>
      <c r="N10" s="222">
        <v>166619.20947</v>
      </c>
      <c r="O10" s="222">
        <v>6733674.4180600001</v>
      </c>
      <c r="P10" s="238">
        <v>7.3798267283610039E-2</v>
      </c>
    </row>
    <row r="11" spans="1:83">
      <c r="A11" s="222" t="s">
        <v>945</v>
      </c>
      <c r="B11" s="222">
        <v>904822.78989000001</v>
      </c>
      <c r="C11" s="222">
        <v>663433.49632000003</v>
      </c>
      <c r="D11" s="222">
        <v>1386038.4568399999</v>
      </c>
      <c r="E11" s="222">
        <v>897561.28859000001</v>
      </c>
      <c r="F11" s="222">
        <v>569702.56713999994</v>
      </c>
      <c r="G11" s="222">
        <v>413119.11330000003</v>
      </c>
      <c r="H11" s="222">
        <v>308242.28613999998</v>
      </c>
      <c r="I11" s="222">
        <v>239421.15800999998</v>
      </c>
      <c r="J11" s="222">
        <v>4877.9485000000004</v>
      </c>
      <c r="K11" s="222">
        <v>6554.8628200000003</v>
      </c>
      <c r="L11" s="222">
        <v>303621.37005000003</v>
      </c>
      <c r="M11" s="222">
        <v>263284.86284999998</v>
      </c>
      <c r="N11" s="222">
        <v>92891.933120000002</v>
      </c>
      <c r="O11" s="222">
        <v>6053572.1335700015</v>
      </c>
      <c r="P11" s="238">
        <v>6.6344629484257275E-2</v>
      </c>
    </row>
    <row r="12" spans="1:83">
      <c r="A12" s="222" t="s">
        <v>946</v>
      </c>
      <c r="B12" s="222">
        <v>639673.33400000003</v>
      </c>
      <c r="C12" s="222">
        <v>487860.94968999998</v>
      </c>
      <c r="D12" s="222">
        <v>1005564.4954199999</v>
      </c>
      <c r="E12" s="222">
        <v>605700.51267999993</v>
      </c>
      <c r="F12" s="222">
        <v>404436.28075999999</v>
      </c>
      <c r="G12" s="222">
        <v>261939.2684</v>
      </c>
      <c r="H12" s="222">
        <v>159485.49844999998</v>
      </c>
      <c r="I12" s="222">
        <v>211865.91987000001</v>
      </c>
      <c r="J12" s="222">
        <v>5927.7629400000005</v>
      </c>
      <c r="K12" s="222">
        <v>2863.5873799999999</v>
      </c>
      <c r="L12" s="222">
        <v>145110.02043999999</v>
      </c>
      <c r="M12" s="222">
        <v>244047.03024000002</v>
      </c>
      <c r="N12" s="222">
        <v>51672.193869999996</v>
      </c>
      <c r="O12" s="222">
        <v>4226146.8541399995</v>
      </c>
      <c r="P12" s="238">
        <v>4.6316809479996515E-2</v>
      </c>
    </row>
    <row r="13" spans="1:83">
      <c r="A13" s="222" t="s">
        <v>947</v>
      </c>
      <c r="B13" s="222">
        <v>663144.03870000003</v>
      </c>
      <c r="C13" s="222">
        <v>369457.17499000003</v>
      </c>
      <c r="D13" s="222">
        <v>753657.43238000001</v>
      </c>
      <c r="E13" s="222">
        <v>424282.66200000001</v>
      </c>
      <c r="F13" s="222">
        <v>315021.98238</v>
      </c>
      <c r="G13" s="222">
        <v>213482.35535</v>
      </c>
      <c r="H13" s="222">
        <v>132485.54956000001</v>
      </c>
      <c r="I13" s="222">
        <v>162499.99015</v>
      </c>
      <c r="J13" s="222">
        <v>3627.9835099999996</v>
      </c>
      <c r="K13" s="222">
        <v>1470.9636499999999</v>
      </c>
      <c r="L13" s="222">
        <v>137683.54478</v>
      </c>
      <c r="M13" s="222">
        <v>210153.32049000001</v>
      </c>
      <c r="N13" s="222">
        <v>34818.910060000002</v>
      </c>
      <c r="O13" s="222">
        <v>3421785.9080000003</v>
      </c>
      <c r="P13" s="238">
        <v>3.7501348498317641E-2</v>
      </c>
    </row>
    <row r="14" spans="1:83">
      <c r="A14" s="222" t="s">
        <v>948</v>
      </c>
      <c r="B14" s="222">
        <v>348872.30966000003</v>
      </c>
      <c r="C14" s="222">
        <v>250992.38805000001</v>
      </c>
      <c r="D14" s="222">
        <v>474122.10027999996</v>
      </c>
      <c r="E14" s="222">
        <v>263035.95933000004</v>
      </c>
      <c r="F14" s="222">
        <v>197666.15052000002</v>
      </c>
      <c r="G14" s="222">
        <v>114880.79739000001</v>
      </c>
      <c r="H14" s="222">
        <v>80057.354930000001</v>
      </c>
      <c r="I14" s="222">
        <v>120616.59006</v>
      </c>
      <c r="J14" s="222">
        <v>1511.68472</v>
      </c>
      <c r="K14" s="222">
        <v>1195.3935100000001</v>
      </c>
      <c r="L14" s="222">
        <v>89409.516170000003</v>
      </c>
      <c r="M14" s="222">
        <v>145008.09508</v>
      </c>
      <c r="N14" s="222">
        <v>19734.338540000001</v>
      </c>
      <c r="O14" s="222">
        <v>2107102.6782399998</v>
      </c>
      <c r="P14" s="238">
        <v>2.3092967819428139E-2</v>
      </c>
    </row>
    <row r="15" spans="1:83">
      <c r="A15" s="222" t="s">
        <v>949</v>
      </c>
      <c r="B15" s="222">
        <v>480973.39139999996</v>
      </c>
      <c r="C15" s="222">
        <v>368068.59322000004</v>
      </c>
      <c r="D15" s="222">
        <v>602514.96877000004</v>
      </c>
      <c r="E15" s="222">
        <v>336559.94163000002</v>
      </c>
      <c r="F15" s="222">
        <v>285064.33454000001</v>
      </c>
      <c r="G15" s="222">
        <v>162802.45306999999</v>
      </c>
      <c r="H15" s="222">
        <v>103272.38238</v>
      </c>
      <c r="I15" s="222">
        <v>220136.00669000001</v>
      </c>
      <c r="J15" s="222">
        <v>2102.8124700000003</v>
      </c>
      <c r="K15" s="222">
        <v>641.16833999999994</v>
      </c>
      <c r="L15" s="222">
        <v>146473.21216999998</v>
      </c>
      <c r="M15" s="222">
        <v>258511.02953999999</v>
      </c>
      <c r="N15" s="222">
        <v>29324.31465</v>
      </c>
      <c r="O15" s="222">
        <v>2996444.6088699996</v>
      </c>
      <c r="P15" s="238">
        <v>3.2839784999529241E-2</v>
      </c>
    </row>
    <row r="16" spans="1:83">
      <c r="A16" s="222" t="s">
        <v>950</v>
      </c>
      <c r="B16" s="222">
        <v>627880.03838000004</v>
      </c>
      <c r="C16" s="222">
        <v>538036.43391999998</v>
      </c>
      <c r="D16" s="222">
        <v>806003.4178099999</v>
      </c>
      <c r="E16" s="222">
        <v>433293.75952999998</v>
      </c>
      <c r="F16" s="222">
        <v>392780.89624999999</v>
      </c>
      <c r="G16" s="222">
        <v>176077.18401</v>
      </c>
      <c r="H16" s="222">
        <v>129999.54458</v>
      </c>
      <c r="I16" s="222">
        <v>351054.30400999996</v>
      </c>
      <c r="J16" s="222">
        <v>3044.05321</v>
      </c>
      <c r="K16" s="222">
        <v>1569.2781499999999</v>
      </c>
      <c r="L16" s="222">
        <v>217705.06894999999</v>
      </c>
      <c r="M16" s="222">
        <v>400211.19413999998</v>
      </c>
      <c r="N16" s="222">
        <v>39335.322630000002</v>
      </c>
      <c r="O16" s="222">
        <v>4116990.4955699993</v>
      </c>
      <c r="P16" s="238">
        <v>4.5120501249849669E-2</v>
      </c>
    </row>
    <row r="17" spans="1:16">
      <c r="A17" s="222" t="s">
        <v>951</v>
      </c>
      <c r="B17" s="222">
        <v>730585.54896000004</v>
      </c>
      <c r="C17" s="222">
        <v>795692.54312000005</v>
      </c>
      <c r="D17" s="222">
        <v>866545.23840000003</v>
      </c>
      <c r="E17" s="222">
        <v>490473.87945999997</v>
      </c>
      <c r="F17" s="222">
        <v>635945.66395000007</v>
      </c>
      <c r="G17" s="222">
        <v>197696.60528999998</v>
      </c>
      <c r="H17" s="222">
        <v>149046.27141999998</v>
      </c>
      <c r="I17" s="222">
        <v>495851.11655000004</v>
      </c>
      <c r="J17" s="222">
        <v>2919.4711899999998</v>
      </c>
      <c r="K17" s="222">
        <v>1105.6877400000001</v>
      </c>
      <c r="L17" s="222">
        <v>275746.68695</v>
      </c>
      <c r="M17" s="222">
        <v>580133.73466999992</v>
      </c>
      <c r="N17" s="222">
        <v>60349.419219999996</v>
      </c>
      <c r="O17" s="222">
        <v>5282091.8669199999</v>
      </c>
      <c r="P17" s="238">
        <v>5.7889527056143385E-2</v>
      </c>
    </row>
    <row r="18" spans="1:16">
      <c r="A18" s="222" t="s">
        <v>952</v>
      </c>
      <c r="B18" s="222">
        <v>128476.56994</v>
      </c>
      <c r="C18" s="222">
        <v>178721.20306</v>
      </c>
      <c r="D18" s="222">
        <v>134215.39105999999</v>
      </c>
      <c r="E18" s="222">
        <v>84641.515069999994</v>
      </c>
      <c r="F18" s="222">
        <v>103098.29690999999</v>
      </c>
      <c r="G18" s="222">
        <v>33599.599329999997</v>
      </c>
      <c r="H18" s="222">
        <v>25478.27075</v>
      </c>
      <c r="I18" s="222">
        <v>86790.319380000001</v>
      </c>
      <c r="J18" s="222">
        <v>697.01076999999998</v>
      </c>
      <c r="K18" s="222">
        <v>81.557850000000002</v>
      </c>
      <c r="L18" s="222">
        <v>46334.403490000004</v>
      </c>
      <c r="M18" s="222">
        <v>100359.15970999999</v>
      </c>
      <c r="N18" s="222">
        <v>8313.9736900000007</v>
      </c>
      <c r="O18" s="222">
        <v>930807.27101000014</v>
      </c>
      <c r="P18" s="238">
        <v>1.0201260041811478E-2</v>
      </c>
    </row>
    <row r="19" spans="1:16">
      <c r="A19" s="222" t="s">
        <v>953</v>
      </c>
      <c r="B19" s="222">
        <v>136110.98541999998</v>
      </c>
      <c r="C19" s="222">
        <v>203604.33439999999</v>
      </c>
      <c r="D19" s="222">
        <v>124289.51893000001</v>
      </c>
      <c r="E19" s="222">
        <v>82705.062120000002</v>
      </c>
      <c r="F19" s="222">
        <v>108763.07322000001</v>
      </c>
      <c r="G19" s="222">
        <v>37475.066290000002</v>
      </c>
      <c r="H19" s="222">
        <v>31927.036680000001</v>
      </c>
      <c r="I19" s="222">
        <v>127050.80472</v>
      </c>
      <c r="J19" s="222">
        <v>787.34278000000006</v>
      </c>
      <c r="K19" s="222">
        <v>100.89975</v>
      </c>
      <c r="L19" s="222">
        <v>61848.312359999996</v>
      </c>
      <c r="M19" s="222">
        <v>133550.4773</v>
      </c>
      <c r="N19" s="222">
        <v>11726.804340000001</v>
      </c>
      <c r="O19" s="222">
        <v>1059939.7183099999</v>
      </c>
      <c r="P19" s="238">
        <v>1.1616497885101447E-2</v>
      </c>
    </row>
    <row r="20" spans="1:16">
      <c r="A20" s="222" t="s">
        <v>152</v>
      </c>
      <c r="B20" s="222">
        <v>13315081.325050004</v>
      </c>
      <c r="C20" s="222">
        <v>11859614.338949997</v>
      </c>
      <c r="D20" s="222">
        <v>16490260.118469998</v>
      </c>
      <c r="E20" s="222">
        <v>11332889.338320002</v>
      </c>
      <c r="F20" s="222">
        <v>9775973.9545099977</v>
      </c>
      <c r="G20" s="222">
        <v>5920923.7892100001</v>
      </c>
      <c r="H20" s="222">
        <v>5248032.9439000012</v>
      </c>
      <c r="I20" s="222">
        <v>5633554.6984200012</v>
      </c>
      <c r="J20" s="222">
        <v>64264.938039999986</v>
      </c>
      <c r="K20" s="222">
        <v>657607.08543999994</v>
      </c>
      <c r="L20" s="222">
        <v>4134726.3061099998</v>
      </c>
      <c r="M20" s="222">
        <v>5481692.5849100016</v>
      </c>
      <c r="N20" s="222">
        <v>1329721.64952</v>
      </c>
      <c r="O20" s="222">
        <v>91244343.07085</v>
      </c>
      <c r="P20" s="238">
        <v>1</v>
      </c>
    </row>
    <row r="21" spans="1:16" s="238" customFormat="1" ht="15.75" thickBot="1">
      <c r="A21" s="238" t="s">
        <v>954</v>
      </c>
      <c r="B21" s="238">
        <v>0.14592774605995051</v>
      </c>
      <c r="C21" s="238">
        <v>0.12997643404305259</v>
      </c>
      <c r="D21" s="238">
        <v>0.18072638328565238</v>
      </c>
      <c r="E21" s="238">
        <v>0.12420374739856657</v>
      </c>
      <c r="F21" s="238">
        <v>0.10714060319245311</v>
      </c>
      <c r="G21" s="238">
        <v>6.4890858873437041E-2</v>
      </c>
      <c r="H21" s="238">
        <v>5.7516255444186544E-2</v>
      </c>
      <c r="I21" s="238">
        <v>6.1741413317487774E-2</v>
      </c>
      <c r="J21" s="238">
        <v>7.0431695683423497E-4</v>
      </c>
      <c r="K21" s="238">
        <v>7.2070997862232061E-3</v>
      </c>
      <c r="L21" s="238">
        <v>4.5314878347027396E-2</v>
      </c>
      <c r="M21" s="238">
        <v>6.0077067798641956E-2</v>
      </c>
      <c r="N21" s="238">
        <v>1.4573195496486715E-2</v>
      </c>
      <c r="O21" s="238">
        <v>1</v>
      </c>
    </row>
    <row r="22" spans="1:16" ht="66" customHeight="1" thickTop="1" thickBot="1">
      <c r="A22" s="487" t="s">
        <v>955</v>
      </c>
      <c r="B22" s="487" t="s">
        <v>107</v>
      </c>
      <c r="C22" s="487" t="s">
        <v>109</v>
      </c>
      <c r="D22" s="487" t="s">
        <v>105</v>
      </c>
      <c r="E22" s="487" t="s">
        <v>103</v>
      </c>
      <c r="F22" s="487" t="s">
        <v>97</v>
      </c>
      <c r="G22" s="487" t="s">
        <v>101</v>
      </c>
      <c r="H22" s="487" t="s">
        <v>99</v>
      </c>
      <c r="I22" s="487" t="s">
        <v>108</v>
      </c>
      <c r="J22" s="487" t="s">
        <v>106</v>
      </c>
      <c r="K22" s="487" t="s">
        <v>98</v>
      </c>
      <c r="L22" s="487" t="s">
        <v>104</v>
      </c>
      <c r="M22" s="487" t="s">
        <v>102</v>
      </c>
      <c r="N22" s="487" t="s">
        <v>100</v>
      </c>
      <c r="O22" s="488" t="s">
        <v>459</v>
      </c>
      <c r="P22" s="487" t="s">
        <v>914</v>
      </c>
    </row>
    <row r="23" spans="1:16" ht="15.75" thickTop="1">
      <c r="A23" s="222" t="s">
        <v>940</v>
      </c>
      <c r="B23" s="222">
        <v>81</v>
      </c>
      <c r="C23" s="222">
        <v>48</v>
      </c>
      <c r="D23" s="222">
        <v>67</v>
      </c>
      <c r="E23" s="222">
        <v>64</v>
      </c>
      <c r="F23" s="222">
        <v>89</v>
      </c>
      <c r="G23" s="222">
        <v>28</v>
      </c>
      <c r="H23" s="222">
        <v>16</v>
      </c>
      <c r="I23" s="222">
        <v>2</v>
      </c>
      <c r="J23" s="222">
        <v>0</v>
      </c>
      <c r="K23" s="222">
        <v>4</v>
      </c>
      <c r="L23" s="222">
        <v>4</v>
      </c>
      <c r="M23" s="222">
        <v>5</v>
      </c>
      <c r="N23" s="222">
        <v>3</v>
      </c>
      <c r="O23" s="222">
        <v>411</v>
      </c>
      <c r="P23" s="238">
        <v>8.3674529290055211E-5</v>
      </c>
    </row>
    <row r="24" spans="1:16">
      <c r="A24" s="222" t="s">
        <v>941</v>
      </c>
      <c r="B24" s="222">
        <v>159</v>
      </c>
      <c r="C24" s="222">
        <v>160</v>
      </c>
      <c r="D24" s="222">
        <v>156</v>
      </c>
      <c r="E24" s="222">
        <v>137</v>
      </c>
      <c r="F24" s="222">
        <v>109</v>
      </c>
      <c r="G24" s="222">
        <v>126</v>
      </c>
      <c r="H24" s="222">
        <v>96</v>
      </c>
      <c r="I24" s="222">
        <v>105</v>
      </c>
      <c r="J24" s="222">
        <v>0</v>
      </c>
      <c r="K24" s="222">
        <v>0</v>
      </c>
      <c r="L24" s="222">
        <v>49</v>
      </c>
      <c r="M24" s="222">
        <v>104</v>
      </c>
      <c r="N24" s="222">
        <v>24</v>
      </c>
      <c r="O24" s="222">
        <v>1225</v>
      </c>
      <c r="P24" s="238">
        <v>2.4939488657011588E-4</v>
      </c>
    </row>
    <row r="25" spans="1:16">
      <c r="A25" s="222" t="s">
        <v>942</v>
      </c>
      <c r="B25" s="222">
        <v>410</v>
      </c>
      <c r="C25" s="222">
        <v>333</v>
      </c>
      <c r="D25" s="222">
        <v>464</v>
      </c>
      <c r="E25" s="222">
        <v>453</v>
      </c>
      <c r="F25" s="222">
        <v>369</v>
      </c>
      <c r="G25" s="222">
        <v>170</v>
      </c>
      <c r="H25" s="222">
        <v>375</v>
      </c>
      <c r="I25" s="222">
        <v>317</v>
      </c>
      <c r="J25" s="222">
        <v>1</v>
      </c>
      <c r="K25" s="222">
        <v>4</v>
      </c>
      <c r="L25" s="222">
        <v>218</v>
      </c>
      <c r="M25" s="222">
        <v>247</v>
      </c>
      <c r="N25" s="222">
        <v>70</v>
      </c>
      <c r="O25" s="222">
        <v>3431</v>
      </c>
      <c r="P25" s="238">
        <v>6.985092700588307E-4</v>
      </c>
    </row>
    <row r="26" spans="1:16">
      <c r="A26" s="222" t="s">
        <v>943</v>
      </c>
      <c r="B26" s="222">
        <v>575</v>
      </c>
      <c r="C26" s="222">
        <v>383</v>
      </c>
      <c r="D26" s="222">
        <v>691</v>
      </c>
      <c r="E26" s="222">
        <v>625</v>
      </c>
      <c r="F26" s="222">
        <v>316</v>
      </c>
      <c r="G26" s="222">
        <v>337</v>
      </c>
      <c r="H26" s="222">
        <v>284</v>
      </c>
      <c r="I26" s="222">
        <v>275</v>
      </c>
      <c r="J26" s="222">
        <v>10</v>
      </c>
      <c r="K26" s="222">
        <v>9</v>
      </c>
      <c r="L26" s="222">
        <v>207</v>
      </c>
      <c r="M26" s="222">
        <v>201</v>
      </c>
      <c r="N26" s="222">
        <v>106</v>
      </c>
      <c r="O26" s="222">
        <v>4019</v>
      </c>
      <c r="P26" s="238">
        <v>8.1821881561248641E-4</v>
      </c>
    </row>
    <row r="27" spans="1:16">
      <c r="A27" s="222" t="s">
        <v>944</v>
      </c>
      <c r="B27" s="222">
        <v>1014</v>
      </c>
      <c r="C27" s="222">
        <v>662</v>
      </c>
      <c r="D27" s="222">
        <v>1422</v>
      </c>
      <c r="E27" s="222">
        <v>961</v>
      </c>
      <c r="F27" s="222">
        <v>581</v>
      </c>
      <c r="G27" s="222">
        <v>557</v>
      </c>
      <c r="H27" s="222">
        <v>462</v>
      </c>
      <c r="I27" s="222">
        <v>411</v>
      </c>
      <c r="J27" s="222">
        <v>11</v>
      </c>
      <c r="K27" s="222">
        <v>8</v>
      </c>
      <c r="L27" s="222">
        <v>458</v>
      </c>
      <c r="M27" s="222">
        <v>294</v>
      </c>
      <c r="N27" s="222">
        <v>162</v>
      </c>
      <c r="O27" s="222">
        <v>7003</v>
      </c>
      <c r="P27" s="238">
        <v>1.425724400531038E-3</v>
      </c>
    </row>
    <row r="28" spans="1:16">
      <c r="A28" s="222" t="s">
        <v>945</v>
      </c>
      <c r="B28" s="222">
        <v>1901</v>
      </c>
      <c r="C28" s="222">
        <v>1353</v>
      </c>
      <c r="D28" s="222">
        <v>2944</v>
      </c>
      <c r="E28" s="222">
        <v>1895</v>
      </c>
      <c r="F28" s="222">
        <v>1199</v>
      </c>
      <c r="G28" s="222">
        <v>840</v>
      </c>
      <c r="H28" s="222">
        <v>634</v>
      </c>
      <c r="I28" s="222">
        <v>497</v>
      </c>
      <c r="J28" s="222">
        <v>10</v>
      </c>
      <c r="K28" s="222">
        <v>14</v>
      </c>
      <c r="L28" s="222">
        <v>612</v>
      </c>
      <c r="M28" s="222">
        <v>540</v>
      </c>
      <c r="N28" s="222">
        <v>204</v>
      </c>
      <c r="O28" s="222">
        <v>12643</v>
      </c>
      <c r="P28" s="238">
        <v>2.5739588170661022E-3</v>
      </c>
    </row>
    <row r="29" spans="1:16">
      <c r="A29" s="222" t="s">
        <v>946</v>
      </c>
      <c r="B29" s="222">
        <v>2433</v>
      </c>
      <c r="C29" s="222">
        <v>1854</v>
      </c>
      <c r="D29" s="222">
        <v>3818</v>
      </c>
      <c r="E29" s="222">
        <v>2276</v>
      </c>
      <c r="F29" s="222">
        <v>1526</v>
      </c>
      <c r="G29" s="222">
        <v>983</v>
      </c>
      <c r="H29" s="222">
        <v>607</v>
      </c>
      <c r="I29" s="222">
        <v>791</v>
      </c>
      <c r="J29" s="222">
        <v>23</v>
      </c>
      <c r="K29" s="222">
        <v>10</v>
      </c>
      <c r="L29" s="222">
        <v>543</v>
      </c>
      <c r="M29" s="222">
        <v>921</v>
      </c>
      <c r="N29" s="222">
        <v>198</v>
      </c>
      <c r="O29" s="222">
        <v>15983</v>
      </c>
      <c r="P29" s="238">
        <v>3.2539416098368674E-3</v>
      </c>
    </row>
    <row r="30" spans="1:16">
      <c r="A30" s="222" t="s">
        <v>947</v>
      </c>
      <c r="B30" s="222">
        <v>3914</v>
      </c>
      <c r="C30" s="222">
        <v>2216</v>
      </c>
      <c r="D30" s="222">
        <v>4516</v>
      </c>
      <c r="E30" s="222">
        <v>2541</v>
      </c>
      <c r="F30" s="222">
        <v>1898</v>
      </c>
      <c r="G30" s="222">
        <v>1263</v>
      </c>
      <c r="H30" s="222">
        <v>803</v>
      </c>
      <c r="I30" s="222">
        <v>974</v>
      </c>
      <c r="J30" s="222">
        <v>22</v>
      </c>
      <c r="K30" s="222">
        <v>8</v>
      </c>
      <c r="L30" s="222">
        <v>831</v>
      </c>
      <c r="M30" s="222">
        <v>1265</v>
      </c>
      <c r="N30" s="222">
        <v>207</v>
      </c>
      <c r="O30" s="222">
        <v>20458</v>
      </c>
      <c r="P30" s="238">
        <v>4.1649963995521889E-3</v>
      </c>
    </row>
    <row r="31" spans="1:16">
      <c r="A31" s="222" t="s">
        <v>948</v>
      </c>
      <c r="B31" s="222">
        <v>2944</v>
      </c>
      <c r="C31" s="222">
        <v>2122</v>
      </c>
      <c r="D31" s="222">
        <v>3994</v>
      </c>
      <c r="E31" s="222">
        <v>2210</v>
      </c>
      <c r="F31" s="222">
        <v>1671</v>
      </c>
      <c r="G31" s="222">
        <v>968</v>
      </c>
      <c r="H31" s="222">
        <v>677</v>
      </c>
      <c r="I31" s="222">
        <v>1016</v>
      </c>
      <c r="J31" s="222">
        <v>13</v>
      </c>
      <c r="K31" s="222">
        <v>10</v>
      </c>
      <c r="L31" s="222">
        <v>758</v>
      </c>
      <c r="M31" s="222">
        <v>1231</v>
      </c>
      <c r="N31" s="222">
        <v>168</v>
      </c>
      <c r="O31" s="222">
        <v>17782</v>
      </c>
      <c r="P31" s="238">
        <v>3.6201958146855518E-3</v>
      </c>
    </row>
    <row r="32" spans="1:16">
      <c r="A32" s="222" t="s">
        <v>949</v>
      </c>
      <c r="B32" s="222">
        <v>5785</v>
      </c>
      <c r="C32" s="222">
        <v>4414</v>
      </c>
      <c r="D32" s="222">
        <v>7197</v>
      </c>
      <c r="E32" s="222">
        <v>4037</v>
      </c>
      <c r="F32" s="222">
        <v>3420</v>
      </c>
      <c r="G32" s="222">
        <v>1977</v>
      </c>
      <c r="H32" s="222">
        <v>1246</v>
      </c>
      <c r="I32" s="222">
        <v>2662</v>
      </c>
      <c r="J32" s="222">
        <v>25</v>
      </c>
      <c r="K32" s="222">
        <v>8</v>
      </c>
      <c r="L32" s="222">
        <v>1753</v>
      </c>
      <c r="M32" s="222">
        <v>3096</v>
      </c>
      <c r="N32" s="222">
        <v>349</v>
      </c>
      <c r="O32" s="222">
        <v>35969</v>
      </c>
      <c r="P32" s="238">
        <v>7.3228446326861216E-3</v>
      </c>
    </row>
    <row r="33" spans="1:16">
      <c r="A33" s="222" t="s">
        <v>950</v>
      </c>
      <c r="B33" s="222">
        <v>13014</v>
      </c>
      <c r="C33" s="222">
        <v>11186</v>
      </c>
      <c r="D33" s="222">
        <v>16582</v>
      </c>
      <c r="E33" s="222">
        <v>8963</v>
      </c>
      <c r="F33" s="222">
        <v>8125</v>
      </c>
      <c r="G33" s="222">
        <v>3620</v>
      </c>
      <c r="H33" s="222">
        <v>2692</v>
      </c>
      <c r="I33" s="222">
        <v>7357</v>
      </c>
      <c r="J33" s="222">
        <v>63</v>
      </c>
      <c r="K33" s="222">
        <v>31</v>
      </c>
      <c r="L33" s="222">
        <v>4514</v>
      </c>
      <c r="M33" s="222">
        <v>8394</v>
      </c>
      <c r="N33" s="222">
        <v>812</v>
      </c>
      <c r="O33" s="222">
        <v>85353</v>
      </c>
      <c r="P33" s="238">
        <v>1.7376817757893143E-2</v>
      </c>
    </row>
    <row r="34" spans="1:16">
      <c r="A34" s="222" t="s">
        <v>951</v>
      </c>
      <c r="B34" s="222">
        <v>46031</v>
      </c>
      <c r="C34" s="222">
        <v>51875</v>
      </c>
      <c r="D34" s="222">
        <v>53617</v>
      </c>
      <c r="E34" s="222">
        <v>30842</v>
      </c>
      <c r="F34" s="222">
        <v>36797</v>
      </c>
      <c r="G34" s="222">
        <v>12443</v>
      </c>
      <c r="H34" s="222">
        <v>9334</v>
      </c>
      <c r="I34" s="222">
        <v>31715</v>
      </c>
      <c r="J34" s="222">
        <v>190</v>
      </c>
      <c r="K34" s="222">
        <v>59</v>
      </c>
      <c r="L34" s="222">
        <v>17581</v>
      </c>
      <c r="M34" s="222">
        <v>37267</v>
      </c>
      <c r="N34" s="222">
        <v>3914</v>
      </c>
      <c r="O34" s="222">
        <v>331665</v>
      </c>
      <c r="P34" s="238">
        <v>6.7522902085124487E-2</v>
      </c>
    </row>
    <row r="35" spans="1:16">
      <c r="A35" s="222" t="s">
        <v>952</v>
      </c>
      <c r="B35" s="222">
        <v>26012</v>
      </c>
      <c r="C35" s="222">
        <v>36808</v>
      </c>
      <c r="D35" s="222">
        <v>26849</v>
      </c>
      <c r="E35" s="222">
        <v>17182</v>
      </c>
      <c r="F35" s="222">
        <v>21112</v>
      </c>
      <c r="G35" s="222">
        <v>6811</v>
      </c>
      <c r="H35" s="222">
        <v>5204</v>
      </c>
      <c r="I35" s="222">
        <v>17651</v>
      </c>
      <c r="J35" s="222">
        <v>146</v>
      </c>
      <c r="K35" s="222">
        <v>16</v>
      </c>
      <c r="L35" s="222">
        <v>9383</v>
      </c>
      <c r="M35" s="222">
        <v>20431</v>
      </c>
      <c r="N35" s="222">
        <v>1681</v>
      </c>
      <c r="O35" s="222">
        <v>189286</v>
      </c>
      <c r="P35" s="238">
        <v>3.8536294285151804E-2</v>
      </c>
    </row>
    <row r="36" spans="1:16">
      <c r="A36" s="222" t="s">
        <v>953</v>
      </c>
      <c r="B36" s="222">
        <v>463554</v>
      </c>
      <c r="C36" s="222">
        <v>577392</v>
      </c>
      <c r="D36" s="222">
        <v>409104</v>
      </c>
      <c r="E36" s="222">
        <v>235801</v>
      </c>
      <c r="F36" s="222">
        <v>480098</v>
      </c>
      <c r="G36" s="222">
        <v>117609</v>
      </c>
      <c r="H36" s="222">
        <v>127794</v>
      </c>
      <c r="I36" s="222">
        <v>690606</v>
      </c>
      <c r="J36" s="222">
        <v>2169</v>
      </c>
      <c r="K36" s="222">
        <v>140</v>
      </c>
      <c r="L36" s="222">
        <v>398295</v>
      </c>
      <c r="M36" s="222">
        <v>619685</v>
      </c>
      <c r="N36" s="222">
        <v>64414</v>
      </c>
      <c r="O36" s="222">
        <v>4186661</v>
      </c>
      <c r="P36" s="238">
        <v>0.85235252669594119</v>
      </c>
    </row>
    <row r="37" spans="1:16">
      <c r="A37" s="222" t="s">
        <v>152</v>
      </c>
      <c r="B37" s="222">
        <v>567827</v>
      </c>
      <c r="C37" s="222">
        <v>690806</v>
      </c>
      <c r="D37" s="222">
        <v>531421</v>
      </c>
      <c r="E37" s="222">
        <v>307987</v>
      </c>
      <c r="F37" s="222">
        <v>557310</v>
      </c>
      <c r="G37" s="222">
        <v>147732</v>
      </c>
      <c r="H37" s="222">
        <v>150224</v>
      </c>
      <c r="I37" s="222">
        <v>754379</v>
      </c>
      <c r="J37" s="222">
        <v>2683</v>
      </c>
      <c r="K37" s="222">
        <v>321</v>
      </c>
      <c r="L37" s="222">
        <v>435206</v>
      </c>
      <c r="M37" s="222">
        <v>693681</v>
      </c>
      <c r="N37" s="222">
        <v>72312</v>
      </c>
      <c r="O37" s="222">
        <v>4911889</v>
      </c>
      <c r="P37" s="238">
        <v>1</v>
      </c>
    </row>
    <row r="38" spans="1:16" s="238" customFormat="1">
      <c r="A38" s="238" t="s">
        <v>954</v>
      </c>
      <c r="B38" s="238">
        <v>0.11560257163791772</v>
      </c>
      <c r="C38" s="238">
        <v>0.14063957878526978</v>
      </c>
      <c r="D38" s="238">
        <v>0.10819075919671638</v>
      </c>
      <c r="E38" s="238">
        <v>6.2702353412302278E-2</v>
      </c>
      <c r="F38" s="238">
        <v>0.11346144019133983</v>
      </c>
      <c r="G38" s="238">
        <v>3.0076412557368457E-2</v>
      </c>
      <c r="H38" s="238">
        <v>3.0583753012333952E-2</v>
      </c>
      <c r="I38" s="238">
        <v>0.15358225725377753</v>
      </c>
      <c r="J38" s="238">
        <v>5.462256985041804E-4</v>
      </c>
      <c r="K38" s="238">
        <v>6.535163966449568E-5</v>
      </c>
      <c r="L38" s="238">
        <v>8.8602572248680705E-2</v>
      </c>
      <c r="M38" s="238">
        <v>0.14122489331497515</v>
      </c>
      <c r="N38" s="238">
        <v>1.4721831051149568E-2</v>
      </c>
      <c r="O38" s="238">
        <v>1</v>
      </c>
    </row>
    <row r="39" spans="1:16">
      <c r="O39" s="238"/>
      <c r="P39" s="222"/>
    </row>
    <row r="40" spans="1:16">
      <c r="A40" s="222" t="s">
        <v>956</v>
      </c>
      <c r="O40" s="238"/>
      <c r="P40" s="222"/>
    </row>
    <row r="41" spans="1:16">
      <c r="O41" s="238"/>
      <c r="P41" s="222"/>
    </row>
    <row r="42" spans="1:16" s="221" customFormat="1" ht="20.25">
      <c r="A42" s="486" t="s">
        <v>169</v>
      </c>
      <c r="B42" s="486"/>
      <c r="C42" s="486"/>
      <c r="D42" s="486"/>
      <c r="E42" s="486"/>
      <c r="F42" s="486"/>
      <c r="G42" s="486"/>
      <c r="H42" s="486"/>
      <c r="I42" s="486"/>
      <c r="J42" s="486"/>
      <c r="K42" s="486"/>
      <c r="L42" s="486"/>
      <c r="M42" s="486"/>
      <c r="N42" s="486"/>
      <c r="O42" s="236"/>
      <c r="P42" s="236"/>
    </row>
    <row r="43" spans="1:16" s="221" customFormat="1" ht="20.25">
      <c r="A43" s="486" t="s">
        <v>957</v>
      </c>
      <c r="B43" s="486"/>
      <c r="C43" s="486"/>
      <c r="D43" s="486"/>
      <c r="E43" s="486"/>
      <c r="F43" s="486"/>
      <c r="G43" s="486"/>
      <c r="H43" s="486"/>
      <c r="I43" s="486"/>
      <c r="J43" s="486"/>
      <c r="K43" s="486"/>
      <c r="L43" s="486"/>
      <c r="M43" s="486"/>
      <c r="N43" s="486"/>
      <c r="O43" s="236"/>
      <c r="P43" s="236"/>
    </row>
    <row r="44" spans="1:16" s="221" customFormat="1" ht="20.25">
      <c r="A44" s="486" t="s">
        <v>1500</v>
      </c>
      <c r="B44" s="486"/>
      <c r="C44" s="486"/>
      <c r="D44" s="486"/>
      <c r="E44" s="486"/>
      <c r="F44" s="486"/>
      <c r="G44" s="486"/>
      <c r="H44" s="486"/>
      <c r="I44" s="486"/>
      <c r="J44" s="486"/>
      <c r="K44" s="486"/>
      <c r="L44" s="486"/>
      <c r="M44" s="486"/>
      <c r="N44" s="486"/>
      <c r="O44" s="236"/>
      <c r="P44" s="236"/>
    </row>
    <row r="45" spans="1:16" s="221" customFormat="1" ht="21" thickBot="1">
      <c r="A45" s="486" t="s">
        <v>2</v>
      </c>
      <c r="B45" s="486"/>
      <c r="C45" s="486"/>
      <c r="D45" s="486"/>
      <c r="E45" s="486"/>
      <c r="F45" s="486"/>
      <c r="G45" s="486"/>
      <c r="H45" s="486"/>
      <c r="I45" s="486"/>
      <c r="J45" s="486"/>
      <c r="K45" s="486"/>
      <c r="L45" s="486"/>
      <c r="M45" s="486"/>
      <c r="N45" s="486"/>
      <c r="O45" s="236"/>
      <c r="P45" s="236"/>
    </row>
    <row r="46" spans="1:16" s="221" customFormat="1" ht="33.75" thickTop="1" thickBot="1">
      <c r="A46" s="487" t="s">
        <v>938</v>
      </c>
      <c r="B46" s="487" t="s">
        <v>107</v>
      </c>
      <c r="C46" s="487" t="s">
        <v>109</v>
      </c>
      <c r="D46" s="487" t="s">
        <v>105</v>
      </c>
      <c r="E46" s="487" t="s">
        <v>103</v>
      </c>
      <c r="F46" s="487" t="s">
        <v>97</v>
      </c>
      <c r="G46" s="487" t="s">
        <v>101</v>
      </c>
      <c r="H46" s="487" t="s">
        <v>99</v>
      </c>
      <c r="I46" s="487" t="s">
        <v>108</v>
      </c>
      <c r="J46" s="487" t="s">
        <v>106</v>
      </c>
      <c r="K46" s="487" t="s">
        <v>98</v>
      </c>
      <c r="L46" s="487" t="s">
        <v>104</v>
      </c>
      <c r="M46" s="487" t="s">
        <v>102</v>
      </c>
      <c r="N46" s="487" t="s">
        <v>100</v>
      </c>
      <c r="O46" s="488" t="s">
        <v>459</v>
      </c>
      <c r="P46" s="487" t="s">
        <v>939</v>
      </c>
    </row>
    <row r="47" spans="1:16" ht="15.75" thickTop="1">
      <c r="A47" s="222" t="s">
        <v>940</v>
      </c>
      <c r="B47" s="222">
        <v>1954789.4741400001</v>
      </c>
      <c r="C47" s="222">
        <v>1155621.45239</v>
      </c>
      <c r="D47" s="222">
        <v>1777767.07571</v>
      </c>
      <c r="E47" s="222">
        <v>1624364.3416199998</v>
      </c>
      <c r="F47" s="222">
        <v>1164153.00532</v>
      </c>
      <c r="G47" s="222">
        <v>735215.02154999995</v>
      </c>
      <c r="H47" s="222">
        <v>186341.35671000002</v>
      </c>
      <c r="I47" s="222">
        <v>0</v>
      </c>
      <c r="J47" s="222">
        <v>0</v>
      </c>
      <c r="K47" s="222">
        <v>575829.51067999995</v>
      </c>
      <c r="L47" s="222">
        <v>0</v>
      </c>
      <c r="M47" s="222">
        <v>0</v>
      </c>
      <c r="N47" s="222">
        <v>20007.916670000002</v>
      </c>
      <c r="O47" s="222">
        <v>9194089.1547899991</v>
      </c>
      <c r="P47" s="238">
        <v>0.37245860190537217</v>
      </c>
    </row>
    <row r="48" spans="1:16">
      <c r="A48" s="222" t="s">
        <v>941</v>
      </c>
      <c r="B48" s="222">
        <v>494261.81919000001</v>
      </c>
      <c r="C48" s="222">
        <v>307208.89961999998</v>
      </c>
      <c r="D48" s="222">
        <v>409012.98970999999</v>
      </c>
      <c r="E48" s="222">
        <v>513387.67875000002</v>
      </c>
      <c r="F48" s="222">
        <v>340086.01507999998</v>
      </c>
      <c r="G48" s="222">
        <v>255923.76011</v>
      </c>
      <c r="H48" s="222">
        <v>164581.41612000001</v>
      </c>
      <c r="I48" s="222">
        <v>0</v>
      </c>
      <c r="J48" s="222">
        <v>0</v>
      </c>
      <c r="K48" s="222">
        <v>0</v>
      </c>
      <c r="L48" s="222">
        <v>0</v>
      </c>
      <c r="M48" s="222">
        <v>0</v>
      </c>
      <c r="N48" s="222">
        <v>0</v>
      </c>
      <c r="O48" s="222">
        <v>2484462.57858</v>
      </c>
      <c r="P48" s="238">
        <v>0.10064721397899677</v>
      </c>
    </row>
    <row r="49" spans="1:16">
      <c r="A49" s="222" t="s">
        <v>942</v>
      </c>
      <c r="B49" s="222">
        <v>529950.40789000003</v>
      </c>
      <c r="C49" s="222">
        <v>270275.68080000003</v>
      </c>
      <c r="D49" s="222">
        <v>496483.32530999999</v>
      </c>
      <c r="E49" s="222">
        <v>622544.96780999994</v>
      </c>
      <c r="F49" s="222">
        <v>301022.81300999998</v>
      </c>
      <c r="G49" s="222">
        <v>239878.48849000002</v>
      </c>
      <c r="H49" s="222">
        <v>123822.99408</v>
      </c>
      <c r="I49" s="222">
        <v>0</v>
      </c>
      <c r="J49" s="222">
        <v>5262.6520599999994</v>
      </c>
      <c r="K49" s="222">
        <v>19267.182579999997</v>
      </c>
      <c r="L49" s="222">
        <v>0</v>
      </c>
      <c r="M49" s="222">
        <v>0</v>
      </c>
      <c r="N49" s="222">
        <v>4503.8459299999995</v>
      </c>
      <c r="O49" s="222">
        <v>2613012.3579600002</v>
      </c>
      <c r="P49" s="238">
        <v>0.105854850134904</v>
      </c>
    </row>
    <row r="50" spans="1:16">
      <c r="A50" s="222" t="s">
        <v>943</v>
      </c>
      <c r="B50" s="222">
        <v>585285.7021900001</v>
      </c>
      <c r="C50" s="222">
        <v>388850.96601999999</v>
      </c>
      <c r="D50" s="222">
        <v>691228.40269000002</v>
      </c>
      <c r="E50" s="222">
        <v>732278.3198099999</v>
      </c>
      <c r="F50" s="222">
        <v>370887.13628999999</v>
      </c>
      <c r="G50" s="222">
        <v>326288.18936999998</v>
      </c>
      <c r="H50" s="222">
        <v>197153.30056</v>
      </c>
      <c r="I50" s="222">
        <v>0</v>
      </c>
      <c r="J50" s="222">
        <v>13839.25187</v>
      </c>
      <c r="K50" s="222">
        <v>14989.445740000001</v>
      </c>
      <c r="L50" s="222">
        <v>9418.98416</v>
      </c>
      <c r="M50" s="222">
        <v>0</v>
      </c>
      <c r="N50" s="222">
        <v>16611.32863</v>
      </c>
      <c r="O50" s="222">
        <v>3346831.027329999</v>
      </c>
      <c r="P50" s="238">
        <v>0.13558232732640108</v>
      </c>
    </row>
    <row r="51" spans="1:16">
      <c r="A51" s="222" t="s">
        <v>944</v>
      </c>
      <c r="B51" s="222">
        <v>437907.73991</v>
      </c>
      <c r="C51" s="222">
        <v>272056.86232999997</v>
      </c>
      <c r="D51" s="222">
        <v>490005.21299000003</v>
      </c>
      <c r="E51" s="222">
        <v>438449.92204000003</v>
      </c>
      <c r="F51" s="222">
        <v>231326.98431</v>
      </c>
      <c r="G51" s="222">
        <v>220356.4639</v>
      </c>
      <c r="H51" s="222">
        <v>151741.84480000002</v>
      </c>
      <c r="I51" s="222">
        <v>0</v>
      </c>
      <c r="J51" s="222">
        <v>4903.9933099999998</v>
      </c>
      <c r="K51" s="222">
        <v>5853.4921299999996</v>
      </c>
      <c r="L51" s="222">
        <v>13695.596880000001</v>
      </c>
      <c r="M51" s="222">
        <v>0</v>
      </c>
      <c r="N51" s="222">
        <v>10036.547369999998</v>
      </c>
      <c r="O51" s="222">
        <v>2276334.6599699999</v>
      </c>
      <c r="P51" s="238">
        <v>9.2215815035843252E-2</v>
      </c>
    </row>
    <row r="52" spans="1:16">
      <c r="A52" s="222" t="s">
        <v>945</v>
      </c>
      <c r="B52" s="222">
        <v>346060.24326999998</v>
      </c>
      <c r="C52" s="222">
        <v>209612.97408000001</v>
      </c>
      <c r="D52" s="222">
        <v>388350.83434</v>
      </c>
      <c r="E52" s="222">
        <v>357100.39692000003</v>
      </c>
      <c r="F52" s="222">
        <v>198291.13472</v>
      </c>
      <c r="G52" s="222">
        <v>162756.40568</v>
      </c>
      <c r="H52" s="222">
        <v>101056.42920999999</v>
      </c>
      <c r="I52" s="222">
        <v>0</v>
      </c>
      <c r="J52" s="222">
        <v>4011.8270499999999</v>
      </c>
      <c r="K52" s="222">
        <v>5251.7563600000003</v>
      </c>
      <c r="L52" s="222">
        <v>10216.87369</v>
      </c>
      <c r="M52" s="222">
        <v>0</v>
      </c>
      <c r="N52" s="222">
        <v>5462.2456400000001</v>
      </c>
      <c r="O52" s="222">
        <v>1788171.1209600002</v>
      </c>
      <c r="P52" s="238">
        <v>7.2439988830577784E-2</v>
      </c>
    </row>
    <row r="53" spans="1:16">
      <c r="A53" s="222" t="s">
        <v>946</v>
      </c>
      <c r="B53" s="222">
        <v>180433.29612000001</v>
      </c>
      <c r="C53" s="222">
        <v>124934.50676</v>
      </c>
      <c r="D53" s="222">
        <v>218877.4552</v>
      </c>
      <c r="E53" s="222">
        <v>188844.85838999998</v>
      </c>
      <c r="F53" s="222">
        <v>105452.46019</v>
      </c>
      <c r="G53" s="222">
        <v>87094.882310000001</v>
      </c>
      <c r="H53" s="222">
        <v>50532.272819999998</v>
      </c>
      <c r="I53" s="222">
        <v>0</v>
      </c>
      <c r="J53" s="222">
        <v>2487.2275199999999</v>
      </c>
      <c r="K53" s="222">
        <v>2042.9083600000001</v>
      </c>
      <c r="L53" s="222">
        <v>8912.9113900000011</v>
      </c>
      <c r="M53" s="222">
        <v>0</v>
      </c>
      <c r="N53" s="222">
        <v>3012.2491400000004</v>
      </c>
      <c r="O53" s="222">
        <v>972625.02819999994</v>
      </c>
      <c r="P53" s="238">
        <v>3.9401679936158888E-2</v>
      </c>
    </row>
    <row r="54" spans="1:16">
      <c r="A54" s="222" t="s">
        <v>947</v>
      </c>
      <c r="B54" s="222">
        <v>127368.65248999999</v>
      </c>
      <c r="C54" s="222">
        <v>73456.775760000004</v>
      </c>
      <c r="D54" s="222">
        <v>133973.55223</v>
      </c>
      <c r="E54" s="222">
        <v>110038.69833</v>
      </c>
      <c r="F54" s="222">
        <v>66258.077640000003</v>
      </c>
      <c r="G54" s="222">
        <v>52175.146059999999</v>
      </c>
      <c r="H54" s="222">
        <v>31466.162110000001</v>
      </c>
      <c r="I54" s="222">
        <v>0</v>
      </c>
      <c r="J54" s="222">
        <v>1373.9705900000001</v>
      </c>
      <c r="K54" s="222">
        <v>1077.7788400000002</v>
      </c>
      <c r="L54" s="222">
        <v>6097.1784000000007</v>
      </c>
      <c r="M54" s="222">
        <v>0</v>
      </c>
      <c r="N54" s="222">
        <v>1867.50135</v>
      </c>
      <c r="O54" s="222">
        <v>605153.49380000005</v>
      </c>
      <c r="P54" s="238">
        <v>2.451516625999561E-2</v>
      </c>
    </row>
    <row r="55" spans="1:16">
      <c r="A55" s="222" t="s">
        <v>948</v>
      </c>
      <c r="B55" s="222">
        <v>66166.620569999999</v>
      </c>
      <c r="C55" s="222">
        <v>37484.927579999996</v>
      </c>
      <c r="D55" s="222">
        <v>74375.983319999999</v>
      </c>
      <c r="E55" s="222">
        <v>61922.409329999995</v>
      </c>
      <c r="F55" s="222">
        <v>33215.753839999998</v>
      </c>
      <c r="G55" s="222">
        <v>30010.188559999999</v>
      </c>
      <c r="H55" s="222">
        <v>17303.437109999999</v>
      </c>
      <c r="I55" s="222">
        <v>0</v>
      </c>
      <c r="J55" s="222">
        <v>331.98189000000002</v>
      </c>
      <c r="K55" s="222">
        <v>1195.3935100000001</v>
      </c>
      <c r="L55" s="222">
        <v>3204.0689300000004</v>
      </c>
      <c r="M55" s="222">
        <v>0</v>
      </c>
      <c r="N55" s="222">
        <v>827.18829000000005</v>
      </c>
      <c r="O55" s="222">
        <v>326037.95293000003</v>
      </c>
      <c r="P55" s="238">
        <v>1.3208012025109741E-2</v>
      </c>
    </row>
    <row r="56" spans="1:16">
      <c r="A56" s="222" t="s">
        <v>949</v>
      </c>
      <c r="B56" s="222">
        <v>68702.186260000002</v>
      </c>
      <c r="C56" s="222">
        <v>39485.525999999998</v>
      </c>
      <c r="D56" s="222">
        <v>79531.015729999999</v>
      </c>
      <c r="E56" s="222">
        <v>64598.172979999996</v>
      </c>
      <c r="F56" s="222">
        <v>40619.455299999994</v>
      </c>
      <c r="G56" s="222">
        <v>32292.492670000003</v>
      </c>
      <c r="H56" s="222">
        <v>18057.329969999999</v>
      </c>
      <c r="I56" s="222">
        <v>0</v>
      </c>
      <c r="J56" s="222">
        <v>632.76424999999995</v>
      </c>
      <c r="K56" s="222">
        <v>484.67273</v>
      </c>
      <c r="L56" s="222">
        <v>4244.7694299999994</v>
      </c>
      <c r="M56" s="222">
        <v>0</v>
      </c>
      <c r="N56" s="222">
        <v>587.5376</v>
      </c>
      <c r="O56" s="222">
        <v>349235.92291999998</v>
      </c>
      <c r="P56" s="238">
        <v>1.4147777055016665E-2</v>
      </c>
    </row>
    <row r="57" spans="1:16">
      <c r="A57" s="222" t="s">
        <v>950</v>
      </c>
      <c r="B57" s="222">
        <v>72655.91588</v>
      </c>
      <c r="C57" s="222">
        <v>36183.953130000002</v>
      </c>
      <c r="D57" s="222">
        <v>88549.719500000007</v>
      </c>
      <c r="E57" s="222">
        <v>65205.820630000002</v>
      </c>
      <c r="F57" s="222">
        <v>41577.717420000001</v>
      </c>
      <c r="G57" s="222">
        <v>34870.693049999994</v>
      </c>
      <c r="H57" s="222">
        <v>18947.157660000001</v>
      </c>
      <c r="I57" s="222">
        <v>0</v>
      </c>
      <c r="J57" s="222">
        <v>635.89382000000001</v>
      </c>
      <c r="K57" s="222">
        <v>1298.47533</v>
      </c>
      <c r="L57" s="222">
        <v>4718.9836299999997</v>
      </c>
      <c r="M57" s="222">
        <v>0</v>
      </c>
      <c r="N57" s="222">
        <v>1160.66921</v>
      </c>
      <c r="O57" s="222">
        <v>365804.99926000001</v>
      </c>
      <c r="P57" s="238">
        <v>1.4819001240964941E-2</v>
      </c>
    </row>
    <row r="58" spans="1:16">
      <c r="A58" s="222" t="s">
        <v>951</v>
      </c>
      <c r="B58" s="222">
        <v>56689.077850000001</v>
      </c>
      <c r="C58" s="222">
        <v>30650.763129999999</v>
      </c>
      <c r="D58" s="222">
        <v>68399.621700000003</v>
      </c>
      <c r="E58" s="222">
        <v>48741.907049999994</v>
      </c>
      <c r="F58" s="222">
        <v>32404.681140000001</v>
      </c>
      <c r="G58" s="222">
        <v>28485.415860000001</v>
      </c>
      <c r="H58" s="222">
        <v>15852.541509999999</v>
      </c>
      <c r="I58" s="222">
        <v>0</v>
      </c>
      <c r="J58" s="222">
        <v>623.97491000000002</v>
      </c>
      <c r="K58" s="222">
        <v>851.76115000000004</v>
      </c>
      <c r="L58" s="222">
        <v>4577.7393400000001</v>
      </c>
      <c r="M58" s="222">
        <v>0</v>
      </c>
      <c r="N58" s="222">
        <v>1078.4686899999999</v>
      </c>
      <c r="O58" s="222">
        <v>288355.95233</v>
      </c>
      <c r="P58" s="238">
        <v>1.1681489383858065E-2</v>
      </c>
    </row>
    <row r="59" spans="1:16">
      <c r="A59" s="222" t="s">
        <v>952</v>
      </c>
      <c r="B59" s="222">
        <v>6773.0777500000004</v>
      </c>
      <c r="C59" s="222">
        <v>4862.1135300000005</v>
      </c>
      <c r="D59" s="222">
        <v>8750.913849999999</v>
      </c>
      <c r="E59" s="222">
        <v>5726.0530199999994</v>
      </c>
      <c r="F59" s="222">
        <v>3985.20084</v>
      </c>
      <c r="G59" s="222">
        <v>3954.8303100000003</v>
      </c>
      <c r="H59" s="222">
        <v>2418.1377499999999</v>
      </c>
      <c r="I59" s="222">
        <v>0</v>
      </c>
      <c r="J59" s="222">
        <v>152.35477</v>
      </c>
      <c r="K59" s="222">
        <v>69.490490000000008</v>
      </c>
      <c r="L59" s="222">
        <v>525.76608999999996</v>
      </c>
      <c r="M59" s="222">
        <v>0</v>
      </c>
      <c r="N59" s="222">
        <v>131.64143999999999</v>
      </c>
      <c r="O59" s="222">
        <v>37349.579839999991</v>
      </c>
      <c r="P59" s="238">
        <v>1.5130560575118998E-3</v>
      </c>
    </row>
    <row r="60" spans="1:16">
      <c r="A60" s="222" t="s">
        <v>953</v>
      </c>
      <c r="B60" s="222">
        <v>6605.8566000000001</v>
      </c>
      <c r="C60" s="222">
        <v>4978.7318399999995</v>
      </c>
      <c r="D60" s="222">
        <v>8697.5051400000011</v>
      </c>
      <c r="E60" s="222">
        <v>5588.4858800000002</v>
      </c>
      <c r="F60" s="222">
        <v>4201.9698600000002</v>
      </c>
      <c r="G60" s="222">
        <v>3629.6299599999998</v>
      </c>
      <c r="H60" s="222">
        <v>2284.3557500000002</v>
      </c>
      <c r="I60" s="222">
        <v>0</v>
      </c>
      <c r="J60" s="222">
        <v>177.98838000000001</v>
      </c>
      <c r="K60" s="222">
        <v>90.323419999999999</v>
      </c>
      <c r="L60" s="222">
        <v>930.28403000000003</v>
      </c>
      <c r="M60" s="222">
        <v>0</v>
      </c>
      <c r="N60" s="222">
        <v>212.94910000000002</v>
      </c>
      <c r="O60" s="222">
        <v>37398.07996000001</v>
      </c>
      <c r="P60" s="238">
        <v>1.5150208292889972E-3</v>
      </c>
    </row>
    <row r="61" spans="1:16">
      <c r="A61" s="222" t="s">
        <v>152</v>
      </c>
      <c r="B61" s="222">
        <v>4933650.0701100007</v>
      </c>
      <c r="C61" s="222">
        <v>2955664.1329699997</v>
      </c>
      <c r="D61" s="222">
        <v>4934003.6074199984</v>
      </c>
      <c r="E61" s="222">
        <v>4838792.0325599993</v>
      </c>
      <c r="F61" s="222">
        <v>2933482.40496</v>
      </c>
      <c r="G61" s="222">
        <v>2212931.6078800005</v>
      </c>
      <c r="H61" s="222">
        <v>1081558.7361599999</v>
      </c>
      <c r="I61" s="222">
        <v>0</v>
      </c>
      <c r="J61" s="222">
        <v>34433.880419999994</v>
      </c>
      <c r="K61" s="222">
        <v>628302.1913200001</v>
      </c>
      <c r="L61" s="222">
        <v>66543.155969999993</v>
      </c>
      <c r="M61" s="222">
        <v>0</v>
      </c>
      <c r="N61" s="222">
        <v>65500.089060000006</v>
      </c>
      <c r="O61" s="222">
        <v>24684861.908830002</v>
      </c>
      <c r="P61" s="238">
        <v>1</v>
      </c>
    </row>
    <row r="62" spans="1:16" s="238" customFormat="1" ht="15.75" thickBot="1">
      <c r="A62" s="238" t="s">
        <v>954</v>
      </c>
      <c r="B62" s="238">
        <v>0.19986541096854135</v>
      </c>
      <c r="C62" s="238">
        <v>0.11973589902533469</v>
      </c>
      <c r="D62" s="238">
        <v>0.19987973299761747</v>
      </c>
      <c r="E62" s="238">
        <v>0.19602264944529096</v>
      </c>
      <c r="F62" s="238">
        <v>0.11883730262678384</v>
      </c>
      <c r="G62" s="238">
        <v>8.9647315672785458E-2</v>
      </c>
      <c r="H62" s="238">
        <v>4.3814656130327242E-2</v>
      </c>
      <c r="I62" s="238">
        <v>0</v>
      </c>
      <c r="J62" s="238">
        <v>1.394939155308083E-3</v>
      </c>
      <c r="K62" s="238">
        <v>2.5452935229718691E-2</v>
      </c>
      <c r="L62" s="238">
        <v>2.6957070376074049E-3</v>
      </c>
      <c r="M62" s="238">
        <v>0</v>
      </c>
      <c r="N62" s="238">
        <v>2.6534517106846776E-3</v>
      </c>
      <c r="O62" s="238">
        <v>1</v>
      </c>
    </row>
    <row r="63" spans="1:16" ht="66" customHeight="1" thickTop="1" thickBot="1">
      <c r="A63" s="487" t="s">
        <v>958</v>
      </c>
      <c r="B63" s="487" t="s">
        <v>107</v>
      </c>
      <c r="C63" s="487" t="s">
        <v>109</v>
      </c>
      <c r="D63" s="487" t="s">
        <v>105</v>
      </c>
      <c r="E63" s="487" t="s">
        <v>103</v>
      </c>
      <c r="F63" s="487" t="s">
        <v>97</v>
      </c>
      <c r="G63" s="487" t="s">
        <v>101</v>
      </c>
      <c r="H63" s="487" t="s">
        <v>99</v>
      </c>
      <c r="I63" s="487" t="s">
        <v>108</v>
      </c>
      <c r="J63" s="487" t="s">
        <v>106</v>
      </c>
      <c r="K63" s="487" t="s">
        <v>98</v>
      </c>
      <c r="L63" s="487" t="s">
        <v>104</v>
      </c>
      <c r="M63" s="487" t="s">
        <v>102</v>
      </c>
      <c r="N63" s="487" t="s">
        <v>100</v>
      </c>
      <c r="O63" s="488" t="s">
        <v>459</v>
      </c>
      <c r="P63" s="487" t="s">
        <v>914</v>
      </c>
    </row>
    <row r="64" spans="1:16" ht="15.75" thickTop="1">
      <c r="A64" s="222" t="s">
        <v>940</v>
      </c>
      <c r="B64" s="222">
        <v>39</v>
      </c>
      <c r="C64" s="222">
        <v>24</v>
      </c>
      <c r="D64" s="222">
        <v>44</v>
      </c>
      <c r="E64" s="222">
        <v>47</v>
      </c>
      <c r="F64" s="222">
        <v>35</v>
      </c>
      <c r="G64" s="222">
        <v>15</v>
      </c>
      <c r="H64" s="222">
        <v>6</v>
      </c>
      <c r="I64" s="222">
        <v>0</v>
      </c>
      <c r="J64" s="222">
        <v>0</v>
      </c>
      <c r="K64" s="222">
        <v>3</v>
      </c>
      <c r="L64" s="222">
        <v>0</v>
      </c>
      <c r="M64" s="222">
        <v>0</v>
      </c>
      <c r="N64" s="222">
        <v>1</v>
      </c>
      <c r="O64" s="222">
        <v>214</v>
      </c>
      <c r="P64" s="238">
        <v>1.6847607875863045E-3</v>
      </c>
    </row>
    <row r="65" spans="1:16">
      <c r="A65" s="222" t="s">
        <v>941</v>
      </c>
      <c r="B65" s="222">
        <v>53</v>
      </c>
      <c r="C65" s="222">
        <v>33</v>
      </c>
      <c r="D65" s="222">
        <v>42</v>
      </c>
      <c r="E65" s="222">
        <v>54</v>
      </c>
      <c r="F65" s="222">
        <v>37</v>
      </c>
      <c r="G65" s="222">
        <v>27</v>
      </c>
      <c r="H65" s="222">
        <v>18</v>
      </c>
      <c r="I65" s="222">
        <v>0</v>
      </c>
      <c r="J65" s="222">
        <v>0</v>
      </c>
      <c r="K65" s="222">
        <v>0</v>
      </c>
      <c r="L65" s="222">
        <v>0</v>
      </c>
      <c r="M65" s="222">
        <v>0</v>
      </c>
      <c r="N65" s="222">
        <v>0</v>
      </c>
      <c r="O65" s="222">
        <v>264</v>
      </c>
      <c r="P65" s="238">
        <v>2.078396485620488E-3</v>
      </c>
    </row>
    <row r="66" spans="1:16">
      <c r="A66" s="222" t="s">
        <v>942</v>
      </c>
      <c r="B66" s="222">
        <v>110</v>
      </c>
      <c r="C66" s="222">
        <v>59</v>
      </c>
      <c r="D66" s="222">
        <v>104</v>
      </c>
      <c r="E66" s="222">
        <v>130</v>
      </c>
      <c r="F66" s="222">
        <v>61</v>
      </c>
      <c r="G66" s="222">
        <v>49</v>
      </c>
      <c r="H66" s="222">
        <v>28</v>
      </c>
      <c r="I66" s="222">
        <v>0</v>
      </c>
      <c r="J66" s="222">
        <v>1</v>
      </c>
      <c r="K66" s="222">
        <v>3</v>
      </c>
      <c r="L66" s="222">
        <v>0</v>
      </c>
      <c r="M66" s="222">
        <v>0</v>
      </c>
      <c r="N66" s="222">
        <v>1</v>
      </c>
      <c r="O66" s="222">
        <v>546</v>
      </c>
      <c r="P66" s="238">
        <v>4.2985018225332816E-3</v>
      </c>
    </row>
    <row r="67" spans="1:16">
      <c r="A67" s="222" t="s">
        <v>943</v>
      </c>
      <c r="B67" s="222">
        <v>280</v>
      </c>
      <c r="C67" s="222">
        <v>185</v>
      </c>
      <c r="D67" s="222">
        <v>321</v>
      </c>
      <c r="E67" s="222">
        <v>346</v>
      </c>
      <c r="F67" s="222">
        <v>173</v>
      </c>
      <c r="G67" s="222">
        <v>155</v>
      </c>
      <c r="H67" s="222">
        <v>91</v>
      </c>
      <c r="I67" s="222">
        <v>0</v>
      </c>
      <c r="J67" s="222">
        <v>6</v>
      </c>
      <c r="K67" s="222">
        <v>7</v>
      </c>
      <c r="L67" s="222">
        <v>5</v>
      </c>
      <c r="M67" s="222">
        <v>0</v>
      </c>
      <c r="N67" s="222">
        <v>7</v>
      </c>
      <c r="O67" s="222">
        <v>1576</v>
      </c>
      <c r="P67" s="238">
        <v>1.2407397202037459E-2</v>
      </c>
    </row>
    <row r="68" spans="1:16">
      <c r="A68" s="222" t="s">
        <v>944</v>
      </c>
      <c r="B68" s="222">
        <v>457</v>
      </c>
      <c r="C68" s="222">
        <v>286</v>
      </c>
      <c r="D68" s="222">
        <v>518</v>
      </c>
      <c r="E68" s="222">
        <v>458</v>
      </c>
      <c r="F68" s="222">
        <v>246</v>
      </c>
      <c r="G68" s="222">
        <v>230</v>
      </c>
      <c r="H68" s="222">
        <v>158</v>
      </c>
      <c r="I68" s="222">
        <v>0</v>
      </c>
      <c r="J68" s="222">
        <v>5</v>
      </c>
      <c r="K68" s="222">
        <v>6</v>
      </c>
      <c r="L68" s="222">
        <v>14</v>
      </c>
      <c r="M68" s="222">
        <v>0</v>
      </c>
      <c r="N68" s="222">
        <v>10</v>
      </c>
      <c r="O68" s="222">
        <v>2388</v>
      </c>
      <c r="P68" s="238">
        <v>1.8800040938112595E-2</v>
      </c>
    </row>
    <row r="69" spans="1:16">
      <c r="A69" s="222" t="s">
        <v>945</v>
      </c>
      <c r="B69" s="222">
        <v>710</v>
      </c>
      <c r="C69" s="222">
        <v>435</v>
      </c>
      <c r="D69" s="222">
        <v>822</v>
      </c>
      <c r="E69" s="222">
        <v>739</v>
      </c>
      <c r="F69" s="222">
        <v>416</v>
      </c>
      <c r="G69" s="222">
        <v>340</v>
      </c>
      <c r="H69" s="222">
        <v>207</v>
      </c>
      <c r="I69" s="222">
        <v>0</v>
      </c>
      <c r="J69" s="222">
        <v>8</v>
      </c>
      <c r="K69" s="222">
        <v>11</v>
      </c>
      <c r="L69" s="222">
        <v>21</v>
      </c>
      <c r="M69" s="222">
        <v>0</v>
      </c>
      <c r="N69" s="222">
        <v>11</v>
      </c>
      <c r="O69" s="222">
        <v>3720</v>
      </c>
      <c r="P69" s="238">
        <v>2.9286495933743238E-2</v>
      </c>
    </row>
    <row r="70" spans="1:16">
      <c r="A70" s="222" t="s">
        <v>946</v>
      </c>
      <c r="B70" s="222">
        <v>674</v>
      </c>
      <c r="C70" s="222">
        <v>472</v>
      </c>
      <c r="D70" s="222">
        <v>831</v>
      </c>
      <c r="E70" s="222">
        <v>715</v>
      </c>
      <c r="F70" s="222">
        <v>391</v>
      </c>
      <c r="G70" s="222">
        <v>328</v>
      </c>
      <c r="H70" s="222">
        <v>194</v>
      </c>
      <c r="I70" s="222">
        <v>0</v>
      </c>
      <c r="J70" s="222">
        <v>10</v>
      </c>
      <c r="K70" s="222">
        <v>7</v>
      </c>
      <c r="L70" s="222">
        <v>34</v>
      </c>
      <c r="M70" s="222">
        <v>0</v>
      </c>
      <c r="N70" s="222">
        <v>11</v>
      </c>
      <c r="O70" s="222">
        <v>3667</v>
      </c>
      <c r="P70" s="238">
        <v>2.8869242093827005E-2</v>
      </c>
    </row>
    <row r="71" spans="1:16">
      <c r="A71" s="222" t="s">
        <v>947</v>
      </c>
      <c r="B71" s="222">
        <v>755</v>
      </c>
      <c r="C71" s="222">
        <v>434</v>
      </c>
      <c r="D71" s="222">
        <v>799</v>
      </c>
      <c r="E71" s="222">
        <v>654</v>
      </c>
      <c r="F71" s="222">
        <v>396</v>
      </c>
      <c r="G71" s="222">
        <v>311</v>
      </c>
      <c r="H71" s="222">
        <v>186</v>
      </c>
      <c r="I71" s="222">
        <v>0</v>
      </c>
      <c r="J71" s="222">
        <v>8</v>
      </c>
      <c r="K71" s="222">
        <v>6</v>
      </c>
      <c r="L71" s="222">
        <v>37</v>
      </c>
      <c r="M71" s="222">
        <v>0</v>
      </c>
      <c r="N71" s="222">
        <v>12</v>
      </c>
      <c r="O71" s="222">
        <v>3598</v>
      </c>
      <c r="P71" s="238">
        <v>2.8326024830539833E-2</v>
      </c>
    </row>
    <row r="72" spans="1:16">
      <c r="A72" s="222" t="s">
        <v>948</v>
      </c>
      <c r="B72" s="222">
        <v>553</v>
      </c>
      <c r="C72" s="222">
        <v>315</v>
      </c>
      <c r="D72" s="222">
        <v>625</v>
      </c>
      <c r="E72" s="222">
        <v>520</v>
      </c>
      <c r="F72" s="222">
        <v>278</v>
      </c>
      <c r="G72" s="222">
        <v>253</v>
      </c>
      <c r="H72" s="222">
        <v>146</v>
      </c>
      <c r="I72" s="222">
        <v>0</v>
      </c>
      <c r="J72" s="222">
        <v>3</v>
      </c>
      <c r="K72" s="222">
        <v>10</v>
      </c>
      <c r="L72" s="222">
        <v>27</v>
      </c>
      <c r="M72" s="222">
        <v>0</v>
      </c>
      <c r="N72" s="222">
        <v>7</v>
      </c>
      <c r="O72" s="222">
        <v>2737</v>
      </c>
      <c r="P72" s="238">
        <v>2.1547618110391194E-2</v>
      </c>
    </row>
    <row r="73" spans="1:16">
      <c r="A73" s="222" t="s">
        <v>949</v>
      </c>
      <c r="B73" s="222">
        <v>816</v>
      </c>
      <c r="C73" s="222">
        <v>468</v>
      </c>
      <c r="D73" s="222">
        <v>939</v>
      </c>
      <c r="E73" s="222">
        <v>767</v>
      </c>
      <c r="F73" s="222">
        <v>482</v>
      </c>
      <c r="G73" s="222">
        <v>385</v>
      </c>
      <c r="H73" s="222">
        <v>214</v>
      </c>
      <c r="I73" s="222">
        <v>0</v>
      </c>
      <c r="J73" s="222">
        <v>8</v>
      </c>
      <c r="K73" s="222">
        <v>6</v>
      </c>
      <c r="L73" s="222">
        <v>52</v>
      </c>
      <c r="M73" s="222">
        <v>0</v>
      </c>
      <c r="N73" s="222">
        <v>7</v>
      </c>
      <c r="O73" s="222">
        <v>4144</v>
      </c>
      <c r="P73" s="238">
        <v>3.2624526653073117E-2</v>
      </c>
    </row>
    <row r="74" spans="1:16">
      <c r="A74" s="222" t="s">
        <v>950</v>
      </c>
      <c r="B74" s="222">
        <v>1470</v>
      </c>
      <c r="C74" s="222">
        <v>740</v>
      </c>
      <c r="D74" s="222">
        <v>1784</v>
      </c>
      <c r="E74" s="222">
        <v>1323</v>
      </c>
      <c r="F74" s="222">
        <v>845</v>
      </c>
      <c r="G74" s="222">
        <v>702</v>
      </c>
      <c r="H74" s="222">
        <v>386</v>
      </c>
      <c r="I74" s="222">
        <v>0</v>
      </c>
      <c r="J74" s="222">
        <v>12</v>
      </c>
      <c r="K74" s="222">
        <v>26</v>
      </c>
      <c r="L74" s="222">
        <v>91</v>
      </c>
      <c r="M74" s="222">
        <v>0</v>
      </c>
      <c r="N74" s="222">
        <v>23</v>
      </c>
      <c r="O74" s="222">
        <v>7402</v>
      </c>
      <c r="P74" s="238">
        <v>5.8273828736980497E-2</v>
      </c>
    </row>
    <row r="75" spans="1:16">
      <c r="A75" s="222" t="s">
        <v>951</v>
      </c>
      <c r="B75" s="222">
        <v>3312</v>
      </c>
      <c r="C75" s="222">
        <v>1802</v>
      </c>
      <c r="D75" s="222">
        <v>3956</v>
      </c>
      <c r="E75" s="222">
        <v>2787</v>
      </c>
      <c r="F75" s="222">
        <v>1912</v>
      </c>
      <c r="G75" s="222">
        <v>1670</v>
      </c>
      <c r="H75" s="222">
        <v>922</v>
      </c>
      <c r="I75" s="222">
        <v>0</v>
      </c>
      <c r="J75" s="222">
        <v>39</v>
      </c>
      <c r="K75" s="222">
        <v>49</v>
      </c>
      <c r="L75" s="222">
        <v>272</v>
      </c>
      <c r="M75" s="222">
        <v>0</v>
      </c>
      <c r="N75" s="222">
        <v>67</v>
      </c>
      <c r="O75" s="222">
        <v>16788</v>
      </c>
      <c r="P75" s="238">
        <v>0.1321671219719574</v>
      </c>
    </row>
    <row r="76" spans="1:16">
      <c r="A76" s="222" t="s">
        <v>952</v>
      </c>
      <c r="B76" s="222">
        <v>1367</v>
      </c>
      <c r="C76" s="222">
        <v>1028</v>
      </c>
      <c r="D76" s="222">
        <v>1764</v>
      </c>
      <c r="E76" s="222">
        <v>1179</v>
      </c>
      <c r="F76" s="222">
        <v>809</v>
      </c>
      <c r="G76" s="222">
        <v>785</v>
      </c>
      <c r="H76" s="222">
        <v>489</v>
      </c>
      <c r="I76" s="222">
        <v>0</v>
      </c>
      <c r="J76" s="222">
        <v>32</v>
      </c>
      <c r="K76" s="222">
        <v>13</v>
      </c>
      <c r="L76" s="222">
        <v>104</v>
      </c>
      <c r="M76" s="222">
        <v>0</v>
      </c>
      <c r="N76" s="222">
        <v>26</v>
      </c>
      <c r="O76" s="222">
        <v>7596</v>
      </c>
      <c r="P76" s="238">
        <v>5.9801135245353132E-2</v>
      </c>
    </row>
    <row r="77" spans="1:16">
      <c r="A77" s="222" t="s">
        <v>953</v>
      </c>
      <c r="B77" s="222">
        <v>13558</v>
      </c>
      <c r="C77" s="222">
        <v>11874</v>
      </c>
      <c r="D77" s="222">
        <v>16651</v>
      </c>
      <c r="E77" s="222">
        <v>8767</v>
      </c>
      <c r="F77" s="222">
        <v>8336</v>
      </c>
      <c r="G77" s="222">
        <v>6243</v>
      </c>
      <c r="H77" s="222">
        <v>4358</v>
      </c>
      <c r="I77" s="222">
        <v>0</v>
      </c>
      <c r="J77" s="222">
        <v>192</v>
      </c>
      <c r="K77" s="222">
        <v>101</v>
      </c>
      <c r="L77" s="222">
        <v>1997</v>
      </c>
      <c r="M77" s="222">
        <v>0</v>
      </c>
      <c r="N77" s="222">
        <v>304</v>
      </c>
      <c r="O77" s="222">
        <v>72381</v>
      </c>
      <c r="P77" s="238">
        <v>0.56983490918824442</v>
      </c>
    </row>
    <row r="78" spans="1:16">
      <c r="A78" s="222" t="s">
        <v>152</v>
      </c>
      <c r="B78" s="222">
        <v>24154</v>
      </c>
      <c r="C78" s="222">
        <v>18155</v>
      </c>
      <c r="D78" s="222">
        <v>29200</v>
      </c>
      <c r="E78" s="222">
        <v>18486</v>
      </c>
      <c r="F78" s="222">
        <v>14417</v>
      </c>
      <c r="G78" s="222">
        <v>11493</v>
      </c>
      <c r="H78" s="222">
        <v>7403</v>
      </c>
      <c r="I78" s="222">
        <v>0</v>
      </c>
      <c r="J78" s="222">
        <v>324</v>
      </c>
      <c r="K78" s="222">
        <v>248</v>
      </c>
      <c r="L78" s="222">
        <v>2654</v>
      </c>
      <c r="M78" s="222">
        <v>0</v>
      </c>
      <c r="N78" s="222">
        <v>487</v>
      </c>
      <c r="O78" s="222">
        <v>127021</v>
      </c>
      <c r="P78" s="238">
        <v>1</v>
      </c>
    </row>
    <row r="79" spans="1:16" s="238" customFormat="1">
      <c r="A79" s="238" t="s">
        <v>954</v>
      </c>
      <c r="B79" s="238">
        <v>0.19015753300635327</v>
      </c>
      <c r="C79" s="238">
        <v>0.14292912195621196</v>
      </c>
      <c r="D79" s="238">
        <v>0.22988324765196305</v>
      </c>
      <c r="E79" s="238">
        <v>0.14553499027719827</v>
      </c>
      <c r="F79" s="238">
        <v>0.11350091717117641</v>
      </c>
      <c r="G79" s="238">
        <v>9.0481101550137374E-2</v>
      </c>
      <c r="H79" s="238">
        <v>5.8281701450941185E-2</v>
      </c>
      <c r="I79" s="238">
        <v>0</v>
      </c>
      <c r="J79" s="238">
        <v>2.5507593232615079E-3</v>
      </c>
      <c r="K79" s="238">
        <v>1.9524330622495492E-3</v>
      </c>
      <c r="L79" s="238">
        <v>2.0894182851654453E-2</v>
      </c>
      <c r="M79" s="238">
        <v>0</v>
      </c>
      <c r="N79" s="238">
        <v>3.8340116988529456E-3</v>
      </c>
      <c r="O79" s="238">
        <v>1</v>
      </c>
    </row>
    <row r="80" spans="1:16">
      <c r="O80" s="238"/>
      <c r="P80" s="222"/>
    </row>
    <row r="81" spans="1:16">
      <c r="A81" s="222" t="s">
        <v>959</v>
      </c>
      <c r="O81" s="238"/>
      <c r="P81" s="222"/>
    </row>
    <row r="82" spans="1:16">
      <c r="O82" s="238"/>
      <c r="P82" s="222"/>
    </row>
    <row r="83" spans="1:16" s="221" customFormat="1" ht="20.25">
      <c r="A83" s="486" t="s">
        <v>169</v>
      </c>
      <c r="B83" s="486"/>
      <c r="C83" s="486"/>
      <c r="D83" s="486"/>
      <c r="E83" s="486"/>
      <c r="F83" s="486"/>
      <c r="G83" s="486"/>
      <c r="H83" s="486"/>
      <c r="I83" s="486"/>
      <c r="J83" s="486"/>
      <c r="K83" s="486"/>
      <c r="L83" s="486"/>
      <c r="M83" s="486"/>
      <c r="N83" s="486"/>
      <c r="O83" s="236"/>
      <c r="P83" s="236"/>
    </row>
    <row r="84" spans="1:16" s="221" customFormat="1" ht="20.25">
      <c r="A84" s="486" t="s">
        <v>960</v>
      </c>
      <c r="B84" s="486"/>
      <c r="C84" s="486"/>
      <c r="D84" s="486"/>
      <c r="E84" s="486"/>
      <c r="F84" s="486"/>
      <c r="G84" s="486"/>
      <c r="H84" s="486"/>
      <c r="I84" s="486"/>
      <c r="J84" s="486"/>
      <c r="K84" s="486"/>
      <c r="L84" s="486"/>
      <c r="M84" s="486"/>
      <c r="N84" s="486"/>
      <c r="O84" s="236"/>
      <c r="P84" s="236"/>
    </row>
    <row r="85" spans="1:16" s="221" customFormat="1" ht="20.25">
      <c r="A85" s="486" t="s">
        <v>1500</v>
      </c>
      <c r="B85" s="486"/>
      <c r="C85" s="486"/>
      <c r="D85" s="486"/>
      <c r="E85" s="486"/>
      <c r="F85" s="486"/>
      <c r="G85" s="486"/>
      <c r="H85" s="486"/>
      <c r="I85" s="486"/>
      <c r="J85" s="486"/>
      <c r="K85" s="486"/>
      <c r="L85" s="486"/>
      <c r="M85" s="486"/>
      <c r="N85" s="486"/>
      <c r="O85" s="236"/>
      <c r="P85" s="236"/>
    </row>
    <row r="86" spans="1:16" s="221" customFormat="1" ht="21" thickBot="1">
      <c r="A86" s="486" t="s">
        <v>2</v>
      </c>
      <c r="B86" s="486"/>
      <c r="C86" s="486"/>
      <c r="D86" s="486"/>
      <c r="E86" s="486"/>
      <c r="F86" s="486"/>
      <c r="G86" s="486"/>
      <c r="H86" s="486"/>
      <c r="I86" s="486"/>
      <c r="J86" s="486"/>
      <c r="K86" s="486"/>
      <c r="L86" s="486"/>
      <c r="M86" s="486"/>
      <c r="N86" s="486"/>
      <c r="O86" s="236"/>
      <c r="P86" s="236"/>
    </row>
    <row r="87" spans="1:16" s="221" customFormat="1" ht="33.75" thickTop="1" thickBot="1">
      <c r="A87" s="487" t="s">
        <v>938</v>
      </c>
      <c r="B87" s="487" t="s">
        <v>107</v>
      </c>
      <c r="C87" s="487" t="s">
        <v>109</v>
      </c>
      <c r="D87" s="487" t="s">
        <v>105</v>
      </c>
      <c r="E87" s="487" t="s">
        <v>103</v>
      </c>
      <c r="F87" s="487" t="s">
        <v>97</v>
      </c>
      <c r="G87" s="487" t="s">
        <v>101</v>
      </c>
      <c r="H87" s="487" t="s">
        <v>99</v>
      </c>
      <c r="I87" s="487" t="s">
        <v>108</v>
      </c>
      <c r="J87" s="487" t="s">
        <v>106</v>
      </c>
      <c r="K87" s="487" t="s">
        <v>98</v>
      </c>
      <c r="L87" s="487" t="s">
        <v>104</v>
      </c>
      <c r="M87" s="487" t="s">
        <v>102</v>
      </c>
      <c r="N87" s="487" t="s">
        <v>100</v>
      </c>
      <c r="O87" s="488" t="s">
        <v>459</v>
      </c>
      <c r="P87" s="487" t="s">
        <v>939</v>
      </c>
    </row>
    <row r="88" spans="1:16" ht="15.75" thickTop="1">
      <c r="A88" s="222" t="s">
        <v>940</v>
      </c>
      <c r="B88" s="222">
        <v>193869.24434</v>
      </c>
      <c r="C88" s="222">
        <v>1820208.1756199999</v>
      </c>
      <c r="D88" s="222">
        <v>1797693.26036</v>
      </c>
      <c r="E88" s="222">
        <v>127516.66967</v>
      </c>
      <c r="F88" s="222">
        <v>219456.40611000001</v>
      </c>
      <c r="G88" s="222">
        <v>78974.346689999991</v>
      </c>
      <c r="H88" s="222">
        <v>82046.317779999998</v>
      </c>
      <c r="I88" s="222">
        <v>0</v>
      </c>
      <c r="J88" s="222">
        <v>0</v>
      </c>
      <c r="K88" s="222">
        <v>0</v>
      </c>
      <c r="L88" s="222">
        <v>172342.21742</v>
      </c>
      <c r="M88" s="222">
        <v>210008.94787999999</v>
      </c>
      <c r="N88" s="222">
        <v>19327.306239999998</v>
      </c>
      <c r="O88" s="222">
        <v>4721442.8921099994</v>
      </c>
      <c r="P88" s="238">
        <v>0.14893791707657861</v>
      </c>
    </row>
    <row r="89" spans="1:16">
      <c r="A89" s="222" t="s">
        <v>941</v>
      </c>
      <c r="B89" s="222">
        <v>58071.38033</v>
      </c>
      <c r="C89" s="222">
        <v>122933.96669</v>
      </c>
      <c r="D89" s="222">
        <v>108037.37609000001</v>
      </c>
      <c r="E89" s="222">
        <v>81868.509409999999</v>
      </c>
      <c r="F89" s="222">
        <v>78588.274999999994</v>
      </c>
      <c r="G89" s="222">
        <v>60405.855309999999</v>
      </c>
      <c r="H89" s="222">
        <v>84605.386879999991</v>
      </c>
      <c r="I89" s="222">
        <v>0</v>
      </c>
      <c r="J89" s="222">
        <v>0</v>
      </c>
      <c r="K89" s="222">
        <v>0</v>
      </c>
      <c r="L89" s="222">
        <v>0</v>
      </c>
      <c r="M89" s="222">
        <v>23190.23403</v>
      </c>
      <c r="N89" s="222">
        <v>11564.442779999999</v>
      </c>
      <c r="O89" s="222">
        <v>629265.4265200001</v>
      </c>
      <c r="P89" s="238">
        <v>1.9850178018844949E-2</v>
      </c>
    </row>
    <row r="90" spans="1:16">
      <c r="A90" s="222" t="s">
        <v>942</v>
      </c>
      <c r="B90" s="222">
        <v>98568.95670000001</v>
      </c>
      <c r="C90" s="222">
        <v>92655.457750000001</v>
      </c>
      <c r="D90" s="222">
        <v>115631.73248999999</v>
      </c>
      <c r="E90" s="222">
        <v>139940.53686000002</v>
      </c>
      <c r="F90" s="222">
        <v>52112.443700000003</v>
      </c>
      <c r="G90" s="222">
        <v>109042.3648</v>
      </c>
      <c r="H90" s="222">
        <v>57986.415009999997</v>
      </c>
      <c r="I90" s="222">
        <v>15377.911599999999</v>
      </c>
      <c r="J90" s="222">
        <v>0</v>
      </c>
      <c r="K90" s="222">
        <v>0</v>
      </c>
      <c r="L90" s="222">
        <v>14711.80791</v>
      </c>
      <c r="M90" s="222">
        <v>8375.3684100000009</v>
      </c>
      <c r="N90" s="222">
        <v>24765.497329999998</v>
      </c>
      <c r="O90" s="222">
        <v>729168.49256000004</v>
      </c>
      <c r="P90" s="238">
        <v>2.3001620259187696E-2</v>
      </c>
    </row>
    <row r="91" spans="1:16">
      <c r="A91" s="222" t="s">
        <v>943</v>
      </c>
      <c r="B91" s="222">
        <v>278575.78939999995</v>
      </c>
      <c r="C91" s="222">
        <v>156725.85152</v>
      </c>
      <c r="D91" s="222">
        <v>408106.71669999999</v>
      </c>
      <c r="E91" s="222">
        <v>258432.48325999998</v>
      </c>
      <c r="F91" s="222">
        <v>108817.69620000001</v>
      </c>
      <c r="G91" s="222">
        <v>153904.56576</v>
      </c>
      <c r="H91" s="222">
        <v>91325.73431</v>
      </c>
      <c r="I91" s="222">
        <v>34147.7817</v>
      </c>
      <c r="J91" s="222">
        <v>3807.6690699999999</v>
      </c>
      <c r="K91" s="222">
        <v>4425.8555700000006</v>
      </c>
      <c r="L91" s="222">
        <v>28538.865089999999</v>
      </c>
      <c r="M91" s="222">
        <v>79065.130069999999</v>
      </c>
      <c r="N91" s="222">
        <v>12412.77217</v>
      </c>
      <c r="O91" s="222">
        <v>1618286.9108199994</v>
      </c>
      <c r="P91" s="238">
        <v>5.104886095998263E-2</v>
      </c>
    </row>
    <row r="92" spans="1:16">
      <c r="A92" s="222" t="s">
        <v>944</v>
      </c>
      <c r="B92" s="222">
        <v>312915.30995999998</v>
      </c>
      <c r="C92" s="222">
        <v>200852.39893999998</v>
      </c>
      <c r="D92" s="222">
        <v>532420.53003000002</v>
      </c>
      <c r="E92" s="222">
        <v>323680.25367000001</v>
      </c>
      <c r="F92" s="222">
        <v>185746.07647999999</v>
      </c>
      <c r="G92" s="222">
        <v>144154.99031999998</v>
      </c>
      <c r="H92" s="222">
        <v>96244.232220000005</v>
      </c>
      <c r="I92" s="222">
        <v>45380.991409999995</v>
      </c>
      <c r="J92" s="222">
        <v>6396.85682</v>
      </c>
      <c r="K92" s="222">
        <v>806.59756999999991</v>
      </c>
      <c r="L92" s="222">
        <v>42463.827880000004</v>
      </c>
      <c r="M92" s="222">
        <v>85554.014540000004</v>
      </c>
      <c r="N92" s="222">
        <v>28834.79664</v>
      </c>
      <c r="O92" s="222">
        <v>2005450.8764800003</v>
      </c>
      <c r="P92" s="238">
        <v>6.3261948342416038E-2</v>
      </c>
    </row>
    <row r="93" spans="1:16">
      <c r="A93" s="222" t="s">
        <v>945</v>
      </c>
      <c r="B93" s="222">
        <v>451135.90616000001</v>
      </c>
      <c r="C93" s="222">
        <v>309012.88879</v>
      </c>
      <c r="D93" s="222">
        <v>782341.97802000004</v>
      </c>
      <c r="E93" s="222">
        <v>422268.61670999997</v>
      </c>
      <c r="F93" s="222">
        <v>310495.73056</v>
      </c>
      <c r="G93" s="222">
        <v>178005.72871999998</v>
      </c>
      <c r="H93" s="222">
        <v>113951.60295</v>
      </c>
      <c r="I93" s="222">
        <v>91322.252689999994</v>
      </c>
      <c r="J93" s="222">
        <v>866.12144999999998</v>
      </c>
      <c r="K93" s="222">
        <v>926.61593999999991</v>
      </c>
      <c r="L93" s="222">
        <v>106855.46687</v>
      </c>
      <c r="M93" s="222">
        <v>161744.39384</v>
      </c>
      <c r="N93" s="222">
        <v>25749.12545</v>
      </c>
      <c r="O93" s="222">
        <v>2954676.4281500005</v>
      </c>
      <c r="P93" s="238">
        <v>9.3205268579932596E-2</v>
      </c>
    </row>
    <row r="94" spans="1:16">
      <c r="A94" s="222" t="s">
        <v>946</v>
      </c>
      <c r="B94" s="222">
        <v>395308.54917000001</v>
      </c>
      <c r="C94" s="222">
        <v>329214.17027</v>
      </c>
      <c r="D94" s="222">
        <v>717033.57776000001</v>
      </c>
      <c r="E94" s="222">
        <v>334059.30242999998</v>
      </c>
      <c r="F94" s="222">
        <v>282345.12643</v>
      </c>
      <c r="G94" s="222">
        <v>150166.66443</v>
      </c>
      <c r="H94" s="222">
        <v>91292.082819999996</v>
      </c>
      <c r="I94" s="222">
        <v>115729.01076999999</v>
      </c>
      <c r="J94" s="222">
        <v>2321.1021499999997</v>
      </c>
      <c r="K94" s="222">
        <v>820.67902000000004</v>
      </c>
      <c r="L94" s="222">
        <v>89828.35454</v>
      </c>
      <c r="M94" s="222">
        <v>183067.09852999999</v>
      </c>
      <c r="N94" s="222">
        <v>26392.372159999999</v>
      </c>
      <c r="O94" s="222">
        <v>2717578.0904800002</v>
      </c>
      <c r="P94" s="238">
        <v>8.5726001465656884E-2</v>
      </c>
    </row>
    <row r="95" spans="1:16">
      <c r="A95" s="222" t="s">
        <v>947</v>
      </c>
      <c r="B95" s="222">
        <v>489243.04038000002</v>
      </c>
      <c r="C95" s="222">
        <v>275755.26299999998</v>
      </c>
      <c r="D95" s="222">
        <v>573386.32119000005</v>
      </c>
      <c r="E95" s="222">
        <v>269879.23426999996</v>
      </c>
      <c r="F95" s="222">
        <v>236570.87152000002</v>
      </c>
      <c r="G95" s="222">
        <v>153079.69749000002</v>
      </c>
      <c r="H95" s="222">
        <v>83601.587980000011</v>
      </c>
      <c r="I95" s="222">
        <v>120743.53879000001</v>
      </c>
      <c r="J95" s="222">
        <v>1674.2117000000001</v>
      </c>
      <c r="K95" s="222">
        <v>393.18480999999997</v>
      </c>
      <c r="L95" s="222">
        <v>102962.80058</v>
      </c>
      <c r="M95" s="222">
        <v>176840.71869000001</v>
      </c>
      <c r="N95" s="222">
        <v>21174.496589999999</v>
      </c>
      <c r="O95" s="222">
        <v>2505304.9669900001</v>
      </c>
      <c r="P95" s="238">
        <v>7.9029845738183696E-2</v>
      </c>
    </row>
    <row r="96" spans="1:16">
      <c r="A96" s="222" t="s">
        <v>948</v>
      </c>
      <c r="B96" s="222">
        <v>257246.35147999998</v>
      </c>
      <c r="C96" s="222">
        <v>202801.52207000001</v>
      </c>
      <c r="D96" s="222">
        <v>376403.05699000001</v>
      </c>
      <c r="E96" s="222">
        <v>177661.05895999999</v>
      </c>
      <c r="F96" s="222">
        <v>157254.84039</v>
      </c>
      <c r="G96" s="222">
        <v>77961.548370000004</v>
      </c>
      <c r="H96" s="222">
        <v>54908.502380000005</v>
      </c>
      <c r="I96" s="222">
        <v>98723.17628</v>
      </c>
      <c r="J96" s="222">
        <v>945.92706999999996</v>
      </c>
      <c r="K96" s="222">
        <v>0</v>
      </c>
      <c r="L96" s="222">
        <v>67773.624489999987</v>
      </c>
      <c r="M96" s="222">
        <v>125403.90577</v>
      </c>
      <c r="N96" s="222">
        <v>11958.53564</v>
      </c>
      <c r="O96" s="222">
        <v>1609042.0498900001</v>
      </c>
      <c r="P96" s="238">
        <v>5.075723181989969E-2</v>
      </c>
    </row>
    <row r="97" spans="1:16">
      <c r="A97" s="222" t="s">
        <v>949</v>
      </c>
      <c r="B97" s="222">
        <v>371820.72847000003</v>
      </c>
      <c r="C97" s="222">
        <v>312044.98232999997</v>
      </c>
      <c r="D97" s="222">
        <v>489040.78107999999</v>
      </c>
      <c r="E97" s="222">
        <v>235491.80942999999</v>
      </c>
      <c r="F97" s="222">
        <v>232996.17872999999</v>
      </c>
      <c r="G97" s="222">
        <v>117398.65151000001</v>
      </c>
      <c r="H97" s="222">
        <v>75240.151549999995</v>
      </c>
      <c r="I97" s="222">
        <v>176680.20905</v>
      </c>
      <c r="J97" s="222">
        <v>1203.4222299999999</v>
      </c>
      <c r="K97" s="222">
        <v>156.49561</v>
      </c>
      <c r="L97" s="222">
        <v>107212.81499</v>
      </c>
      <c r="M97" s="222">
        <v>216966.52072</v>
      </c>
      <c r="N97" s="222">
        <v>18223.073530000001</v>
      </c>
      <c r="O97" s="222">
        <v>2354475.81923</v>
      </c>
      <c r="P97" s="238">
        <v>7.4271940238712378E-2</v>
      </c>
    </row>
    <row r="98" spans="1:16">
      <c r="A98" s="222" t="s">
        <v>950</v>
      </c>
      <c r="B98" s="222">
        <v>516304.41349000001</v>
      </c>
      <c r="C98" s="222">
        <v>483022.70912999997</v>
      </c>
      <c r="D98" s="222">
        <v>675008.66719000007</v>
      </c>
      <c r="E98" s="222">
        <v>331722.18679000001</v>
      </c>
      <c r="F98" s="222">
        <v>339665.80254</v>
      </c>
      <c r="G98" s="222">
        <v>134760.44053999998</v>
      </c>
      <c r="H98" s="222">
        <v>100962.06839</v>
      </c>
      <c r="I98" s="222">
        <v>300099.21220000001</v>
      </c>
      <c r="J98" s="222">
        <v>1941.55583</v>
      </c>
      <c r="K98" s="222">
        <v>208.22810000000001</v>
      </c>
      <c r="L98" s="222">
        <v>165585.39794</v>
      </c>
      <c r="M98" s="222">
        <v>350577.54902999999</v>
      </c>
      <c r="N98" s="222">
        <v>26977.058079999999</v>
      </c>
      <c r="O98" s="222">
        <v>3426835.2892499994</v>
      </c>
      <c r="P98" s="238">
        <v>0.10809951995783217</v>
      </c>
    </row>
    <row r="99" spans="1:16">
      <c r="A99" s="222" t="s">
        <v>951</v>
      </c>
      <c r="B99" s="222">
        <v>639546.30196000007</v>
      </c>
      <c r="C99" s="222">
        <v>746215.91853999998</v>
      </c>
      <c r="D99" s="222">
        <v>770214.60251999996</v>
      </c>
      <c r="E99" s="222">
        <v>412870.42841000005</v>
      </c>
      <c r="F99" s="222">
        <v>471805.55069999996</v>
      </c>
      <c r="G99" s="222">
        <v>163750.80716</v>
      </c>
      <c r="H99" s="222">
        <v>125069.03627</v>
      </c>
      <c r="I99" s="222">
        <v>444612.06195999996</v>
      </c>
      <c r="J99" s="222">
        <v>2074.5254799999998</v>
      </c>
      <c r="K99" s="222">
        <v>253.92659</v>
      </c>
      <c r="L99" s="222">
        <v>223466.18927999999</v>
      </c>
      <c r="M99" s="222">
        <v>517628.42691000004</v>
      </c>
      <c r="N99" s="222">
        <v>50606.050149999995</v>
      </c>
      <c r="O99" s="222">
        <v>4568113.8259299994</v>
      </c>
      <c r="P99" s="238">
        <v>0.1441011516499951</v>
      </c>
    </row>
    <row r="100" spans="1:16">
      <c r="A100" s="222" t="s">
        <v>952</v>
      </c>
      <c r="B100" s="222">
        <v>117915.07927</v>
      </c>
      <c r="C100" s="222">
        <v>170286.53544000001</v>
      </c>
      <c r="D100" s="222">
        <v>122525.51746999999</v>
      </c>
      <c r="E100" s="222">
        <v>75193.38897</v>
      </c>
      <c r="F100" s="222">
        <v>98421.45074</v>
      </c>
      <c r="G100" s="222">
        <v>29480.039100000002</v>
      </c>
      <c r="H100" s="222">
        <v>22431.551170000002</v>
      </c>
      <c r="I100" s="222">
        <v>82411.31912</v>
      </c>
      <c r="J100" s="222">
        <v>526.24518999999998</v>
      </c>
      <c r="K100" s="222">
        <v>8.4218899999999994</v>
      </c>
      <c r="L100" s="222">
        <v>42214.304049999999</v>
      </c>
      <c r="M100" s="222">
        <v>92150.471959999995</v>
      </c>
      <c r="N100" s="222">
        <v>7092.0397000000003</v>
      </c>
      <c r="O100" s="222">
        <v>860656.36407000001</v>
      </c>
      <c r="P100" s="238">
        <v>2.7149405195072068E-2</v>
      </c>
    </row>
    <row r="101" spans="1:16">
      <c r="A101" s="222" t="s">
        <v>953</v>
      </c>
      <c r="B101" s="222">
        <v>126952.27415000001</v>
      </c>
      <c r="C101" s="222">
        <v>195186.26381</v>
      </c>
      <c r="D101" s="222">
        <v>114771.84759</v>
      </c>
      <c r="E101" s="222">
        <v>75326.61854000001</v>
      </c>
      <c r="F101" s="222">
        <v>104523.10573000001</v>
      </c>
      <c r="G101" s="222">
        <v>33778.0936</v>
      </c>
      <c r="H101" s="222">
        <v>29466.338780000002</v>
      </c>
      <c r="I101" s="222">
        <v>120548.32184</v>
      </c>
      <c r="J101" s="222">
        <v>587.25691000000006</v>
      </c>
      <c r="K101" s="222">
        <v>10.57633</v>
      </c>
      <c r="L101" s="222">
        <v>59345.25099</v>
      </c>
      <c r="M101" s="222">
        <v>129052.90998000001</v>
      </c>
      <c r="N101" s="222">
        <v>10898.45436</v>
      </c>
      <c r="O101" s="222">
        <v>1000447.3126099999</v>
      </c>
      <c r="P101" s="238">
        <v>3.1559110697705457E-2</v>
      </c>
    </row>
    <row r="102" spans="1:16">
      <c r="A102" s="222" t="s">
        <v>152</v>
      </c>
      <c r="B102" s="222">
        <v>4307473.3252600012</v>
      </c>
      <c r="C102" s="222">
        <v>5416916.1039000005</v>
      </c>
      <c r="D102" s="222">
        <v>7582615.9654800016</v>
      </c>
      <c r="E102" s="222">
        <v>3265911.0973800002</v>
      </c>
      <c r="F102" s="222">
        <v>2878799.5548299998</v>
      </c>
      <c r="G102" s="222">
        <v>1584863.7937999999</v>
      </c>
      <c r="H102" s="222">
        <v>1109131.0084900002</v>
      </c>
      <c r="I102" s="222">
        <v>1645775.7874100001</v>
      </c>
      <c r="J102" s="222">
        <v>22344.893900000003</v>
      </c>
      <c r="K102" s="222">
        <v>8010.5814300000002</v>
      </c>
      <c r="L102" s="222">
        <v>1223300.92203</v>
      </c>
      <c r="M102" s="222">
        <v>2359625.6903599994</v>
      </c>
      <c r="N102" s="222">
        <v>295976.02081999992</v>
      </c>
      <c r="O102" s="222">
        <v>31700744.74509</v>
      </c>
      <c r="P102" s="238">
        <v>1</v>
      </c>
    </row>
    <row r="103" spans="1:16" s="238" customFormat="1" ht="15.75" thickBot="1">
      <c r="A103" s="238" t="s">
        <v>954</v>
      </c>
      <c r="B103" s="238">
        <v>0.13587924699867401</v>
      </c>
      <c r="C103" s="238">
        <v>0.1708766196964191</v>
      </c>
      <c r="D103" s="238">
        <v>0.23919362230928162</v>
      </c>
      <c r="E103" s="238">
        <v>0.10302316628967664</v>
      </c>
      <c r="F103" s="238">
        <v>9.08117325942598E-2</v>
      </c>
      <c r="G103" s="238">
        <v>4.9994528726189404E-2</v>
      </c>
      <c r="H103" s="238">
        <v>3.4987537908294376E-2</v>
      </c>
      <c r="I103" s="238">
        <v>5.1915997578098151E-2</v>
      </c>
      <c r="J103" s="238">
        <v>7.0486968302096162E-4</v>
      </c>
      <c r="K103" s="238">
        <v>2.5269379298228402E-4</v>
      </c>
      <c r="L103" s="238">
        <v>3.8589027856182213E-2</v>
      </c>
      <c r="M103" s="238">
        <v>7.4434392924647999E-2</v>
      </c>
      <c r="N103" s="238">
        <v>9.3365636422734974E-3</v>
      </c>
      <c r="O103" s="238">
        <v>1</v>
      </c>
    </row>
    <row r="104" spans="1:16" ht="66" customHeight="1" thickTop="1" thickBot="1">
      <c r="A104" s="487" t="s">
        <v>958</v>
      </c>
      <c r="B104" s="487" t="s">
        <v>107</v>
      </c>
      <c r="C104" s="487" t="s">
        <v>109</v>
      </c>
      <c r="D104" s="487" t="s">
        <v>105</v>
      </c>
      <c r="E104" s="487" t="s">
        <v>103</v>
      </c>
      <c r="F104" s="487" t="s">
        <v>97</v>
      </c>
      <c r="G104" s="487" t="s">
        <v>101</v>
      </c>
      <c r="H104" s="487" t="s">
        <v>99</v>
      </c>
      <c r="I104" s="487" t="s">
        <v>108</v>
      </c>
      <c r="J104" s="487" t="s">
        <v>106</v>
      </c>
      <c r="K104" s="487" t="s">
        <v>98</v>
      </c>
      <c r="L104" s="487" t="s">
        <v>104</v>
      </c>
      <c r="M104" s="487" t="s">
        <v>102</v>
      </c>
      <c r="N104" s="487" t="s">
        <v>100</v>
      </c>
      <c r="O104" s="488" t="s">
        <v>459</v>
      </c>
      <c r="P104" s="487" t="s">
        <v>914</v>
      </c>
    </row>
    <row r="105" spans="1:16" ht="15.75" thickTop="1">
      <c r="A105" s="222" t="s">
        <v>940</v>
      </c>
      <c r="B105" s="222">
        <v>6</v>
      </c>
      <c r="C105" s="222">
        <v>11</v>
      </c>
      <c r="D105" s="222">
        <v>11</v>
      </c>
      <c r="E105" s="222">
        <v>4</v>
      </c>
      <c r="F105" s="222">
        <v>6</v>
      </c>
      <c r="G105" s="222">
        <v>4</v>
      </c>
      <c r="H105" s="222">
        <v>4</v>
      </c>
      <c r="I105" s="222">
        <v>0</v>
      </c>
      <c r="J105" s="222">
        <v>0</v>
      </c>
      <c r="K105" s="222">
        <v>0</v>
      </c>
      <c r="L105" s="222">
        <v>1</v>
      </c>
      <c r="M105" s="222">
        <v>3</v>
      </c>
      <c r="N105" s="222">
        <v>1</v>
      </c>
      <c r="O105" s="222">
        <v>51</v>
      </c>
      <c r="P105" s="238">
        <v>1.0837809419458926E-5</v>
      </c>
    </row>
    <row r="106" spans="1:16">
      <c r="A106" s="222" t="s">
        <v>941</v>
      </c>
      <c r="B106" s="222">
        <v>6</v>
      </c>
      <c r="C106" s="222">
        <v>13</v>
      </c>
      <c r="D106" s="222">
        <v>11</v>
      </c>
      <c r="E106" s="222">
        <v>9</v>
      </c>
      <c r="F106" s="222">
        <v>8</v>
      </c>
      <c r="G106" s="222">
        <v>6</v>
      </c>
      <c r="H106" s="222">
        <v>10</v>
      </c>
      <c r="I106" s="222">
        <v>0</v>
      </c>
      <c r="J106" s="222">
        <v>0</v>
      </c>
      <c r="K106" s="222">
        <v>0</v>
      </c>
      <c r="L106" s="222">
        <v>0</v>
      </c>
      <c r="M106" s="222">
        <v>2</v>
      </c>
      <c r="N106" s="222">
        <v>1</v>
      </c>
      <c r="O106" s="222">
        <v>66</v>
      </c>
      <c r="P106" s="238">
        <v>1.402540042518214E-5</v>
      </c>
    </row>
    <row r="107" spans="1:16">
      <c r="A107" s="222" t="s">
        <v>942</v>
      </c>
      <c r="B107" s="222">
        <v>20</v>
      </c>
      <c r="C107" s="222">
        <v>20</v>
      </c>
      <c r="D107" s="222">
        <v>25</v>
      </c>
      <c r="E107" s="222">
        <v>31</v>
      </c>
      <c r="F107" s="222">
        <v>11</v>
      </c>
      <c r="G107" s="222">
        <v>24</v>
      </c>
      <c r="H107" s="222">
        <v>13</v>
      </c>
      <c r="I107" s="222">
        <v>3</v>
      </c>
      <c r="J107" s="222">
        <v>0</v>
      </c>
      <c r="K107" s="222">
        <v>0</v>
      </c>
      <c r="L107" s="222">
        <v>3</v>
      </c>
      <c r="M107" s="222">
        <v>2</v>
      </c>
      <c r="N107" s="222">
        <v>5</v>
      </c>
      <c r="O107" s="222">
        <v>157</v>
      </c>
      <c r="P107" s="238">
        <v>3.3363452526569635E-5</v>
      </c>
    </row>
    <row r="108" spans="1:16">
      <c r="A108" s="222" t="s">
        <v>943</v>
      </c>
      <c r="B108" s="222">
        <v>143</v>
      </c>
      <c r="C108" s="222">
        <v>78</v>
      </c>
      <c r="D108" s="222">
        <v>208</v>
      </c>
      <c r="E108" s="222">
        <v>134</v>
      </c>
      <c r="F108" s="222">
        <v>51</v>
      </c>
      <c r="G108" s="222">
        <v>78</v>
      </c>
      <c r="H108" s="222">
        <v>45</v>
      </c>
      <c r="I108" s="222">
        <v>17</v>
      </c>
      <c r="J108" s="222">
        <v>2</v>
      </c>
      <c r="K108" s="222">
        <v>2</v>
      </c>
      <c r="L108" s="222">
        <v>14</v>
      </c>
      <c r="M108" s="222">
        <v>40</v>
      </c>
      <c r="N108" s="222">
        <v>7</v>
      </c>
      <c r="O108" s="222">
        <v>819</v>
      </c>
      <c r="P108" s="238">
        <v>1.7404246891248746E-4</v>
      </c>
    </row>
    <row r="109" spans="1:16">
      <c r="A109" s="222" t="s">
        <v>944</v>
      </c>
      <c r="B109" s="222">
        <v>337</v>
      </c>
      <c r="C109" s="222">
        <v>219</v>
      </c>
      <c r="D109" s="222">
        <v>576</v>
      </c>
      <c r="E109" s="222">
        <v>354</v>
      </c>
      <c r="F109" s="222">
        <v>203</v>
      </c>
      <c r="G109" s="222">
        <v>155</v>
      </c>
      <c r="H109" s="222">
        <v>105</v>
      </c>
      <c r="I109" s="222">
        <v>53</v>
      </c>
      <c r="J109" s="222">
        <v>6</v>
      </c>
      <c r="K109" s="222">
        <v>1</v>
      </c>
      <c r="L109" s="222">
        <v>46</v>
      </c>
      <c r="M109" s="222">
        <v>96</v>
      </c>
      <c r="N109" s="222">
        <v>29</v>
      </c>
      <c r="O109" s="222">
        <v>2180</v>
      </c>
      <c r="P109" s="238">
        <v>4.6326322616510699E-4</v>
      </c>
    </row>
    <row r="110" spans="1:16">
      <c r="A110" s="222" t="s">
        <v>945</v>
      </c>
      <c r="B110" s="222">
        <v>968</v>
      </c>
      <c r="C110" s="222">
        <v>668</v>
      </c>
      <c r="D110" s="222">
        <v>1679</v>
      </c>
      <c r="E110" s="222">
        <v>907</v>
      </c>
      <c r="F110" s="222">
        <v>663</v>
      </c>
      <c r="G110" s="222">
        <v>375</v>
      </c>
      <c r="H110" s="222">
        <v>239</v>
      </c>
      <c r="I110" s="222">
        <v>201</v>
      </c>
      <c r="J110" s="222">
        <v>2</v>
      </c>
      <c r="K110" s="222">
        <v>2</v>
      </c>
      <c r="L110" s="222">
        <v>232</v>
      </c>
      <c r="M110" s="222">
        <v>350</v>
      </c>
      <c r="N110" s="222">
        <v>56</v>
      </c>
      <c r="O110" s="222">
        <v>6342</v>
      </c>
      <c r="P110" s="238">
        <v>1.3477134772197747E-3</v>
      </c>
    </row>
    <row r="111" spans="1:16">
      <c r="A111" s="222" t="s">
        <v>946</v>
      </c>
      <c r="B111" s="222">
        <v>1516</v>
      </c>
      <c r="C111" s="222">
        <v>1262</v>
      </c>
      <c r="D111" s="222">
        <v>2730</v>
      </c>
      <c r="E111" s="222">
        <v>1265</v>
      </c>
      <c r="F111" s="222">
        <v>1075</v>
      </c>
      <c r="G111" s="222">
        <v>573</v>
      </c>
      <c r="H111" s="222">
        <v>347</v>
      </c>
      <c r="I111" s="222">
        <v>450</v>
      </c>
      <c r="J111" s="222">
        <v>9</v>
      </c>
      <c r="K111" s="222">
        <v>3</v>
      </c>
      <c r="L111" s="222">
        <v>344</v>
      </c>
      <c r="M111" s="222">
        <v>708</v>
      </c>
      <c r="N111" s="222">
        <v>105</v>
      </c>
      <c r="O111" s="222">
        <v>10387</v>
      </c>
      <c r="P111" s="238">
        <v>2.207300518429801E-3</v>
      </c>
    </row>
    <row r="112" spans="1:16">
      <c r="A112" s="222" t="s">
        <v>947</v>
      </c>
      <c r="B112" s="222">
        <v>2865</v>
      </c>
      <c r="C112" s="222">
        <v>1658</v>
      </c>
      <c r="D112" s="222">
        <v>3434</v>
      </c>
      <c r="E112" s="222">
        <v>1620</v>
      </c>
      <c r="F112" s="222">
        <v>1430</v>
      </c>
      <c r="G112" s="222">
        <v>900</v>
      </c>
      <c r="H112" s="222">
        <v>510</v>
      </c>
      <c r="I112" s="222">
        <v>732</v>
      </c>
      <c r="J112" s="222">
        <v>10</v>
      </c>
      <c r="K112" s="222">
        <v>2</v>
      </c>
      <c r="L112" s="222">
        <v>622</v>
      </c>
      <c r="M112" s="222">
        <v>1069</v>
      </c>
      <c r="N112" s="222">
        <v>126</v>
      </c>
      <c r="O112" s="222">
        <v>14978</v>
      </c>
      <c r="P112" s="238">
        <v>3.1829158722481527E-3</v>
      </c>
    </row>
    <row r="113" spans="1:16">
      <c r="A113" s="222" t="s">
        <v>948</v>
      </c>
      <c r="B113" s="222">
        <v>2174</v>
      </c>
      <c r="C113" s="222">
        <v>1717</v>
      </c>
      <c r="D113" s="222">
        <v>3171</v>
      </c>
      <c r="E113" s="222">
        <v>1491</v>
      </c>
      <c r="F113" s="222">
        <v>1332</v>
      </c>
      <c r="G113" s="222">
        <v>657</v>
      </c>
      <c r="H113" s="222">
        <v>465</v>
      </c>
      <c r="I113" s="222">
        <v>835</v>
      </c>
      <c r="J113" s="222">
        <v>8</v>
      </c>
      <c r="K113" s="222">
        <v>0</v>
      </c>
      <c r="L113" s="222">
        <v>575</v>
      </c>
      <c r="M113" s="222">
        <v>1064</v>
      </c>
      <c r="N113" s="222">
        <v>102</v>
      </c>
      <c r="O113" s="222">
        <v>13591</v>
      </c>
      <c r="P113" s="238">
        <v>2.8881699572522795E-3</v>
      </c>
    </row>
    <row r="114" spans="1:16">
      <c r="A114" s="222" t="s">
        <v>949</v>
      </c>
      <c r="B114" s="222">
        <v>4467</v>
      </c>
      <c r="C114" s="222">
        <v>3750</v>
      </c>
      <c r="D114" s="222">
        <v>5847</v>
      </c>
      <c r="E114" s="222">
        <v>2830</v>
      </c>
      <c r="F114" s="222">
        <v>2800</v>
      </c>
      <c r="G114" s="222">
        <v>1422</v>
      </c>
      <c r="H114" s="222">
        <v>909</v>
      </c>
      <c r="I114" s="222">
        <v>2149</v>
      </c>
      <c r="J114" s="222">
        <v>14</v>
      </c>
      <c r="K114" s="222">
        <v>2</v>
      </c>
      <c r="L114" s="222">
        <v>1286</v>
      </c>
      <c r="M114" s="222">
        <v>2607</v>
      </c>
      <c r="N114" s="222">
        <v>219</v>
      </c>
      <c r="O114" s="222">
        <v>28302</v>
      </c>
      <c r="P114" s="238">
        <v>6.014346709598559E-3</v>
      </c>
    </row>
    <row r="115" spans="1:16">
      <c r="A115" s="222" t="s">
        <v>950</v>
      </c>
      <c r="B115" s="222">
        <v>10710</v>
      </c>
      <c r="C115" s="222">
        <v>10059</v>
      </c>
      <c r="D115" s="222">
        <v>13941</v>
      </c>
      <c r="E115" s="222">
        <v>6879</v>
      </c>
      <c r="F115" s="222">
        <v>7037</v>
      </c>
      <c r="G115" s="222">
        <v>2782</v>
      </c>
      <c r="H115" s="222">
        <v>2093</v>
      </c>
      <c r="I115" s="222">
        <v>6314</v>
      </c>
      <c r="J115" s="222">
        <v>42</v>
      </c>
      <c r="K115" s="222">
        <v>4</v>
      </c>
      <c r="L115" s="222">
        <v>3445</v>
      </c>
      <c r="M115" s="222">
        <v>7358</v>
      </c>
      <c r="N115" s="222">
        <v>565</v>
      </c>
      <c r="O115" s="222">
        <v>71229</v>
      </c>
      <c r="P115" s="238">
        <v>1.5136594649777251E-2</v>
      </c>
    </row>
    <row r="116" spans="1:16">
      <c r="A116" s="222" t="s">
        <v>951</v>
      </c>
      <c r="B116" s="222">
        <v>40541</v>
      </c>
      <c r="C116" s="222">
        <v>48850</v>
      </c>
      <c r="D116" s="222">
        <v>48036</v>
      </c>
      <c r="E116" s="222">
        <v>26264</v>
      </c>
      <c r="F116" s="222">
        <v>30736</v>
      </c>
      <c r="G116" s="222">
        <v>10446</v>
      </c>
      <c r="H116" s="222">
        <v>7966</v>
      </c>
      <c r="I116" s="222">
        <v>28698</v>
      </c>
      <c r="J116" s="222">
        <v>135</v>
      </c>
      <c r="K116" s="222">
        <v>10</v>
      </c>
      <c r="L116" s="222">
        <v>14467</v>
      </c>
      <c r="M116" s="222">
        <v>33369</v>
      </c>
      <c r="N116" s="222">
        <v>3346</v>
      </c>
      <c r="O116" s="222">
        <v>292864</v>
      </c>
      <c r="P116" s="238">
        <v>6.2235376820008209E-2</v>
      </c>
    </row>
    <row r="117" spans="1:16">
      <c r="A117" s="222" t="s">
        <v>952</v>
      </c>
      <c r="B117" s="222">
        <v>23910</v>
      </c>
      <c r="C117" s="222">
        <v>35068</v>
      </c>
      <c r="D117" s="222">
        <v>24553</v>
      </c>
      <c r="E117" s="222">
        <v>15266</v>
      </c>
      <c r="F117" s="222">
        <v>20152</v>
      </c>
      <c r="G117" s="222">
        <v>5991</v>
      </c>
      <c r="H117" s="222">
        <v>4595</v>
      </c>
      <c r="I117" s="222">
        <v>16767</v>
      </c>
      <c r="J117" s="222">
        <v>110</v>
      </c>
      <c r="K117" s="222">
        <v>2</v>
      </c>
      <c r="L117" s="222">
        <v>8555</v>
      </c>
      <c r="M117" s="222">
        <v>18901</v>
      </c>
      <c r="N117" s="222">
        <v>1431</v>
      </c>
      <c r="O117" s="222">
        <v>175301</v>
      </c>
      <c r="P117" s="238">
        <v>3.7252526059619005E-2</v>
      </c>
    </row>
    <row r="118" spans="1:16">
      <c r="A118" s="222" t="s">
        <v>953</v>
      </c>
      <c r="B118" s="222">
        <v>446073</v>
      </c>
      <c r="C118" s="222">
        <v>557393</v>
      </c>
      <c r="D118" s="222">
        <v>391314</v>
      </c>
      <c r="E118" s="222">
        <v>226110</v>
      </c>
      <c r="F118" s="222">
        <v>471744</v>
      </c>
      <c r="G118" s="222">
        <v>111331</v>
      </c>
      <c r="H118" s="222">
        <v>123338</v>
      </c>
      <c r="I118" s="222">
        <v>685584</v>
      </c>
      <c r="J118" s="222">
        <v>1960</v>
      </c>
      <c r="K118" s="222">
        <v>39</v>
      </c>
      <c r="L118" s="222">
        <v>395494</v>
      </c>
      <c r="M118" s="222">
        <v>615289</v>
      </c>
      <c r="N118" s="222">
        <v>63812</v>
      </c>
      <c r="O118" s="222">
        <v>4089481</v>
      </c>
      <c r="P118" s="238">
        <v>0.8690395235783982</v>
      </c>
    </row>
    <row r="119" spans="1:16">
      <c r="A119" s="222" t="s">
        <v>152</v>
      </c>
      <c r="B119" s="222">
        <v>533736</v>
      </c>
      <c r="C119" s="222">
        <v>660766</v>
      </c>
      <c r="D119" s="222">
        <v>495536</v>
      </c>
      <c r="E119" s="222">
        <v>283164</v>
      </c>
      <c r="F119" s="222">
        <v>537248</v>
      </c>
      <c r="G119" s="222">
        <v>134744</v>
      </c>
      <c r="H119" s="222">
        <v>140639</v>
      </c>
      <c r="I119" s="222">
        <v>741803</v>
      </c>
      <c r="J119" s="222">
        <v>2298</v>
      </c>
      <c r="K119" s="222">
        <v>67</v>
      </c>
      <c r="L119" s="222">
        <v>425084</v>
      </c>
      <c r="M119" s="222">
        <v>680858</v>
      </c>
      <c r="N119" s="222">
        <v>69805</v>
      </c>
      <c r="O119" s="222">
        <v>4705748</v>
      </c>
      <c r="P119" s="238">
        <v>1</v>
      </c>
    </row>
    <row r="120" spans="1:16" s="238" customFormat="1">
      <c r="A120" s="238" t="s">
        <v>954</v>
      </c>
      <c r="B120" s="238">
        <v>0.11342213820204566</v>
      </c>
      <c r="C120" s="238">
        <v>0.14041678389918033</v>
      </c>
      <c r="D120" s="238">
        <v>0.10530440644080388</v>
      </c>
      <c r="E120" s="238">
        <v>6.0174067969640532E-2</v>
      </c>
      <c r="F120" s="238">
        <v>0.114168459509519</v>
      </c>
      <c r="G120" s="238">
        <v>2.8633917498344579E-2</v>
      </c>
      <c r="H120" s="238">
        <v>2.9886640763593802E-2</v>
      </c>
      <c r="I120" s="238">
        <v>0.15763763805456646</v>
      </c>
      <c r="J120" s="238">
        <v>4.8833894207679629E-4</v>
      </c>
      <c r="K120" s="238">
        <v>1.4237906492230354E-5</v>
      </c>
      <c r="L120" s="238">
        <v>9.0332929005123103E-2</v>
      </c>
      <c r="M120" s="238">
        <v>0.14468645579831305</v>
      </c>
      <c r="N120" s="238">
        <v>1.4833986010300594E-2</v>
      </c>
      <c r="O120" s="238">
        <v>1</v>
      </c>
    </row>
    <row r="121" spans="1:16">
      <c r="O121" s="238"/>
      <c r="P121" s="222"/>
    </row>
    <row r="122" spans="1:16">
      <c r="A122" s="222" t="s">
        <v>961</v>
      </c>
      <c r="O122" s="238"/>
      <c r="P122" s="222"/>
    </row>
    <row r="123" spans="1:16">
      <c r="O123" s="238"/>
      <c r="P123" s="222"/>
    </row>
    <row r="124" spans="1:16" s="221" customFormat="1" ht="20.25">
      <c r="A124" s="486" t="s">
        <v>169</v>
      </c>
      <c r="B124" s="486"/>
      <c r="C124" s="486"/>
      <c r="D124" s="486"/>
      <c r="E124" s="486"/>
      <c r="F124" s="486"/>
      <c r="G124" s="486"/>
      <c r="H124" s="486"/>
      <c r="I124" s="486"/>
      <c r="J124" s="486"/>
      <c r="K124" s="486"/>
      <c r="L124" s="486"/>
      <c r="M124" s="486"/>
      <c r="N124" s="486"/>
      <c r="O124" s="236"/>
      <c r="P124" s="236"/>
    </row>
    <row r="125" spans="1:16" s="221" customFormat="1" ht="20.25">
      <c r="A125" s="486" t="s">
        <v>962</v>
      </c>
      <c r="B125" s="486"/>
      <c r="C125" s="486"/>
      <c r="D125" s="486"/>
      <c r="E125" s="486"/>
      <c r="F125" s="486"/>
      <c r="G125" s="486"/>
      <c r="H125" s="486"/>
      <c r="I125" s="486"/>
      <c r="J125" s="486"/>
      <c r="K125" s="486"/>
      <c r="L125" s="486"/>
      <c r="M125" s="486"/>
      <c r="N125" s="486"/>
      <c r="O125" s="236"/>
      <c r="P125" s="236"/>
    </row>
    <row r="126" spans="1:16" s="221" customFormat="1" ht="20.25">
      <c r="A126" s="486" t="s">
        <v>1500</v>
      </c>
      <c r="B126" s="486"/>
      <c r="C126" s="486"/>
      <c r="D126" s="486"/>
      <c r="E126" s="486"/>
      <c r="F126" s="486"/>
      <c r="G126" s="486"/>
      <c r="H126" s="486"/>
      <c r="I126" s="486"/>
      <c r="J126" s="486"/>
      <c r="K126" s="486"/>
      <c r="L126" s="486"/>
      <c r="M126" s="486"/>
      <c r="N126" s="486"/>
      <c r="O126" s="236"/>
      <c r="P126" s="236"/>
    </row>
    <row r="127" spans="1:16" s="221" customFormat="1" ht="21" thickBot="1">
      <c r="A127" s="486" t="s">
        <v>2</v>
      </c>
      <c r="B127" s="486"/>
      <c r="C127" s="486"/>
      <c r="D127" s="486"/>
      <c r="E127" s="486"/>
      <c r="F127" s="486"/>
      <c r="G127" s="486"/>
      <c r="H127" s="486"/>
      <c r="I127" s="486"/>
      <c r="J127" s="486"/>
      <c r="K127" s="486"/>
      <c r="L127" s="486"/>
      <c r="M127" s="486"/>
      <c r="N127" s="486"/>
      <c r="O127" s="236"/>
      <c r="P127" s="236"/>
    </row>
    <row r="128" spans="1:16" s="221" customFormat="1" ht="33.75" thickTop="1" thickBot="1">
      <c r="A128" s="487" t="s">
        <v>938</v>
      </c>
      <c r="B128" s="487" t="s">
        <v>107</v>
      </c>
      <c r="C128" s="487" t="s">
        <v>109</v>
      </c>
      <c r="D128" s="487" t="s">
        <v>105</v>
      </c>
      <c r="E128" s="487" t="s">
        <v>103</v>
      </c>
      <c r="F128" s="487" t="s">
        <v>97</v>
      </c>
      <c r="G128" s="487" t="s">
        <v>101</v>
      </c>
      <c r="H128" s="487" t="s">
        <v>99</v>
      </c>
      <c r="I128" s="487" t="s">
        <v>108</v>
      </c>
      <c r="J128" s="487" t="s">
        <v>106</v>
      </c>
      <c r="K128" s="487" t="s">
        <v>98</v>
      </c>
      <c r="L128" s="487" t="s">
        <v>104</v>
      </c>
      <c r="M128" s="487" t="s">
        <v>102</v>
      </c>
      <c r="N128" s="487" t="s">
        <v>100</v>
      </c>
      <c r="O128" s="488" t="s">
        <v>459</v>
      </c>
      <c r="P128" s="487" t="s">
        <v>939</v>
      </c>
    </row>
    <row r="129" spans="1:16" ht="15.75" thickTop="1">
      <c r="A129" s="222" t="s">
        <v>940</v>
      </c>
      <c r="B129" s="222">
        <v>777816.4977999999</v>
      </c>
      <c r="C129" s="222">
        <v>248264</v>
      </c>
      <c r="D129" s="222">
        <v>235581.05658</v>
      </c>
      <c r="E129" s="222">
        <v>247152.5</v>
      </c>
      <c r="F129" s="222">
        <v>1063955.56608</v>
      </c>
      <c r="G129" s="222">
        <v>125555.41793000001</v>
      </c>
      <c r="H129" s="222">
        <v>105104.10029</v>
      </c>
      <c r="I129" s="222">
        <v>30000</v>
      </c>
      <c r="J129" s="222">
        <v>0</v>
      </c>
      <c r="K129" s="222">
        <v>15000</v>
      </c>
      <c r="L129" s="222">
        <v>44300</v>
      </c>
      <c r="M129" s="222">
        <v>30000</v>
      </c>
      <c r="N129" s="222">
        <v>15539.583329999999</v>
      </c>
      <c r="O129" s="222">
        <v>2938268.7220099997</v>
      </c>
      <c r="P129" s="238">
        <v>8.9838805140063455E-2</v>
      </c>
    </row>
    <row r="130" spans="1:16">
      <c r="A130" s="222" t="s">
        <v>941</v>
      </c>
      <c r="B130" s="222">
        <v>919286.40246999997</v>
      </c>
      <c r="C130" s="222">
        <v>1106031.80571</v>
      </c>
      <c r="D130" s="222">
        <v>971123.31961000001</v>
      </c>
      <c r="E130" s="222">
        <v>633185.13092999998</v>
      </c>
      <c r="F130" s="222">
        <v>614000</v>
      </c>
      <c r="G130" s="222">
        <v>875672.54912999994</v>
      </c>
      <c r="H130" s="222">
        <v>572553.51255999994</v>
      </c>
      <c r="I130" s="222">
        <v>980725</v>
      </c>
      <c r="J130" s="222">
        <v>0</v>
      </c>
      <c r="K130" s="222">
        <v>0</v>
      </c>
      <c r="L130" s="222">
        <v>434529.25313999999</v>
      </c>
      <c r="M130" s="222">
        <v>947653.35436</v>
      </c>
      <c r="N130" s="222">
        <v>173000</v>
      </c>
      <c r="O130" s="222">
        <v>8227760.3279099995</v>
      </c>
      <c r="P130" s="238">
        <v>0.25156724138308256</v>
      </c>
    </row>
    <row r="131" spans="1:16">
      <c r="A131" s="222" t="s">
        <v>942</v>
      </c>
      <c r="B131" s="222">
        <v>1276889.6440399999</v>
      </c>
      <c r="C131" s="222">
        <v>1264140.5697399999</v>
      </c>
      <c r="D131" s="222">
        <v>1616951.13968</v>
      </c>
      <c r="E131" s="222">
        <v>1403028.3722899999</v>
      </c>
      <c r="F131" s="222">
        <v>1438834.99997</v>
      </c>
      <c r="G131" s="222">
        <v>457346.57750999997</v>
      </c>
      <c r="H131" s="222">
        <v>1634528.6381700002</v>
      </c>
      <c r="I131" s="222">
        <v>1563030.1256900001</v>
      </c>
      <c r="J131" s="222">
        <v>0</v>
      </c>
      <c r="K131" s="222">
        <v>0</v>
      </c>
      <c r="L131" s="222">
        <v>1102902.6277600001</v>
      </c>
      <c r="M131" s="222">
        <v>1209064.90686</v>
      </c>
      <c r="N131" s="222">
        <v>305222.67454000004</v>
      </c>
      <c r="O131" s="222">
        <v>13271940.276249999</v>
      </c>
      <c r="P131" s="238">
        <v>0.40579517025690404</v>
      </c>
    </row>
    <row r="132" spans="1:16">
      <c r="A132" s="222" t="s">
        <v>943</v>
      </c>
      <c r="B132" s="222">
        <v>296880.34860000003</v>
      </c>
      <c r="C132" s="222">
        <v>231179.83865000002</v>
      </c>
      <c r="D132" s="222">
        <v>320348.55498000002</v>
      </c>
      <c r="E132" s="222">
        <v>251310.36591999998</v>
      </c>
      <c r="F132" s="222">
        <v>209029.2</v>
      </c>
      <c r="G132" s="222">
        <v>226075.91115</v>
      </c>
      <c r="H132" s="222">
        <v>348152.23695999995</v>
      </c>
      <c r="I132" s="222">
        <v>594143.70949000004</v>
      </c>
      <c r="J132" s="222">
        <v>4558.4448200000006</v>
      </c>
      <c r="K132" s="222">
        <v>0</v>
      </c>
      <c r="L132" s="222">
        <v>442872.45364999998</v>
      </c>
      <c r="M132" s="222">
        <v>349291.88854000001</v>
      </c>
      <c r="N132" s="222">
        <v>201624.52715000001</v>
      </c>
      <c r="O132" s="222">
        <v>3475467.4799099998</v>
      </c>
      <c r="P132" s="238">
        <v>0.10626388368068375</v>
      </c>
    </row>
    <row r="133" spans="1:16">
      <c r="A133" s="222" t="s">
        <v>944</v>
      </c>
      <c r="B133" s="222">
        <v>173442.88311000002</v>
      </c>
      <c r="C133" s="222">
        <v>154832.56359000001</v>
      </c>
      <c r="D133" s="222">
        <v>285390.22826</v>
      </c>
      <c r="E133" s="222">
        <v>84223.080459999997</v>
      </c>
      <c r="F133" s="222">
        <v>126176.43728</v>
      </c>
      <c r="G133" s="222">
        <v>188010.52356</v>
      </c>
      <c r="H133" s="222">
        <v>183603.33972999998</v>
      </c>
      <c r="I133" s="222">
        <v>355462.96908999997</v>
      </c>
      <c r="J133" s="222">
        <v>0</v>
      </c>
      <c r="K133" s="222">
        <v>0</v>
      </c>
      <c r="L133" s="222">
        <v>395594.63041000004</v>
      </c>
      <c r="M133" s="222">
        <v>193708.42787000001</v>
      </c>
      <c r="N133" s="222">
        <v>127050.86545999999</v>
      </c>
      <c r="O133" s="222">
        <v>2267495.9488199996</v>
      </c>
      <c r="P133" s="238">
        <v>6.932964475848577E-2</v>
      </c>
    </row>
    <row r="134" spans="1:16">
      <c r="A134" s="222" t="s">
        <v>945</v>
      </c>
      <c r="B134" s="222">
        <v>62520.567630000005</v>
      </c>
      <c r="C134" s="222">
        <v>117473.26763</v>
      </c>
      <c r="D134" s="222">
        <v>194622.57271000001</v>
      </c>
      <c r="E134" s="222">
        <v>53245.733770000006</v>
      </c>
      <c r="F134" s="222">
        <v>52664.743029999998</v>
      </c>
      <c r="G134" s="222">
        <v>63932.691979999996</v>
      </c>
      <c r="H134" s="222">
        <v>84359.529450000002</v>
      </c>
      <c r="I134" s="222">
        <v>146752.26215</v>
      </c>
      <c r="J134" s="222">
        <v>0</v>
      </c>
      <c r="K134" s="222">
        <v>376.49052</v>
      </c>
      <c r="L134" s="222">
        <v>182631.97280000002</v>
      </c>
      <c r="M134" s="222">
        <v>96365.169709999987</v>
      </c>
      <c r="N134" s="222">
        <v>57622.736779999999</v>
      </c>
      <c r="O134" s="222">
        <v>1112567.7381599999</v>
      </c>
      <c r="P134" s="238">
        <v>3.4017227724938232E-2</v>
      </c>
    </row>
    <row r="135" spans="1:16">
      <c r="A135" s="222" t="s">
        <v>946</v>
      </c>
      <c r="B135" s="222">
        <v>32522.3573</v>
      </c>
      <c r="C135" s="222">
        <v>20061.303949999998</v>
      </c>
      <c r="D135" s="222">
        <v>58265.231039999999</v>
      </c>
      <c r="E135" s="222">
        <v>40460.589630000002</v>
      </c>
      <c r="F135" s="222">
        <v>15361.117189999999</v>
      </c>
      <c r="G135" s="222">
        <v>22542.669329999997</v>
      </c>
      <c r="H135" s="222">
        <v>14541.377759999999</v>
      </c>
      <c r="I135" s="222">
        <v>95596.90909999999</v>
      </c>
      <c r="J135" s="222">
        <v>903</v>
      </c>
      <c r="K135" s="222">
        <v>0</v>
      </c>
      <c r="L135" s="222">
        <v>41868.09448</v>
      </c>
      <c r="M135" s="222">
        <v>53827.670100000003</v>
      </c>
      <c r="N135" s="222">
        <v>19816.738120000002</v>
      </c>
      <c r="O135" s="222">
        <v>415767.05799999996</v>
      </c>
      <c r="P135" s="238">
        <v>1.2712253112699589E-2</v>
      </c>
    </row>
    <row r="136" spans="1:16">
      <c r="A136" s="222" t="s">
        <v>947</v>
      </c>
      <c r="B136" s="222">
        <v>24584.145570000001</v>
      </c>
      <c r="C136" s="222">
        <v>9219.13969</v>
      </c>
      <c r="D136" s="222">
        <v>37899.511700000003</v>
      </c>
      <c r="E136" s="222">
        <v>18054.009690000003</v>
      </c>
      <c r="F136" s="222">
        <v>10867.332619999999</v>
      </c>
      <c r="G136" s="222">
        <v>6144.3116399999999</v>
      </c>
      <c r="H136" s="222">
        <v>11083.65201</v>
      </c>
      <c r="I136" s="222">
        <v>40130.777320000001</v>
      </c>
      <c r="J136" s="222">
        <v>579.80121999999994</v>
      </c>
      <c r="K136" s="222">
        <v>0</v>
      </c>
      <c r="L136" s="222">
        <v>25450.066350000001</v>
      </c>
      <c r="M136" s="222">
        <v>28190.547449999998</v>
      </c>
      <c r="N136" s="222">
        <v>10052.94483</v>
      </c>
      <c r="O136" s="222">
        <v>222256.24009000004</v>
      </c>
      <c r="P136" s="238">
        <v>6.7955782583934542E-3</v>
      </c>
    </row>
    <row r="137" spans="1:16">
      <c r="A137" s="222" t="s">
        <v>948</v>
      </c>
      <c r="B137" s="222">
        <v>12522.781210000001</v>
      </c>
      <c r="C137" s="222">
        <v>4993.0688200000004</v>
      </c>
      <c r="D137" s="222">
        <v>16711.131289999998</v>
      </c>
      <c r="E137" s="222">
        <v>7255.3549599999997</v>
      </c>
      <c r="F137" s="222">
        <v>6301.9510099999998</v>
      </c>
      <c r="G137" s="222">
        <v>6058.2605400000002</v>
      </c>
      <c r="H137" s="222">
        <v>4386.4556600000005</v>
      </c>
      <c r="I137" s="222">
        <v>20212.193469999998</v>
      </c>
      <c r="J137" s="222">
        <v>0</v>
      </c>
      <c r="K137" s="222">
        <v>0</v>
      </c>
      <c r="L137" s="222">
        <v>14870.206109999999</v>
      </c>
      <c r="M137" s="222">
        <v>16265.749089999999</v>
      </c>
      <c r="N137" s="222">
        <v>6700.5677599999999</v>
      </c>
      <c r="O137" s="222">
        <v>116277.71992</v>
      </c>
      <c r="P137" s="238">
        <v>3.5552403167800539E-3</v>
      </c>
    </row>
    <row r="138" spans="1:16">
      <c r="A138" s="222" t="s">
        <v>949</v>
      </c>
      <c r="B138" s="222">
        <v>19539.579030000001</v>
      </c>
      <c r="C138" s="222">
        <v>6490.1819000000005</v>
      </c>
      <c r="D138" s="222">
        <v>27598.31077</v>
      </c>
      <c r="E138" s="222">
        <v>14566.227710000001</v>
      </c>
      <c r="F138" s="222">
        <v>10645.556369999998</v>
      </c>
      <c r="G138" s="222">
        <v>11384.49734</v>
      </c>
      <c r="H138" s="222">
        <v>6765.54234</v>
      </c>
      <c r="I138" s="222">
        <v>40465.27981</v>
      </c>
      <c r="J138" s="222">
        <v>76.203419999999994</v>
      </c>
      <c r="K138" s="222">
        <v>0</v>
      </c>
      <c r="L138" s="222">
        <v>30369.898010000001</v>
      </c>
      <c r="M138" s="222">
        <v>33770.1391</v>
      </c>
      <c r="N138" s="222">
        <v>9055.07503</v>
      </c>
      <c r="O138" s="222">
        <v>210726.49083000002</v>
      </c>
      <c r="P138" s="238">
        <v>6.4430513130790878E-3</v>
      </c>
    </row>
    <row r="139" spans="1:16">
      <c r="A139" s="222" t="s">
        <v>950</v>
      </c>
      <c r="B139" s="222">
        <v>17946.334699999999</v>
      </c>
      <c r="C139" s="222">
        <v>6532.9653200000002</v>
      </c>
      <c r="D139" s="222">
        <v>29002.030569999999</v>
      </c>
      <c r="E139" s="222">
        <v>13869.365039999999</v>
      </c>
      <c r="F139" s="222">
        <v>10197.905510000001</v>
      </c>
      <c r="G139" s="222">
        <v>5044.0016699999996</v>
      </c>
      <c r="H139" s="222">
        <v>6520.4007499999998</v>
      </c>
      <c r="I139" s="222">
        <v>46294.221020000005</v>
      </c>
      <c r="J139" s="222">
        <v>176.39496</v>
      </c>
      <c r="K139" s="222">
        <v>62.574719999999999</v>
      </c>
      <c r="L139" s="222">
        <v>39978.499080000001</v>
      </c>
      <c r="M139" s="222">
        <v>40776.04696</v>
      </c>
      <c r="N139" s="222">
        <v>9356.2976300000009</v>
      </c>
      <c r="O139" s="222">
        <v>225757.03793000005</v>
      </c>
      <c r="P139" s="238">
        <v>6.9026166285148126E-3</v>
      </c>
    </row>
    <row r="140" spans="1:16">
      <c r="A140" s="222" t="s">
        <v>951</v>
      </c>
      <c r="B140" s="222">
        <v>10011.500550000001</v>
      </c>
      <c r="C140" s="222">
        <v>2957.72606</v>
      </c>
      <c r="D140" s="222">
        <v>16432.09822</v>
      </c>
      <c r="E140" s="222">
        <v>8001.6671299999998</v>
      </c>
      <c r="F140" s="222">
        <v>6734.6222099999995</v>
      </c>
      <c r="G140" s="222">
        <v>3797.8959399999999</v>
      </c>
      <c r="H140" s="222">
        <v>5163.7467000000006</v>
      </c>
      <c r="I140" s="222">
        <v>47157.775820000003</v>
      </c>
      <c r="J140" s="222">
        <v>10.976000000000001</v>
      </c>
      <c r="K140" s="222">
        <v>0</v>
      </c>
      <c r="L140" s="222">
        <v>39288.645969999998</v>
      </c>
      <c r="M140" s="222">
        <v>46686.324350000003</v>
      </c>
      <c r="N140" s="222">
        <v>7894.1225599999998</v>
      </c>
      <c r="O140" s="222">
        <v>194137.10151000001</v>
      </c>
      <c r="P140" s="238">
        <v>5.9358237394579096E-3</v>
      </c>
    </row>
    <row r="141" spans="1:16">
      <c r="A141" s="222" t="s">
        <v>952</v>
      </c>
      <c r="B141" s="222">
        <v>121.92211999999999</v>
      </c>
      <c r="C141" s="222">
        <v>58.63044</v>
      </c>
      <c r="D141" s="222">
        <v>876.53889000000004</v>
      </c>
      <c r="E141" s="222">
        <v>285.22215</v>
      </c>
      <c r="F141" s="222">
        <v>541.53862000000004</v>
      </c>
      <c r="G141" s="222">
        <v>135.90279000000001</v>
      </c>
      <c r="H141" s="222">
        <v>258.91703000000001</v>
      </c>
      <c r="I141" s="222">
        <v>4162.4903400000003</v>
      </c>
      <c r="J141" s="222">
        <v>0</v>
      </c>
      <c r="K141" s="222">
        <v>3.64547</v>
      </c>
      <c r="L141" s="222">
        <v>2793.7338</v>
      </c>
      <c r="M141" s="222">
        <v>4493.6114200000002</v>
      </c>
      <c r="N141" s="222">
        <v>906.83940000000007</v>
      </c>
      <c r="O141" s="222">
        <v>14638.992470000001</v>
      </c>
      <c r="P141" s="238">
        <v>4.4759336751865357E-4</v>
      </c>
    </row>
    <row r="142" spans="1:16">
      <c r="A142" s="222" t="s">
        <v>953</v>
      </c>
      <c r="B142" s="222">
        <v>248.98263</v>
      </c>
      <c r="C142" s="222">
        <v>0</v>
      </c>
      <c r="D142" s="222">
        <v>533.40085999999997</v>
      </c>
      <c r="E142" s="222">
        <v>48.035319999999999</v>
      </c>
      <c r="F142" s="222">
        <v>37.997630000000001</v>
      </c>
      <c r="G142" s="222">
        <v>59.495910000000002</v>
      </c>
      <c r="H142" s="222">
        <v>5.1289399999999992</v>
      </c>
      <c r="I142" s="222">
        <v>6445.7932799999999</v>
      </c>
      <c r="J142" s="222">
        <v>0</v>
      </c>
      <c r="K142" s="222">
        <v>0</v>
      </c>
      <c r="L142" s="222">
        <v>1313.5125399999999</v>
      </c>
      <c r="M142" s="222">
        <v>3691.4977100000001</v>
      </c>
      <c r="N142" s="222">
        <v>563.4932</v>
      </c>
      <c r="O142" s="222">
        <v>12947.338020000001</v>
      </c>
      <c r="P142" s="238">
        <v>3.9587031939870225E-4</v>
      </c>
    </row>
    <row r="143" spans="1:16">
      <c r="A143" s="222" t="s">
        <v>152</v>
      </c>
      <c r="B143" s="222">
        <v>3624333.9467599997</v>
      </c>
      <c r="C143" s="222">
        <v>3172235.0615000003</v>
      </c>
      <c r="D143" s="222">
        <v>3811335.1251599998</v>
      </c>
      <c r="E143" s="222">
        <v>2774685.6549999989</v>
      </c>
      <c r="F143" s="222">
        <v>3565348.9675200004</v>
      </c>
      <c r="G143" s="222">
        <v>1991760.7064199997</v>
      </c>
      <c r="H143" s="222">
        <v>2977026.5783500005</v>
      </c>
      <c r="I143" s="222">
        <v>3970579.5065799998</v>
      </c>
      <c r="J143" s="222">
        <v>6304.82042</v>
      </c>
      <c r="K143" s="222">
        <v>15442.710709999999</v>
      </c>
      <c r="L143" s="222">
        <v>2798763.5941000003</v>
      </c>
      <c r="M143" s="222">
        <v>3053785.3335199999</v>
      </c>
      <c r="N143" s="222">
        <v>944406.46579000028</v>
      </c>
      <c r="O143" s="222">
        <v>32706008.471829996</v>
      </c>
      <c r="P143" s="238">
        <v>1</v>
      </c>
    </row>
    <row r="144" spans="1:16" s="238" customFormat="1" ht="15.75" thickBot="1">
      <c r="A144" s="238" t="s">
        <v>954</v>
      </c>
      <c r="B144" s="238">
        <v>0.11081553867637728</v>
      </c>
      <c r="C144" s="238">
        <v>9.6992424625349113E-2</v>
      </c>
      <c r="D144" s="238">
        <v>0.11653317855777907</v>
      </c>
      <c r="E144" s="238">
        <v>8.4837183889005061E-2</v>
      </c>
      <c r="F144" s="238">
        <v>0.10901204806422252</v>
      </c>
      <c r="G144" s="238">
        <v>6.0898923454249167E-2</v>
      </c>
      <c r="H144" s="238">
        <v>9.102384294048424E-2</v>
      </c>
      <c r="I144" s="238">
        <v>0.12140214266745203</v>
      </c>
      <c r="J144" s="238">
        <v>1.9277254286258758E-4</v>
      </c>
      <c r="K144" s="238">
        <v>4.7216739160637586E-4</v>
      </c>
      <c r="L144" s="238">
        <v>8.5573377029807926E-2</v>
      </c>
      <c r="M144" s="238">
        <v>9.3370774246275115E-2</v>
      </c>
      <c r="N144" s="238">
        <v>2.8875625914529645E-2</v>
      </c>
      <c r="O144" s="238">
        <v>1</v>
      </c>
    </row>
    <row r="145" spans="1:16" ht="66" customHeight="1" thickTop="1" thickBot="1">
      <c r="A145" s="487" t="s">
        <v>963</v>
      </c>
      <c r="B145" s="487" t="s">
        <v>107</v>
      </c>
      <c r="C145" s="487" t="s">
        <v>109</v>
      </c>
      <c r="D145" s="487" t="s">
        <v>105</v>
      </c>
      <c r="E145" s="487" t="s">
        <v>103</v>
      </c>
      <c r="F145" s="487" t="s">
        <v>97</v>
      </c>
      <c r="G145" s="487" t="s">
        <v>101</v>
      </c>
      <c r="H145" s="487" t="s">
        <v>99</v>
      </c>
      <c r="I145" s="487" t="s">
        <v>108</v>
      </c>
      <c r="J145" s="487" t="s">
        <v>106</v>
      </c>
      <c r="K145" s="487" t="s">
        <v>98</v>
      </c>
      <c r="L145" s="487" t="s">
        <v>104</v>
      </c>
      <c r="M145" s="487" t="s">
        <v>102</v>
      </c>
      <c r="N145" s="487" t="s">
        <v>100</v>
      </c>
      <c r="O145" s="488" t="s">
        <v>459</v>
      </c>
      <c r="P145" s="487" t="s">
        <v>914</v>
      </c>
    </row>
    <row r="146" spans="1:16" ht="15.75" thickTop="1">
      <c r="A146" s="222" t="s">
        <v>940</v>
      </c>
      <c r="B146" s="222">
        <v>34</v>
      </c>
      <c r="C146" s="222">
        <v>10</v>
      </c>
      <c r="D146" s="222">
        <v>12</v>
      </c>
      <c r="E146" s="222">
        <v>11</v>
      </c>
      <c r="F146" s="222">
        <v>42</v>
      </c>
      <c r="G146" s="222">
        <v>7</v>
      </c>
      <c r="H146" s="222">
        <v>5</v>
      </c>
      <c r="I146" s="222">
        <v>2</v>
      </c>
      <c r="J146" s="222">
        <v>0</v>
      </c>
      <c r="K146" s="222">
        <v>1</v>
      </c>
      <c r="L146" s="222">
        <v>3</v>
      </c>
      <c r="M146" s="222">
        <v>2</v>
      </c>
      <c r="N146" s="222">
        <v>1</v>
      </c>
      <c r="O146" s="222">
        <v>130</v>
      </c>
      <c r="P146" s="238">
        <v>2.8297163753509937E-3</v>
      </c>
    </row>
    <row r="147" spans="1:16">
      <c r="A147" s="222" t="s">
        <v>941</v>
      </c>
      <c r="B147" s="222">
        <v>97</v>
      </c>
      <c r="C147" s="222">
        <v>112</v>
      </c>
      <c r="D147" s="222">
        <v>102</v>
      </c>
      <c r="E147" s="222">
        <v>72</v>
      </c>
      <c r="F147" s="222">
        <v>62</v>
      </c>
      <c r="G147" s="222">
        <v>91</v>
      </c>
      <c r="H147" s="222">
        <v>68</v>
      </c>
      <c r="I147" s="222">
        <v>105</v>
      </c>
      <c r="J147" s="222">
        <v>0</v>
      </c>
      <c r="K147" s="222">
        <v>0</v>
      </c>
      <c r="L147" s="222">
        <v>49</v>
      </c>
      <c r="M147" s="222">
        <v>102</v>
      </c>
      <c r="N147" s="222">
        <v>23</v>
      </c>
      <c r="O147" s="222">
        <v>883</v>
      </c>
      <c r="P147" s="238">
        <v>1.9220304303345596E-2</v>
      </c>
    </row>
    <row r="148" spans="1:16">
      <c r="A148" s="222" t="s">
        <v>942</v>
      </c>
      <c r="B148" s="222">
        <v>264</v>
      </c>
      <c r="C148" s="222">
        <v>250</v>
      </c>
      <c r="D148" s="222">
        <v>333</v>
      </c>
      <c r="E148" s="222">
        <v>285</v>
      </c>
      <c r="F148" s="222">
        <v>297</v>
      </c>
      <c r="G148" s="222">
        <v>93</v>
      </c>
      <c r="H148" s="222">
        <v>331</v>
      </c>
      <c r="I148" s="222">
        <v>314</v>
      </c>
      <c r="J148" s="222">
        <v>0</v>
      </c>
      <c r="K148" s="222">
        <v>0</v>
      </c>
      <c r="L148" s="222">
        <v>214</v>
      </c>
      <c r="M148" s="222">
        <v>245</v>
      </c>
      <c r="N148" s="222">
        <v>63</v>
      </c>
      <c r="O148" s="222">
        <v>2689</v>
      </c>
      <c r="P148" s="238">
        <v>5.8531594871683246E-2</v>
      </c>
    </row>
    <row r="149" spans="1:16">
      <c r="A149" s="222" t="s">
        <v>943</v>
      </c>
      <c r="B149" s="222">
        <v>126</v>
      </c>
      <c r="C149" s="222">
        <v>110</v>
      </c>
      <c r="D149" s="222">
        <v>142</v>
      </c>
      <c r="E149" s="222">
        <v>99</v>
      </c>
      <c r="F149" s="222">
        <v>82</v>
      </c>
      <c r="G149" s="222">
        <v>99</v>
      </c>
      <c r="H149" s="222">
        <v>143</v>
      </c>
      <c r="I149" s="222">
        <v>258</v>
      </c>
      <c r="J149" s="222">
        <v>2</v>
      </c>
      <c r="K149" s="222">
        <v>0</v>
      </c>
      <c r="L149" s="222">
        <v>187</v>
      </c>
      <c r="M149" s="222">
        <v>158</v>
      </c>
      <c r="N149" s="222">
        <v>89</v>
      </c>
      <c r="O149" s="222">
        <v>1495</v>
      </c>
      <c r="P149" s="238">
        <v>3.254173831653643E-2</v>
      </c>
    </row>
    <row r="150" spans="1:16">
      <c r="A150" s="222" t="s">
        <v>944</v>
      </c>
      <c r="B150" s="222">
        <v>174</v>
      </c>
      <c r="C150" s="222">
        <v>133</v>
      </c>
      <c r="D150" s="222">
        <v>305</v>
      </c>
      <c r="E150" s="222">
        <v>85</v>
      </c>
      <c r="F150" s="222">
        <v>128</v>
      </c>
      <c r="G150" s="222">
        <v>161</v>
      </c>
      <c r="H150" s="222">
        <v>184</v>
      </c>
      <c r="I150" s="222">
        <v>358</v>
      </c>
      <c r="J150" s="222">
        <v>0</v>
      </c>
      <c r="K150" s="222">
        <v>0</v>
      </c>
      <c r="L150" s="222">
        <v>395</v>
      </c>
      <c r="M150" s="222">
        <v>194</v>
      </c>
      <c r="N150" s="222">
        <v>122</v>
      </c>
      <c r="O150" s="222">
        <v>2239</v>
      </c>
      <c r="P150" s="238">
        <v>4.8736422803160574E-2</v>
      </c>
    </row>
    <row r="151" spans="1:16">
      <c r="A151" s="222" t="s">
        <v>945</v>
      </c>
      <c r="B151" s="222">
        <v>127</v>
      </c>
      <c r="C151" s="222">
        <v>193</v>
      </c>
      <c r="D151" s="222">
        <v>402</v>
      </c>
      <c r="E151" s="222">
        <v>115</v>
      </c>
      <c r="F151" s="222">
        <v>103</v>
      </c>
      <c r="G151" s="222">
        <v>104</v>
      </c>
      <c r="H151" s="222">
        <v>169</v>
      </c>
      <c r="I151" s="222">
        <v>293</v>
      </c>
      <c r="J151" s="222">
        <v>0</v>
      </c>
      <c r="K151" s="222">
        <v>1</v>
      </c>
      <c r="L151" s="222">
        <v>351</v>
      </c>
      <c r="M151" s="222">
        <v>179</v>
      </c>
      <c r="N151" s="222">
        <v>129</v>
      </c>
      <c r="O151" s="222">
        <v>2166</v>
      </c>
      <c r="P151" s="238">
        <v>4.7147428223155784E-2</v>
      </c>
    </row>
    <row r="152" spans="1:16">
      <c r="A152" s="222" t="s">
        <v>946</v>
      </c>
      <c r="B152" s="222">
        <v>124</v>
      </c>
      <c r="C152" s="222">
        <v>69</v>
      </c>
      <c r="D152" s="222">
        <v>213</v>
      </c>
      <c r="E152" s="222">
        <v>141</v>
      </c>
      <c r="F152" s="222">
        <v>55</v>
      </c>
      <c r="G152" s="222">
        <v>74</v>
      </c>
      <c r="H152" s="222">
        <v>55</v>
      </c>
      <c r="I152" s="222">
        <v>339</v>
      </c>
      <c r="J152" s="222">
        <v>3</v>
      </c>
      <c r="K152" s="222">
        <v>0</v>
      </c>
      <c r="L152" s="222">
        <v>148</v>
      </c>
      <c r="M152" s="222">
        <v>187</v>
      </c>
      <c r="N152" s="222">
        <v>72</v>
      </c>
      <c r="O152" s="222">
        <v>1480</v>
      </c>
      <c r="P152" s="238">
        <v>3.2215232580919004E-2</v>
      </c>
    </row>
    <row r="153" spans="1:16">
      <c r="A153" s="222" t="s">
        <v>947</v>
      </c>
      <c r="B153" s="222">
        <v>155</v>
      </c>
      <c r="C153" s="222">
        <v>56</v>
      </c>
      <c r="D153" s="222">
        <v>233</v>
      </c>
      <c r="E153" s="222">
        <v>109</v>
      </c>
      <c r="F153" s="222">
        <v>64</v>
      </c>
      <c r="G153" s="222">
        <v>39</v>
      </c>
      <c r="H153" s="222">
        <v>67</v>
      </c>
      <c r="I153" s="222">
        <v>232</v>
      </c>
      <c r="J153" s="222">
        <v>4</v>
      </c>
      <c r="K153" s="222">
        <v>0</v>
      </c>
      <c r="L153" s="222">
        <v>153</v>
      </c>
      <c r="M153" s="222">
        <v>166</v>
      </c>
      <c r="N153" s="222">
        <v>59</v>
      </c>
      <c r="O153" s="222">
        <v>1337</v>
      </c>
      <c r="P153" s="238">
        <v>2.9102544568032913E-2</v>
      </c>
    </row>
    <row r="154" spans="1:16">
      <c r="A154" s="222" t="s">
        <v>948</v>
      </c>
      <c r="B154" s="222">
        <v>107</v>
      </c>
      <c r="C154" s="222">
        <v>43</v>
      </c>
      <c r="D154" s="222">
        <v>143</v>
      </c>
      <c r="E154" s="222">
        <v>62</v>
      </c>
      <c r="F154" s="222">
        <v>53</v>
      </c>
      <c r="G154" s="222">
        <v>51</v>
      </c>
      <c r="H154" s="222">
        <v>37</v>
      </c>
      <c r="I154" s="222">
        <v>166</v>
      </c>
      <c r="J154" s="222">
        <v>0</v>
      </c>
      <c r="K154" s="222">
        <v>0</v>
      </c>
      <c r="L154" s="222">
        <v>126</v>
      </c>
      <c r="M154" s="222">
        <v>138</v>
      </c>
      <c r="N154" s="222">
        <v>57</v>
      </c>
      <c r="O154" s="222">
        <v>983</v>
      </c>
      <c r="P154" s="238">
        <v>2.1397009207461744E-2</v>
      </c>
    </row>
    <row r="155" spans="1:16">
      <c r="A155" s="222" t="s">
        <v>949</v>
      </c>
      <c r="B155" s="222">
        <v>242</v>
      </c>
      <c r="C155" s="222">
        <v>78</v>
      </c>
      <c r="D155" s="222">
        <v>337</v>
      </c>
      <c r="E155" s="222">
        <v>178</v>
      </c>
      <c r="F155" s="222">
        <v>128</v>
      </c>
      <c r="G155" s="222">
        <v>148</v>
      </c>
      <c r="H155" s="222">
        <v>83</v>
      </c>
      <c r="I155" s="222">
        <v>477</v>
      </c>
      <c r="J155" s="222">
        <v>1</v>
      </c>
      <c r="K155" s="222">
        <v>0</v>
      </c>
      <c r="L155" s="222">
        <v>360</v>
      </c>
      <c r="M155" s="222">
        <v>393</v>
      </c>
      <c r="N155" s="222">
        <v>106</v>
      </c>
      <c r="O155" s="222">
        <v>2531</v>
      </c>
      <c r="P155" s="238">
        <v>5.5092401123179729E-2</v>
      </c>
    </row>
    <row r="156" spans="1:16">
      <c r="A156" s="222" t="s">
        <v>950</v>
      </c>
      <c r="B156" s="222">
        <v>373</v>
      </c>
      <c r="C156" s="222">
        <v>131</v>
      </c>
      <c r="D156" s="222">
        <v>589</v>
      </c>
      <c r="E156" s="222">
        <v>284</v>
      </c>
      <c r="F156" s="222">
        <v>212</v>
      </c>
      <c r="G156" s="222">
        <v>104</v>
      </c>
      <c r="H156" s="222">
        <v>138</v>
      </c>
      <c r="I156" s="222">
        <v>946</v>
      </c>
      <c r="J156" s="222">
        <v>3</v>
      </c>
      <c r="K156" s="222">
        <v>1</v>
      </c>
      <c r="L156" s="222">
        <v>825</v>
      </c>
      <c r="M156" s="222">
        <v>846</v>
      </c>
      <c r="N156" s="222">
        <v>189</v>
      </c>
      <c r="O156" s="222">
        <v>4641</v>
      </c>
      <c r="P156" s="238">
        <v>0.10102087460003048</v>
      </c>
    </row>
    <row r="157" spans="1:16">
      <c r="A157" s="222" t="s">
        <v>951</v>
      </c>
      <c r="B157" s="222">
        <v>551</v>
      </c>
      <c r="C157" s="222">
        <v>163</v>
      </c>
      <c r="D157" s="222">
        <v>922</v>
      </c>
      <c r="E157" s="222">
        <v>452</v>
      </c>
      <c r="F157" s="222">
        <v>399</v>
      </c>
      <c r="G157" s="222">
        <v>215</v>
      </c>
      <c r="H157" s="222">
        <v>277</v>
      </c>
      <c r="I157" s="222">
        <v>2771</v>
      </c>
      <c r="J157" s="222">
        <v>1</v>
      </c>
      <c r="K157" s="222">
        <v>0</v>
      </c>
      <c r="L157" s="222">
        <v>2309</v>
      </c>
      <c r="M157" s="222">
        <v>2763</v>
      </c>
      <c r="N157" s="222">
        <v>455</v>
      </c>
      <c r="O157" s="222">
        <v>11278</v>
      </c>
      <c r="P157" s="238">
        <v>0.24548877908621927</v>
      </c>
    </row>
    <row r="158" spans="1:16">
      <c r="A158" s="222" t="s">
        <v>952</v>
      </c>
      <c r="B158" s="222">
        <v>19</v>
      </c>
      <c r="C158" s="222">
        <v>9</v>
      </c>
      <c r="D158" s="222">
        <v>172</v>
      </c>
      <c r="E158" s="222">
        <v>56</v>
      </c>
      <c r="F158" s="222">
        <v>118</v>
      </c>
      <c r="G158" s="222">
        <v>30</v>
      </c>
      <c r="H158" s="222">
        <v>53</v>
      </c>
      <c r="I158" s="222">
        <v>841</v>
      </c>
      <c r="J158" s="222">
        <v>0</v>
      </c>
      <c r="K158" s="222">
        <v>1</v>
      </c>
      <c r="L158" s="222">
        <v>561</v>
      </c>
      <c r="M158" s="222">
        <v>907</v>
      </c>
      <c r="N158" s="222">
        <v>189</v>
      </c>
      <c r="O158" s="222">
        <v>2956</v>
      </c>
      <c r="P158" s="238">
        <v>6.4343396965673358E-2</v>
      </c>
    </row>
    <row r="159" spans="1:16">
      <c r="A159" s="222" t="s">
        <v>953</v>
      </c>
      <c r="B159" s="222">
        <v>122</v>
      </c>
      <c r="C159" s="222">
        <v>0</v>
      </c>
      <c r="D159" s="222">
        <v>1007</v>
      </c>
      <c r="E159" s="222">
        <v>23</v>
      </c>
      <c r="F159" s="222">
        <v>18</v>
      </c>
      <c r="G159" s="222">
        <v>30</v>
      </c>
      <c r="H159" s="222">
        <v>2</v>
      </c>
      <c r="I159" s="222">
        <v>4989</v>
      </c>
      <c r="J159" s="222">
        <v>0</v>
      </c>
      <c r="K159" s="222">
        <v>0</v>
      </c>
      <c r="L159" s="222">
        <v>694</v>
      </c>
      <c r="M159" s="222">
        <v>3979</v>
      </c>
      <c r="N159" s="222">
        <v>269</v>
      </c>
      <c r="O159" s="222">
        <v>11133</v>
      </c>
      <c r="P159" s="238">
        <v>0.24233255697525086</v>
      </c>
    </row>
    <row r="160" spans="1:16">
      <c r="A160" s="222" t="s">
        <v>152</v>
      </c>
      <c r="B160" s="222">
        <v>2515</v>
      </c>
      <c r="C160" s="222">
        <v>1357</v>
      </c>
      <c r="D160" s="222">
        <v>4912</v>
      </c>
      <c r="E160" s="222">
        <v>1972</v>
      </c>
      <c r="F160" s="222">
        <v>1761</v>
      </c>
      <c r="G160" s="222">
        <v>1246</v>
      </c>
      <c r="H160" s="222">
        <v>1612</v>
      </c>
      <c r="I160" s="222">
        <v>12091</v>
      </c>
      <c r="J160" s="222">
        <v>14</v>
      </c>
      <c r="K160" s="222">
        <v>4</v>
      </c>
      <c r="L160" s="222">
        <v>6375</v>
      </c>
      <c r="M160" s="222">
        <v>10259</v>
      </c>
      <c r="N160" s="222">
        <v>1823</v>
      </c>
      <c r="O160" s="222">
        <v>45941</v>
      </c>
      <c r="P160" s="238">
        <v>1</v>
      </c>
    </row>
    <row r="161" spans="1:16" s="238" customFormat="1">
      <c r="A161" s="238" t="s">
        <v>954</v>
      </c>
      <c r="B161" s="238">
        <v>5.4744128338521145E-2</v>
      </c>
      <c r="C161" s="238">
        <v>2.9537885548856141E-2</v>
      </c>
      <c r="D161" s="238">
        <v>0.10691974489018524</v>
      </c>
      <c r="E161" s="238">
        <v>4.2924620709170455E-2</v>
      </c>
      <c r="F161" s="238">
        <v>3.8331773361485383E-2</v>
      </c>
      <c r="G161" s="238">
        <v>2.7121743105287217E-2</v>
      </c>
      <c r="H161" s="238">
        <v>3.5088483054352325E-2</v>
      </c>
      <c r="I161" s="238">
        <v>0.26318538995668356</v>
      </c>
      <c r="J161" s="238">
        <v>3.0473868657626083E-4</v>
      </c>
      <c r="K161" s="238">
        <v>8.7068196164645956E-5</v>
      </c>
      <c r="L161" s="238">
        <v>0.1387649376374045</v>
      </c>
      <c r="M161" s="238">
        <v>0.22330815611327573</v>
      </c>
      <c r="N161" s="238">
        <v>3.9681330402037397E-2</v>
      </c>
      <c r="O161" s="238">
        <v>1</v>
      </c>
    </row>
    <row r="162" spans="1:16">
      <c r="O162" s="238"/>
      <c r="P162" s="222"/>
    </row>
    <row r="163" spans="1:16">
      <c r="A163" s="222" t="s">
        <v>964</v>
      </c>
      <c r="O163" s="238"/>
      <c r="P163" s="222"/>
    </row>
    <row r="164" spans="1:16">
      <c r="O164" s="238"/>
      <c r="P164" s="222"/>
    </row>
    <row r="165" spans="1:16" s="221" customFormat="1" ht="20.25">
      <c r="A165" s="486" t="s">
        <v>169</v>
      </c>
      <c r="B165" s="486"/>
      <c r="C165" s="486"/>
      <c r="D165" s="486"/>
      <c r="E165" s="486"/>
      <c r="F165" s="486"/>
      <c r="G165" s="486"/>
      <c r="H165" s="486"/>
      <c r="I165" s="486"/>
      <c r="J165" s="486"/>
      <c r="K165" s="486"/>
      <c r="L165" s="486"/>
      <c r="M165" s="486"/>
      <c r="N165" s="486"/>
      <c r="O165" s="236"/>
      <c r="P165" s="236"/>
    </row>
    <row r="166" spans="1:16" s="221" customFormat="1" ht="20.25">
      <c r="A166" s="486" t="s">
        <v>965</v>
      </c>
      <c r="B166" s="486"/>
      <c r="C166" s="486"/>
      <c r="D166" s="486"/>
      <c r="E166" s="486"/>
      <c r="F166" s="486"/>
      <c r="G166" s="486"/>
      <c r="H166" s="486"/>
      <c r="I166" s="486"/>
      <c r="J166" s="486"/>
      <c r="K166" s="486"/>
      <c r="L166" s="486"/>
      <c r="M166" s="486"/>
      <c r="N166" s="486"/>
      <c r="O166" s="236"/>
      <c r="P166" s="236"/>
    </row>
    <row r="167" spans="1:16" s="221" customFormat="1" ht="20.25">
      <c r="A167" s="486" t="s">
        <v>1500</v>
      </c>
      <c r="B167" s="486"/>
      <c r="C167" s="486"/>
      <c r="D167" s="486"/>
      <c r="E167" s="486"/>
      <c r="F167" s="486"/>
      <c r="G167" s="486"/>
      <c r="H167" s="486"/>
      <c r="I167" s="486"/>
      <c r="J167" s="486"/>
      <c r="K167" s="486"/>
      <c r="L167" s="486"/>
      <c r="M167" s="486"/>
      <c r="N167" s="486"/>
      <c r="O167" s="236"/>
      <c r="P167" s="236"/>
    </row>
    <row r="168" spans="1:16" s="221" customFormat="1" ht="21" thickBot="1">
      <c r="A168" s="486" t="s">
        <v>2</v>
      </c>
      <c r="B168" s="486"/>
      <c r="C168" s="486"/>
      <c r="D168" s="486"/>
      <c r="E168" s="486"/>
      <c r="F168" s="486"/>
      <c r="G168" s="486"/>
      <c r="H168" s="486"/>
      <c r="I168" s="486"/>
      <c r="J168" s="486"/>
      <c r="K168" s="486"/>
      <c r="L168" s="486"/>
      <c r="M168" s="486"/>
      <c r="N168" s="486"/>
      <c r="O168" s="236"/>
      <c r="P168" s="236"/>
    </row>
    <row r="169" spans="1:16" s="221" customFormat="1" ht="33.75" thickTop="1" thickBot="1">
      <c r="A169" s="487" t="s">
        <v>938</v>
      </c>
      <c r="B169" s="487" t="s">
        <v>107</v>
      </c>
      <c r="C169" s="487" t="s">
        <v>109</v>
      </c>
      <c r="D169" s="487" t="s">
        <v>105</v>
      </c>
      <c r="E169" s="487" t="s">
        <v>103</v>
      </c>
      <c r="F169" s="487" t="s">
        <v>97</v>
      </c>
      <c r="G169" s="487" t="s">
        <v>101</v>
      </c>
      <c r="H169" s="487" t="s">
        <v>99</v>
      </c>
      <c r="I169" s="487" t="s">
        <v>108</v>
      </c>
      <c r="J169" s="487" t="s">
        <v>106</v>
      </c>
      <c r="K169" s="487" t="s">
        <v>98</v>
      </c>
      <c r="L169" s="487" t="s">
        <v>104</v>
      </c>
      <c r="M169" s="487" t="s">
        <v>102</v>
      </c>
      <c r="N169" s="487" t="s">
        <v>100</v>
      </c>
      <c r="O169" s="488" t="s">
        <v>459</v>
      </c>
      <c r="P169" s="487" t="s">
        <v>939</v>
      </c>
    </row>
    <row r="170" spans="1:16" ht="15.75" thickTop="1">
      <c r="A170" s="222" t="s">
        <v>940</v>
      </c>
      <c r="B170" s="222">
        <v>66489.701799999995</v>
      </c>
      <c r="C170" s="222">
        <v>124156.87281999999</v>
      </c>
      <c r="D170" s="222">
        <v>0</v>
      </c>
      <c r="E170" s="222">
        <v>30245.554</v>
      </c>
      <c r="F170" s="222">
        <v>213705.92541999999</v>
      </c>
      <c r="G170" s="222">
        <v>45446.205379999999</v>
      </c>
      <c r="H170" s="222">
        <v>14000</v>
      </c>
      <c r="I170" s="222">
        <v>0</v>
      </c>
      <c r="J170" s="222">
        <v>0</v>
      </c>
      <c r="K170" s="222">
        <v>0</v>
      </c>
      <c r="L170" s="222">
        <v>0</v>
      </c>
      <c r="M170" s="222">
        <v>0</v>
      </c>
      <c r="N170" s="222">
        <v>0</v>
      </c>
      <c r="O170" s="222">
        <v>494044.25941999996</v>
      </c>
      <c r="P170" s="238">
        <v>0.22949683936817675</v>
      </c>
    </row>
    <row r="171" spans="1:16">
      <c r="A171" s="222" t="s">
        <v>941</v>
      </c>
      <c r="B171" s="222">
        <v>26103.491899999997</v>
      </c>
      <c r="C171" s="222">
        <v>22473.935809999999</v>
      </c>
      <c r="D171" s="222">
        <v>10290</v>
      </c>
      <c r="E171" s="222">
        <v>20201.693179999998</v>
      </c>
      <c r="F171" s="222">
        <v>17797.903200000001</v>
      </c>
      <c r="G171" s="222">
        <v>22219.139210000001</v>
      </c>
      <c r="H171" s="222">
        <v>0</v>
      </c>
      <c r="I171" s="222">
        <v>0</v>
      </c>
      <c r="J171" s="222">
        <v>0</v>
      </c>
      <c r="K171" s="222">
        <v>0</v>
      </c>
      <c r="L171" s="222">
        <v>0</v>
      </c>
      <c r="M171" s="222">
        <v>0</v>
      </c>
      <c r="N171" s="222">
        <v>0</v>
      </c>
      <c r="O171" s="222">
        <v>119086.16329999999</v>
      </c>
      <c r="P171" s="238">
        <v>5.5318724119813527E-2</v>
      </c>
    </row>
    <row r="172" spans="1:16">
      <c r="A172" s="222" t="s">
        <v>942</v>
      </c>
      <c r="B172" s="222">
        <v>75522.341650000002</v>
      </c>
      <c r="C172" s="222">
        <v>22843.482170000003</v>
      </c>
      <c r="D172" s="222">
        <v>11048.180880000002</v>
      </c>
      <c r="E172" s="222">
        <v>32989.925860000003</v>
      </c>
      <c r="F172" s="222">
        <v>0</v>
      </c>
      <c r="G172" s="222">
        <v>21473.05962</v>
      </c>
      <c r="H172" s="222">
        <v>10998.616970000001</v>
      </c>
      <c r="I172" s="222">
        <v>0</v>
      </c>
      <c r="J172" s="222">
        <v>0</v>
      </c>
      <c r="K172" s="222">
        <v>4742.3879999999999</v>
      </c>
      <c r="L172" s="222">
        <v>3535.7583599999998</v>
      </c>
      <c r="M172" s="222">
        <v>0</v>
      </c>
      <c r="N172" s="222">
        <v>5232.9851600000002</v>
      </c>
      <c r="O172" s="222">
        <v>188386.73867000005</v>
      </c>
      <c r="P172" s="238">
        <v>8.751070431301014E-2</v>
      </c>
    </row>
    <row r="173" spans="1:16">
      <c r="A173" s="222" t="s">
        <v>943</v>
      </c>
      <c r="B173" s="222">
        <v>52661.661249999997</v>
      </c>
      <c r="C173" s="222">
        <v>20208.32979</v>
      </c>
      <c r="D173" s="222">
        <v>39870.79881</v>
      </c>
      <c r="E173" s="222">
        <v>91110.700769999996</v>
      </c>
      <c r="F173" s="222">
        <v>24398.286749999999</v>
      </c>
      <c r="G173" s="222">
        <v>12977.075279999999</v>
      </c>
      <c r="H173" s="222">
        <v>8700.934369999999</v>
      </c>
      <c r="I173" s="222">
        <v>0</v>
      </c>
      <c r="J173" s="222">
        <v>0</v>
      </c>
      <c r="K173" s="222">
        <v>0</v>
      </c>
      <c r="L173" s="222">
        <v>3000</v>
      </c>
      <c r="M173" s="222">
        <v>6224.1729999999998</v>
      </c>
      <c r="N173" s="222">
        <v>5122.3500000000004</v>
      </c>
      <c r="O173" s="222">
        <v>264274.31001999998</v>
      </c>
      <c r="P173" s="238">
        <v>0.12276252121014006</v>
      </c>
    </row>
    <row r="174" spans="1:16">
      <c r="A174" s="222" t="s">
        <v>944</v>
      </c>
      <c r="B174" s="222">
        <v>45253.52203</v>
      </c>
      <c r="C174" s="222">
        <v>22226.112219999999</v>
      </c>
      <c r="D174" s="222">
        <v>20319.197700000001</v>
      </c>
      <c r="E174" s="222">
        <v>58723.751600000003</v>
      </c>
      <c r="F174" s="222">
        <v>3399.5386400000002</v>
      </c>
      <c r="G174" s="222">
        <v>10930.841710000001</v>
      </c>
      <c r="H174" s="222">
        <v>14548.37149</v>
      </c>
      <c r="I174" s="222">
        <v>0</v>
      </c>
      <c r="J174" s="222">
        <v>0</v>
      </c>
      <c r="K174" s="222">
        <v>1109.21398</v>
      </c>
      <c r="L174" s="222">
        <v>2888.1480899999997</v>
      </c>
      <c r="M174" s="222">
        <v>4297.2353300000004</v>
      </c>
      <c r="N174" s="222">
        <v>697</v>
      </c>
      <c r="O174" s="222">
        <v>184392.93279000002</v>
      </c>
      <c r="P174" s="238">
        <v>8.565547412050456E-2</v>
      </c>
    </row>
    <row r="175" spans="1:16">
      <c r="A175" s="222" t="s">
        <v>945</v>
      </c>
      <c r="B175" s="222">
        <v>45106.072829999997</v>
      </c>
      <c r="C175" s="222">
        <v>27334.365819999999</v>
      </c>
      <c r="D175" s="222">
        <v>20723.071769999999</v>
      </c>
      <c r="E175" s="222">
        <v>64946.541189999996</v>
      </c>
      <c r="F175" s="222">
        <v>8250.9588299999996</v>
      </c>
      <c r="G175" s="222">
        <v>8424.2869200000005</v>
      </c>
      <c r="H175" s="222">
        <v>8874.7245299999995</v>
      </c>
      <c r="I175" s="222">
        <v>1346.6431699999998</v>
      </c>
      <c r="J175" s="222">
        <v>0</v>
      </c>
      <c r="K175" s="222">
        <v>0</v>
      </c>
      <c r="L175" s="222">
        <v>3917.0566899999999</v>
      </c>
      <c r="M175" s="222">
        <v>5175.2992999999997</v>
      </c>
      <c r="N175" s="222">
        <v>4057.8252499999999</v>
      </c>
      <c r="O175" s="222">
        <v>198156.8463</v>
      </c>
      <c r="P175" s="238">
        <v>9.2049181946581307E-2</v>
      </c>
    </row>
    <row r="176" spans="1:16">
      <c r="A176" s="222" t="s">
        <v>946</v>
      </c>
      <c r="B176" s="222">
        <v>31409.131410000002</v>
      </c>
      <c r="C176" s="222">
        <v>13650.968710000001</v>
      </c>
      <c r="D176" s="222">
        <v>11388.23142</v>
      </c>
      <c r="E176" s="222">
        <v>42335.76223</v>
      </c>
      <c r="F176" s="222">
        <v>1277.5769499999999</v>
      </c>
      <c r="G176" s="222">
        <v>2135.05233</v>
      </c>
      <c r="H176" s="222">
        <v>3119.76505</v>
      </c>
      <c r="I176" s="222">
        <v>540</v>
      </c>
      <c r="J176" s="222">
        <v>216.43326999999999</v>
      </c>
      <c r="K176" s="222">
        <v>0</v>
      </c>
      <c r="L176" s="222">
        <v>4500.66003</v>
      </c>
      <c r="M176" s="222">
        <v>7152.2616100000005</v>
      </c>
      <c r="N176" s="222">
        <v>2450.8344500000003</v>
      </c>
      <c r="O176" s="222">
        <v>120176.67746000001</v>
      </c>
      <c r="P176" s="238">
        <v>5.5825297262268536E-2</v>
      </c>
    </row>
    <row r="177" spans="1:16">
      <c r="A177" s="222" t="s">
        <v>947</v>
      </c>
      <c r="B177" s="222">
        <v>21948.200260000001</v>
      </c>
      <c r="C177" s="222">
        <v>11025.996539999998</v>
      </c>
      <c r="D177" s="222">
        <v>8398.0472599999994</v>
      </c>
      <c r="E177" s="222">
        <v>26310.719710000001</v>
      </c>
      <c r="F177" s="222">
        <v>1325.7006000000001</v>
      </c>
      <c r="G177" s="222">
        <v>2083.2001599999999</v>
      </c>
      <c r="H177" s="222">
        <v>6334.1474600000001</v>
      </c>
      <c r="I177" s="222">
        <v>1625.6740400000001</v>
      </c>
      <c r="J177" s="222">
        <v>0</v>
      </c>
      <c r="K177" s="222">
        <v>0</v>
      </c>
      <c r="L177" s="222">
        <v>3173.4994500000003</v>
      </c>
      <c r="M177" s="222">
        <v>5122.0543499999994</v>
      </c>
      <c r="N177" s="222">
        <v>1723.96729</v>
      </c>
      <c r="O177" s="222">
        <v>89071.207120000006</v>
      </c>
      <c r="P177" s="238">
        <v>4.1375970113985958E-2</v>
      </c>
    </row>
    <row r="178" spans="1:16">
      <c r="A178" s="222" t="s">
        <v>948</v>
      </c>
      <c r="B178" s="222">
        <v>12936.556399999999</v>
      </c>
      <c r="C178" s="222">
        <v>5712.8695800000005</v>
      </c>
      <c r="D178" s="222">
        <v>6631.92868</v>
      </c>
      <c r="E178" s="222">
        <v>16197.13608</v>
      </c>
      <c r="F178" s="222">
        <v>893.60527999999999</v>
      </c>
      <c r="G178" s="222">
        <v>850.79992000000004</v>
      </c>
      <c r="H178" s="222">
        <v>3458.9597799999997</v>
      </c>
      <c r="I178" s="222">
        <v>1681.2203100000002</v>
      </c>
      <c r="J178" s="222">
        <v>233.77576000000002</v>
      </c>
      <c r="K178" s="222">
        <v>0</v>
      </c>
      <c r="L178" s="222">
        <v>3561.6166400000002</v>
      </c>
      <c r="M178" s="222">
        <v>3338.4402200000004</v>
      </c>
      <c r="N178" s="222">
        <v>248.04685000000001</v>
      </c>
      <c r="O178" s="222">
        <v>55744.955499999996</v>
      </c>
      <c r="P178" s="238">
        <v>2.5895030362236733E-2</v>
      </c>
    </row>
    <row r="179" spans="1:16">
      <c r="A179" s="222" t="s">
        <v>949</v>
      </c>
      <c r="B179" s="222">
        <v>20910.897639999999</v>
      </c>
      <c r="C179" s="222">
        <v>10047.902990000001</v>
      </c>
      <c r="D179" s="222">
        <v>6344.8611900000005</v>
      </c>
      <c r="E179" s="222">
        <v>21903.731510000001</v>
      </c>
      <c r="F179" s="222">
        <v>803.14413999999999</v>
      </c>
      <c r="G179" s="222">
        <v>1726.8115500000001</v>
      </c>
      <c r="H179" s="222">
        <v>3209.3585200000002</v>
      </c>
      <c r="I179" s="222">
        <v>2990.5178300000002</v>
      </c>
      <c r="J179" s="222">
        <v>190.42257000000001</v>
      </c>
      <c r="K179" s="222">
        <v>0</v>
      </c>
      <c r="L179" s="222">
        <v>4645.7297400000007</v>
      </c>
      <c r="M179" s="222">
        <v>7774.3697199999997</v>
      </c>
      <c r="N179" s="222">
        <v>1458.6284900000001</v>
      </c>
      <c r="O179" s="222">
        <v>82006.375889999996</v>
      </c>
      <c r="P179" s="238">
        <v>3.8094166091289614E-2</v>
      </c>
    </row>
    <row r="180" spans="1:16">
      <c r="A180" s="222" t="s">
        <v>950</v>
      </c>
      <c r="B180" s="222">
        <v>20973.374309999999</v>
      </c>
      <c r="C180" s="222">
        <v>12296.806339999999</v>
      </c>
      <c r="D180" s="222">
        <v>13443.000550000001</v>
      </c>
      <c r="E180" s="222">
        <v>22496.387070000001</v>
      </c>
      <c r="F180" s="222">
        <v>1339.4707800000001</v>
      </c>
      <c r="G180" s="222">
        <v>1402.0487499999999</v>
      </c>
      <c r="H180" s="222">
        <v>3569.9177799999998</v>
      </c>
      <c r="I180" s="222">
        <v>4660.8707899999999</v>
      </c>
      <c r="J180" s="222">
        <v>290.20859999999999</v>
      </c>
      <c r="K180" s="222">
        <v>0</v>
      </c>
      <c r="L180" s="222">
        <v>7422.1882999999998</v>
      </c>
      <c r="M180" s="222">
        <v>8857.5981499999998</v>
      </c>
      <c r="N180" s="222">
        <v>1841.2977100000001</v>
      </c>
      <c r="O180" s="222">
        <v>98593.169129999995</v>
      </c>
      <c r="P180" s="238">
        <v>4.5799177436431741E-2</v>
      </c>
    </row>
    <row r="181" spans="1:16">
      <c r="A181" s="222" t="s">
        <v>951</v>
      </c>
      <c r="B181" s="222">
        <v>24338.668600000001</v>
      </c>
      <c r="C181" s="222">
        <v>15868.135390000001</v>
      </c>
      <c r="D181" s="222">
        <v>11498.91596</v>
      </c>
      <c r="E181" s="222">
        <v>20859.87687</v>
      </c>
      <c r="F181" s="222">
        <v>125000.80990000001</v>
      </c>
      <c r="G181" s="222">
        <v>1662.4863300000002</v>
      </c>
      <c r="H181" s="222">
        <v>2960.9469399999998</v>
      </c>
      <c r="I181" s="222">
        <v>4081.2787699999999</v>
      </c>
      <c r="J181" s="222">
        <v>209.9948</v>
      </c>
      <c r="K181" s="222">
        <v>0</v>
      </c>
      <c r="L181" s="222">
        <v>8414.1123599999992</v>
      </c>
      <c r="M181" s="222">
        <v>15818.983410000001</v>
      </c>
      <c r="N181" s="222">
        <v>770.77781999999991</v>
      </c>
      <c r="O181" s="222">
        <v>231484.98715000003</v>
      </c>
      <c r="P181" s="238">
        <v>0.1075309992964517</v>
      </c>
    </row>
    <row r="182" spans="1:16">
      <c r="A182" s="222" t="s">
        <v>952</v>
      </c>
      <c r="B182" s="222">
        <v>3666.4908</v>
      </c>
      <c r="C182" s="222">
        <v>3513.9236499999997</v>
      </c>
      <c r="D182" s="222">
        <v>2062.42085</v>
      </c>
      <c r="E182" s="222">
        <v>3436.8509300000001</v>
      </c>
      <c r="F182" s="222">
        <v>150.10670999999999</v>
      </c>
      <c r="G182" s="222">
        <v>28.82713</v>
      </c>
      <c r="H182" s="222">
        <v>369.66480000000001</v>
      </c>
      <c r="I182" s="222">
        <v>216.50992000000002</v>
      </c>
      <c r="J182" s="222">
        <v>18.410810000000001</v>
      </c>
      <c r="K182" s="222">
        <v>0</v>
      </c>
      <c r="L182" s="222">
        <v>800.59955000000002</v>
      </c>
      <c r="M182" s="222">
        <v>3715.0763299999999</v>
      </c>
      <c r="N182" s="222">
        <v>183.45314999999999</v>
      </c>
      <c r="O182" s="222">
        <v>18162.334630000005</v>
      </c>
      <c r="P182" s="238">
        <v>8.4368926744044816E-3</v>
      </c>
    </row>
    <row r="183" spans="1:16">
      <c r="A183" s="222" t="s">
        <v>953</v>
      </c>
      <c r="B183" s="222">
        <v>2303.8720400000002</v>
      </c>
      <c r="C183" s="222">
        <v>3439.3387499999999</v>
      </c>
      <c r="D183" s="222">
        <v>286.76534000000004</v>
      </c>
      <c r="E183" s="222">
        <v>1741.92238</v>
      </c>
      <c r="F183" s="222">
        <v>0</v>
      </c>
      <c r="G183" s="222">
        <v>7.8468200000000001</v>
      </c>
      <c r="H183" s="222">
        <v>171.21321</v>
      </c>
      <c r="I183" s="222">
        <v>56.689599999999999</v>
      </c>
      <c r="J183" s="222">
        <v>22.097490000000001</v>
      </c>
      <c r="K183" s="222">
        <v>0</v>
      </c>
      <c r="L183" s="222">
        <v>259.26479999999998</v>
      </c>
      <c r="M183" s="222">
        <v>806.06961000000001</v>
      </c>
      <c r="N183" s="222">
        <v>51.907679999999999</v>
      </c>
      <c r="O183" s="222">
        <v>9146.987720000001</v>
      </c>
      <c r="P183" s="238">
        <v>4.2490216847048444E-3</v>
      </c>
    </row>
    <row r="184" spans="1:16">
      <c r="A184" s="222" t="s">
        <v>152</v>
      </c>
      <c r="B184" s="222">
        <v>449623.98291999998</v>
      </c>
      <c r="C184" s="222">
        <v>314799.04058000003</v>
      </c>
      <c r="D184" s="222">
        <v>162305.42041000002</v>
      </c>
      <c r="E184" s="222">
        <v>453500.55338</v>
      </c>
      <c r="F184" s="222">
        <v>398343.02720000001</v>
      </c>
      <c r="G184" s="222">
        <v>131367.68111</v>
      </c>
      <c r="H184" s="222">
        <v>80316.620899999994</v>
      </c>
      <c r="I184" s="222">
        <v>17199.404430000002</v>
      </c>
      <c r="J184" s="222">
        <v>1181.3433</v>
      </c>
      <c r="K184" s="222">
        <v>5851.6019799999995</v>
      </c>
      <c r="L184" s="222">
        <v>46118.634009999994</v>
      </c>
      <c r="M184" s="222">
        <v>68281.561030000012</v>
      </c>
      <c r="N184" s="222">
        <v>23839.073849999997</v>
      </c>
      <c r="O184" s="222">
        <v>2152727.9451000001</v>
      </c>
      <c r="P184" s="238">
        <v>1</v>
      </c>
    </row>
    <row r="185" spans="1:16" s="238" customFormat="1" ht="15.75" thickBot="1">
      <c r="A185" s="238" t="s">
        <v>954</v>
      </c>
      <c r="B185" s="238">
        <v>0.20886242683076878</v>
      </c>
      <c r="C185" s="238">
        <v>0.14623261675797902</v>
      </c>
      <c r="D185" s="238">
        <v>7.5395230864836696E-2</v>
      </c>
      <c r="E185" s="238">
        <v>0.21066319801916894</v>
      </c>
      <c r="F185" s="238">
        <v>0.18504104436731131</v>
      </c>
      <c r="G185" s="238">
        <v>6.1023819293569682E-2</v>
      </c>
      <c r="H185" s="238">
        <v>3.730922947454425E-2</v>
      </c>
      <c r="I185" s="238">
        <v>7.9895857110736969E-3</v>
      </c>
      <c r="J185" s="238">
        <v>5.4876571964838938E-4</v>
      </c>
      <c r="K185" s="238">
        <v>2.7182264221167884E-3</v>
      </c>
      <c r="L185" s="238">
        <v>2.1423345255945778E-2</v>
      </c>
      <c r="M185" s="238">
        <v>3.1718620639185388E-2</v>
      </c>
      <c r="N185" s="238">
        <v>1.1073890643851239E-2</v>
      </c>
      <c r="O185" s="238">
        <v>1</v>
      </c>
    </row>
    <row r="186" spans="1:16" ht="54" customHeight="1" thickTop="1" thickBot="1">
      <c r="A186" s="487" t="s">
        <v>963</v>
      </c>
      <c r="B186" s="487" t="s">
        <v>107</v>
      </c>
      <c r="C186" s="487" t="s">
        <v>109</v>
      </c>
      <c r="D186" s="487" t="s">
        <v>105</v>
      </c>
      <c r="E186" s="487" t="s">
        <v>103</v>
      </c>
      <c r="F186" s="487" t="s">
        <v>97</v>
      </c>
      <c r="G186" s="487" t="s">
        <v>101</v>
      </c>
      <c r="H186" s="487" t="s">
        <v>99</v>
      </c>
      <c r="I186" s="487" t="s">
        <v>108</v>
      </c>
      <c r="J186" s="487" t="s">
        <v>106</v>
      </c>
      <c r="K186" s="487" t="s">
        <v>98</v>
      </c>
      <c r="L186" s="487" t="s">
        <v>104</v>
      </c>
      <c r="M186" s="487" t="s">
        <v>102</v>
      </c>
      <c r="N186" s="487" t="s">
        <v>100</v>
      </c>
      <c r="O186" s="488" t="s">
        <v>459</v>
      </c>
      <c r="P186" s="487" t="s">
        <v>914</v>
      </c>
    </row>
    <row r="187" spans="1:16" ht="15.75" thickTop="1">
      <c r="A187" s="222" t="s">
        <v>940</v>
      </c>
      <c r="B187" s="222">
        <v>2</v>
      </c>
      <c r="C187" s="222">
        <v>3</v>
      </c>
      <c r="D187" s="222">
        <v>0</v>
      </c>
      <c r="E187" s="222">
        <v>2</v>
      </c>
      <c r="F187" s="222">
        <v>6</v>
      </c>
      <c r="G187" s="222">
        <v>2</v>
      </c>
      <c r="H187" s="222">
        <v>1</v>
      </c>
      <c r="I187" s="222">
        <v>0</v>
      </c>
      <c r="J187" s="222">
        <v>0</v>
      </c>
      <c r="K187" s="222">
        <v>0</v>
      </c>
      <c r="L187" s="222">
        <v>0</v>
      </c>
      <c r="M187" s="222">
        <v>0</v>
      </c>
      <c r="N187" s="222">
        <v>0</v>
      </c>
      <c r="O187" s="222">
        <v>16</v>
      </c>
      <c r="P187" s="238">
        <v>4.822327375749721E-4</v>
      </c>
    </row>
    <row r="188" spans="1:16">
      <c r="A188" s="222" t="s">
        <v>941</v>
      </c>
      <c r="B188" s="222">
        <v>3</v>
      </c>
      <c r="C188" s="222">
        <v>2</v>
      </c>
      <c r="D188" s="222">
        <v>1</v>
      </c>
      <c r="E188" s="222">
        <v>2</v>
      </c>
      <c r="F188" s="222">
        <v>2</v>
      </c>
      <c r="G188" s="222">
        <v>2</v>
      </c>
      <c r="H188" s="222">
        <v>0</v>
      </c>
      <c r="I188" s="222">
        <v>0</v>
      </c>
      <c r="J188" s="222">
        <v>0</v>
      </c>
      <c r="K188" s="222">
        <v>0</v>
      </c>
      <c r="L188" s="222">
        <v>0</v>
      </c>
      <c r="M188" s="222">
        <v>0</v>
      </c>
      <c r="N188" s="222">
        <v>0</v>
      </c>
      <c r="O188" s="222">
        <v>12</v>
      </c>
      <c r="P188" s="238">
        <v>3.616745531812291E-4</v>
      </c>
    </row>
    <row r="189" spans="1:16">
      <c r="A189" s="222" t="s">
        <v>942</v>
      </c>
      <c r="B189" s="222">
        <v>16</v>
      </c>
      <c r="C189" s="222">
        <v>4</v>
      </c>
      <c r="D189" s="222">
        <v>2</v>
      </c>
      <c r="E189" s="222">
        <v>7</v>
      </c>
      <c r="F189" s="222">
        <v>0</v>
      </c>
      <c r="G189" s="222">
        <v>4</v>
      </c>
      <c r="H189" s="222">
        <v>3</v>
      </c>
      <c r="I189" s="222">
        <v>0</v>
      </c>
      <c r="J189" s="222">
        <v>0</v>
      </c>
      <c r="K189" s="222">
        <v>1</v>
      </c>
      <c r="L189" s="222">
        <v>1</v>
      </c>
      <c r="M189" s="222">
        <v>0</v>
      </c>
      <c r="N189" s="222">
        <v>1</v>
      </c>
      <c r="O189" s="222">
        <v>39</v>
      </c>
      <c r="P189" s="238">
        <v>1.1754422978389946E-3</v>
      </c>
    </row>
    <row r="190" spans="1:16">
      <c r="A190" s="222" t="s">
        <v>943</v>
      </c>
      <c r="B190" s="222">
        <v>26</v>
      </c>
      <c r="C190" s="222">
        <v>10</v>
      </c>
      <c r="D190" s="222">
        <v>20</v>
      </c>
      <c r="E190" s="222">
        <v>46</v>
      </c>
      <c r="F190" s="222">
        <v>10</v>
      </c>
      <c r="G190" s="222">
        <v>5</v>
      </c>
      <c r="H190" s="222">
        <v>5</v>
      </c>
      <c r="I190" s="222">
        <v>0</v>
      </c>
      <c r="J190" s="222">
        <v>0</v>
      </c>
      <c r="K190" s="222">
        <v>0</v>
      </c>
      <c r="L190" s="222">
        <v>1</v>
      </c>
      <c r="M190" s="222">
        <v>3</v>
      </c>
      <c r="N190" s="222">
        <v>3</v>
      </c>
      <c r="O190" s="222">
        <v>129</v>
      </c>
      <c r="P190" s="238">
        <v>3.8880014466982126E-3</v>
      </c>
    </row>
    <row r="191" spans="1:16">
      <c r="A191" s="222" t="s">
        <v>944</v>
      </c>
      <c r="B191" s="222">
        <v>46</v>
      </c>
      <c r="C191" s="222">
        <v>24</v>
      </c>
      <c r="D191" s="222">
        <v>23</v>
      </c>
      <c r="E191" s="222">
        <v>64</v>
      </c>
      <c r="F191" s="222">
        <v>4</v>
      </c>
      <c r="G191" s="222">
        <v>11</v>
      </c>
      <c r="H191" s="222">
        <v>15</v>
      </c>
      <c r="I191" s="222">
        <v>0</v>
      </c>
      <c r="J191" s="222">
        <v>0</v>
      </c>
      <c r="K191" s="222">
        <v>1</v>
      </c>
      <c r="L191" s="222">
        <v>3</v>
      </c>
      <c r="M191" s="222">
        <v>4</v>
      </c>
      <c r="N191" s="222">
        <v>1</v>
      </c>
      <c r="O191" s="222">
        <v>196</v>
      </c>
      <c r="P191" s="238">
        <v>5.9073510352934087E-3</v>
      </c>
    </row>
    <row r="192" spans="1:16">
      <c r="A192" s="222" t="s">
        <v>945</v>
      </c>
      <c r="B192" s="222">
        <v>96</v>
      </c>
      <c r="C192" s="222">
        <v>57</v>
      </c>
      <c r="D192" s="222">
        <v>41</v>
      </c>
      <c r="E192" s="222">
        <v>134</v>
      </c>
      <c r="F192" s="222">
        <v>17</v>
      </c>
      <c r="G192" s="222">
        <v>21</v>
      </c>
      <c r="H192" s="222">
        <v>19</v>
      </c>
      <c r="I192" s="222">
        <v>3</v>
      </c>
      <c r="J192" s="222">
        <v>0</v>
      </c>
      <c r="K192" s="222">
        <v>0</v>
      </c>
      <c r="L192" s="222">
        <v>8</v>
      </c>
      <c r="M192" s="222">
        <v>11</v>
      </c>
      <c r="N192" s="222">
        <v>8</v>
      </c>
      <c r="O192" s="222">
        <v>415</v>
      </c>
      <c r="P192" s="238">
        <v>1.2507911630850839E-2</v>
      </c>
    </row>
    <row r="193" spans="1:16">
      <c r="A193" s="222" t="s">
        <v>946</v>
      </c>
      <c r="B193" s="222">
        <v>119</v>
      </c>
      <c r="C193" s="222">
        <v>51</v>
      </c>
      <c r="D193" s="222">
        <v>44</v>
      </c>
      <c r="E193" s="222">
        <v>155</v>
      </c>
      <c r="F193" s="222">
        <v>5</v>
      </c>
      <c r="G193" s="222">
        <v>8</v>
      </c>
      <c r="H193" s="222">
        <v>11</v>
      </c>
      <c r="I193" s="222">
        <v>2</v>
      </c>
      <c r="J193" s="222">
        <v>1</v>
      </c>
      <c r="K193" s="222">
        <v>0</v>
      </c>
      <c r="L193" s="222">
        <v>17</v>
      </c>
      <c r="M193" s="222">
        <v>26</v>
      </c>
      <c r="N193" s="222">
        <v>10</v>
      </c>
      <c r="O193" s="222">
        <v>449</v>
      </c>
      <c r="P193" s="238">
        <v>1.3532656198197655E-2</v>
      </c>
    </row>
    <row r="194" spans="1:16">
      <c r="A194" s="222" t="s">
        <v>947</v>
      </c>
      <c r="B194" s="222">
        <v>139</v>
      </c>
      <c r="C194" s="222">
        <v>68</v>
      </c>
      <c r="D194" s="222">
        <v>50</v>
      </c>
      <c r="E194" s="222">
        <v>158</v>
      </c>
      <c r="F194" s="222">
        <v>8</v>
      </c>
      <c r="G194" s="222">
        <v>13</v>
      </c>
      <c r="H194" s="222">
        <v>40</v>
      </c>
      <c r="I194" s="222">
        <v>10</v>
      </c>
      <c r="J194" s="222">
        <v>0</v>
      </c>
      <c r="K194" s="222">
        <v>0</v>
      </c>
      <c r="L194" s="222">
        <v>19</v>
      </c>
      <c r="M194" s="222">
        <v>30</v>
      </c>
      <c r="N194" s="222">
        <v>10</v>
      </c>
      <c r="O194" s="222">
        <v>545</v>
      </c>
      <c r="P194" s="238">
        <v>1.6426052623647488E-2</v>
      </c>
    </row>
    <row r="195" spans="1:16">
      <c r="A195" s="222" t="s">
        <v>948</v>
      </c>
      <c r="B195" s="222">
        <v>110</v>
      </c>
      <c r="C195" s="222">
        <v>47</v>
      </c>
      <c r="D195" s="222">
        <v>55</v>
      </c>
      <c r="E195" s="222">
        <v>137</v>
      </c>
      <c r="F195" s="222">
        <v>8</v>
      </c>
      <c r="G195" s="222">
        <v>7</v>
      </c>
      <c r="H195" s="222">
        <v>29</v>
      </c>
      <c r="I195" s="222">
        <v>15</v>
      </c>
      <c r="J195" s="222">
        <v>2</v>
      </c>
      <c r="K195" s="222">
        <v>0</v>
      </c>
      <c r="L195" s="222">
        <v>30</v>
      </c>
      <c r="M195" s="222">
        <v>29</v>
      </c>
      <c r="N195" s="222">
        <v>2</v>
      </c>
      <c r="O195" s="222">
        <v>471</v>
      </c>
      <c r="P195" s="238">
        <v>1.4195726212363242E-2</v>
      </c>
    </row>
    <row r="196" spans="1:16">
      <c r="A196" s="222" t="s">
        <v>949</v>
      </c>
      <c r="B196" s="222">
        <v>260</v>
      </c>
      <c r="C196" s="222">
        <v>118</v>
      </c>
      <c r="D196" s="222">
        <v>74</v>
      </c>
      <c r="E196" s="222">
        <v>262</v>
      </c>
      <c r="F196" s="222">
        <v>10</v>
      </c>
      <c r="G196" s="222">
        <v>22</v>
      </c>
      <c r="H196" s="222">
        <v>40</v>
      </c>
      <c r="I196" s="222">
        <v>36</v>
      </c>
      <c r="J196" s="222">
        <v>2</v>
      </c>
      <c r="K196" s="222">
        <v>0</v>
      </c>
      <c r="L196" s="222">
        <v>55</v>
      </c>
      <c r="M196" s="222">
        <v>96</v>
      </c>
      <c r="N196" s="222">
        <v>17</v>
      </c>
      <c r="O196" s="222">
        <v>992</v>
      </c>
      <c r="P196" s="238">
        <v>2.9898429729648273E-2</v>
      </c>
    </row>
    <row r="197" spans="1:16">
      <c r="A197" s="222" t="s">
        <v>950</v>
      </c>
      <c r="B197" s="222">
        <v>461</v>
      </c>
      <c r="C197" s="222">
        <v>256</v>
      </c>
      <c r="D197" s="222">
        <v>268</v>
      </c>
      <c r="E197" s="222">
        <v>477</v>
      </c>
      <c r="F197" s="222">
        <v>31</v>
      </c>
      <c r="G197" s="222">
        <v>32</v>
      </c>
      <c r="H197" s="222">
        <v>75</v>
      </c>
      <c r="I197" s="222">
        <v>97</v>
      </c>
      <c r="J197" s="222">
        <v>6</v>
      </c>
      <c r="K197" s="222">
        <v>0</v>
      </c>
      <c r="L197" s="222">
        <v>153</v>
      </c>
      <c r="M197" s="222">
        <v>190</v>
      </c>
      <c r="N197" s="222">
        <v>35</v>
      </c>
      <c r="O197" s="222">
        <v>2081</v>
      </c>
      <c r="P197" s="238">
        <v>6.2720395430844816E-2</v>
      </c>
    </row>
    <row r="198" spans="1:16">
      <c r="A198" s="222" t="s">
        <v>951</v>
      </c>
      <c r="B198" s="222">
        <v>1627</v>
      </c>
      <c r="C198" s="222">
        <v>1060</v>
      </c>
      <c r="D198" s="222">
        <v>703</v>
      </c>
      <c r="E198" s="222">
        <v>1339</v>
      </c>
      <c r="F198" s="222">
        <v>3750</v>
      </c>
      <c r="G198" s="222">
        <v>112</v>
      </c>
      <c r="H198" s="222">
        <v>169</v>
      </c>
      <c r="I198" s="222">
        <v>246</v>
      </c>
      <c r="J198" s="222">
        <v>15</v>
      </c>
      <c r="K198" s="222">
        <v>0</v>
      </c>
      <c r="L198" s="222">
        <v>533</v>
      </c>
      <c r="M198" s="222">
        <v>1135</v>
      </c>
      <c r="N198" s="222">
        <v>46</v>
      </c>
      <c r="O198" s="222">
        <v>10735</v>
      </c>
      <c r="P198" s="238">
        <v>0.32354802736670785</v>
      </c>
    </row>
    <row r="199" spans="1:16">
      <c r="A199" s="222" t="s">
        <v>952</v>
      </c>
      <c r="B199" s="222">
        <v>716</v>
      </c>
      <c r="C199" s="222">
        <v>703</v>
      </c>
      <c r="D199" s="222">
        <v>360</v>
      </c>
      <c r="E199" s="222">
        <v>681</v>
      </c>
      <c r="F199" s="222">
        <v>33</v>
      </c>
      <c r="G199" s="222">
        <v>5</v>
      </c>
      <c r="H199" s="222">
        <v>67</v>
      </c>
      <c r="I199" s="222">
        <v>43</v>
      </c>
      <c r="J199" s="222">
        <v>4</v>
      </c>
      <c r="K199" s="222">
        <v>0</v>
      </c>
      <c r="L199" s="222">
        <v>163</v>
      </c>
      <c r="M199" s="222">
        <v>623</v>
      </c>
      <c r="N199" s="222">
        <v>35</v>
      </c>
      <c r="O199" s="222">
        <v>3433</v>
      </c>
      <c r="P199" s="238">
        <v>0.10346906175592996</v>
      </c>
    </row>
    <row r="200" spans="1:16">
      <c r="A200" s="222" t="s">
        <v>953</v>
      </c>
      <c r="B200" s="222">
        <v>3801</v>
      </c>
      <c r="C200" s="222">
        <v>8125</v>
      </c>
      <c r="D200" s="222">
        <v>132</v>
      </c>
      <c r="E200" s="222">
        <v>901</v>
      </c>
      <c r="F200" s="222">
        <v>0</v>
      </c>
      <c r="G200" s="222">
        <v>5</v>
      </c>
      <c r="H200" s="222">
        <v>96</v>
      </c>
      <c r="I200" s="222">
        <v>33</v>
      </c>
      <c r="J200" s="222">
        <v>17</v>
      </c>
      <c r="K200" s="222">
        <v>0</v>
      </c>
      <c r="L200" s="222">
        <v>110</v>
      </c>
      <c r="M200" s="222">
        <v>417</v>
      </c>
      <c r="N200" s="222">
        <v>29</v>
      </c>
      <c r="O200" s="222">
        <v>13666</v>
      </c>
      <c r="P200" s="238">
        <v>0.41188703698122309</v>
      </c>
    </row>
    <row r="201" spans="1:16">
      <c r="A201" s="222" t="s">
        <v>152</v>
      </c>
      <c r="B201" s="222">
        <v>7422</v>
      </c>
      <c r="C201" s="222">
        <v>10528</v>
      </c>
      <c r="D201" s="222">
        <v>1773</v>
      </c>
      <c r="E201" s="222">
        <v>4365</v>
      </c>
      <c r="F201" s="222">
        <v>3884</v>
      </c>
      <c r="G201" s="222">
        <v>249</v>
      </c>
      <c r="H201" s="222">
        <v>570</v>
      </c>
      <c r="I201" s="222">
        <v>485</v>
      </c>
      <c r="J201" s="222">
        <v>47</v>
      </c>
      <c r="K201" s="222">
        <v>2</v>
      </c>
      <c r="L201" s="222">
        <v>1093</v>
      </c>
      <c r="M201" s="222">
        <v>2564</v>
      </c>
      <c r="N201" s="222">
        <v>197</v>
      </c>
      <c r="O201" s="222">
        <v>33179</v>
      </c>
      <c r="P201" s="238">
        <v>1</v>
      </c>
    </row>
    <row r="202" spans="1:16" s="238" customFormat="1">
      <c r="A202" s="238" t="s">
        <v>954</v>
      </c>
      <c r="B202" s="238">
        <v>0.22369571114259018</v>
      </c>
      <c r="C202" s="238">
        <v>0.31730914132433163</v>
      </c>
      <c r="D202" s="238">
        <v>5.3437415232526597E-2</v>
      </c>
      <c r="E202" s="238">
        <v>0.13155911871967207</v>
      </c>
      <c r="F202" s="238">
        <v>0.11706199704632449</v>
      </c>
      <c r="G202" s="238">
        <v>7.504746978510504E-3</v>
      </c>
      <c r="H202" s="238">
        <v>1.7179541276108382E-2</v>
      </c>
      <c r="I202" s="238">
        <v>1.4617679857741343E-2</v>
      </c>
      <c r="J202" s="238">
        <v>1.4165586666264806E-3</v>
      </c>
      <c r="K202" s="238">
        <v>6.0279092196871513E-5</v>
      </c>
      <c r="L202" s="238">
        <v>3.2942523885590283E-2</v>
      </c>
      <c r="M202" s="238">
        <v>7.7277796196389276E-2</v>
      </c>
      <c r="N202" s="238">
        <v>5.9374905813918445E-3</v>
      </c>
      <c r="O202" s="238">
        <v>1</v>
      </c>
    </row>
    <row r="203" spans="1:16">
      <c r="O203" s="238"/>
      <c r="P203" s="222"/>
    </row>
    <row r="204" spans="1:16">
      <c r="A204" s="222" t="s">
        <v>966</v>
      </c>
    </row>
  </sheetData>
  <pageMargins left="0.75" right="0.75" top="1" bottom="1" header="0.5" footer="0.5"/>
  <pageSetup orientation="portrait" r:id="rId1"/>
  <headerFooter alignWithMargins="0"/>
</worksheet>
</file>

<file path=xl/worksheets/sheet32.xml><?xml version="1.0" encoding="utf-8"?>
<worksheet xmlns="http://schemas.openxmlformats.org/spreadsheetml/2006/main" xmlns:r="http://schemas.openxmlformats.org/officeDocument/2006/relationships">
  <sheetPr codeName="Sheet32">
    <pageSetUpPr fitToPage="1"/>
  </sheetPr>
  <dimension ref="A1:M649"/>
  <sheetViews>
    <sheetView topLeftCell="A32" zoomScale="75" workbookViewId="0">
      <selection activeCell="D6" sqref="D6"/>
    </sheetView>
  </sheetViews>
  <sheetFormatPr defaultColWidth="9.140625" defaultRowHeight="15"/>
  <cols>
    <col min="1" max="1" width="46.5703125" style="364" customWidth="1"/>
    <col min="2" max="2" width="15.28515625" customWidth="1"/>
    <col min="3" max="3" width="19.28515625" customWidth="1"/>
    <col min="4" max="4" width="18.7109375" customWidth="1"/>
    <col min="5" max="6" width="15.28515625" customWidth="1"/>
    <col min="7" max="7" width="19.5703125" customWidth="1"/>
    <col min="8" max="10" width="15.28515625" customWidth="1"/>
    <col min="11" max="11" width="16.42578125" customWidth="1"/>
    <col min="12" max="12" width="10.28515625" customWidth="1"/>
    <col min="13" max="13" width="4.42578125" style="534" customWidth="1"/>
    <col min="257" max="257" width="46.5703125" customWidth="1"/>
    <col min="258" max="258" width="15.28515625" customWidth="1"/>
    <col min="259" max="259" width="19.28515625" customWidth="1"/>
    <col min="260" max="260" width="18.7109375" customWidth="1"/>
    <col min="261" max="262" width="15.28515625" customWidth="1"/>
    <col min="263" max="263" width="19.5703125" customWidth="1"/>
    <col min="264" max="266" width="15.28515625" customWidth="1"/>
    <col min="267" max="267" width="16.42578125" customWidth="1"/>
    <col min="268" max="268" width="10.28515625" customWidth="1"/>
    <col min="269" max="269" width="4.42578125" customWidth="1"/>
    <col min="513" max="513" width="46.5703125" customWidth="1"/>
    <col min="514" max="514" width="15.28515625" customWidth="1"/>
    <col min="515" max="515" width="19.28515625" customWidth="1"/>
    <col min="516" max="516" width="18.7109375" customWidth="1"/>
    <col min="517" max="518" width="15.28515625" customWidth="1"/>
    <col min="519" max="519" width="19.5703125" customWidth="1"/>
    <col min="520" max="522" width="15.28515625" customWidth="1"/>
    <col min="523" max="523" width="16.42578125" customWidth="1"/>
    <col min="524" max="524" width="10.28515625" customWidth="1"/>
    <col min="525" max="525" width="4.42578125" customWidth="1"/>
    <col min="769" max="769" width="46.5703125" customWidth="1"/>
    <col min="770" max="770" width="15.28515625" customWidth="1"/>
    <col min="771" max="771" width="19.28515625" customWidth="1"/>
    <col min="772" max="772" width="18.7109375" customWidth="1"/>
    <col min="773" max="774" width="15.28515625" customWidth="1"/>
    <col min="775" max="775" width="19.5703125" customWidth="1"/>
    <col min="776" max="778" width="15.28515625" customWidth="1"/>
    <col min="779" max="779" width="16.42578125" customWidth="1"/>
    <col min="780" max="780" width="10.28515625" customWidth="1"/>
    <col min="781" max="781" width="4.42578125" customWidth="1"/>
    <col min="1025" max="1025" width="46.5703125" customWidth="1"/>
    <col min="1026" max="1026" width="15.28515625" customWidth="1"/>
    <col min="1027" max="1027" width="19.28515625" customWidth="1"/>
    <col min="1028" max="1028" width="18.7109375" customWidth="1"/>
    <col min="1029" max="1030" width="15.28515625" customWidth="1"/>
    <col min="1031" max="1031" width="19.5703125" customWidth="1"/>
    <col min="1032" max="1034" width="15.28515625" customWidth="1"/>
    <col min="1035" max="1035" width="16.42578125" customWidth="1"/>
    <col min="1036" max="1036" width="10.28515625" customWidth="1"/>
    <col min="1037" max="1037" width="4.42578125" customWidth="1"/>
    <col min="1281" max="1281" width="46.5703125" customWidth="1"/>
    <col min="1282" max="1282" width="15.28515625" customWidth="1"/>
    <col min="1283" max="1283" width="19.28515625" customWidth="1"/>
    <col min="1284" max="1284" width="18.7109375" customWidth="1"/>
    <col min="1285" max="1286" width="15.28515625" customWidth="1"/>
    <col min="1287" max="1287" width="19.5703125" customWidth="1"/>
    <col min="1288" max="1290" width="15.28515625" customWidth="1"/>
    <col min="1291" max="1291" width="16.42578125" customWidth="1"/>
    <col min="1292" max="1292" width="10.28515625" customWidth="1"/>
    <col min="1293" max="1293" width="4.42578125" customWidth="1"/>
    <col min="1537" max="1537" width="46.5703125" customWidth="1"/>
    <col min="1538" max="1538" width="15.28515625" customWidth="1"/>
    <col min="1539" max="1539" width="19.28515625" customWidth="1"/>
    <col min="1540" max="1540" width="18.7109375" customWidth="1"/>
    <col min="1541" max="1542" width="15.28515625" customWidth="1"/>
    <col min="1543" max="1543" width="19.5703125" customWidth="1"/>
    <col min="1544" max="1546" width="15.28515625" customWidth="1"/>
    <col min="1547" max="1547" width="16.42578125" customWidth="1"/>
    <col min="1548" max="1548" width="10.28515625" customWidth="1"/>
    <col min="1549" max="1549" width="4.42578125" customWidth="1"/>
    <col min="1793" max="1793" width="46.5703125" customWidth="1"/>
    <col min="1794" max="1794" width="15.28515625" customWidth="1"/>
    <col min="1795" max="1795" width="19.28515625" customWidth="1"/>
    <col min="1796" max="1796" width="18.7109375" customWidth="1"/>
    <col min="1797" max="1798" width="15.28515625" customWidth="1"/>
    <col min="1799" max="1799" width="19.5703125" customWidth="1"/>
    <col min="1800" max="1802" width="15.28515625" customWidth="1"/>
    <col min="1803" max="1803" width="16.42578125" customWidth="1"/>
    <col min="1804" max="1804" width="10.28515625" customWidth="1"/>
    <col min="1805" max="1805" width="4.42578125" customWidth="1"/>
    <col min="2049" max="2049" width="46.5703125" customWidth="1"/>
    <col min="2050" max="2050" width="15.28515625" customWidth="1"/>
    <col min="2051" max="2051" width="19.28515625" customWidth="1"/>
    <col min="2052" max="2052" width="18.7109375" customWidth="1"/>
    <col min="2053" max="2054" width="15.28515625" customWidth="1"/>
    <col min="2055" max="2055" width="19.5703125" customWidth="1"/>
    <col min="2056" max="2058" width="15.28515625" customWidth="1"/>
    <col min="2059" max="2059" width="16.42578125" customWidth="1"/>
    <col min="2060" max="2060" width="10.28515625" customWidth="1"/>
    <col min="2061" max="2061" width="4.42578125" customWidth="1"/>
    <col min="2305" max="2305" width="46.5703125" customWidth="1"/>
    <col min="2306" max="2306" width="15.28515625" customWidth="1"/>
    <col min="2307" max="2307" width="19.28515625" customWidth="1"/>
    <col min="2308" max="2308" width="18.7109375" customWidth="1"/>
    <col min="2309" max="2310" width="15.28515625" customWidth="1"/>
    <col min="2311" max="2311" width="19.5703125" customWidth="1"/>
    <col min="2312" max="2314" width="15.28515625" customWidth="1"/>
    <col min="2315" max="2315" width="16.42578125" customWidth="1"/>
    <col min="2316" max="2316" width="10.28515625" customWidth="1"/>
    <col min="2317" max="2317" width="4.42578125" customWidth="1"/>
    <col min="2561" max="2561" width="46.5703125" customWidth="1"/>
    <col min="2562" max="2562" width="15.28515625" customWidth="1"/>
    <col min="2563" max="2563" width="19.28515625" customWidth="1"/>
    <col min="2564" max="2564" width="18.7109375" customWidth="1"/>
    <col min="2565" max="2566" width="15.28515625" customWidth="1"/>
    <col min="2567" max="2567" width="19.5703125" customWidth="1"/>
    <col min="2568" max="2570" width="15.28515625" customWidth="1"/>
    <col min="2571" max="2571" width="16.42578125" customWidth="1"/>
    <col min="2572" max="2572" width="10.28515625" customWidth="1"/>
    <col min="2573" max="2573" width="4.42578125" customWidth="1"/>
    <col min="2817" max="2817" width="46.5703125" customWidth="1"/>
    <col min="2818" max="2818" width="15.28515625" customWidth="1"/>
    <col min="2819" max="2819" width="19.28515625" customWidth="1"/>
    <col min="2820" max="2820" width="18.7109375" customWidth="1"/>
    <col min="2821" max="2822" width="15.28515625" customWidth="1"/>
    <col min="2823" max="2823" width="19.5703125" customWidth="1"/>
    <col min="2824" max="2826" width="15.28515625" customWidth="1"/>
    <col min="2827" max="2827" width="16.42578125" customWidth="1"/>
    <col min="2828" max="2828" width="10.28515625" customWidth="1"/>
    <col min="2829" max="2829" width="4.42578125" customWidth="1"/>
    <col min="3073" max="3073" width="46.5703125" customWidth="1"/>
    <col min="3074" max="3074" width="15.28515625" customWidth="1"/>
    <col min="3075" max="3075" width="19.28515625" customWidth="1"/>
    <col min="3076" max="3076" width="18.7109375" customWidth="1"/>
    <col min="3077" max="3078" width="15.28515625" customWidth="1"/>
    <col min="3079" max="3079" width="19.5703125" customWidth="1"/>
    <col min="3080" max="3082" width="15.28515625" customWidth="1"/>
    <col min="3083" max="3083" width="16.42578125" customWidth="1"/>
    <col min="3084" max="3084" width="10.28515625" customWidth="1"/>
    <col min="3085" max="3085" width="4.42578125" customWidth="1"/>
    <col min="3329" max="3329" width="46.5703125" customWidth="1"/>
    <col min="3330" max="3330" width="15.28515625" customWidth="1"/>
    <col min="3331" max="3331" width="19.28515625" customWidth="1"/>
    <col min="3332" max="3332" width="18.7109375" customWidth="1"/>
    <col min="3333" max="3334" width="15.28515625" customWidth="1"/>
    <col min="3335" max="3335" width="19.5703125" customWidth="1"/>
    <col min="3336" max="3338" width="15.28515625" customWidth="1"/>
    <col min="3339" max="3339" width="16.42578125" customWidth="1"/>
    <col min="3340" max="3340" width="10.28515625" customWidth="1"/>
    <col min="3341" max="3341" width="4.42578125" customWidth="1"/>
    <col min="3585" max="3585" width="46.5703125" customWidth="1"/>
    <col min="3586" max="3586" width="15.28515625" customWidth="1"/>
    <col min="3587" max="3587" width="19.28515625" customWidth="1"/>
    <col min="3588" max="3588" width="18.7109375" customWidth="1"/>
    <col min="3589" max="3590" width="15.28515625" customWidth="1"/>
    <col min="3591" max="3591" width="19.5703125" customWidth="1"/>
    <col min="3592" max="3594" width="15.28515625" customWidth="1"/>
    <col min="3595" max="3595" width="16.42578125" customWidth="1"/>
    <col min="3596" max="3596" width="10.28515625" customWidth="1"/>
    <col min="3597" max="3597" width="4.42578125" customWidth="1"/>
    <col min="3841" max="3841" width="46.5703125" customWidth="1"/>
    <col min="3842" max="3842" width="15.28515625" customWidth="1"/>
    <col min="3843" max="3843" width="19.28515625" customWidth="1"/>
    <col min="3844" max="3844" width="18.7109375" customWidth="1"/>
    <col min="3845" max="3846" width="15.28515625" customWidth="1"/>
    <col min="3847" max="3847" width="19.5703125" customWidth="1"/>
    <col min="3848" max="3850" width="15.28515625" customWidth="1"/>
    <col min="3851" max="3851" width="16.42578125" customWidth="1"/>
    <col min="3852" max="3852" width="10.28515625" customWidth="1"/>
    <col min="3853" max="3853" width="4.42578125" customWidth="1"/>
    <col min="4097" max="4097" width="46.5703125" customWidth="1"/>
    <col min="4098" max="4098" width="15.28515625" customWidth="1"/>
    <col min="4099" max="4099" width="19.28515625" customWidth="1"/>
    <col min="4100" max="4100" width="18.7109375" customWidth="1"/>
    <col min="4101" max="4102" width="15.28515625" customWidth="1"/>
    <col min="4103" max="4103" width="19.5703125" customWidth="1"/>
    <col min="4104" max="4106" width="15.28515625" customWidth="1"/>
    <col min="4107" max="4107" width="16.42578125" customWidth="1"/>
    <col min="4108" max="4108" width="10.28515625" customWidth="1"/>
    <col min="4109" max="4109" width="4.42578125" customWidth="1"/>
    <col min="4353" max="4353" width="46.5703125" customWidth="1"/>
    <col min="4354" max="4354" width="15.28515625" customWidth="1"/>
    <col min="4355" max="4355" width="19.28515625" customWidth="1"/>
    <col min="4356" max="4356" width="18.7109375" customWidth="1"/>
    <col min="4357" max="4358" width="15.28515625" customWidth="1"/>
    <col min="4359" max="4359" width="19.5703125" customWidth="1"/>
    <col min="4360" max="4362" width="15.28515625" customWidth="1"/>
    <col min="4363" max="4363" width="16.42578125" customWidth="1"/>
    <col min="4364" max="4364" width="10.28515625" customWidth="1"/>
    <col min="4365" max="4365" width="4.42578125" customWidth="1"/>
    <col min="4609" max="4609" width="46.5703125" customWidth="1"/>
    <col min="4610" max="4610" width="15.28515625" customWidth="1"/>
    <col min="4611" max="4611" width="19.28515625" customWidth="1"/>
    <col min="4612" max="4612" width="18.7109375" customWidth="1"/>
    <col min="4613" max="4614" width="15.28515625" customWidth="1"/>
    <col min="4615" max="4615" width="19.5703125" customWidth="1"/>
    <col min="4616" max="4618" width="15.28515625" customWidth="1"/>
    <col min="4619" max="4619" width="16.42578125" customWidth="1"/>
    <col min="4620" max="4620" width="10.28515625" customWidth="1"/>
    <col min="4621" max="4621" width="4.42578125" customWidth="1"/>
    <col min="4865" max="4865" width="46.5703125" customWidth="1"/>
    <col min="4866" max="4866" width="15.28515625" customWidth="1"/>
    <col min="4867" max="4867" width="19.28515625" customWidth="1"/>
    <col min="4868" max="4868" width="18.7109375" customWidth="1"/>
    <col min="4869" max="4870" width="15.28515625" customWidth="1"/>
    <col min="4871" max="4871" width="19.5703125" customWidth="1"/>
    <col min="4872" max="4874" width="15.28515625" customWidth="1"/>
    <col min="4875" max="4875" width="16.42578125" customWidth="1"/>
    <col min="4876" max="4876" width="10.28515625" customWidth="1"/>
    <col min="4877" max="4877" width="4.42578125" customWidth="1"/>
    <col min="5121" max="5121" width="46.5703125" customWidth="1"/>
    <col min="5122" max="5122" width="15.28515625" customWidth="1"/>
    <col min="5123" max="5123" width="19.28515625" customWidth="1"/>
    <col min="5124" max="5124" width="18.7109375" customWidth="1"/>
    <col min="5125" max="5126" width="15.28515625" customWidth="1"/>
    <col min="5127" max="5127" width="19.5703125" customWidth="1"/>
    <col min="5128" max="5130" width="15.28515625" customWidth="1"/>
    <col min="5131" max="5131" width="16.42578125" customWidth="1"/>
    <col min="5132" max="5132" width="10.28515625" customWidth="1"/>
    <col min="5133" max="5133" width="4.42578125" customWidth="1"/>
    <col min="5377" max="5377" width="46.5703125" customWidth="1"/>
    <col min="5378" max="5378" width="15.28515625" customWidth="1"/>
    <col min="5379" max="5379" width="19.28515625" customWidth="1"/>
    <col min="5380" max="5380" width="18.7109375" customWidth="1"/>
    <col min="5381" max="5382" width="15.28515625" customWidth="1"/>
    <col min="5383" max="5383" width="19.5703125" customWidth="1"/>
    <col min="5384" max="5386" width="15.28515625" customWidth="1"/>
    <col min="5387" max="5387" width="16.42578125" customWidth="1"/>
    <col min="5388" max="5388" width="10.28515625" customWidth="1"/>
    <col min="5389" max="5389" width="4.42578125" customWidth="1"/>
    <col min="5633" max="5633" width="46.5703125" customWidth="1"/>
    <col min="5634" max="5634" width="15.28515625" customWidth="1"/>
    <col min="5635" max="5635" width="19.28515625" customWidth="1"/>
    <col min="5636" max="5636" width="18.7109375" customWidth="1"/>
    <col min="5637" max="5638" width="15.28515625" customWidth="1"/>
    <col min="5639" max="5639" width="19.5703125" customWidth="1"/>
    <col min="5640" max="5642" width="15.28515625" customWidth="1"/>
    <col min="5643" max="5643" width="16.42578125" customWidth="1"/>
    <col min="5644" max="5644" width="10.28515625" customWidth="1"/>
    <col min="5645" max="5645" width="4.42578125" customWidth="1"/>
    <col min="5889" max="5889" width="46.5703125" customWidth="1"/>
    <col min="5890" max="5890" width="15.28515625" customWidth="1"/>
    <col min="5891" max="5891" width="19.28515625" customWidth="1"/>
    <col min="5892" max="5892" width="18.7109375" customWidth="1"/>
    <col min="5893" max="5894" width="15.28515625" customWidth="1"/>
    <col min="5895" max="5895" width="19.5703125" customWidth="1"/>
    <col min="5896" max="5898" width="15.28515625" customWidth="1"/>
    <col min="5899" max="5899" width="16.42578125" customWidth="1"/>
    <col min="5900" max="5900" width="10.28515625" customWidth="1"/>
    <col min="5901" max="5901" width="4.42578125" customWidth="1"/>
    <col min="6145" max="6145" width="46.5703125" customWidth="1"/>
    <col min="6146" max="6146" width="15.28515625" customWidth="1"/>
    <col min="6147" max="6147" width="19.28515625" customWidth="1"/>
    <col min="6148" max="6148" width="18.7109375" customWidth="1"/>
    <col min="6149" max="6150" width="15.28515625" customWidth="1"/>
    <col min="6151" max="6151" width="19.5703125" customWidth="1"/>
    <col min="6152" max="6154" width="15.28515625" customWidth="1"/>
    <col min="6155" max="6155" width="16.42578125" customWidth="1"/>
    <col min="6156" max="6156" width="10.28515625" customWidth="1"/>
    <col min="6157" max="6157" width="4.42578125" customWidth="1"/>
    <col min="6401" max="6401" width="46.5703125" customWidth="1"/>
    <col min="6402" max="6402" width="15.28515625" customWidth="1"/>
    <col min="6403" max="6403" width="19.28515625" customWidth="1"/>
    <col min="6404" max="6404" width="18.7109375" customWidth="1"/>
    <col min="6405" max="6406" width="15.28515625" customWidth="1"/>
    <col min="6407" max="6407" width="19.5703125" customWidth="1"/>
    <col min="6408" max="6410" width="15.28515625" customWidth="1"/>
    <col min="6411" max="6411" width="16.42578125" customWidth="1"/>
    <col min="6412" max="6412" width="10.28515625" customWidth="1"/>
    <col min="6413" max="6413" width="4.42578125" customWidth="1"/>
    <col min="6657" max="6657" width="46.5703125" customWidth="1"/>
    <col min="6658" max="6658" width="15.28515625" customWidth="1"/>
    <col min="6659" max="6659" width="19.28515625" customWidth="1"/>
    <col min="6660" max="6660" width="18.7109375" customWidth="1"/>
    <col min="6661" max="6662" width="15.28515625" customWidth="1"/>
    <col min="6663" max="6663" width="19.5703125" customWidth="1"/>
    <col min="6664" max="6666" width="15.28515625" customWidth="1"/>
    <col min="6667" max="6667" width="16.42578125" customWidth="1"/>
    <col min="6668" max="6668" width="10.28515625" customWidth="1"/>
    <col min="6669" max="6669" width="4.42578125" customWidth="1"/>
    <col min="6913" max="6913" width="46.5703125" customWidth="1"/>
    <col min="6914" max="6914" width="15.28515625" customWidth="1"/>
    <col min="6915" max="6915" width="19.28515625" customWidth="1"/>
    <col min="6916" max="6916" width="18.7109375" customWidth="1"/>
    <col min="6917" max="6918" width="15.28515625" customWidth="1"/>
    <col min="6919" max="6919" width="19.5703125" customWidth="1"/>
    <col min="6920" max="6922" width="15.28515625" customWidth="1"/>
    <col min="6923" max="6923" width="16.42578125" customWidth="1"/>
    <col min="6924" max="6924" width="10.28515625" customWidth="1"/>
    <col min="6925" max="6925" width="4.42578125" customWidth="1"/>
    <col min="7169" max="7169" width="46.5703125" customWidth="1"/>
    <col min="7170" max="7170" width="15.28515625" customWidth="1"/>
    <col min="7171" max="7171" width="19.28515625" customWidth="1"/>
    <col min="7172" max="7172" width="18.7109375" customWidth="1"/>
    <col min="7173" max="7174" width="15.28515625" customWidth="1"/>
    <col min="7175" max="7175" width="19.5703125" customWidth="1"/>
    <col min="7176" max="7178" width="15.28515625" customWidth="1"/>
    <col min="7179" max="7179" width="16.42578125" customWidth="1"/>
    <col min="7180" max="7180" width="10.28515625" customWidth="1"/>
    <col min="7181" max="7181" width="4.42578125" customWidth="1"/>
    <col min="7425" max="7425" width="46.5703125" customWidth="1"/>
    <col min="7426" max="7426" width="15.28515625" customWidth="1"/>
    <col min="7427" max="7427" width="19.28515625" customWidth="1"/>
    <col min="7428" max="7428" width="18.7109375" customWidth="1"/>
    <col min="7429" max="7430" width="15.28515625" customWidth="1"/>
    <col min="7431" max="7431" width="19.5703125" customWidth="1"/>
    <col min="7432" max="7434" width="15.28515625" customWidth="1"/>
    <col min="7435" max="7435" width="16.42578125" customWidth="1"/>
    <col min="7436" max="7436" width="10.28515625" customWidth="1"/>
    <col min="7437" max="7437" width="4.42578125" customWidth="1"/>
    <col min="7681" max="7681" width="46.5703125" customWidth="1"/>
    <col min="7682" max="7682" width="15.28515625" customWidth="1"/>
    <col min="7683" max="7683" width="19.28515625" customWidth="1"/>
    <col min="7684" max="7684" width="18.7109375" customWidth="1"/>
    <col min="7685" max="7686" width="15.28515625" customWidth="1"/>
    <col min="7687" max="7687" width="19.5703125" customWidth="1"/>
    <col min="7688" max="7690" width="15.28515625" customWidth="1"/>
    <col min="7691" max="7691" width="16.42578125" customWidth="1"/>
    <col min="7692" max="7692" width="10.28515625" customWidth="1"/>
    <col min="7693" max="7693" width="4.42578125" customWidth="1"/>
    <col min="7937" max="7937" width="46.5703125" customWidth="1"/>
    <col min="7938" max="7938" width="15.28515625" customWidth="1"/>
    <col min="7939" max="7939" width="19.28515625" customWidth="1"/>
    <col min="7940" max="7940" width="18.7109375" customWidth="1"/>
    <col min="7941" max="7942" width="15.28515625" customWidth="1"/>
    <col min="7943" max="7943" width="19.5703125" customWidth="1"/>
    <col min="7944" max="7946" width="15.28515625" customWidth="1"/>
    <col min="7947" max="7947" width="16.42578125" customWidth="1"/>
    <col min="7948" max="7948" width="10.28515625" customWidth="1"/>
    <col min="7949" max="7949" width="4.42578125" customWidth="1"/>
    <col min="8193" max="8193" width="46.5703125" customWidth="1"/>
    <col min="8194" max="8194" width="15.28515625" customWidth="1"/>
    <col min="8195" max="8195" width="19.28515625" customWidth="1"/>
    <col min="8196" max="8196" width="18.7109375" customWidth="1"/>
    <col min="8197" max="8198" width="15.28515625" customWidth="1"/>
    <col min="8199" max="8199" width="19.5703125" customWidth="1"/>
    <col min="8200" max="8202" width="15.28515625" customWidth="1"/>
    <col min="8203" max="8203" width="16.42578125" customWidth="1"/>
    <col min="8204" max="8204" width="10.28515625" customWidth="1"/>
    <col min="8205" max="8205" width="4.42578125" customWidth="1"/>
    <col min="8449" max="8449" width="46.5703125" customWidth="1"/>
    <col min="8450" max="8450" width="15.28515625" customWidth="1"/>
    <col min="8451" max="8451" width="19.28515625" customWidth="1"/>
    <col min="8452" max="8452" width="18.7109375" customWidth="1"/>
    <col min="8453" max="8454" width="15.28515625" customWidth="1"/>
    <col min="8455" max="8455" width="19.5703125" customWidth="1"/>
    <col min="8456" max="8458" width="15.28515625" customWidth="1"/>
    <col min="8459" max="8459" width="16.42578125" customWidth="1"/>
    <col min="8460" max="8460" width="10.28515625" customWidth="1"/>
    <col min="8461" max="8461" width="4.42578125" customWidth="1"/>
    <col min="8705" max="8705" width="46.5703125" customWidth="1"/>
    <col min="8706" max="8706" width="15.28515625" customWidth="1"/>
    <col min="8707" max="8707" width="19.28515625" customWidth="1"/>
    <col min="8708" max="8708" width="18.7109375" customWidth="1"/>
    <col min="8709" max="8710" width="15.28515625" customWidth="1"/>
    <col min="8711" max="8711" width="19.5703125" customWidth="1"/>
    <col min="8712" max="8714" width="15.28515625" customWidth="1"/>
    <col min="8715" max="8715" width="16.42578125" customWidth="1"/>
    <col min="8716" max="8716" width="10.28515625" customWidth="1"/>
    <col min="8717" max="8717" width="4.42578125" customWidth="1"/>
    <col min="8961" max="8961" width="46.5703125" customWidth="1"/>
    <col min="8962" max="8962" width="15.28515625" customWidth="1"/>
    <col min="8963" max="8963" width="19.28515625" customWidth="1"/>
    <col min="8964" max="8964" width="18.7109375" customWidth="1"/>
    <col min="8965" max="8966" width="15.28515625" customWidth="1"/>
    <col min="8967" max="8967" width="19.5703125" customWidth="1"/>
    <col min="8968" max="8970" width="15.28515625" customWidth="1"/>
    <col min="8971" max="8971" width="16.42578125" customWidth="1"/>
    <col min="8972" max="8972" width="10.28515625" customWidth="1"/>
    <col min="8973" max="8973" width="4.42578125" customWidth="1"/>
    <col min="9217" max="9217" width="46.5703125" customWidth="1"/>
    <col min="9218" max="9218" width="15.28515625" customWidth="1"/>
    <col min="9219" max="9219" width="19.28515625" customWidth="1"/>
    <col min="9220" max="9220" width="18.7109375" customWidth="1"/>
    <col min="9221" max="9222" width="15.28515625" customWidth="1"/>
    <col min="9223" max="9223" width="19.5703125" customWidth="1"/>
    <col min="9224" max="9226" width="15.28515625" customWidth="1"/>
    <col min="9227" max="9227" width="16.42578125" customWidth="1"/>
    <col min="9228" max="9228" width="10.28515625" customWidth="1"/>
    <col min="9229" max="9229" width="4.42578125" customWidth="1"/>
    <col min="9473" max="9473" width="46.5703125" customWidth="1"/>
    <col min="9474" max="9474" width="15.28515625" customWidth="1"/>
    <col min="9475" max="9475" width="19.28515625" customWidth="1"/>
    <col min="9476" max="9476" width="18.7109375" customWidth="1"/>
    <col min="9477" max="9478" width="15.28515625" customWidth="1"/>
    <col min="9479" max="9479" width="19.5703125" customWidth="1"/>
    <col min="9480" max="9482" width="15.28515625" customWidth="1"/>
    <col min="9483" max="9483" width="16.42578125" customWidth="1"/>
    <col min="9484" max="9484" width="10.28515625" customWidth="1"/>
    <col min="9485" max="9485" width="4.42578125" customWidth="1"/>
    <col min="9729" max="9729" width="46.5703125" customWidth="1"/>
    <col min="9730" max="9730" width="15.28515625" customWidth="1"/>
    <col min="9731" max="9731" width="19.28515625" customWidth="1"/>
    <col min="9732" max="9732" width="18.7109375" customWidth="1"/>
    <col min="9733" max="9734" width="15.28515625" customWidth="1"/>
    <col min="9735" max="9735" width="19.5703125" customWidth="1"/>
    <col min="9736" max="9738" width="15.28515625" customWidth="1"/>
    <col min="9739" max="9739" width="16.42578125" customWidth="1"/>
    <col min="9740" max="9740" width="10.28515625" customWidth="1"/>
    <col min="9741" max="9741" width="4.42578125" customWidth="1"/>
    <col min="9985" max="9985" width="46.5703125" customWidth="1"/>
    <col min="9986" max="9986" width="15.28515625" customWidth="1"/>
    <col min="9987" max="9987" width="19.28515625" customWidth="1"/>
    <col min="9988" max="9988" width="18.7109375" customWidth="1"/>
    <col min="9989" max="9990" width="15.28515625" customWidth="1"/>
    <col min="9991" max="9991" width="19.5703125" customWidth="1"/>
    <col min="9992" max="9994" width="15.28515625" customWidth="1"/>
    <col min="9995" max="9995" width="16.42578125" customWidth="1"/>
    <col min="9996" max="9996" width="10.28515625" customWidth="1"/>
    <col min="9997" max="9997" width="4.42578125" customWidth="1"/>
    <col min="10241" max="10241" width="46.5703125" customWidth="1"/>
    <col min="10242" max="10242" width="15.28515625" customWidth="1"/>
    <col min="10243" max="10243" width="19.28515625" customWidth="1"/>
    <col min="10244" max="10244" width="18.7109375" customWidth="1"/>
    <col min="10245" max="10246" width="15.28515625" customWidth="1"/>
    <col min="10247" max="10247" width="19.5703125" customWidth="1"/>
    <col min="10248" max="10250" width="15.28515625" customWidth="1"/>
    <col min="10251" max="10251" width="16.42578125" customWidth="1"/>
    <col min="10252" max="10252" width="10.28515625" customWidth="1"/>
    <col min="10253" max="10253" width="4.42578125" customWidth="1"/>
    <col min="10497" max="10497" width="46.5703125" customWidth="1"/>
    <col min="10498" max="10498" width="15.28515625" customWidth="1"/>
    <col min="10499" max="10499" width="19.28515625" customWidth="1"/>
    <col min="10500" max="10500" width="18.7109375" customWidth="1"/>
    <col min="10501" max="10502" width="15.28515625" customWidth="1"/>
    <col min="10503" max="10503" width="19.5703125" customWidth="1"/>
    <col min="10504" max="10506" width="15.28515625" customWidth="1"/>
    <col min="10507" max="10507" width="16.42578125" customWidth="1"/>
    <col min="10508" max="10508" width="10.28515625" customWidth="1"/>
    <col min="10509" max="10509" width="4.42578125" customWidth="1"/>
    <col min="10753" max="10753" width="46.5703125" customWidth="1"/>
    <col min="10754" max="10754" width="15.28515625" customWidth="1"/>
    <col min="10755" max="10755" width="19.28515625" customWidth="1"/>
    <col min="10756" max="10756" width="18.7109375" customWidth="1"/>
    <col min="10757" max="10758" width="15.28515625" customWidth="1"/>
    <col min="10759" max="10759" width="19.5703125" customWidth="1"/>
    <col min="10760" max="10762" width="15.28515625" customWidth="1"/>
    <col min="10763" max="10763" width="16.42578125" customWidth="1"/>
    <col min="10764" max="10764" width="10.28515625" customWidth="1"/>
    <col min="10765" max="10765" width="4.42578125" customWidth="1"/>
    <col min="11009" max="11009" width="46.5703125" customWidth="1"/>
    <col min="11010" max="11010" width="15.28515625" customWidth="1"/>
    <col min="11011" max="11011" width="19.28515625" customWidth="1"/>
    <col min="11012" max="11012" width="18.7109375" customWidth="1"/>
    <col min="11013" max="11014" width="15.28515625" customWidth="1"/>
    <col min="11015" max="11015" width="19.5703125" customWidth="1"/>
    <col min="11016" max="11018" width="15.28515625" customWidth="1"/>
    <col min="11019" max="11019" width="16.42578125" customWidth="1"/>
    <col min="11020" max="11020" width="10.28515625" customWidth="1"/>
    <col min="11021" max="11021" width="4.42578125" customWidth="1"/>
    <col min="11265" max="11265" width="46.5703125" customWidth="1"/>
    <col min="11266" max="11266" width="15.28515625" customWidth="1"/>
    <col min="11267" max="11267" width="19.28515625" customWidth="1"/>
    <col min="11268" max="11268" width="18.7109375" customWidth="1"/>
    <col min="11269" max="11270" width="15.28515625" customWidth="1"/>
    <col min="11271" max="11271" width="19.5703125" customWidth="1"/>
    <col min="11272" max="11274" width="15.28515625" customWidth="1"/>
    <col min="11275" max="11275" width="16.42578125" customWidth="1"/>
    <col min="11276" max="11276" width="10.28515625" customWidth="1"/>
    <col min="11277" max="11277" width="4.42578125" customWidth="1"/>
    <col min="11521" max="11521" width="46.5703125" customWidth="1"/>
    <col min="11522" max="11522" width="15.28515625" customWidth="1"/>
    <col min="11523" max="11523" width="19.28515625" customWidth="1"/>
    <col min="11524" max="11524" width="18.7109375" customWidth="1"/>
    <col min="11525" max="11526" width="15.28515625" customWidth="1"/>
    <col min="11527" max="11527" width="19.5703125" customWidth="1"/>
    <col min="11528" max="11530" width="15.28515625" customWidth="1"/>
    <col min="11531" max="11531" width="16.42578125" customWidth="1"/>
    <col min="11532" max="11532" width="10.28515625" customWidth="1"/>
    <col min="11533" max="11533" width="4.42578125" customWidth="1"/>
    <col min="11777" max="11777" width="46.5703125" customWidth="1"/>
    <col min="11778" max="11778" width="15.28515625" customWidth="1"/>
    <col min="11779" max="11779" width="19.28515625" customWidth="1"/>
    <col min="11780" max="11780" width="18.7109375" customWidth="1"/>
    <col min="11781" max="11782" width="15.28515625" customWidth="1"/>
    <col min="11783" max="11783" width="19.5703125" customWidth="1"/>
    <col min="11784" max="11786" width="15.28515625" customWidth="1"/>
    <col min="11787" max="11787" width="16.42578125" customWidth="1"/>
    <col min="11788" max="11788" width="10.28515625" customWidth="1"/>
    <col min="11789" max="11789" width="4.42578125" customWidth="1"/>
    <col min="12033" max="12033" width="46.5703125" customWidth="1"/>
    <col min="12034" max="12034" width="15.28515625" customWidth="1"/>
    <col min="12035" max="12035" width="19.28515625" customWidth="1"/>
    <col min="12036" max="12036" width="18.7109375" customWidth="1"/>
    <col min="12037" max="12038" width="15.28515625" customWidth="1"/>
    <col min="12039" max="12039" width="19.5703125" customWidth="1"/>
    <col min="12040" max="12042" width="15.28515625" customWidth="1"/>
    <col min="12043" max="12043" width="16.42578125" customWidth="1"/>
    <col min="12044" max="12044" width="10.28515625" customWidth="1"/>
    <col min="12045" max="12045" width="4.42578125" customWidth="1"/>
    <col min="12289" max="12289" width="46.5703125" customWidth="1"/>
    <col min="12290" max="12290" width="15.28515625" customWidth="1"/>
    <col min="12291" max="12291" width="19.28515625" customWidth="1"/>
    <col min="12292" max="12292" width="18.7109375" customWidth="1"/>
    <col min="12293" max="12294" width="15.28515625" customWidth="1"/>
    <col min="12295" max="12295" width="19.5703125" customWidth="1"/>
    <col min="12296" max="12298" width="15.28515625" customWidth="1"/>
    <col min="12299" max="12299" width="16.42578125" customWidth="1"/>
    <col min="12300" max="12300" width="10.28515625" customWidth="1"/>
    <col min="12301" max="12301" width="4.42578125" customWidth="1"/>
    <col min="12545" max="12545" width="46.5703125" customWidth="1"/>
    <col min="12546" max="12546" width="15.28515625" customWidth="1"/>
    <col min="12547" max="12547" width="19.28515625" customWidth="1"/>
    <col min="12548" max="12548" width="18.7109375" customWidth="1"/>
    <col min="12549" max="12550" width="15.28515625" customWidth="1"/>
    <col min="12551" max="12551" width="19.5703125" customWidth="1"/>
    <col min="12552" max="12554" width="15.28515625" customWidth="1"/>
    <col min="12555" max="12555" width="16.42578125" customWidth="1"/>
    <col min="12556" max="12556" width="10.28515625" customWidth="1"/>
    <col min="12557" max="12557" width="4.42578125" customWidth="1"/>
    <col min="12801" max="12801" width="46.5703125" customWidth="1"/>
    <col min="12802" max="12802" width="15.28515625" customWidth="1"/>
    <col min="12803" max="12803" width="19.28515625" customWidth="1"/>
    <col min="12804" max="12804" width="18.7109375" customWidth="1"/>
    <col min="12805" max="12806" width="15.28515625" customWidth="1"/>
    <col min="12807" max="12807" width="19.5703125" customWidth="1"/>
    <col min="12808" max="12810" width="15.28515625" customWidth="1"/>
    <col min="12811" max="12811" width="16.42578125" customWidth="1"/>
    <col min="12812" max="12812" width="10.28515625" customWidth="1"/>
    <col min="12813" max="12813" width="4.42578125" customWidth="1"/>
    <col min="13057" max="13057" width="46.5703125" customWidth="1"/>
    <col min="13058" max="13058" width="15.28515625" customWidth="1"/>
    <col min="13059" max="13059" width="19.28515625" customWidth="1"/>
    <col min="13060" max="13060" width="18.7109375" customWidth="1"/>
    <col min="13061" max="13062" width="15.28515625" customWidth="1"/>
    <col min="13063" max="13063" width="19.5703125" customWidth="1"/>
    <col min="13064" max="13066" width="15.28515625" customWidth="1"/>
    <col min="13067" max="13067" width="16.42578125" customWidth="1"/>
    <col min="13068" max="13068" width="10.28515625" customWidth="1"/>
    <col min="13069" max="13069" width="4.42578125" customWidth="1"/>
    <col min="13313" max="13313" width="46.5703125" customWidth="1"/>
    <col min="13314" max="13314" width="15.28515625" customWidth="1"/>
    <col min="13315" max="13315" width="19.28515625" customWidth="1"/>
    <col min="13316" max="13316" width="18.7109375" customWidth="1"/>
    <col min="13317" max="13318" width="15.28515625" customWidth="1"/>
    <col min="13319" max="13319" width="19.5703125" customWidth="1"/>
    <col min="13320" max="13322" width="15.28515625" customWidth="1"/>
    <col min="13323" max="13323" width="16.42578125" customWidth="1"/>
    <col min="13324" max="13324" width="10.28515625" customWidth="1"/>
    <col min="13325" max="13325" width="4.42578125" customWidth="1"/>
    <col min="13569" max="13569" width="46.5703125" customWidth="1"/>
    <col min="13570" max="13570" width="15.28515625" customWidth="1"/>
    <col min="13571" max="13571" width="19.28515625" customWidth="1"/>
    <col min="13572" max="13572" width="18.7109375" customWidth="1"/>
    <col min="13573" max="13574" width="15.28515625" customWidth="1"/>
    <col min="13575" max="13575" width="19.5703125" customWidth="1"/>
    <col min="13576" max="13578" width="15.28515625" customWidth="1"/>
    <col min="13579" max="13579" width="16.42578125" customWidth="1"/>
    <col min="13580" max="13580" width="10.28515625" customWidth="1"/>
    <col min="13581" max="13581" width="4.42578125" customWidth="1"/>
    <col min="13825" max="13825" width="46.5703125" customWidth="1"/>
    <col min="13826" max="13826" width="15.28515625" customWidth="1"/>
    <col min="13827" max="13827" width="19.28515625" customWidth="1"/>
    <col min="13828" max="13828" width="18.7109375" customWidth="1"/>
    <col min="13829" max="13830" width="15.28515625" customWidth="1"/>
    <col min="13831" max="13831" width="19.5703125" customWidth="1"/>
    <col min="13832" max="13834" width="15.28515625" customWidth="1"/>
    <col min="13835" max="13835" width="16.42578125" customWidth="1"/>
    <col min="13836" max="13836" width="10.28515625" customWidth="1"/>
    <col min="13837" max="13837" width="4.42578125" customWidth="1"/>
    <col min="14081" max="14081" width="46.5703125" customWidth="1"/>
    <col min="14082" max="14082" width="15.28515625" customWidth="1"/>
    <col min="14083" max="14083" width="19.28515625" customWidth="1"/>
    <col min="14084" max="14084" width="18.7109375" customWidth="1"/>
    <col min="14085" max="14086" width="15.28515625" customWidth="1"/>
    <col min="14087" max="14087" width="19.5703125" customWidth="1"/>
    <col min="14088" max="14090" width="15.28515625" customWidth="1"/>
    <col min="14091" max="14091" width="16.42578125" customWidth="1"/>
    <col min="14092" max="14092" width="10.28515625" customWidth="1"/>
    <col min="14093" max="14093" width="4.42578125" customWidth="1"/>
    <col min="14337" max="14337" width="46.5703125" customWidth="1"/>
    <col min="14338" max="14338" width="15.28515625" customWidth="1"/>
    <col min="14339" max="14339" width="19.28515625" customWidth="1"/>
    <col min="14340" max="14340" width="18.7109375" customWidth="1"/>
    <col min="14341" max="14342" width="15.28515625" customWidth="1"/>
    <col min="14343" max="14343" width="19.5703125" customWidth="1"/>
    <col min="14344" max="14346" width="15.28515625" customWidth="1"/>
    <col min="14347" max="14347" width="16.42578125" customWidth="1"/>
    <col min="14348" max="14348" width="10.28515625" customWidth="1"/>
    <col min="14349" max="14349" width="4.42578125" customWidth="1"/>
    <col min="14593" max="14593" width="46.5703125" customWidth="1"/>
    <col min="14594" max="14594" width="15.28515625" customWidth="1"/>
    <col min="14595" max="14595" width="19.28515625" customWidth="1"/>
    <col min="14596" max="14596" width="18.7109375" customWidth="1"/>
    <col min="14597" max="14598" width="15.28515625" customWidth="1"/>
    <col min="14599" max="14599" width="19.5703125" customWidth="1"/>
    <col min="14600" max="14602" width="15.28515625" customWidth="1"/>
    <col min="14603" max="14603" width="16.42578125" customWidth="1"/>
    <col min="14604" max="14604" width="10.28515625" customWidth="1"/>
    <col min="14605" max="14605" width="4.42578125" customWidth="1"/>
    <col min="14849" max="14849" width="46.5703125" customWidth="1"/>
    <col min="14850" max="14850" width="15.28515625" customWidth="1"/>
    <col min="14851" max="14851" width="19.28515625" customWidth="1"/>
    <col min="14852" max="14852" width="18.7109375" customWidth="1"/>
    <col min="14853" max="14854" width="15.28515625" customWidth="1"/>
    <col min="14855" max="14855" width="19.5703125" customWidth="1"/>
    <col min="14856" max="14858" width="15.28515625" customWidth="1"/>
    <col min="14859" max="14859" width="16.42578125" customWidth="1"/>
    <col min="14860" max="14860" width="10.28515625" customWidth="1"/>
    <col min="14861" max="14861" width="4.42578125" customWidth="1"/>
    <col min="15105" max="15105" width="46.5703125" customWidth="1"/>
    <col min="15106" max="15106" width="15.28515625" customWidth="1"/>
    <col min="15107" max="15107" width="19.28515625" customWidth="1"/>
    <col min="15108" max="15108" width="18.7109375" customWidth="1"/>
    <col min="15109" max="15110" width="15.28515625" customWidth="1"/>
    <col min="15111" max="15111" width="19.5703125" customWidth="1"/>
    <col min="15112" max="15114" width="15.28515625" customWidth="1"/>
    <col min="15115" max="15115" width="16.42578125" customWidth="1"/>
    <col min="15116" max="15116" width="10.28515625" customWidth="1"/>
    <col min="15117" max="15117" width="4.42578125" customWidth="1"/>
    <col min="15361" max="15361" width="46.5703125" customWidth="1"/>
    <col min="15362" max="15362" width="15.28515625" customWidth="1"/>
    <col min="15363" max="15363" width="19.28515625" customWidth="1"/>
    <col min="15364" max="15364" width="18.7109375" customWidth="1"/>
    <col min="15365" max="15366" width="15.28515625" customWidth="1"/>
    <col min="15367" max="15367" width="19.5703125" customWidth="1"/>
    <col min="15368" max="15370" width="15.28515625" customWidth="1"/>
    <col min="15371" max="15371" width="16.42578125" customWidth="1"/>
    <col min="15372" max="15372" width="10.28515625" customWidth="1"/>
    <col min="15373" max="15373" width="4.42578125" customWidth="1"/>
    <col min="15617" max="15617" width="46.5703125" customWidth="1"/>
    <col min="15618" max="15618" width="15.28515625" customWidth="1"/>
    <col min="15619" max="15619" width="19.28515625" customWidth="1"/>
    <col min="15620" max="15620" width="18.7109375" customWidth="1"/>
    <col min="15621" max="15622" width="15.28515625" customWidth="1"/>
    <col min="15623" max="15623" width="19.5703125" customWidth="1"/>
    <col min="15624" max="15626" width="15.28515625" customWidth="1"/>
    <col min="15627" max="15627" width="16.42578125" customWidth="1"/>
    <col min="15628" max="15628" width="10.28515625" customWidth="1"/>
    <col min="15629" max="15629" width="4.42578125" customWidth="1"/>
    <col min="15873" max="15873" width="46.5703125" customWidth="1"/>
    <col min="15874" max="15874" width="15.28515625" customWidth="1"/>
    <col min="15875" max="15875" width="19.28515625" customWidth="1"/>
    <col min="15876" max="15876" width="18.7109375" customWidth="1"/>
    <col min="15877" max="15878" width="15.28515625" customWidth="1"/>
    <col min="15879" max="15879" width="19.5703125" customWidth="1"/>
    <col min="15880" max="15882" width="15.28515625" customWidth="1"/>
    <col min="15883" max="15883" width="16.42578125" customWidth="1"/>
    <col min="15884" max="15884" width="10.28515625" customWidth="1"/>
    <col min="15885" max="15885" width="4.42578125" customWidth="1"/>
    <col min="16129" max="16129" width="46.5703125" customWidth="1"/>
    <col min="16130" max="16130" width="15.28515625" customWidth="1"/>
    <col min="16131" max="16131" width="19.28515625" customWidth="1"/>
    <col min="16132" max="16132" width="18.7109375" customWidth="1"/>
    <col min="16133" max="16134" width="15.28515625" customWidth="1"/>
    <col min="16135" max="16135" width="19.5703125" customWidth="1"/>
    <col min="16136" max="16138" width="15.28515625" customWidth="1"/>
    <col min="16139" max="16139" width="16.42578125" customWidth="1"/>
    <col min="16140" max="16140" width="10.28515625" customWidth="1"/>
    <col min="16141" max="16141" width="4.42578125" customWidth="1"/>
  </cols>
  <sheetData>
    <row r="1" spans="1:12" s="436" customFormat="1" ht="3.75" customHeight="1">
      <c r="A1" s="489"/>
      <c r="B1" s="490"/>
      <c r="C1" s="490"/>
      <c r="D1" s="490"/>
      <c r="E1" s="490"/>
      <c r="F1" s="490"/>
      <c r="G1" s="490"/>
      <c r="H1" s="490"/>
      <c r="I1" s="490"/>
      <c r="J1" s="490"/>
      <c r="K1" s="490"/>
      <c r="L1" s="490"/>
    </row>
    <row r="2" spans="1:12" s="491" customFormat="1" ht="46.5" customHeight="1">
      <c r="A2" s="1158" t="s">
        <v>169</v>
      </c>
      <c r="B2" s="1158"/>
      <c r="C2" s="1158"/>
      <c r="D2" s="1158"/>
      <c r="E2" s="1158"/>
      <c r="F2" s="1158"/>
      <c r="G2" s="1158"/>
      <c r="H2" s="1158"/>
      <c r="I2" s="1158"/>
      <c r="J2" s="1158"/>
      <c r="K2" s="1158"/>
      <c r="L2" s="1158"/>
    </row>
    <row r="3" spans="1:12" s="491" customFormat="1" ht="27.75" customHeight="1">
      <c r="A3" s="1158" t="s">
        <v>967</v>
      </c>
      <c r="B3" s="1158"/>
      <c r="C3" s="1158"/>
      <c r="D3" s="1158"/>
      <c r="E3" s="1158"/>
      <c r="F3" s="1158"/>
      <c r="G3" s="1158"/>
      <c r="H3" s="1158"/>
      <c r="I3" s="1158"/>
      <c r="J3" s="1158"/>
      <c r="K3" s="1158"/>
      <c r="L3" s="1158"/>
    </row>
    <row r="4" spans="1:12" s="491" customFormat="1" ht="27.75" customHeight="1">
      <c r="A4" s="1158" t="s">
        <v>1500</v>
      </c>
      <c r="B4" s="1158"/>
      <c r="C4" s="1158"/>
      <c r="D4" s="1158"/>
      <c r="E4" s="1158"/>
      <c r="F4" s="1158"/>
      <c r="G4" s="1158"/>
      <c r="H4" s="1158"/>
      <c r="I4" s="1158"/>
      <c r="J4" s="1158"/>
      <c r="K4" s="1158"/>
      <c r="L4" s="1158"/>
    </row>
    <row r="5" spans="1:12" s="492" customFormat="1" ht="47.25" customHeight="1">
      <c r="A5" s="1159" t="s">
        <v>968</v>
      </c>
      <c r="B5" s="1159"/>
      <c r="C5" s="1159"/>
      <c r="D5" s="1159"/>
      <c r="E5" s="1159"/>
      <c r="F5" s="1159"/>
      <c r="G5" s="1159"/>
      <c r="H5" s="1159"/>
      <c r="I5" s="1159"/>
      <c r="J5" s="1159"/>
      <c r="K5" s="1159"/>
      <c r="L5" s="1159"/>
    </row>
    <row r="6" spans="1:12" customFormat="1" ht="5.25" customHeight="1" thickBot="1">
      <c r="A6" s="493"/>
    </row>
    <row r="7" spans="1:12" s="498" customFormat="1" ht="16.5" hidden="1" customHeight="1">
      <c r="A7" s="494"/>
      <c r="B7" s="495"/>
      <c r="C7" s="495"/>
      <c r="D7" s="496"/>
      <c r="E7" s="495"/>
      <c r="F7" s="495"/>
      <c r="G7" s="495"/>
      <c r="H7" s="496"/>
      <c r="I7" s="495"/>
      <c r="J7" s="495"/>
      <c r="K7" s="497"/>
      <c r="L7" s="495"/>
    </row>
    <row r="8" spans="1:12" s="498" customFormat="1" ht="34.5" customHeight="1" thickTop="1" thickBot="1">
      <c r="A8" s="487" t="s">
        <v>938</v>
      </c>
      <c r="B8" s="499" t="s">
        <v>969</v>
      </c>
      <c r="C8" s="499" t="s">
        <v>166</v>
      </c>
      <c r="D8" s="499" t="s">
        <v>970</v>
      </c>
      <c r="E8" s="499" t="s">
        <v>971</v>
      </c>
      <c r="F8" s="499" t="s">
        <v>972</v>
      </c>
      <c r="G8" s="499" t="s">
        <v>973</v>
      </c>
      <c r="H8" s="499" t="s">
        <v>974</v>
      </c>
      <c r="I8" s="499" t="s">
        <v>975</v>
      </c>
      <c r="J8" s="499" t="s">
        <v>976</v>
      </c>
      <c r="K8" s="500" t="s">
        <v>152</v>
      </c>
      <c r="L8" s="501" t="s">
        <v>914</v>
      </c>
    </row>
    <row r="9" spans="1:12" customFormat="1" ht="33" customHeight="1" thickTop="1">
      <c r="A9" s="502" t="s">
        <v>940</v>
      </c>
      <c r="B9" s="503">
        <v>8601156.4579300005</v>
      </c>
      <c r="C9" s="503">
        <v>7316471.5907200007</v>
      </c>
      <c r="D9" s="503">
        <v>1067511.37454</v>
      </c>
      <c r="E9" s="503">
        <v>46275.66923</v>
      </c>
      <c r="F9" s="503">
        <v>86860.524959999995</v>
      </c>
      <c r="G9" s="503">
        <v>177770.40980000002</v>
      </c>
      <c r="H9" s="503">
        <v>37349.385249999999</v>
      </c>
      <c r="I9" s="503">
        <v>14449.61579</v>
      </c>
      <c r="J9" s="503">
        <v>0</v>
      </c>
      <c r="K9" s="504">
        <v>17347845.028330002</v>
      </c>
      <c r="L9" s="505">
        <f>+K9/$K$23</f>
        <v>0.19012515674379543</v>
      </c>
    </row>
    <row r="10" spans="1:12" s="287" customFormat="1" ht="24" customHeight="1">
      <c r="A10" s="506" t="s">
        <v>941</v>
      </c>
      <c r="B10" s="507">
        <v>6711891.9734100001</v>
      </c>
      <c r="C10" s="507">
        <v>3711273.9007800003</v>
      </c>
      <c r="D10" s="507">
        <v>644769.27658000006</v>
      </c>
      <c r="E10" s="507">
        <v>62590.436710000002</v>
      </c>
      <c r="F10" s="507">
        <v>25152.805820000001</v>
      </c>
      <c r="G10" s="507">
        <v>78711.199299999993</v>
      </c>
      <c r="H10" s="507">
        <v>108640.68759</v>
      </c>
      <c r="I10" s="507">
        <v>117544.21613</v>
      </c>
      <c r="J10" s="507">
        <v>0</v>
      </c>
      <c r="K10" s="508">
        <v>11460574.496309999</v>
      </c>
      <c r="L10" s="509">
        <f t="shared" ref="L10:L23" si="0">+K10/$K$23</f>
        <v>0.12560312355376396</v>
      </c>
    </row>
    <row r="11" spans="1:12" s="305" customFormat="1" ht="20.25" customHeight="1">
      <c r="A11" s="510" t="s">
        <v>942</v>
      </c>
      <c r="B11" s="511">
        <v>10208482.940330001</v>
      </c>
      <c r="C11" s="511">
        <v>5064175.8757299995</v>
      </c>
      <c r="D11" s="511">
        <v>1030656.3171900001</v>
      </c>
      <c r="E11" s="511">
        <v>117056.33365</v>
      </c>
      <c r="F11" s="511">
        <v>80158.247279999996</v>
      </c>
      <c r="G11" s="511">
        <v>89902.420969999992</v>
      </c>
      <c r="H11" s="511">
        <v>140200.25089</v>
      </c>
      <c r="I11" s="511">
        <v>62939.837920000005</v>
      </c>
      <c r="J11" s="511">
        <v>8935.6414700000005</v>
      </c>
      <c r="K11" s="512">
        <v>16802507.86544</v>
      </c>
      <c r="L11" s="513">
        <f t="shared" si="0"/>
        <v>0.18414848855225008</v>
      </c>
    </row>
    <row r="12" spans="1:12" s="305" customFormat="1" ht="20.25" customHeight="1">
      <c r="A12" s="510" t="s">
        <v>943</v>
      </c>
      <c r="B12" s="511">
        <v>4226328.30449</v>
      </c>
      <c r="C12" s="511">
        <v>2879726.8381999996</v>
      </c>
      <c r="D12" s="511">
        <v>934796.64290999994</v>
      </c>
      <c r="E12" s="511">
        <v>133525.59151</v>
      </c>
      <c r="F12" s="511">
        <v>100344.65617</v>
      </c>
      <c r="G12" s="511">
        <v>139849.47326</v>
      </c>
      <c r="H12" s="511">
        <v>217361.27836000003</v>
      </c>
      <c r="I12" s="511">
        <v>45863.465840000004</v>
      </c>
      <c r="J12" s="511">
        <v>27063.477350000001</v>
      </c>
      <c r="K12" s="512">
        <v>8704859.7280800007</v>
      </c>
      <c r="L12" s="513">
        <f t="shared" si="0"/>
        <v>9.5401637352145713E-2</v>
      </c>
    </row>
    <row r="13" spans="1:12" s="305" customFormat="1" ht="20.25" customHeight="1">
      <c r="A13" s="510" t="s">
        <v>944</v>
      </c>
      <c r="B13" s="511">
        <v>2995352.2404699996</v>
      </c>
      <c r="C13" s="511">
        <v>2211334.8377299998</v>
      </c>
      <c r="D13" s="511">
        <v>810730.49476999999</v>
      </c>
      <c r="E13" s="511">
        <v>166003.55969999998</v>
      </c>
      <c r="F13" s="511">
        <v>93795.851750000002</v>
      </c>
      <c r="G13" s="511">
        <v>184770.65012000001</v>
      </c>
      <c r="H13" s="511">
        <v>205531.99041999999</v>
      </c>
      <c r="I13" s="511">
        <v>50443.149380000003</v>
      </c>
      <c r="J13" s="511">
        <v>15711.64371</v>
      </c>
      <c r="K13" s="512">
        <v>6733674.4180600001</v>
      </c>
      <c r="L13" s="513">
        <f t="shared" si="0"/>
        <v>7.3798267283610039E-2</v>
      </c>
    </row>
    <row r="14" spans="1:12" s="305" customFormat="1" ht="20.25" customHeight="1">
      <c r="A14" s="510" t="s">
        <v>945</v>
      </c>
      <c r="B14" s="511">
        <v>2257630.5964799998</v>
      </c>
      <c r="C14" s="511">
        <v>2070100.0073299999</v>
      </c>
      <c r="D14" s="511">
        <v>935141.77246000001</v>
      </c>
      <c r="E14" s="511">
        <v>159607.9711</v>
      </c>
      <c r="F14" s="511">
        <v>134712.99692999999</v>
      </c>
      <c r="G14" s="511">
        <v>171572.62059000001</v>
      </c>
      <c r="H14" s="511">
        <v>224952.97313999999</v>
      </c>
      <c r="I14" s="511">
        <v>68650.664109999998</v>
      </c>
      <c r="J14" s="511">
        <v>31202.530739999998</v>
      </c>
      <c r="K14" s="512">
        <v>6053572.1335699996</v>
      </c>
      <c r="L14" s="513">
        <f t="shared" si="0"/>
        <v>6.6344629484257261E-2</v>
      </c>
    </row>
    <row r="15" spans="1:12" s="305" customFormat="1" ht="20.25" customHeight="1">
      <c r="A15" s="510" t="s">
        <v>946</v>
      </c>
      <c r="B15" s="511">
        <v>1376045.5297600001</v>
      </c>
      <c r="C15" s="511">
        <v>1393834.13292</v>
      </c>
      <c r="D15" s="511">
        <v>763888.47878999996</v>
      </c>
      <c r="E15" s="511">
        <v>153676.73846000002</v>
      </c>
      <c r="F15" s="511">
        <v>106280.66808</v>
      </c>
      <c r="G15" s="511">
        <v>151243.82775</v>
      </c>
      <c r="H15" s="511">
        <v>184460.56256999998</v>
      </c>
      <c r="I15" s="511">
        <v>68260.787489999988</v>
      </c>
      <c r="J15" s="511">
        <v>28456.12761</v>
      </c>
      <c r="K15" s="512">
        <v>4226146.8541399995</v>
      </c>
      <c r="L15" s="513">
        <f t="shared" si="0"/>
        <v>4.6316809479996515E-2</v>
      </c>
    </row>
    <row r="16" spans="1:12" s="305" customFormat="1" ht="20.25" customHeight="1">
      <c r="A16" s="510" t="s">
        <v>947</v>
      </c>
      <c r="B16" s="511">
        <v>1072962.60962</v>
      </c>
      <c r="C16" s="511">
        <v>1081998.12301</v>
      </c>
      <c r="D16" s="511">
        <v>635868.42827000003</v>
      </c>
      <c r="E16" s="511">
        <v>146292.40677</v>
      </c>
      <c r="F16" s="511">
        <v>116717.16820999999</v>
      </c>
      <c r="G16" s="511">
        <v>139202.45371</v>
      </c>
      <c r="H16" s="511">
        <v>157182.87471999999</v>
      </c>
      <c r="I16" s="511">
        <v>55260.122340000002</v>
      </c>
      <c r="J16" s="511">
        <v>16301.721320000001</v>
      </c>
      <c r="K16" s="512">
        <v>3421785.9079999998</v>
      </c>
      <c r="L16" s="513">
        <f t="shared" si="0"/>
        <v>3.7501348498317634E-2</v>
      </c>
    </row>
    <row r="17" spans="1:12" s="305" customFormat="1" ht="20.25" customHeight="1">
      <c r="A17" s="510" t="s">
        <v>948</v>
      </c>
      <c r="B17" s="511">
        <v>650398.45730999997</v>
      </c>
      <c r="C17" s="511">
        <v>667018.88225999998</v>
      </c>
      <c r="D17" s="511">
        <v>394808.60839000001</v>
      </c>
      <c r="E17" s="511">
        <v>91488.813800000004</v>
      </c>
      <c r="F17" s="511">
        <v>65440.64817</v>
      </c>
      <c r="G17" s="511">
        <v>86788.614849999998</v>
      </c>
      <c r="H17" s="511">
        <v>104497.23065000001</v>
      </c>
      <c r="I17" s="511">
        <v>36913.751819999998</v>
      </c>
      <c r="J17" s="511">
        <v>9747.6709900000005</v>
      </c>
      <c r="K17" s="512">
        <v>2107102.6782399998</v>
      </c>
      <c r="L17" s="513">
        <f t="shared" si="0"/>
        <v>2.3092967819428139E-2</v>
      </c>
    </row>
    <row r="18" spans="1:12" s="305" customFormat="1" ht="20.25" customHeight="1">
      <c r="A18" s="510" t="s">
        <v>949</v>
      </c>
      <c r="B18" s="511">
        <v>973267.50474999996</v>
      </c>
      <c r="C18" s="511">
        <v>881714.03206</v>
      </c>
      <c r="D18" s="511">
        <v>566925.76613999996</v>
      </c>
      <c r="E18" s="511">
        <v>125246.76278</v>
      </c>
      <c r="F18" s="511">
        <v>108863.20775</v>
      </c>
      <c r="G18" s="511">
        <v>126046.37522</v>
      </c>
      <c r="H18" s="511">
        <v>150789.35441</v>
      </c>
      <c r="I18" s="511">
        <v>48443.25258</v>
      </c>
      <c r="J18" s="511">
        <v>15148.3532</v>
      </c>
      <c r="K18" s="512">
        <v>2996444.6088700001</v>
      </c>
      <c r="L18" s="513">
        <f t="shared" si="0"/>
        <v>3.2839784999529248E-2</v>
      </c>
    </row>
    <row r="19" spans="1:12" s="305" customFormat="1" ht="20.25" customHeight="1">
      <c r="A19" s="510" t="s">
        <v>950</v>
      </c>
      <c r="B19" s="511">
        <v>1369953.71823</v>
      </c>
      <c r="C19" s="511">
        <v>1179283.50278</v>
      </c>
      <c r="D19" s="511">
        <v>779744.84390999994</v>
      </c>
      <c r="E19" s="511">
        <v>168741.70003000001</v>
      </c>
      <c r="F19" s="511">
        <v>151854.12946</v>
      </c>
      <c r="G19" s="511">
        <v>175500.17697</v>
      </c>
      <c r="H19" s="511">
        <v>209008.47323</v>
      </c>
      <c r="I19" s="511">
        <v>58887.637060000001</v>
      </c>
      <c r="J19" s="511">
        <v>24016.313899999997</v>
      </c>
      <c r="K19" s="512">
        <v>4116990.4955700003</v>
      </c>
      <c r="L19" s="513">
        <f t="shared" si="0"/>
        <v>4.5120501249849676E-2</v>
      </c>
    </row>
    <row r="20" spans="1:12" s="305" customFormat="1" ht="20.25" customHeight="1">
      <c r="A20" s="510" t="s">
        <v>951</v>
      </c>
      <c r="B20" s="511">
        <v>1825872.2084600001</v>
      </c>
      <c r="C20" s="511">
        <v>1430514.5388499999</v>
      </c>
      <c r="D20" s="511">
        <v>972250.53488000005</v>
      </c>
      <c r="E20" s="511">
        <v>218677.10279</v>
      </c>
      <c r="F20" s="511">
        <v>202343.91408000002</v>
      </c>
      <c r="G20" s="511">
        <v>239966.42577</v>
      </c>
      <c r="H20" s="511">
        <v>278226.92082999996</v>
      </c>
      <c r="I20" s="511">
        <v>82638.331040000005</v>
      </c>
      <c r="J20" s="511">
        <v>31601.890239999997</v>
      </c>
      <c r="K20" s="512">
        <v>5282091.8669199999</v>
      </c>
      <c r="L20" s="513">
        <f t="shared" si="0"/>
        <v>5.7889527056143385E-2</v>
      </c>
    </row>
    <row r="21" spans="1:12" s="305" customFormat="1" ht="20.25" customHeight="1">
      <c r="A21" s="510" t="s">
        <v>952</v>
      </c>
      <c r="B21" s="511">
        <v>314296.90301999997</v>
      </c>
      <c r="C21" s="511">
        <v>252619.50681999998</v>
      </c>
      <c r="D21" s="511">
        <v>171507.87280000001</v>
      </c>
      <c r="E21" s="511">
        <v>36399.415270000005</v>
      </c>
      <c r="F21" s="511">
        <v>36319.250740000003</v>
      </c>
      <c r="G21" s="511">
        <v>45049.921369999996</v>
      </c>
      <c r="H21" s="511">
        <v>50388.900549999998</v>
      </c>
      <c r="I21" s="511">
        <v>17263.21198</v>
      </c>
      <c r="J21" s="511">
        <v>6962.28845</v>
      </c>
      <c r="K21" s="512">
        <v>930807.27101000003</v>
      </c>
      <c r="L21" s="513">
        <f t="shared" si="0"/>
        <v>1.0201260041811476E-2</v>
      </c>
    </row>
    <row r="22" spans="1:12" s="305" customFormat="1" ht="37.5" customHeight="1" thickBot="1">
      <c r="A22" s="510" t="s">
        <v>953</v>
      </c>
      <c r="B22" s="511">
        <v>350088.59881</v>
      </c>
      <c r="C22" s="511">
        <v>288790.39468000003</v>
      </c>
      <c r="D22" s="511">
        <v>186973.74883000003</v>
      </c>
      <c r="E22" s="511">
        <v>43002.72741</v>
      </c>
      <c r="F22" s="511">
        <v>43296.33827</v>
      </c>
      <c r="G22" s="511">
        <v>53346.141920000002</v>
      </c>
      <c r="H22" s="511">
        <v>59493.715920000002</v>
      </c>
      <c r="I22" s="511">
        <v>26196.875769999999</v>
      </c>
      <c r="J22" s="511">
        <v>8751.1767100000015</v>
      </c>
      <c r="K22" s="512">
        <v>1059939.7183099999</v>
      </c>
      <c r="L22" s="513">
        <f t="shared" si="0"/>
        <v>1.1616497885101447E-2</v>
      </c>
    </row>
    <row r="23" spans="1:12" s="287" customFormat="1" ht="23.25" customHeight="1" thickTop="1" thickBot="1">
      <c r="A23" s="514" t="s">
        <v>152</v>
      </c>
      <c r="B23" s="515">
        <f>SUM(B9:B22)</f>
        <v>42933728.043070003</v>
      </c>
      <c r="C23" s="515">
        <f t="shared" ref="C23:K23" si="1">SUM(C9:C22)</f>
        <v>30428856.163869999</v>
      </c>
      <c r="D23" s="515">
        <f t="shared" si="1"/>
        <v>9895574.160459999</v>
      </c>
      <c r="E23" s="515">
        <f t="shared" si="1"/>
        <v>1668585.22921</v>
      </c>
      <c r="F23" s="515">
        <f t="shared" si="1"/>
        <v>1352140.4076700001</v>
      </c>
      <c r="G23" s="515">
        <f t="shared" si="1"/>
        <v>1859720.7116000003</v>
      </c>
      <c r="H23" s="515">
        <f t="shared" si="1"/>
        <v>2128084.5985300001</v>
      </c>
      <c r="I23" s="515">
        <f t="shared" si="1"/>
        <v>753754.91925000004</v>
      </c>
      <c r="J23" s="515">
        <f t="shared" si="1"/>
        <v>223898.83569000004</v>
      </c>
      <c r="K23" s="516">
        <f t="shared" si="1"/>
        <v>91244343.07085</v>
      </c>
      <c r="L23" s="517">
        <f t="shared" si="0"/>
        <v>1</v>
      </c>
    </row>
    <row r="24" spans="1:12" s="372" customFormat="1" ht="41.25" customHeight="1" thickTop="1" thickBot="1">
      <c r="A24" s="518" t="s">
        <v>954</v>
      </c>
      <c r="B24" s="519">
        <f t="shared" ref="B24:K24" si="2">+B23/$K$23</f>
        <v>0.47053577896585375</v>
      </c>
      <c r="C24" s="519">
        <f t="shared" si="2"/>
        <v>0.33348759100870951</v>
      </c>
      <c r="D24" s="519">
        <f t="shared" si="2"/>
        <v>0.10845137164039002</v>
      </c>
      <c r="E24" s="519">
        <f t="shared" si="2"/>
        <v>1.8286999205138297E-2</v>
      </c>
      <c r="F24" s="519">
        <f t="shared" si="2"/>
        <v>1.4818895749187226E-2</v>
      </c>
      <c r="G24" s="519">
        <f t="shared" si="2"/>
        <v>2.038176449093345E-2</v>
      </c>
      <c r="H24" s="519">
        <f t="shared" si="2"/>
        <v>2.3322920927575434E-2</v>
      </c>
      <c r="I24" s="519">
        <f t="shared" si="2"/>
        <v>8.2608400025930319E-3</v>
      </c>
      <c r="J24" s="519">
        <f t="shared" si="2"/>
        <v>2.4538379931799783E-3</v>
      </c>
      <c r="K24" s="520">
        <f t="shared" si="2"/>
        <v>1</v>
      </c>
      <c r="L24" s="521"/>
    </row>
    <row r="25" spans="1:12" s="498" customFormat="1" ht="34.5" customHeight="1" thickTop="1" thickBot="1">
      <c r="A25" s="487" t="s">
        <v>955</v>
      </c>
      <c r="B25" s="499" t="s">
        <v>969</v>
      </c>
      <c r="C25" s="499" t="s">
        <v>166</v>
      </c>
      <c r="D25" s="499" t="s">
        <v>970</v>
      </c>
      <c r="E25" s="499" t="s">
        <v>971</v>
      </c>
      <c r="F25" s="499" t="s">
        <v>972</v>
      </c>
      <c r="G25" s="499" t="s">
        <v>973</v>
      </c>
      <c r="H25" s="499" t="s">
        <v>974</v>
      </c>
      <c r="I25" s="499" t="s">
        <v>975</v>
      </c>
      <c r="J25" s="499" t="s">
        <v>976</v>
      </c>
      <c r="K25" s="500" t="s">
        <v>152</v>
      </c>
      <c r="L25" s="501" t="s">
        <v>914</v>
      </c>
    </row>
    <row r="26" spans="1:12" customFormat="1" ht="29.25" customHeight="1" thickTop="1">
      <c r="A26" s="502" t="s">
        <v>940</v>
      </c>
      <c r="B26" s="503">
        <v>220</v>
      </c>
      <c r="C26" s="503">
        <v>144</v>
      </c>
      <c r="D26" s="503">
        <v>31</v>
      </c>
      <c r="E26" s="503">
        <v>3</v>
      </c>
      <c r="F26" s="503">
        <v>4</v>
      </c>
      <c r="G26" s="503">
        <v>6</v>
      </c>
      <c r="H26" s="503">
        <v>2</v>
      </c>
      <c r="I26" s="503">
        <v>1</v>
      </c>
      <c r="J26" s="503">
        <v>0</v>
      </c>
      <c r="K26" s="503">
        <v>411</v>
      </c>
      <c r="L26" s="505">
        <f>+K26/$K$40</f>
        <v>8.3674529290055211E-5</v>
      </c>
    </row>
    <row r="27" spans="1:12" s="287" customFormat="1" ht="24" customHeight="1">
      <c r="A27" s="506" t="s">
        <v>941</v>
      </c>
      <c r="B27" s="507">
        <v>724</v>
      </c>
      <c r="C27" s="507">
        <v>393</v>
      </c>
      <c r="D27" s="507">
        <v>66</v>
      </c>
      <c r="E27" s="507">
        <v>7</v>
      </c>
      <c r="F27" s="507">
        <v>3</v>
      </c>
      <c r="G27" s="507">
        <v>8</v>
      </c>
      <c r="H27" s="507">
        <v>12</v>
      </c>
      <c r="I27" s="507">
        <v>12</v>
      </c>
      <c r="J27" s="507">
        <v>0</v>
      </c>
      <c r="K27" s="507">
        <v>1225</v>
      </c>
      <c r="L27" s="509">
        <f t="shared" ref="L27:L40" si="3">+K27/$K$40</f>
        <v>2.4939488657011588E-4</v>
      </c>
    </row>
    <row r="28" spans="1:12" s="305" customFormat="1" ht="20.25" customHeight="1">
      <c r="A28" s="510" t="s">
        <v>942</v>
      </c>
      <c r="B28" s="511">
        <v>2056</v>
      </c>
      <c r="C28" s="511">
        <v>1057</v>
      </c>
      <c r="D28" s="511">
        <v>215</v>
      </c>
      <c r="E28" s="511">
        <v>24</v>
      </c>
      <c r="F28" s="511">
        <v>17</v>
      </c>
      <c r="G28" s="511">
        <v>18</v>
      </c>
      <c r="H28" s="511">
        <v>30</v>
      </c>
      <c r="I28" s="511">
        <v>12</v>
      </c>
      <c r="J28" s="511">
        <v>2</v>
      </c>
      <c r="K28" s="511">
        <v>3431</v>
      </c>
      <c r="L28" s="513">
        <f t="shared" si="3"/>
        <v>6.985092700588307E-4</v>
      </c>
    </row>
    <row r="29" spans="1:12" s="305" customFormat="1" ht="20.25" customHeight="1">
      <c r="A29" s="510" t="s">
        <v>943</v>
      </c>
      <c r="B29" s="511">
        <v>1883</v>
      </c>
      <c r="C29" s="511">
        <v>1343</v>
      </c>
      <c r="D29" s="511">
        <v>466</v>
      </c>
      <c r="E29" s="511">
        <v>66</v>
      </c>
      <c r="F29" s="511">
        <v>47</v>
      </c>
      <c r="G29" s="511">
        <v>71</v>
      </c>
      <c r="H29" s="511">
        <v>107</v>
      </c>
      <c r="I29" s="511">
        <v>24</v>
      </c>
      <c r="J29" s="511">
        <v>12</v>
      </c>
      <c r="K29" s="511">
        <v>4019</v>
      </c>
      <c r="L29" s="513">
        <f t="shared" si="3"/>
        <v>8.1821881561248641E-4</v>
      </c>
    </row>
    <row r="30" spans="1:12" s="305" customFormat="1" ht="20.25" customHeight="1">
      <c r="A30" s="510" t="s">
        <v>944</v>
      </c>
      <c r="B30" s="511">
        <v>3035</v>
      </c>
      <c r="C30" s="511">
        <v>2339</v>
      </c>
      <c r="D30" s="511">
        <v>865</v>
      </c>
      <c r="E30" s="511">
        <v>181</v>
      </c>
      <c r="F30" s="511">
        <v>105</v>
      </c>
      <c r="G30" s="511">
        <v>194</v>
      </c>
      <c r="H30" s="511">
        <v>214</v>
      </c>
      <c r="I30" s="511">
        <v>53</v>
      </c>
      <c r="J30" s="511">
        <v>17</v>
      </c>
      <c r="K30" s="511">
        <v>7003</v>
      </c>
      <c r="L30" s="513">
        <f t="shared" si="3"/>
        <v>1.425724400531038E-3</v>
      </c>
    </row>
    <row r="31" spans="1:12" s="305" customFormat="1" ht="20.25" customHeight="1">
      <c r="A31" s="510" t="s">
        <v>945</v>
      </c>
      <c r="B31" s="511">
        <v>4608</v>
      </c>
      <c r="C31" s="511">
        <v>4352</v>
      </c>
      <c r="D31" s="511">
        <v>1986</v>
      </c>
      <c r="E31" s="511">
        <v>342</v>
      </c>
      <c r="F31" s="511">
        <v>288</v>
      </c>
      <c r="G31" s="511">
        <v>364</v>
      </c>
      <c r="H31" s="511">
        <v>488</v>
      </c>
      <c r="I31" s="511">
        <v>149</v>
      </c>
      <c r="J31" s="511">
        <v>66</v>
      </c>
      <c r="K31" s="511">
        <v>12643</v>
      </c>
      <c r="L31" s="513">
        <f t="shared" si="3"/>
        <v>2.5739588170661022E-3</v>
      </c>
    </row>
    <row r="32" spans="1:12" s="305" customFormat="1" ht="20.25" customHeight="1">
      <c r="A32" s="510" t="s">
        <v>946</v>
      </c>
      <c r="B32" s="511">
        <v>5162</v>
      </c>
      <c r="C32" s="511">
        <v>5282</v>
      </c>
      <c r="D32" s="511">
        <v>2894</v>
      </c>
      <c r="E32" s="511">
        <v>586</v>
      </c>
      <c r="F32" s="511">
        <v>408</v>
      </c>
      <c r="G32" s="511">
        <v>577</v>
      </c>
      <c r="H32" s="511">
        <v>706</v>
      </c>
      <c r="I32" s="511">
        <v>263</v>
      </c>
      <c r="J32" s="511">
        <v>105</v>
      </c>
      <c r="K32" s="511">
        <v>15983</v>
      </c>
      <c r="L32" s="513">
        <f t="shared" si="3"/>
        <v>3.2539416098368674E-3</v>
      </c>
    </row>
    <row r="33" spans="1:12" s="305" customFormat="1" ht="20.25" customHeight="1">
      <c r="A33" s="510" t="s">
        <v>947</v>
      </c>
      <c r="B33" s="511">
        <v>6413</v>
      </c>
      <c r="C33" s="511">
        <v>6463</v>
      </c>
      <c r="D33" s="511">
        <v>3823</v>
      </c>
      <c r="E33" s="511">
        <v>862</v>
      </c>
      <c r="F33" s="511">
        <v>695</v>
      </c>
      <c r="G33" s="511">
        <v>831</v>
      </c>
      <c r="H33" s="511">
        <v>941</v>
      </c>
      <c r="I33" s="511">
        <v>332</v>
      </c>
      <c r="J33" s="511">
        <v>98</v>
      </c>
      <c r="K33" s="511">
        <v>20458</v>
      </c>
      <c r="L33" s="513">
        <f t="shared" si="3"/>
        <v>4.1649963995521889E-3</v>
      </c>
    </row>
    <row r="34" spans="1:12" s="305" customFormat="1" ht="20.25" customHeight="1">
      <c r="A34" s="510" t="s">
        <v>948</v>
      </c>
      <c r="B34" s="511">
        <v>5498</v>
      </c>
      <c r="C34" s="511">
        <v>5626</v>
      </c>
      <c r="D34" s="511">
        <v>3327</v>
      </c>
      <c r="E34" s="511">
        <v>767</v>
      </c>
      <c r="F34" s="511">
        <v>555</v>
      </c>
      <c r="G34" s="511">
        <v>734</v>
      </c>
      <c r="H34" s="511">
        <v>881</v>
      </c>
      <c r="I34" s="511">
        <v>311</v>
      </c>
      <c r="J34" s="511">
        <v>83</v>
      </c>
      <c r="K34" s="511">
        <v>17782</v>
      </c>
      <c r="L34" s="513">
        <f t="shared" si="3"/>
        <v>3.6201958146855518E-3</v>
      </c>
    </row>
    <row r="35" spans="1:12" s="305" customFormat="1" ht="20.25" customHeight="1">
      <c r="A35" s="510" t="s">
        <v>949</v>
      </c>
      <c r="B35" s="511">
        <v>11674</v>
      </c>
      <c r="C35" s="511">
        <v>10574</v>
      </c>
      <c r="D35" s="511">
        <v>6824</v>
      </c>
      <c r="E35" s="511">
        <v>1501</v>
      </c>
      <c r="F35" s="511">
        <v>1295</v>
      </c>
      <c r="G35" s="511">
        <v>1515</v>
      </c>
      <c r="H35" s="511">
        <v>1821</v>
      </c>
      <c r="I35" s="511">
        <v>582</v>
      </c>
      <c r="J35" s="511">
        <v>183</v>
      </c>
      <c r="K35" s="511">
        <v>35969</v>
      </c>
      <c r="L35" s="513">
        <f t="shared" si="3"/>
        <v>7.3228446326861216E-3</v>
      </c>
    </row>
    <row r="36" spans="1:12" s="305" customFormat="1" ht="20.25" customHeight="1">
      <c r="A36" s="510" t="s">
        <v>950</v>
      </c>
      <c r="B36" s="511">
        <v>28501</v>
      </c>
      <c r="C36" s="511">
        <v>24379</v>
      </c>
      <c r="D36" s="511">
        <v>16126</v>
      </c>
      <c r="E36" s="511">
        <v>3507</v>
      </c>
      <c r="F36" s="511">
        <v>3148</v>
      </c>
      <c r="G36" s="511">
        <v>3650</v>
      </c>
      <c r="H36" s="511">
        <v>4323</v>
      </c>
      <c r="I36" s="511">
        <v>1223</v>
      </c>
      <c r="J36" s="511">
        <v>496</v>
      </c>
      <c r="K36" s="511">
        <v>85353</v>
      </c>
      <c r="L36" s="513">
        <f t="shared" si="3"/>
        <v>1.7376817757893143E-2</v>
      </c>
    </row>
    <row r="37" spans="1:12" s="305" customFormat="1" ht="20.25" customHeight="1">
      <c r="A37" s="510" t="s">
        <v>951</v>
      </c>
      <c r="B37" s="511">
        <v>114767</v>
      </c>
      <c r="C37" s="511">
        <v>89792</v>
      </c>
      <c r="D37" s="511">
        <v>60981</v>
      </c>
      <c r="E37" s="511">
        <v>13427</v>
      </c>
      <c r="F37" s="511">
        <v>12587</v>
      </c>
      <c r="G37" s="511">
        <v>15170</v>
      </c>
      <c r="H37" s="511">
        <v>17489</v>
      </c>
      <c r="I37" s="511">
        <v>5365</v>
      </c>
      <c r="J37" s="511">
        <v>2087</v>
      </c>
      <c r="K37" s="511">
        <v>331665</v>
      </c>
      <c r="L37" s="513">
        <f t="shared" si="3"/>
        <v>6.7522902085124487E-2</v>
      </c>
    </row>
    <row r="38" spans="1:12" s="305" customFormat="1" ht="20.25" customHeight="1">
      <c r="A38" s="510" t="s">
        <v>952</v>
      </c>
      <c r="B38" s="511">
        <v>63825</v>
      </c>
      <c r="C38" s="511">
        <v>51317</v>
      </c>
      <c r="D38" s="511">
        <v>34846</v>
      </c>
      <c r="E38" s="511">
        <v>7401</v>
      </c>
      <c r="F38" s="511">
        <v>7382</v>
      </c>
      <c r="G38" s="511">
        <v>9233</v>
      </c>
      <c r="H38" s="511">
        <v>10305</v>
      </c>
      <c r="I38" s="511">
        <v>3553</v>
      </c>
      <c r="J38" s="511">
        <v>1424</v>
      </c>
      <c r="K38" s="511">
        <v>189286</v>
      </c>
      <c r="L38" s="513">
        <f t="shared" si="3"/>
        <v>3.8536294285151804E-2</v>
      </c>
    </row>
    <row r="39" spans="1:12" s="305" customFormat="1" ht="37.5" customHeight="1" thickBot="1">
      <c r="A39" s="510" t="s">
        <v>953</v>
      </c>
      <c r="B39" s="511">
        <v>1385595</v>
      </c>
      <c r="C39" s="511">
        <v>1219117</v>
      </c>
      <c r="D39" s="511">
        <v>682014</v>
      </c>
      <c r="E39" s="511">
        <v>149588</v>
      </c>
      <c r="F39" s="511">
        <v>159468</v>
      </c>
      <c r="G39" s="511">
        <v>211744</v>
      </c>
      <c r="H39" s="511">
        <v>225593</v>
      </c>
      <c r="I39" s="511">
        <v>118977</v>
      </c>
      <c r="J39" s="511">
        <v>34565</v>
      </c>
      <c r="K39" s="511">
        <v>4186661</v>
      </c>
      <c r="L39" s="513">
        <f t="shared" si="3"/>
        <v>0.85235252669594119</v>
      </c>
    </row>
    <row r="40" spans="1:12" s="287" customFormat="1" ht="23.25" customHeight="1" thickTop="1" thickBot="1">
      <c r="A40" s="514" t="s">
        <v>152</v>
      </c>
      <c r="B40" s="515">
        <f>SUM(B26:B39)</f>
        <v>1633961</v>
      </c>
      <c r="C40" s="515">
        <f t="shared" ref="C40:K40" si="4">SUM(C26:C39)</f>
        <v>1422178</v>
      </c>
      <c r="D40" s="515">
        <f t="shared" si="4"/>
        <v>814464</v>
      </c>
      <c r="E40" s="515">
        <f t="shared" si="4"/>
        <v>178262</v>
      </c>
      <c r="F40" s="515">
        <f t="shared" si="4"/>
        <v>186002</v>
      </c>
      <c r="G40" s="515">
        <f t="shared" si="4"/>
        <v>244115</v>
      </c>
      <c r="H40" s="515">
        <f t="shared" si="4"/>
        <v>262912</v>
      </c>
      <c r="I40" s="515">
        <f t="shared" si="4"/>
        <v>130857</v>
      </c>
      <c r="J40" s="515">
        <f t="shared" si="4"/>
        <v>39138</v>
      </c>
      <c r="K40" s="515">
        <f t="shared" si="4"/>
        <v>4911889</v>
      </c>
      <c r="L40" s="517">
        <f t="shared" si="3"/>
        <v>1</v>
      </c>
    </row>
    <row r="41" spans="1:12" s="287" customFormat="1" ht="33.75" customHeight="1" thickTop="1">
      <c r="A41" s="518" t="s">
        <v>954</v>
      </c>
      <c r="B41" s="509">
        <f t="shared" ref="B41:K41" si="5">+B40/$K$40</f>
        <v>0.33265430061632095</v>
      </c>
      <c r="C41" s="509">
        <f t="shared" si="5"/>
        <v>0.28953789468776675</v>
      </c>
      <c r="D41" s="509">
        <f t="shared" si="5"/>
        <v>0.16581482195546357</v>
      </c>
      <c r="E41" s="509">
        <f t="shared" si="5"/>
        <v>3.6291943893683266E-2</v>
      </c>
      <c r="F41" s="509">
        <f t="shared" si="5"/>
        <v>3.7867712401481388E-2</v>
      </c>
      <c r="G41" s="509">
        <f t="shared" si="5"/>
        <v>4.9698802232705175E-2</v>
      </c>
      <c r="H41" s="509">
        <f t="shared" si="5"/>
        <v>5.3525639524834537E-2</v>
      </c>
      <c r="I41" s="509">
        <f t="shared" si="5"/>
        <v>2.6640870752576047E-2</v>
      </c>
      <c r="J41" s="509">
        <f t="shared" si="5"/>
        <v>7.9680139351683225E-3</v>
      </c>
      <c r="K41" s="509">
        <f t="shared" si="5"/>
        <v>1</v>
      </c>
      <c r="L41" s="522"/>
    </row>
    <row r="42" spans="1:12" customFormat="1" ht="9" customHeight="1" thickBot="1">
      <c r="A42" s="523"/>
      <c r="B42" s="265"/>
      <c r="C42" s="524"/>
      <c r="D42" s="524"/>
      <c r="E42" s="524"/>
      <c r="F42" s="524"/>
      <c r="G42" s="524"/>
      <c r="H42" s="265"/>
      <c r="I42" s="265"/>
      <c r="J42" s="265"/>
      <c r="K42" s="265"/>
      <c r="L42" s="265"/>
    </row>
    <row r="43" spans="1:12" customFormat="1" ht="41.25" customHeight="1" thickTop="1">
      <c r="A43" s="1160" t="s">
        <v>956</v>
      </c>
      <c r="B43" s="1161"/>
      <c r="C43" s="1161"/>
      <c r="D43" s="1161"/>
      <c r="E43" s="1161"/>
      <c r="F43" s="1161"/>
      <c r="G43" s="1161"/>
      <c r="H43" s="1161"/>
      <c r="I43" s="1161"/>
      <c r="J43" s="1161"/>
      <c r="K43" s="1161"/>
      <c r="L43" s="1161"/>
    </row>
    <row r="44" spans="1:12" customFormat="1" ht="9" customHeight="1">
      <c r="A44" s="525"/>
      <c r="B44" s="526"/>
      <c r="C44" s="527"/>
      <c r="D44" s="527"/>
      <c r="E44" s="527"/>
      <c r="F44" s="527"/>
      <c r="G44" s="527"/>
      <c r="H44" s="526"/>
      <c r="I44" s="526"/>
      <c r="J44" s="526"/>
      <c r="K44" s="526"/>
      <c r="L44" s="526"/>
    </row>
    <row r="45" spans="1:12" customFormat="1" ht="9" customHeight="1">
      <c r="A45" s="525"/>
      <c r="B45" s="526"/>
      <c r="C45" s="527"/>
      <c r="D45" s="527"/>
      <c r="E45" s="527"/>
      <c r="F45" s="527"/>
      <c r="G45" s="527"/>
      <c r="H45" s="526"/>
      <c r="I45" s="526"/>
      <c r="J45" s="526"/>
      <c r="K45" s="526"/>
      <c r="L45" s="526"/>
    </row>
    <row r="46" spans="1:12" customFormat="1" ht="9" customHeight="1">
      <c r="A46" s="525"/>
      <c r="B46" s="526"/>
      <c r="C46" s="527"/>
      <c r="D46" s="527"/>
      <c r="E46" s="527"/>
      <c r="F46" s="527"/>
      <c r="G46" s="527"/>
      <c r="H46" s="526"/>
      <c r="I46" s="526"/>
      <c r="J46" s="526"/>
      <c r="K46" s="526"/>
      <c r="L46" s="526"/>
    </row>
    <row r="47" spans="1:12" customFormat="1" ht="9" customHeight="1">
      <c r="A47" s="525"/>
      <c r="B47" s="526"/>
      <c r="C47" s="527"/>
      <c r="D47" s="527"/>
      <c r="E47" s="527"/>
      <c r="F47" s="527"/>
      <c r="G47" s="527"/>
      <c r="H47" s="526"/>
      <c r="I47" s="526"/>
      <c r="J47" s="526"/>
      <c r="K47" s="526"/>
      <c r="L47" s="526"/>
    </row>
    <row r="48" spans="1:12" customFormat="1" ht="9" customHeight="1">
      <c r="A48" s="528"/>
      <c r="B48" s="526"/>
      <c r="C48" s="527"/>
      <c r="D48" s="527"/>
      <c r="E48" s="527"/>
      <c r="F48" s="527"/>
      <c r="G48" s="527"/>
      <c r="H48" s="526"/>
      <c r="I48" s="526"/>
      <c r="J48" s="526"/>
      <c r="K48" s="526"/>
      <c r="L48" s="526"/>
    </row>
    <row r="49" spans="1:12" customFormat="1" ht="9" customHeight="1">
      <c r="A49" s="525"/>
      <c r="B49" s="526"/>
      <c r="C49" s="527"/>
      <c r="D49" s="527"/>
      <c r="E49" s="527"/>
      <c r="F49" s="527"/>
      <c r="G49" s="527"/>
      <c r="H49" s="526"/>
      <c r="I49" s="526"/>
      <c r="J49" s="526"/>
      <c r="K49" s="526"/>
      <c r="L49" s="526"/>
    </row>
    <row r="50" spans="1:12" customFormat="1" ht="9" customHeight="1">
      <c r="A50" s="525"/>
      <c r="B50" s="526"/>
      <c r="C50" s="527"/>
      <c r="D50" s="527"/>
      <c r="E50" s="527"/>
      <c r="F50" s="527"/>
      <c r="G50" s="527"/>
      <c r="H50" s="526"/>
      <c r="I50" s="526"/>
      <c r="J50" s="526"/>
      <c r="K50" s="526"/>
      <c r="L50" s="526"/>
    </row>
    <row r="51" spans="1:12" customFormat="1" ht="9" customHeight="1">
      <c r="A51" s="525"/>
      <c r="C51" s="527"/>
      <c r="D51" s="527"/>
      <c r="E51" s="527"/>
      <c r="F51" s="527"/>
      <c r="G51" s="527"/>
      <c r="H51" s="526"/>
      <c r="I51" s="526"/>
      <c r="J51" s="526"/>
      <c r="K51" s="526"/>
      <c r="L51" s="526"/>
    </row>
    <row r="52" spans="1:12" customFormat="1" ht="9" customHeight="1">
      <c r="A52" s="525"/>
      <c r="C52" s="527"/>
      <c r="D52" s="527"/>
      <c r="E52" s="527"/>
      <c r="F52" s="527"/>
      <c r="G52" s="527"/>
      <c r="H52" s="526"/>
      <c r="I52" s="526"/>
      <c r="J52" s="526"/>
      <c r="K52" s="526"/>
      <c r="L52" s="526"/>
    </row>
    <row r="53" spans="1:12" customFormat="1" ht="9" customHeight="1">
      <c r="A53" s="528"/>
      <c r="C53" s="527"/>
      <c r="D53" s="527"/>
      <c r="E53" s="527"/>
      <c r="F53" s="527"/>
      <c r="G53" s="527"/>
      <c r="H53" s="526"/>
      <c r="I53" s="526"/>
      <c r="J53" s="526"/>
      <c r="K53" s="526"/>
      <c r="L53" s="526"/>
    </row>
    <row r="54" spans="1:12" customFormat="1" ht="9" customHeight="1">
      <c r="A54" s="529"/>
      <c r="C54" s="527"/>
      <c r="D54" s="527"/>
      <c r="E54" s="527"/>
      <c r="F54" s="527"/>
      <c r="G54" s="527"/>
      <c r="H54" s="526"/>
      <c r="I54" s="526"/>
      <c r="J54" s="526"/>
      <c r="K54" s="526"/>
      <c r="L54" s="526"/>
    </row>
    <row r="55" spans="1:12" customFormat="1" ht="9" customHeight="1">
      <c r="A55" s="529"/>
      <c r="C55" s="527"/>
      <c r="D55" s="527"/>
      <c r="E55" s="527"/>
      <c r="F55" s="527"/>
      <c r="G55" s="527"/>
      <c r="H55" s="526"/>
      <c r="I55" s="526"/>
      <c r="J55" s="526"/>
      <c r="K55" s="526"/>
      <c r="L55" s="526"/>
    </row>
    <row r="56" spans="1:12" customFormat="1" ht="9" customHeight="1">
      <c r="A56" s="529"/>
      <c r="C56" s="527"/>
      <c r="D56" s="527"/>
      <c r="E56" s="527"/>
      <c r="F56" s="527"/>
      <c r="G56" s="527"/>
      <c r="H56" s="526"/>
      <c r="I56" s="526"/>
      <c r="J56" s="526"/>
      <c r="K56" s="526"/>
      <c r="L56" s="526"/>
    </row>
    <row r="57" spans="1:12" customFormat="1" ht="9" customHeight="1">
      <c r="A57" s="529"/>
      <c r="C57" s="527"/>
      <c r="D57" s="527"/>
      <c r="E57" s="527"/>
      <c r="F57" s="527"/>
      <c r="G57" s="527"/>
      <c r="H57" s="526"/>
      <c r="I57" s="526"/>
      <c r="J57" s="526"/>
      <c r="K57" s="526"/>
      <c r="L57" s="526"/>
    </row>
    <row r="58" spans="1:12" customFormat="1" ht="9" customHeight="1">
      <c r="A58" s="530"/>
      <c r="C58" s="527"/>
      <c r="D58" s="527"/>
      <c r="E58" s="527"/>
      <c r="F58" s="527"/>
      <c r="G58" s="527"/>
      <c r="H58" s="526"/>
      <c r="I58" s="526"/>
      <c r="J58" s="526"/>
      <c r="K58" s="526"/>
      <c r="L58" s="526"/>
    </row>
    <row r="59" spans="1:12" customFormat="1" ht="9" customHeight="1">
      <c r="A59" s="530"/>
      <c r="C59" s="527"/>
      <c r="D59" s="527"/>
      <c r="E59" s="527"/>
      <c r="F59" s="527"/>
      <c r="G59" s="527"/>
      <c r="H59" s="526"/>
      <c r="I59" s="526"/>
      <c r="J59" s="526"/>
      <c r="K59" s="526"/>
      <c r="L59" s="526"/>
    </row>
    <row r="60" spans="1:12" customFormat="1" ht="9" customHeight="1">
      <c r="A60" s="531"/>
      <c r="C60" s="527"/>
      <c r="D60" s="527"/>
      <c r="E60" s="527"/>
      <c r="F60" s="527"/>
      <c r="G60" s="527"/>
      <c r="H60" s="526"/>
      <c r="I60" s="526"/>
      <c r="J60" s="526"/>
      <c r="K60" s="526"/>
      <c r="L60" s="526"/>
    </row>
    <row r="61" spans="1:12" customFormat="1" ht="9" customHeight="1">
      <c r="A61" s="525"/>
      <c r="C61" s="527"/>
      <c r="D61" s="527"/>
      <c r="E61" s="527"/>
      <c r="F61" s="527"/>
      <c r="G61" s="527"/>
      <c r="H61" s="526"/>
      <c r="I61" s="526"/>
      <c r="J61" s="526"/>
      <c r="K61" s="526"/>
      <c r="L61" s="526"/>
    </row>
    <row r="62" spans="1:12" customFormat="1" ht="9" customHeight="1">
      <c r="A62" s="525"/>
      <c r="C62" s="527"/>
      <c r="D62" s="527"/>
      <c r="E62" s="527"/>
      <c r="F62" s="527"/>
      <c r="G62" s="527"/>
      <c r="H62" s="526"/>
      <c r="I62" s="526"/>
      <c r="J62" s="526"/>
      <c r="K62" s="526"/>
      <c r="L62" s="526"/>
    </row>
    <row r="63" spans="1:12" customFormat="1" ht="9" customHeight="1">
      <c r="A63" s="525"/>
      <c r="C63" s="527"/>
      <c r="D63" s="527"/>
      <c r="E63" s="527"/>
      <c r="F63" s="527"/>
      <c r="G63" s="527"/>
      <c r="H63" s="526"/>
      <c r="I63" s="526"/>
      <c r="J63" s="526"/>
      <c r="K63" s="526"/>
      <c r="L63" s="526"/>
    </row>
    <row r="64" spans="1:12" customFormat="1" ht="9" customHeight="1">
      <c r="A64" s="525"/>
      <c r="C64" s="527"/>
      <c r="D64" s="527"/>
      <c r="E64" s="527"/>
      <c r="F64" s="527"/>
      <c r="G64" s="527"/>
      <c r="H64" s="526"/>
      <c r="I64" s="526"/>
      <c r="J64" s="526"/>
      <c r="K64" s="526"/>
      <c r="L64" s="526"/>
    </row>
    <row r="65" spans="1:12" customFormat="1" ht="9" customHeight="1">
      <c r="A65" s="529"/>
      <c r="C65" s="527"/>
      <c r="D65" s="527"/>
      <c r="E65" s="527"/>
      <c r="F65" s="527"/>
      <c r="G65" s="527"/>
      <c r="H65" s="526"/>
      <c r="I65" s="526"/>
      <c r="J65" s="526"/>
      <c r="K65" s="526"/>
      <c r="L65" s="526"/>
    </row>
    <row r="66" spans="1:12" customFormat="1" ht="9" customHeight="1">
      <c r="A66" s="531"/>
      <c r="C66" s="527"/>
      <c r="D66" s="527"/>
      <c r="E66" s="527"/>
      <c r="F66" s="527"/>
      <c r="G66" s="527"/>
      <c r="H66" s="526"/>
      <c r="I66" s="526"/>
      <c r="J66" s="526"/>
      <c r="K66" s="526"/>
      <c r="L66" s="526"/>
    </row>
    <row r="67" spans="1:12" customFormat="1" ht="9" customHeight="1">
      <c r="A67" s="525"/>
      <c r="C67" s="527"/>
      <c r="D67" s="527"/>
      <c r="E67" s="527"/>
      <c r="F67" s="527"/>
      <c r="G67" s="527"/>
      <c r="H67" s="526"/>
      <c r="I67" s="526"/>
      <c r="J67" s="526"/>
      <c r="K67" s="526"/>
      <c r="L67" s="526"/>
    </row>
    <row r="68" spans="1:12" customFormat="1" ht="9" customHeight="1">
      <c r="A68" s="525"/>
      <c r="C68" s="527"/>
      <c r="D68" s="527"/>
      <c r="E68" s="527"/>
      <c r="F68" s="527"/>
      <c r="G68" s="527"/>
      <c r="H68" s="526"/>
      <c r="I68" s="526"/>
      <c r="J68" s="526"/>
      <c r="K68" s="526"/>
      <c r="L68" s="526"/>
    </row>
    <row r="69" spans="1:12" customFormat="1" ht="9" customHeight="1">
      <c r="A69" s="525"/>
      <c r="C69" s="527"/>
      <c r="D69" s="527"/>
      <c r="E69" s="527"/>
      <c r="F69" s="527"/>
      <c r="G69" s="527"/>
      <c r="H69" s="526"/>
      <c r="I69" s="526"/>
      <c r="J69" s="526"/>
      <c r="K69" s="526"/>
      <c r="L69" s="526"/>
    </row>
    <row r="70" spans="1:12" customFormat="1" ht="9" customHeight="1">
      <c r="A70" s="525"/>
      <c r="C70" s="527"/>
      <c r="D70" s="527"/>
      <c r="E70" s="527"/>
      <c r="F70" s="527"/>
      <c r="G70" s="527"/>
      <c r="H70" s="526"/>
      <c r="I70" s="526"/>
      <c r="J70" s="526"/>
      <c r="K70" s="526"/>
      <c r="L70" s="526"/>
    </row>
    <row r="71" spans="1:12" customFormat="1" ht="9" customHeight="1">
      <c r="A71" s="529"/>
      <c r="C71" s="527"/>
      <c r="D71" s="527"/>
      <c r="E71" s="527"/>
      <c r="F71" s="527"/>
      <c r="G71" s="527"/>
      <c r="H71" s="526"/>
      <c r="I71" s="526"/>
      <c r="J71" s="526"/>
      <c r="K71" s="526"/>
      <c r="L71" s="526"/>
    </row>
    <row r="72" spans="1:12" customFormat="1" ht="9" customHeight="1">
      <c r="A72" s="531"/>
      <c r="C72" s="527"/>
      <c r="D72" s="527"/>
      <c r="E72" s="527"/>
      <c r="F72" s="527"/>
      <c r="G72" s="527"/>
      <c r="H72" s="526"/>
      <c r="I72" s="526"/>
      <c r="J72" s="526"/>
      <c r="K72" s="526"/>
      <c r="L72" s="526"/>
    </row>
    <row r="73" spans="1:12" customFormat="1" ht="9" customHeight="1">
      <c r="A73" s="525"/>
      <c r="C73" s="527"/>
      <c r="D73" s="527"/>
      <c r="E73" s="527"/>
      <c r="F73" s="527"/>
      <c r="G73" s="527"/>
      <c r="H73" s="526"/>
      <c r="I73" s="526"/>
      <c r="J73" s="526"/>
      <c r="K73" s="526"/>
      <c r="L73" s="526"/>
    </row>
    <row r="74" spans="1:12" customFormat="1" ht="9" customHeight="1">
      <c r="A74" s="525"/>
      <c r="C74" s="527"/>
      <c r="D74" s="527"/>
      <c r="E74" s="527"/>
      <c r="F74" s="527"/>
      <c r="G74" s="527"/>
      <c r="H74" s="526"/>
      <c r="I74" s="526"/>
      <c r="J74" s="526"/>
      <c r="K74" s="526"/>
      <c r="L74" s="526"/>
    </row>
    <row r="75" spans="1:12" customFormat="1" ht="9" customHeight="1">
      <c r="A75" s="525"/>
      <c r="C75" s="482"/>
      <c r="D75" s="482"/>
      <c r="E75" s="482"/>
      <c r="F75" s="482"/>
      <c r="G75" s="482"/>
    </row>
    <row r="76" spans="1:12" customFormat="1" ht="9" customHeight="1">
      <c r="A76" s="525"/>
      <c r="C76" s="482"/>
      <c r="D76" s="482"/>
      <c r="E76" s="482"/>
      <c r="F76" s="482"/>
      <c r="G76" s="482"/>
    </row>
    <row r="77" spans="1:12" customFormat="1" ht="9" customHeight="1">
      <c r="A77" s="525"/>
      <c r="C77" s="482"/>
      <c r="D77" s="482"/>
      <c r="E77" s="482"/>
      <c r="F77" s="482"/>
      <c r="G77" s="482"/>
    </row>
    <row r="78" spans="1:12" customFormat="1" ht="9" customHeight="1">
      <c r="A78" s="525"/>
      <c r="C78" s="482"/>
      <c r="D78" s="482"/>
      <c r="E78" s="482"/>
      <c r="F78" s="482"/>
      <c r="G78" s="482"/>
    </row>
    <row r="79" spans="1:12" customFormat="1" ht="9" customHeight="1">
      <c r="A79" s="525"/>
      <c r="C79" s="482"/>
      <c r="D79" s="482"/>
      <c r="E79" s="482"/>
      <c r="F79" s="482"/>
      <c r="G79" s="482"/>
    </row>
    <row r="80" spans="1:12" customFormat="1" ht="9" customHeight="1">
      <c r="A80" s="525"/>
      <c r="C80" s="482"/>
      <c r="D80" s="482"/>
      <c r="E80" s="482"/>
      <c r="F80" s="482"/>
      <c r="G80" s="482"/>
    </row>
    <row r="81" spans="1:7" customFormat="1" ht="9" customHeight="1">
      <c r="A81" s="529"/>
      <c r="C81" s="482"/>
      <c r="D81" s="482"/>
      <c r="E81" s="482"/>
      <c r="F81" s="482"/>
      <c r="G81" s="482"/>
    </row>
    <row r="82" spans="1:7" customFormat="1" ht="9" customHeight="1">
      <c r="A82" s="531"/>
      <c r="C82" s="482"/>
      <c r="D82" s="482"/>
      <c r="E82" s="482"/>
      <c r="F82" s="482"/>
      <c r="G82" s="482"/>
    </row>
    <row r="83" spans="1:7" customFormat="1" ht="9" customHeight="1">
      <c r="A83" s="525"/>
      <c r="C83" s="482"/>
      <c r="D83" s="482"/>
      <c r="E83" s="482"/>
      <c r="F83" s="482"/>
      <c r="G83" s="482"/>
    </row>
    <row r="84" spans="1:7" customFormat="1" ht="9" customHeight="1">
      <c r="A84" s="525"/>
      <c r="C84" s="482"/>
      <c r="D84" s="482"/>
      <c r="E84" s="482"/>
      <c r="F84" s="482"/>
      <c r="G84" s="482"/>
    </row>
    <row r="85" spans="1:7" customFormat="1" ht="9" customHeight="1">
      <c r="A85" s="525"/>
      <c r="C85" s="482"/>
      <c r="D85" s="482"/>
      <c r="E85" s="482"/>
      <c r="F85" s="482"/>
      <c r="G85" s="482"/>
    </row>
    <row r="86" spans="1:7" customFormat="1" ht="9" customHeight="1">
      <c r="A86" s="525"/>
      <c r="C86" s="482"/>
      <c r="D86" s="482"/>
      <c r="E86" s="482"/>
      <c r="F86" s="482"/>
      <c r="G86" s="482"/>
    </row>
    <row r="87" spans="1:7" customFormat="1" ht="9" customHeight="1">
      <c r="A87" s="525"/>
      <c r="C87" s="482"/>
      <c r="D87" s="482"/>
      <c r="E87" s="482"/>
      <c r="F87" s="482"/>
      <c r="G87" s="482"/>
    </row>
    <row r="88" spans="1:7" customFormat="1" ht="9" customHeight="1">
      <c r="A88" s="525"/>
      <c r="C88" s="482"/>
      <c r="D88" s="482"/>
      <c r="E88" s="482"/>
      <c r="F88" s="482"/>
      <c r="G88" s="482"/>
    </row>
    <row r="89" spans="1:7" customFormat="1" ht="9" customHeight="1">
      <c r="A89" s="525"/>
      <c r="C89" s="482"/>
      <c r="D89" s="482"/>
      <c r="E89" s="482"/>
      <c r="F89" s="482"/>
      <c r="G89" s="482"/>
    </row>
    <row r="90" spans="1:7" customFormat="1" ht="9" customHeight="1">
      <c r="A90" s="525"/>
      <c r="C90" s="482"/>
      <c r="D90" s="482"/>
      <c r="E90" s="482"/>
      <c r="F90" s="482"/>
      <c r="G90" s="482"/>
    </row>
    <row r="91" spans="1:7" customFormat="1" ht="9" customHeight="1">
      <c r="A91" s="525"/>
      <c r="C91" s="482"/>
      <c r="D91" s="482"/>
      <c r="E91" s="482"/>
      <c r="F91" s="482"/>
      <c r="G91" s="482"/>
    </row>
    <row r="92" spans="1:7" customFormat="1" ht="9" customHeight="1">
      <c r="A92" s="531"/>
      <c r="C92" s="482"/>
      <c r="D92" s="482"/>
      <c r="E92" s="482"/>
      <c r="F92" s="482"/>
      <c r="G92" s="482"/>
    </row>
    <row r="93" spans="1:7" customFormat="1" ht="9" customHeight="1">
      <c r="A93" s="525"/>
      <c r="C93" s="482"/>
      <c r="D93" s="482"/>
      <c r="E93" s="482"/>
      <c r="F93" s="482"/>
      <c r="G93" s="482"/>
    </row>
    <row r="94" spans="1:7" customFormat="1" ht="9" customHeight="1">
      <c r="A94" s="525"/>
      <c r="C94" s="482"/>
      <c r="D94" s="482"/>
      <c r="E94" s="482"/>
      <c r="F94" s="482"/>
      <c r="G94" s="482"/>
    </row>
    <row r="95" spans="1:7" customFormat="1" ht="9" customHeight="1">
      <c r="A95" s="525"/>
      <c r="C95" s="482"/>
      <c r="D95" s="482"/>
      <c r="E95" s="482"/>
      <c r="F95" s="482"/>
      <c r="G95" s="482"/>
    </row>
    <row r="96" spans="1:7" customFormat="1">
      <c r="A96" s="532"/>
      <c r="C96" s="482"/>
      <c r="D96" s="482"/>
      <c r="E96" s="482"/>
      <c r="F96" s="482"/>
      <c r="G96" s="482"/>
    </row>
    <row r="97" spans="1:7" customFormat="1">
      <c r="A97" s="532"/>
      <c r="C97" s="482"/>
      <c r="D97" s="482"/>
      <c r="E97" s="482"/>
      <c r="F97" s="482"/>
      <c r="G97" s="482"/>
    </row>
    <row r="98" spans="1:7" customFormat="1">
      <c r="A98" s="532"/>
      <c r="C98" s="482"/>
      <c r="D98" s="482"/>
      <c r="E98" s="482"/>
      <c r="F98" s="482"/>
      <c r="G98" s="482"/>
    </row>
    <row r="99" spans="1:7" customFormat="1">
      <c r="A99" s="532"/>
      <c r="C99" s="482"/>
      <c r="D99" s="482"/>
      <c r="E99" s="482"/>
      <c r="F99" s="482"/>
      <c r="G99" s="482"/>
    </row>
    <row r="100" spans="1:7" customFormat="1">
      <c r="A100" s="532"/>
      <c r="C100" s="482"/>
      <c r="D100" s="482"/>
      <c r="E100" s="482"/>
      <c r="F100" s="482"/>
      <c r="G100" s="482"/>
    </row>
    <row r="101" spans="1:7" customFormat="1">
      <c r="A101" s="532"/>
      <c r="C101" s="482"/>
      <c r="D101" s="482"/>
      <c r="E101" s="482"/>
      <c r="F101" s="482"/>
      <c r="G101" s="482"/>
    </row>
    <row r="102" spans="1:7" customFormat="1">
      <c r="A102" s="532"/>
      <c r="C102" s="482"/>
      <c r="D102" s="482"/>
      <c r="E102" s="482"/>
      <c r="F102" s="482"/>
      <c r="G102" s="482"/>
    </row>
    <row r="103" spans="1:7" customFormat="1" ht="15.75">
      <c r="A103" s="533"/>
      <c r="C103" s="482"/>
      <c r="D103" s="482"/>
      <c r="E103" s="482"/>
      <c r="F103" s="482"/>
      <c r="G103" s="482"/>
    </row>
    <row r="104" spans="1:7" customFormat="1" ht="15.75">
      <c r="A104" s="533"/>
      <c r="C104" s="482"/>
      <c r="D104" s="482"/>
      <c r="E104" s="482"/>
      <c r="F104" s="482"/>
      <c r="G104" s="482"/>
    </row>
    <row r="105" spans="1:7" customFormat="1" ht="15.75">
      <c r="A105" s="533"/>
      <c r="C105" s="482"/>
      <c r="D105" s="482"/>
      <c r="E105" s="482"/>
      <c r="F105" s="482"/>
      <c r="G105" s="482"/>
    </row>
    <row r="106" spans="1:7" customFormat="1" ht="15.75">
      <c r="A106" s="533"/>
      <c r="C106" s="482"/>
      <c r="D106" s="482"/>
      <c r="E106" s="482"/>
      <c r="F106" s="482"/>
      <c r="G106" s="482"/>
    </row>
    <row r="107" spans="1:7" customFormat="1" ht="15.75">
      <c r="A107" s="533"/>
      <c r="C107" s="482"/>
      <c r="D107" s="482"/>
      <c r="E107" s="482"/>
      <c r="F107" s="482"/>
      <c r="G107" s="482"/>
    </row>
    <row r="108" spans="1:7" customFormat="1" ht="15.75">
      <c r="A108" s="533"/>
      <c r="C108" s="482"/>
      <c r="D108" s="482"/>
      <c r="E108" s="482"/>
      <c r="F108" s="482"/>
      <c r="G108" s="482"/>
    </row>
    <row r="109" spans="1:7" customFormat="1" ht="15.75">
      <c r="A109" s="533"/>
      <c r="C109" s="482"/>
      <c r="D109" s="482"/>
      <c r="E109" s="482"/>
      <c r="F109" s="482"/>
      <c r="G109" s="482"/>
    </row>
    <row r="110" spans="1:7" customFormat="1" ht="15.75">
      <c r="A110" s="533"/>
      <c r="C110" s="482"/>
      <c r="D110" s="482"/>
      <c r="E110" s="482"/>
      <c r="F110" s="482"/>
      <c r="G110" s="482"/>
    </row>
    <row r="111" spans="1:7" customFormat="1" ht="15.75">
      <c r="A111" s="533"/>
      <c r="C111" s="482"/>
      <c r="D111" s="482"/>
      <c r="E111" s="482"/>
      <c r="F111" s="482"/>
      <c r="G111" s="482"/>
    </row>
    <row r="112" spans="1:7" customFormat="1" ht="15.75">
      <c r="A112" s="533"/>
      <c r="C112" s="482"/>
      <c r="D112" s="482"/>
      <c r="E112" s="482"/>
      <c r="F112" s="482"/>
      <c r="G112" s="482"/>
    </row>
    <row r="113" spans="1:7" customFormat="1" ht="15.75">
      <c r="A113" s="533"/>
      <c r="C113" s="482"/>
      <c r="D113" s="482"/>
      <c r="E113" s="482"/>
      <c r="F113" s="482"/>
      <c r="G113" s="482"/>
    </row>
    <row r="114" spans="1:7" customFormat="1" ht="15.75">
      <c r="A114" s="533"/>
      <c r="C114" s="482"/>
      <c r="D114" s="482"/>
      <c r="E114" s="482"/>
      <c r="F114" s="482"/>
      <c r="G114" s="482"/>
    </row>
    <row r="115" spans="1:7" customFormat="1" ht="15.75">
      <c r="A115" s="533"/>
      <c r="C115" s="482"/>
      <c r="D115" s="482"/>
      <c r="E115" s="482"/>
      <c r="F115" s="482"/>
      <c r="G115" s="482"/>
    </row>
    <row r="116" spans="1:7" customFormat="1" ht="15.75">
      <c r="A116" s="533"/>
      <c r="C116" s="482"/>
      <c r="D116" s="482"/>
      <c r="E116" s="482"/>
      <c r="F116" s="482"/>
      <c r="G116" s="482"/>
    </row>
    <row r="117" spans="1:7" customFormat="1" ht="15.75">
      <c r="A117" s="533"/>
      <c r="C117" s="482"/>
      <c r="D117" s="482"/>
      <c r="E117" s="482"/>
      <c r="F117" s="482"/>
      <c r="G117" s="482"/>
    </row>
    <row r="118" spans="1:7" customFormat="1" ht="15.75">
      <c r="A118" s="533"/>
      <c r="C118" s="482"/>
      <c r="D118" s="482"/>
      <c r="E118" s="482"/>
      <c r="F118" s="482"/>
      <c r="G118" s="482"/>
    </row>
    <row r="119" spans="1:7" customFormat="1" ht="15.75">
      <c r="A119" s="533"/>
      <c r="C119" s="482"/>
      <c r="D119" s="482"/>
      <c r="E119" s="482"/>
      <c r="F119" s="482"/>
      <c r="G119" s="482"/>
    </row>
    <row r="120" spans="1:7" customFormat="1" ht="15.75">
      <c r="A120" s="533"/>
      <c r="C120" s="482"/>
      <c r="D120" s="482"/>
      <c r="E120" s="482"/>
      <c r="F120" s="482"/>
      <c r="G120" s="482"/>
    </row>
    <row r="121" spans="1:7" customFormat="1" ht="15.75">
      <c r="A121" s="533"/>
      <c r="C121" s="482"/>
      <c r="D121" s="482"/>
      <c r="E121" s="482"/>
      <c r="F121" s="482"/>
      <c r="G121" s="482"/>
    </row>
    <row r="122" spans="1:7" customFormat="1" ht="15.75">
      <c r="A122" s="533"/>
      <c r="C122" s="482"/>
      <c r="D122" s="482"/>
      <c r="E122" s="482"/>
      <c r="F122" s="482"/>
      <c r="G122" s="482"/>
    </row>
    <row r="123" spans="1:7" customFormat="1" ht="15.75">
      <c r="A123" s="533"/>
      <c r="C123" s="482"/>
      <c r="D123" s="482"/>
      <c r="E123" s="482"/>
      <c r="F123" s="482"/>
      <c r="G123" s="482"/>
    </row>
    <row r="124" spans="1:7" customFormat="1" ht="15.75">
      <c r="A124" s="533"/>
      <c r="C124" s="482"/>
      <c r="D124" s="482"/>
      <c r="E124" s="482"/>
      <c r="F124" s="482"/>
      <c r="G124" s="482"/>
    </row>
    <row r="125" spans="1:7" customFormat="1" ht="15.75">
      <c r="A125" s="533"/>
      <c r="C125" s="482"/>
      <c r="D125" s="482"/>
      <c r="E125" s="482"/>
      <c r="F125" s="482"/>
      <c r="G125" s="482"/>
    </row>
    <row r="126" spans="1:7" customFormat="1" ht="15.75">
      <c r="A126" s="533"/>
      <c r="C126" s="482"/>
      <c r="D126" s="482"/>
      <c r="E126" s="482"/>
      <c r="F126" s="482"/>
      <c r="G126" s="482"/>
    </row>
    <row r="127" spans="1:7" customFormat="1" ht="15.75">
      <c r="A127" s="533"/>
      <c r="C127" s="482"/>
      <c r="D127" s="482"/>
      <c r="E127" s="482"/>
      <c r="F127" s="482"/>
      <c r="G127" s="482"/>
    </row>
    <row r="128" spans="1:7" customFormat="1" ht="15.75">
      <c r="A128" s="533"/>
      <c r="C128" s="482"/>
      <c r="D128" s="482"/>
      <c r="E128" s="482"/>
      <c r="F128" s="482"/>
      <c r="G128" s="482"/>
    </row>
    <row r="129" spans="1:7" customFormat="1" ht="15.75">
      <c r="A129" s="533"/>
      <c r="C129" s="482"/>
      <c r="D129" s="482"/>
      <c r="E129" s="482"/>
      <c r="F129" s="482"/>
      <c r="G129" s="482"/>
    </row>
    <row r="130" spans="1:7" customFormat="1" ht="15.75">
      <c r="A130" s="533"/>
      <c r="C130" s="482"/>
      <c r="D130" s="482"/>
      <c r="E130" s="482"/>
      <c r="F130" s="482"/>
      <c r="G130" s="482"/>
    </row>
    <row r="131" spans="1:7" customFormat="1" ht="15.75">
      <c r="A131" s="533"/>
      <c r="C131" s="482"/>
      <c r="D131" s="482"/>
      <c r="E131" s="482"/>
      <c r="F131" s="482"/>
      <c r="G131" s="482"/>
    </row>
    <row r="132" spans="1:7" customFormat="1" ht="15.75">
      <c r="A132" s="533"/>
      <c r="C132" s="482"/>
      <c r="D132" s="482"/>
      <c r="E132" s="482"/>
      <c r="F132" s="482"/>
      <c r="G132" s="482"/>
    </row>
    <row r="133" spans="1:7" customFormat="1" ht="15.75">
      <c r="A133" s="533"/>
      <c r="C133" s="482"/>
      <c r="D133" s="482"/>
      <c r="E133" s="482"/>
      <c r="F133" s="482"/>
      <c r="G133" s="482"/>
    </row>
    <row r="134" spans="1:7" customFormat="1" ht="15.75">
      <c r="A134" s="533"/>
      <c r="C134" s="482"/>
      <c r="D134" s="482"/>
      <c r="E134" s="482"/>
      <c r="F134" s="482"/>
      <c r="G134" s="482"/>
    </row>
    <row r="135" spans="1:7" customFormat="1" ht="15.75">
      <c r="A135" s="533"/>
      <c r="C135" s="482"/>
      <c r="D135" s="482"/>
      <c r="E135" s="482"/>
      <c r="F135" s="482"/>
      <c r="G135" s="482"/>
    </row>
    <row r="136" spans="1:7" customFormat="1" ht="15.75">
      <c r="A136" s="533"/>
      <c r="C136" s="482"/>
      <c r="D136" s="482"/>
      <c r="E136" s="482"/>
      <c r="F136" s="482"/>
      <c r="G136" s="482"/>
    </row>
    <row r="137" spans="1:7" customFormat="1" ht="15.75">
      <c r="A137" s="533"/>
      <c r="C137" s="482"/>
      <c r="D137" s="482"/>
      <c r="E137" s="482"/>
      <c r="F137" s="482"/>
      <c r="G137" s="482"/>
    </row>
    <row r="138" spans="1:7" customFormat="1" ht="15.75">
      <c r="A138" s="533"/>
      <c r="C138" s="482"/>
      <c r="D138" s="482"/>
      <c r="E138" s="482"/>
      <c r="F138" s="482"/>
      <c r="G138" s="482"/>
    </row>
    <row r="139" spans="1:7" customFormat="1" ht="15.75">
      <c r="A139" s="533"/>
      <c r="C139" s="482"/>
      <c r="D139" s="482"/>
      <c r="E139" s="482"/>
      <c r="F139" s="482"/>
      <c r="G139" s="482"/>
    </row>
    <row r="140" spans="1:7" customFormat="1" ht="15.75">
      <c r="A140" s="533"/>
      <c r="C140" s="482"/>
      <c r="D140" s="482"/>
      <c r="E140" s="482"/>
      <c r="F140" s="482"/>
      <c r="G140" s="482"/>
    </row>
    <row r="141" spans="1:7" customFormat="1" ht="15.75">
      <c r="A141" s="533"/>
      <c r="C141" s="482"/>
      <c r="D141" s="482"/>
      <c r="E141" s="482"/>
      <c r="F141" s="482"/>
      <c r="G141" s="482"/>
    </row>
    <row r="142" spans="1:7" customFormat="1" ht="15.75">
      <c r="A142" s="533"/>
      <c r="C142" s="482"/>
      <c r="D142" s="482"/>
      <c r="E142" s="482"/>
      <c r="F142" s="482"/>
      <c r="G142" s="482"/>
    </row>
    <row r="143" spans="1:7" customFormat="1" ht="15.75">
      <c r="A143" s="533"/>
      <c r="C143" s="482"/>
      <c r="D143" s="482"/>
      <c r="E143" s="482"/>
      <c r="F143" s="482"/>
      <c r="G143" s="482"/>
    </row>
    <row r="144" spans="1:7" customFormat="1" ht="15.75">
      <c r="A144" s="533"/>
      <c r="C144" s="482"/>
      <c r="D144" s="482"/>
      <c r="E144" s="482"/>
      <c r="F144" s="482"/>
      <c r="G144" s="482"/>
    </row>
    <row r="145" spans="1:7" customFormat="1" ht="15.75">
      <c r="A145" s="533"/>
      <c r="C145" s="482"/>
      <c r="D145" s="482"/>
      <c r="E145" s="482"/>
      <c r="F145" s="482"/>
      <c r="G145" s="482"/>
    </row>
    <row r="146" spans="1:7" customFormat="1" ht="15.75">
      <c r="A146" s="533"/>
      <c r="C146" s="482"/>
      <c r="D146" s="482"/>
      <c r="E146" s="482"/>
      <c r="F146" s="482"/>
      <c r="G146" s="482"/>
    </row>
    <row r="147" spans="1:7" customFormat="1" ht="15.75">
      <c r="A147" s="533"/>
      <c r="C147" s="482"/>
      <c r="D147" s="482"/>
      <c r="E147" s="482"/>
      <c r="F147" s="482"/>
      <c r="G147" s="482"/>
    </row>
    <row r="148" spans="1:7" customFormat="1" ht="15.75">
      <c r="A148" s="533"/>
      <c r="C148" s="482"/>
      <c r="D148" s="482"/>
      <c r="E148" s="482"/>
      <c r="F148" s="482"/>
      <c r="G148" s="482"/>
    </row>
    <row r="149" spans="1:7" customFormat="1" ht="15.75">
      <c r="A149" s="533"/>
      <c r="C149" s="482"/>
      <c r="D149" s="482"/>
      <c r="E149" s="482"/>
      <c r="F149" s="482"/>
      <c r="G149" s="482"/>
    </row>
    <row r="150" spans="1:7" customFormat="1" ht="15.75">
      <c r="A150" s="533"/>
      <c r="C150" s="482"/>
      <c r="D150" s="482"/>
      <c r="E150" s="482"/>
      <c r="F150" s="482"/>
      <c r="G150" s="482"/>
    </row>
    <row r="151" spans="1:7" customFormat="1" ht="15.75">
      <c r="A151" s="533"/>
      <c r="C151" s="482"/>
      <c r="D151" s="482"/>
      <c r="E151" s="482"/>
      <c r="F151" s="482"/>
      <c r="G151" s="482"/>
    </row>
    <row r="152" spans="1:7" customFormat="1" ht="15.75">
      <c r="A152" s="533"/>
      <c r="C152" s="482"/>
      <c r="D152" s="482"/>
      <c r="E152" s="482"/>
      <c r="F152" s="482"/>
      <c r="G152" s="482"/>
    </row>
    <row r="153" spans="1:7" customFormat="1" ht="15.75">
      <c r="A153" s="533"/>
      <c r="C153" s="482"/>
      <c r="D153" s="482"/>
      <c r="E153" s="482"/>
      <c r="F153" s="482"/>
      <c r="G153" s="482"/>
    </row>
    <row r="154" spans="1:7" customFormat="1" ht="15.75">
      <c r="A154" s="533"/>
      <c r="C154" s="482"/>
      <c r="D154" s="482"/>
      <c r="E154" s="482"/>
      <c r="F154" s="482"/>
      <c r="G154" s="482"/>
    </row>
    <row r="155" spans="1:7" customFormat="1" ht="15.75">
      <c r="A155" s="533"/>
      <c r="C155" s="482"/>
      <c r="D155" s="482"/>
      <c r="E155" s="482"/>
      <c r="F155" s="482"/>
      <c r="G155" s="482"/>
    </row>
    <row r="156" spans="1:7" customFormat="1" ht="15.75">
      <c r="A156" s="533"/>
      <c r="C156" s="482"/>
      <c r="D156" s="482"/>
      <c r="E156" s="482"/>
      <c r="F156" s="482"/>
      <c r="G156" s="482"/>
    </row>
    <row r="157" spans="1:7" customFormat="1" ht="15.75">
      <c r="A157" s="533"/>
      <c r="C157" s="482"/>
      <c r="D157" s="482"/>
      <c r="E157" s="482"/>
      <c r="F157" s="482"/>
      <c r="G157" s="482"/>
    </row>
    <row r="158" spans="1:7" customFormat="1" ht="15.75">
      <c r="A158" s="533"/>
      <c r="C158" s="482"/>
      <c r="D158" s="482"/>
      <c r="E158" s="482"/>
      <c r="F158" s="482"/>
      <c r="G158" s="482"/>
    </row>
    <row r="159" spans="1:7" customFormat="1" ht="15.75">
      <c r="A159" s="533"/>
      <c r="C159" s="482"/>
      <c r="D159" s="482"/>
      <c r="E159" s="482"/>
      <c r="F159" s="482"/>
      <c r="G159" s="482"/>
    </row>
    <row r="160" spans="1:7" customFormat="1" ht="15.75">
      <c r="A160" s="533"/>
      <c r="C160" s="482"/>
      <c r="D160" s="482"/>
      <c r="E160" s="482"/>
      <c r="F160" s="482"/>
      <c r="G160" s="482"/>
    </row>
    <row r="161" spans="1:7" customFormat="1" ht="15.75">
      <c r="A161" s="533"/>
      <c r="C161" s="482"/>
      <c r="D161" s="482"/>
      <c r="E161" s="482"/>
      <c r="F161" s="482"/>
      <c r="G161" s="482"/>
    </row>
    <row r="162" spans="1:7" customFormat="1" ht="15.75">
      <c r="A162" s="533"/>
      <c r="C162" s="482"/>
      <c r="D162" s="482"/>
      <c r="E162" s="482"/>
      <c r="F162" s="482"/>
      <c r="G162" s="482"/>
    </row>
    <row r="163" spans="1:7" customFormat="1" ht="15.75">
      <c r="A163" s="533"/>
      <c r="C163" s="482"/>
      <c r="D163" s="482"/>
      <c r="E163" s="482"/>
      <c r="F163" s="482"/>
      <c r="G163" s="482"/>
    </row>
    <row r="164" spans="1:7" customFormat="1" ht="15.75">
      <c r="A164" s="533"/>
      <c r="C164" s="482"/>
      <c r="D164" s="482"/>
      <c r="E164" s="482"/>
      <c r="F164" s="482"/>
      <c r="G164" s="482"/>
    </row>
    <row r="165" spans="1:7" customFormat="1" ht="15.75">
      <c r="A165" s="533"/>
      <c r="C165" s="482"/>
      <c r="D165" s="482"/>
      <c r="E165" s="482"/>
      <c r="F165" s="482"/>
      <c r="G165" s="482"/>
    </row>
    <row r="166" spans="1:7" customFormat="1" ht="15.75">
      <c r="A166" s="533"/>
      <c r="C166" s="482"/>
      <c r="D166" s="482"/>
      <c r="E166" s="482"/>
      <c r="F166" s="482"/>
      <c r="G166" s="482"/>
    </row>
    <row r="167" spans="1:7" customFormat="1" ht="15.75">
      <c r="A167" s="533"/>
      <c r="C167" s="482"/>
      <c r="D167" s="482"/>
      <c r="E167" s="482"/>
      <c r="F167" s="482"/>
      <c r="G167" s="482"/>
    </row>
    <row r="168" spans="1:7" customFormat="1" ht="15.75">
      <c r="A168" s="533"/>
      <c r="C168" s="482"/>
      <c r="D168" s="482"/>
      <c r="E168" s="482"/>
      <c r="F168" s="482"/>
      <c r="G168" s="482"/>
    </row>
    <row r="169" spans="1:7" customFormat="1" ht="15.75">
      <c r="A169" s="533"/>
      <c r="C169" s="482"/>
      <c r="D169" s="482"/>
      <c r="E169" s="482"/>
      <c r="F169" s="482"/>
      <c r="G169" s="482"/>
    </row>
    <row r="170" spans="1:7" customFormat="1" ht="15.75">
      <c r="A170" s="533"/>
      <c r="C170" s="482"/>
      <c r="D170" s="482"/>
      <c r="E170" s="482"/>
      <c r="F170" s="482"/>
      <c r="G170" s="482"/>
    </row>
    <row r="171" spans="1:7" customFormat="1" ht="15.75">
      <c r="A171" s="533"/>
      <c r="C171" s="482"/>
      <c r="D171" s="482"/>
      <c r="E171" s="482"/>
      <c r="F171" s="482"/>
      <c r="G171" s="482"/>
    </row>
    <row r="172" spans="1:7" customFormat="1" ht="15.75">
      <c r="A172" s="533"/>
      <c r="C172" s="482"/>
      <c r="D172" s="482"/>
      <c r="E172" s="482"/>
      <c r="F172" s="482"/>
      <c r="G172" s="482"/>
    </row>
    <row r="173" spans="1:7" customFormat="1" ht="15.75">
      <c r="A173" s="533"/>
      <c r="C173" s="482"/>
      <c r="D173" s="482"/>
      <c r="E173" s="482"/>
      <c r="F173" s="482"/>
      <c r="G173" s="482"/>
    </row>
    <row r="174" spans="1:7" customFormat="1" ht="15.75">
      <c r="A174" s="533"/>
      <c r="C174" s="482"/>
      <c r="D174" s="482"/>
      <c r="E174" s="482"/>
      <c r="F174" s="482"/>
      <c r="G174" s="482"/>
    </row>
    <row r="175" spans="1:7" customFormat="1" ht="15.75">
      <c r="A175" s="533"/>
      <c r="C175" s="482"/>
      <c r="D175" s="482"/>
      <c r="E175" s="482"/>
      <c r="F175" s="482"/>
      <c r="G175" s="482"/>
    </row>
    <row r="176" spans="1:7" customFormat="1" ht="15.75">
      <c r="A176" s="533"/>
      <c r="C176" s="482"/>
      <c r="D176" s="482"/>
      <c r="E176" s="482"/>
      <c r="F176" s="482"/>
      <c r="G176" s="482"/>
    </row>
    <row r="177" spans="1:7" customFormat="1" ht="15.75">
      <c r="A177" s="533"/>
      <c r="C177" s="482"/>
      <c r="D177" s="482"/>
      <c r="E177" s="482"/>
      <c r="F177" s="482"/>
      <c r="G177" s="482"/>
    </row>
    <row r="178" spans="1:7" customFormat="1" ht="15.75">
      <c r="A178" s="533"/>
      <c r="C178" s="482"/>
      <c r="D178" s="482"/>
      <c r="E178" s="482"/>
      <c r="F178" s="482"/>
      <c r="G178" s="482"/>
    </row>
    <row r="179" spans="1:7" customFormat="1" ht="15.75">
      <c r="A179" s="533"/>
      <c r="C179" s="482"/>
      <c r="D179" s="482"/>
      <c r="E179" s="482"/>
      <c r="F179" s="482"/>
      <c r="G179" s="482"/>
    </row>
    <row r="180" spans="1:7" customFormat="1" ht="15.75">
      <c r="A180" s="533"/>
      <c r="C180" s="482"/>
      <c r="D180" s="482"/>
      <c r="E180" s="482"/>
      <c r="F180" s="482"/>
      <c r="G180" s="482"/>
    </row>
    <row r="181" spans="1:7" customFormat="1" ht="15.75">
      <c r="A181" s="533"/>
      <c r="C181" s="482"/>
      <c r="D181" s="482"/>
      <c r="E181" s="482"/>
      <c r="F181" s="482"/>
      <c r="G181" s="482"/>
    </row>
    <row r="182" spans="1:7" customFormat="1" ht="15.75">
      <c r="A182" s="533"/>
      <c r="C182" s="482"/>
      <c r="D182" s="482"/>
      <c r="E182" s="482"/>
      <c r="F182" s="482"/>
      <c r="G182" s="482"/>
    </row>
    <row r="183" spans="1:7" customFormat="1" ht="15.75">
      <c r="A183" s="533"/>
      <c r="C183" s="482"/>
      <c r="D183" s="482"/>
      <c r="E183" s="482"/>
      <c r="F183" s="482"/>
      <c r="G183" s="482"/>
    </row>
    <row r="184" spans="1:7" customFormat="1" ht="15.75">
      <c r="A184" s="533"/>
      <c r="C184" s="482"/>
      <c r="D184" s="482"/>
      <c r="E184" s="482"/>
      <c r="F184" s="482"/>
      <c r="G184" s="482"/>
    </row>
    <row r="185" spans="1:7" customFormat="1" ht="15.75">
      <c r="A185" s="533"/>
      <c r="C185" s="482"/>
      <c r="D185" s="482"/>
      <c r="E185" s="482"/>
      <c r="F185" s="482"/>
      <c r="G185" s="482"/>
    </row>
    <row r="186" spans="1:7" customFormat="1" ht="15.75">
      <c r="A186" s="533"/>
      <c r="C186" s="482"/>
      <c r="D186" s="482"/>
      <c r="E186" s="482"/>
      <c r="F186" s="482"/>
      <c r="G186" s="482"/>
    </row>
    <row r="187" spans="1:7" customFormat="1" ht="15.75">
      <c r="A187" s="533"/>
      <c r="C187" s="482"/>
      <c r="D187" s="482"/>
      <c r="E187" s="482"/>
      <c r="F187" s="482"/>
      <c r="G187" s="482"/>
    </row>
    <row r="188" spans="1:7" customFormat="1" ht="15.75">
      <c r="A188" s="533"/>
      <c r="C188" s="482"/>
      <c r="D188" s="482"/>
      <c r="E188" s="482"/>
      <c r="F188" s="482"/>
      <c r="G188" s="482"/>
    </row>
    <row r="189" spans="1:7" customFormat="1" ht="15.75">
      <c r="A189" s="533"/>
      <c r="C189" s="482"/>
      <c r="D189" s="482"/>
      <c r="E189" s="482"/>
      <c r="F189" s="482"/>
      <c r="G189" s="482"/>
    </row>
    <row r="190" spans="1:7" customFormat="1" ht="15.75">
      <c r="A190" s="533"/>
      <c r="C190" s="482"/>
      <c r="D190" s="482"/>
      <c r="E190" s="482"/>
      <c r="F190" s="482"/>
      <c r="G190" s="482"/>
    </row>
    <row r="191" spans="1:7" customFormat="1" ht="15.75">
      <c r="A191" s="533"/>
      <c r="C191" s="482"/>
      <c r="D191" s="482"/>
      <c r="E191" s="482"/>
      <c r="F191" s="482"/>
      <c r="G191" s="482"/>
    </row>
    <row r="192" spans="1:7" customFormat="1" ht="15.75">
      <c r="A192" s="533"/>
      <c r="C192" s="482"/>
      <c r="D192" s="482"/>
      <c r="E192" s="482"/>
      <c r="F192" s="482"/>
      <c r="G192" s="482"/>
    </row>
    <row r="193" spans="1:13" ht="15.75">
      <c r="A193" s="533"/>
      <c r="C193" s="482"/>
      <c r="D193" s="482"/>
      <c r="E193" s="482"/>
      <c r="F193" s="482"/>
      <c r="G193" s="482"/>
      <c r="M193"/>
    </row>
    <row r="194" spans="1:13" ht="15.75">
      <c r="A194" s="484"/>
      <c r="C194" s="482"/>
      <c r="D194" s="482"/>
      <c r="E194" s="482"/>
      <c r="F194" s="482"/>
      <c r="G194" s="482"/>
      <c r="M194"/>
    </row>
    <row r="195" spans="1:13" ht="15.75">
      <c r="A195" s="484"/>
      <c r="C195" s="482"/>
      <c r="D195" s="482"/>
      <c r="E195" s="482"/>
      <c r="F195" s="482"/>
      <c r="G195" s="482"/>
      <c r="M195"/>
    </row>
    <row r="196" spans="1:13" ht="15.75">
      <c r="A196" s="484"/>
      <c r="C196" s="482"/>
      <c r="D196" s="482"/>
      <c r="E196" s="482"/>
      <c r="F196" s="482"/>
      <c r="G196" s="482"/>
      <c r="M196"/>
    </row>
    <row r="197" spans="1:13" ht="15.75">
      <c r="A197" s="484"/>
      <c r="C197" s="482"/>
      <c r="D197" s="482"/>
      <c r="E197" s="482"/>
      <c r="F197" s="482"/>
      <c r="G197" s="482"/>
      <c r="M197"/>
    </row>
    <row r="198" spans="1:13" ht="15.75">
      <c r="A198" s="484"/>
      <c r="C198" s="482"/>
      <c r="D198" s="482"/>
      <c r="E198" s="482"/>
      <c r="F198" s="482"/>
      <c r="G198" s="482"/>
      <c r="M198"/>
    </row>
    <row r="199" spans="1:13" ht="15.75">
      <c r="A199" s="484"/>
      <c r="C199" s="482"/>
      <c r="D199" s="482"/>
      <c r="E199" s="482"/>
      <c r="F199" s="482"/>
      <c r="G199" s="482"/>
      <c r="M199"/>
    </row>
    <row r="200" spans="1:13" ht="15.75">
      <c r="A200" s="484"/>
      <c r="C200" s="482"/>
      <c r="D200" s="482"/>
      <c r="E200" s="482"/>
      <c r="F200" s="482"/>
      <c r="G200" s="482"/>
      <c r="M200"/>
    </row>
    <row r="201" spans="1:13" ht="15.75">
      <c r="A201" s="484"/>
      <c r="C201" s="482"/>
      <c r="D201" s="482"/>
      <c r="E201" s="482"/>
      <c r="F201" s="482"/>
      <c r="G201" s="482"/>
    </row>
    <row r="202" spans="1:13" ht="15.75">
      <c r="A202" s="484"/>
      <c r="C202" s="482"/>
      <c r="D202" s="482"/>
      <c r="E202" s="482"/>
      <c r="F202" s="482"/>
      <c r="G202" s="482"/>
    </row>
    <row r="203" spans="1:13" ht="15.75">
      <c r="A203" s="484"/>
      <c r="C203" s="482"/>
      <c r="D203" s="482"/>
      <c r="E203" s="482"/>
      <c r="F203" s="482"/>
      <c r="G203" s="482"/>
    </row>
    <row r="204" spans="1:13" ht="15.75">
      <c r="A204" s="484"/>
      <c r="C204" s="482"/>
      <c r="D204" s="482"/>
      <c r="E204" s="482"/>
      <c r="F204" s="482"/>
      <c r="G204" s="482"/>
    </row>
    <row r="205" spans="1:13" ht="15.75">
      <c r="A205" s="484"/>
      <c r="C205" s="482"/>
      <c r="D205" s="482"/>
      <c r="E205" s="482"/>
      <c r="F205" s="482"/>
      <c r="G205" s="482"/>
    </row>
    <row r="206" spans="1:13" ht="15.75">
      <c r="A206" s="484"/>
      <c r="C206" s="482"/>
      <c r="D206" s="482"/>
      <c r="E206" s="482"/>
      <c r="F206" s="482"/>
      <c r="G206" s="482"/>
    </row>
    <row r="207" spans="1:13" ht="15.75">
      <c r="A207" s="484"/>
      <c r="C207" s="482"/>
      <c r="D207" s="482"/>
      <c r="E207" s="482"/>
      <c r="F207" s="482"/>
      <c r="G207" s="482"/>
    </row>
    <row r="208" spans="1:13" ht="15.75">
      <c r="A208" s="484"/>
      <c r="C208" s="482"/>
      <c r="D208" s="482"/>
      <c r="E208" s="482"/>
      <c r="F208" s="482"/>
      <c r="G208" s="482"/>
    </row>
    <row r="209" spans="1:7" ht="15.75">
      <c r="A209" s="484"/>
      <c r="C209" s="482"/>
      <c r="D209" s="482"/>
      <c r="E209" s="482"/>
      <c r="F209" s="482"/>
      <c r="G209" s="482"/>
    </row>
    <row r="210" spans="1:7" ht="15.75">
      <c r="A210" s="484"/>
      <c r="C210" s="482"/>
      <c r="D210" s="482"/>
      <c r="E210" s="482"/>
      <c r="F210" s="482"/>
      <c r="G210" s="482"/>
    </row>
    <row r="211" spans="1:7" ht="15.75">
      <c r="A211" s="484"/>
      <c r="C211" s="482"/>
      <c r="D211" s="482"/>
      <c r="E211" s="482"/>
      <c r="F211" s="482"/>
      <c r="G211" s="482"/>
    </row>
    <row r="212" spans="1:7" ht="15.75">
      <c r="A212" s="484"/>
      <c r="C212" s="482"/>
      <c r="D212" s="482"/>
      <c r="E212" s="482"/>
      <c r="F212" s="482"/>
      <c r="G212" s="482"/>
    </row>
    <row r="213" spans="1:7" ht="15.75">
      <c r="A213" s="484"/>
      <c r="C213" s="482"/>
      <c r="D213" s="482"/>
      <c r="E213" s="482"/>
      <c r="F213" s="482"/>
      <c r="G213" s="482"/>
    </row>
    <row r="214" spans="1:7" ht="15.75">
      <c r="A214" s="484"/>
      <c r="C214" s="482"/>
      <c r="D214" s="482"/>
      <c r="E214" s="482"/>
      <c r="F214" s="482"/>
      <c r="G214" s="482"/>
    </row>
    <row r="215" spans="1:7" ht="15.75">
      <c r="A215" s="484"/>
      <c r="C215" s="482"/>
      <c r="D215" s="482"/>
      <c r="E215" s="482"/>
      <c r="F215" s="482"/>
      <c r="G215" s="482"/>
    </row>
    <row r="216" spans="1:7" ht="15.75">
      <c r="A216" s="484"/>
      <c r="C216" s="482"/>
      <c r="D216" s="482"/>
      <c r="E216" s="482"/>
      <c r="F216" s="482"/>
      <c r="G216" s="482"/>
    </row>
    <row r="217" spans="1:7" ht="15.75">
      <c r="A217" s="484"/>
      <c r="C217" s="482"/>
      <c r="D217" s="482"/>
      <c r="E217" s="482"/>
      <c r="F217" s="482"/>
      <c r="G217" s="482"/>
    </row>
    <row r="218" spans="1:7" ht="15.75">
      <c r="A218" s="484"/>
      <c r="C218" s="482"/>
      <c r="D218" s="482"/>
      <c r="E218" s="482"/>
      <c r="F218" s="482"/>
      <c r="G218" s="482"/>
    </row>
    <row r="219" spans="1:7" ht="15.75">
      <c r="A219" s="484"/>
      <c r="C219" s="482"/>
      <c r="D219" s="482"/>
      <c r="E219" s="482"/>
      <c r="F219" s="482"/>
      <c r="G219" s="482"/>
    </row>
    <row r="220" spans="1:7" ht="15.75">
      <c r="A220" s="484"/>
      <c r="C220" s="482"/>
      <c r="D220" s="482"/>
      <c r="E220" s="482"/>
      <c r="F220" s="482"/>
      <c r="G220" s="482"/>
    </row>
    <row r="221" spans="1:7" ht="15.75">
      <c r="A221" s="484"/>
      <c r="C221" s="482"/>
      <c r="D221" s="482"/>
      <c r="E221" s="482"/>
      <c r="F221" s="482"/>
      <c r="G221" s="482"/>
    </row>
    <row r="222" spans="1:7" ht="15.75">
      <c r="A222" s="484"/>
      <c r="C222" s="482"/>
      <c r="D222" s="482"/>
      <c r="E222" s="482"/>
      <c r="F222" s="482"/>
      <c r="G222" s="482"/>
    </row>
    <row r="223" spans="1:7" ht="15.75">
      <c r="A223" s="484"/>
      <c r="C223" s="482"/>
      <c r="D223" s="482"/>
      <c r="E223" s="482"/>
      <c r="F223" s="482"/>
      <c r="G223" s="482"/>
    </row>
    <row r="224" spans="1:7" ht="15.75">
      <c r="A224" s="484"/>
      <c r="C224" s="482"/>
      <c r="D224" s="482"/>
      <c r="E224" s="482"/>
      <c r="F224" s="482"/>
      <c r="G224" s="482"/>
    </row>
    <row r="225" spans="1:7" ht="15.75">
      <c r="A225" s="484"/>
      <c r="C225" s="482"/>
      <c r="D225" s="482"/>
      <c r="E225" s="482"/>
      <c r="F225" s="482"/>
      <c r="G225" s="482"/>
    </row>
    <row r="226" spans="1:7" ht="15.75">
      <c r="A226" s="484"/>
      <c r="C226" s="482"/>
      <c r="D226" s="482"/>
      <c r="E226" s="482"/>
      <c r="F226" s="482"/>
      <c r="G226" s="482"/>
    </row>
    <row r="227" spans="1:7" ht="15.75">
      <c r="A227" s="484"/>
      <c r="C227" s="482"/>
      <c r="D227" s="482"/>
      <c r="E227" s="482"/>
      <c r="F227" s="482"/>
      <c r="G227" s="482"/>
    </row>
    <row r="228" spans="1:7" ht="15.75">
      <c r="A228" s="484"/>
      <c r="C228" s="482"/>
      <c r="D228" s="482"/>
      <c r="E228" s="482"/>
      <c r="F228" s="482"/>
      <c r="G228" s="482"/>
    </row>
    <row r="229" spans="1:7" ht="15.75">
      <c r="A229" s="484"/>
      <c r="C229" s="482"/>
      <c r="D229" s="482"/>
      <c r="E229" s="482"/>
      <c r="F229" s="482"/>
      <c r="G229" s="482"/>
    </row>
    <row r="230" spans="1:7" ht="15.75">
      <c r="A230" s="484"/>
      <c r="C230" s="482"/>
      <c r="D230" s="482"/>
      <c r="E230" s="482"/>
      <c r="F230" s="482"/>
      <c r="G230" s="482"/>
    </row>
    <row r="231" spans="1:7" ht="15.75">
      <c r="A231" s="484"/>
      <c r="C231" s="482"/>
      <c r="D231" s="482"/>
      <c r="E231" s="482"/>
      <c r="F231" s="482"/>
      <c r="G231" s="482"/>
    </row>
    <row r="232" spans="1:7" ht="15.75">
      <c r="A232" s="484"/>
      <c r="C232" s="482"/>
      <c r="D232" s="482"/>
      <c r="E232" s="482"/>
      <c r="F232" s="482"/>
      <c r="G232" s="482"/>
    </row>
    <row r="233" spans="1:7" ht="15.75">
      <c r="A233" s="484"/>
      <c r="C233" s="482"/>
      <c r="D233" s="482"/>
      <c r="E233" s="482"/>
      <c r="F233" s="482"/>
      <c r="G233" s="482"/>
    </row>
    <row r="234" spans="1:7" ht="15.75">
      <c r="A234" s="484"/>
      <c r="C234" s="482"/>
      <c r="D234" s="482"/>
      <c r="E234" s="482"/>
      <c r="F234" s="482"/>
      <c r="G234" s="482"/>
    </row>
    <row r="235" spans="1:7" ht="15.75">
      <c r="A235" s="484"/>
      <c r="C235" s="482"/>
      <c r="D235" s="482"/>
      <c r="E235" s="482"/>
      <c r="F235" s="482"/>
      <c r="G235" s="482"/>
    </row>
    <row r="236" spans="1:7" ht="15.75">
      <c r="A236" s="484"/>
      <c r="C236" s="482"/>
      <c r="D236" s="482"/>
      <c r="E236" s="482"/>
      <c r="F236" s="482"/>
      <c r="G236" s="482"/>
    </row>
    <row r="237" spans="1:7" ht="15.75">
      <c r="A237" s="484"/>
      <c r="C237" s="482"/>
      <c r="D237" s="482"/>
      <c r="E237" s="482"/>
      <c r="F237" s="482"/>
      <c r="G237" s="482"/>
    </row>
    <row r="238" spans="1:7" ht="15.75">
      <c r="A238" s="484"/>
      <c r="C238" s="482"/>
      <c r="D238" s="482"/>
      <c r="E238" s="482"/>
      <c r="F238" s="482"/>
      <c r="G238" s="482"/>
    </row>
    <row r="239" spans="1:7" ht="15.75">
      <c r="A239" s="484"/>
      <c r="C239" s="482"/>
      <c r="D239" s="482"/>
      <c r="E239" s="482"/>
      <c r="F239" s="482"/>
      <c r="G239" s="482"/>
    </row>
    <row r="240" spans="1:7" ht="15.75">
      <c r="A240" s="484"/>
      <c r="C240" s="482"/>
      <c r="D240" s="482"/>
      <c r="E240" s="482"/>
      <c r="F240" s="482"/>
      <c r="G240" s="482"/>
    </row>
    <row r="241" spans="1:7" ht="15.75">
      <c r="A241" s="484"/>
      <c r="C241" s="482"/>
      <c r="D241" s="482"/>
      <c r="E241" s="482"/>
      <c r="F241" s="482"/>
      <c r="G241" s="482"/>
    </row>
    <row r="242" spans="1:7" ht="15.75">
      <c r="A242" s="484"/>
      <c r="C242" s="482"/>
      <c r="D242" s="482"/>
      <c r="E242" s="482"/>
      <c r="F242" s="482"/>
      <c r="G242" s="482"/>
    </row>
    <row r="243" spans="1:7" ht="15.75">
      <c r="A243" s="484"/>
      <c r="C243" s="482"/>
      <c r="D243" s="482"/>
      <c r="E243" s="482"/>
      <c r="F243" s="482"/>
      <c r="G243" s="482"/>
    </row>
    <row r="244" spans="1:7" ht="15.75">
      <c r="A244" s="484"/>
      <c r="C244" s="482"/>
      <c r="D244" s="482"/>
      <c r="E244" s="482"/>
      <c r="F244" s="482"/>
      <c r="G244" s="482"/>
    </row>
    <row r="245" spans="1:7" ht="15.75">
      <c r="A245" s="484"/>
      <c r="C245" s="482"/>
      <c r="D245" s="482"/>
      <c r="E245" s="482"/>
      <c r="F245" s="482"/>
      <c r="G245" s="482"/>
    </row>
    <row r="246" spans="1:7" ht="15.75">
      <c r="A246" s="484"/>
      <c r="C246" s="482"/>
      <c r="D246" s="482"/>
      <c r="E246" s="482"/>
      <c r="F246" s="482"/>
      <c r="G246" s="482"/>
    </row>
    <row r="247" spans="1:7" ht="15.75">
      <c r="A247" s="484"/>
      <c r="C247" s="482"/>
      <c r="D247" s="482"/>
      <c r="E247" s="482"/>
      <c r="F247" s="482"/>
      <c r="G247" s="482"/>
    </row>
    <row r="248" spans="1:7" ht="15.75">
      <c r="A248" s="484"/>
      <c r="C248" s="482"/>
      <c r="D248" s="482"/>
      <c r="E248" s="482"/>
      <c r="F248" s="482"/>
      <c r="G248" s="482"/>
    </row>
    <row r="249" spans="1:7" ht="15.75">
      <c r="A249" s="484"/>
      <c r="C249" s="482"/>
      <c r="D249" s="482"/>
      <c r="E249" s="482"/>
      <c r="F249" s="482"/>
      <c r="G249" s="482"/>
    </row>
    <row r="250" spans="1:7" ht="15.75">
      <c r="A250" s="484"/>
      <c r="C250" s="482"/>
      <c r="D250" s="482"/>
      <c r="E250" s="482"/>
      <c r="F250" s="482"/>
      <c r="G250" s="482"/>
    </row>
    <row r="251" spans="1:7" ht="15.75">
      <c r="A251" s="484"/>
      <c r="C251" s="482"/>
      <c r="D251" s="482"/>
      <c r="E251" s="482"/>
      <c r="F251" s="482"/>
      <c r="G251" s="482"/>
    </row>
    <row r="252" spans="1:7" ht="15.75">
      <c r="A252" s="484"/>
      <c r="C252" s="482"/>
      <c r="D252" s="482"/>
      <c r="E252" s="482"/>
      <c r="F252" s="482"/>
      <c r="G252" s="482"/>
    </row>
    <row r="253" spans="1:7" ht="15.75">
      <c r="A253" s="484"/>
      <c r="C253" s="482"/>
      <c r="D253" s="482"/>
      <c r="E253" s="482"/>
      <c r="F253" s="482"/>
      <c r="G253" s="482"/>
    </row>
    <row r="254" spans="1:7" ht="15.75">
      <c r="A254" s="484"/>
      <c r="C254" s="482"/>
      <c r="D254" s="482"/>
      <c r="E254" s="482"/>
      <c r="F254" s="482"/>
      <c r="G254" s="482"/>
    </row>
    <row r="255" spans="1:7" ht="15.75">
      <c r="A255" s="484"/>
      <c r="C255" s="482"/>
      <c r="D255" s="482"/>
      <c r="E255" s="482"/>
      <c r="F255" s="482"/>
      <c r="G255" s="482"/>
    </row>
    <row r="256" spans="1:7" ht="15.75">
      <c r="A256" s="484"/>
      <c r="C256" s="482"/>
      <c r="D256" s="482"/>
      <c r="E256" s="482"/>
      <c r="F256" s="482"/>
      <c r="G256" s="482"/>
    </row>
    <row r="257" spans="1:7" ht="15.75">
      <c r="A257" s="484"/>
      <c r="C257" s="482"/>
      <c r="D257" s="482"/>
      <c r="E257" s="482"/>
      <c r="F257" s="482"/>
      <c r="G257" s="482"/>
    </row>
    <row r="258" spans="1:7" ht="15.75">
      <c r="A258" s="484"/>
      <c r="C258" s="482"/>
      <c r="D258" s="482"/>
      <c r="E258" s="482"/>
      <c r="F258" s="482"/>
      <c r="G258" s="482"/>
    </row>
    <row r="259" spans="1:7" ht="15.75">
      <c r="A259" s="484"/>
      <c r="C259" s="482"/>
      <c r="D259" s="482"/>
      <c r="E259" s="482"/>
      <c r="F259" s="482"/>
      <c r="G259" s="482"/>
    </row>
    <row r="260" spans="1:7" ht="15.75">
      <c r="A260" s="484"/>
      <c r="C260" s="482"/>
      <c r="D260" s="482"/>
      <c r="E260" s="482"/>
      <c r="F260" s="482"/>
      <c r="G260" s="482"/>
    </row>
    <row r="261" spans="1:7" ht="15.75">
      <c r="A261" s="484"/>
      <c r="C261" s="482"/>
      <c r="D261" s="482"/>
      <c r="E261" s="482"/>
      <c r="F261" s="482"/>
      <c r="G261" s="482"/>
    </row>
    <row r="262" spans="1:7" ht="15.75">
      <c r="A262" s="484"/>
      <c r="C262" s="482"/>
      <c r="D262" s="482"/>
      <c r="E262" s="482"/>
      <c r="F262" s="482"/>
      <c r="G262" s="482"/>
    </row>
    <row r="263" spans="1:7" ht="15.75">
      <c r="A263" s="484"/>
      <c r="C263" s="482"/>
      <c r="D263" s="482"/>
      <c r="E263" s="482"/>
      <c r="F263" s="482"/>
      <c r="G263" s="482"/>
    </row>
    <row r="264" spans="1:7" ht="15.75">
      <c r="A264" s="484"/>
      <c r="C264" s="482"/>
      <c r="D264" s="482"/>
      <c r="E264" s="482"/>
      <c r="F264" s="482"/>
      <c r="G264" s="482"/>
    </row>
    <row r="265" spans="1:7" ht="15.75">
      <c r="A265" s="484"/>
      <c r="C265" s="482"/>
      <c r="D265" s="482"/>
      <c r="E265" s="482"/>
      <c r="F265" s="482"/>
      <c r="G265" s="482"/>
    </row>
    <row r="266" spans="1:7" ht="15.75">
      <c r="A266" s="484"/>
    </row>
    <row r="267" spans="1:7" ht="15.75">
      <c r="A267" s="484"/>
    </row>
    <row r="268" spans="1:7" ht="15.75">
      <c r="A268" s="484"/>
    </row>
    <row r="269" spans="1:7" ht="15.75">
      <c r="A269" s="484"/>
    </row>
    <row r="270" spans="1:7" ht="15.75">
      <c r="A270" s="484"/>
    </row>
    <row r="271" spans="1:7" ht="15.75">
      <c r="A271" s="484"/>
    </row>
    <row r="272" spans="1:7"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row r="624" spans="1:1" ht="15.75">
      <c r="A624" s="484"/>
    </row>
    <row r="625" spans="1:1" ht="15.75">
      <c r="A625" s="484"/>
    </row>
    <row r="626" spans="1:1" ht="15.75">
      <c r="A626" s="484"/>
    </row>
    <row r="627" spans="1:1" ht="15.75">
      <c r="A627" s="484"/>
    </row>
    <row r="628" spans="1:1" ht="15.75">
      <c r="A628" s="484"/>
    </row>
    <row r="629" spans="1:1" ht="15.75">
      <c r="A629" s="484"/>
    </row>
    <row r="630" spans="1:1" ht="15.75">
      <c r="A630" s="484"/>
    </row>
    <row r="631" spans="1:1" ht="15.75">
      <c r="A631" s="484"/>
    </row>
    <row r="632" spans="1:1" ht="15.75">
      <c r="A632" s="484"/>
    </row>
    <row r="633" spans="1:1" ht="15.75">
      <c r="A633" s="484"/>
    </row>
    <row r="634" spans="1:1" ht="15.75">
      <c r="A634" s="484"/>
    </row>
    <row r="635" spans="1:1" ht="15.75">
      <c r="A635" s="484"/>
    </row>
    <row r="636" spans="1:1" ht="15.75">
      <c r="A636" s="484"/>
    </row>
    <row r="637" spans="1:1" ht="15.75">
      <c r="A637" s="484"/>
    </row>
    <row r="638" spans="1:1" ht="15.75">
      <c r="A638" s="484"/>
    </row>
    <row r="639" spans="1:1" ht="15.75">
      <c r="A639" s="484"/>
    </row>
    <row r="640" spans="1:1" ht="15.75">
      <c r="A640" s="484"/>
    </row>
    <row r="641" spans="1:1" ht="15.75">
      <c r="A641" s="484"/>
    </row>
    <row r="642" spans="1:1" ht="15.75">
      <c r="A642" s="484"/>
    </row>
    <row r="643" spans="1:1" ht="15.75">
      <c r="A643" s="484"/>
    </row>
    <row r="644" spans="1:1" ht="15.75">
      <c r="A644" s="484"/>
    </row>
    <row r="645" spans="1:1" ht="15.75">
      <c r="A645" s="484"/>
    </row>
    <row r="646" spans="1:1" ht="15.75">
      <c r="A646" s="484"/>
    </row>
    <row r="647" spans="1:1" ht="15.75">
      <c r="A647" s="484"/>
    </row>
    <row r="648" spans="1:1" ht="15.75">
      <c r="A648" s="484"/>
    </row>
    <row r="649" spans="1:1" ht="15.75">
      <c r="A649" s="484"/>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33.xml><?xml version="1.0" encoding="utf-8"?>
<worksheet xmlns="http://schemas.openxmlformats.org/spreadsheetml/2006/main" xmlns:r="http://schemas.openxmlformats.org/officeDocument/2006/relationships">
  <sheetPr codeName="Sheet4">
    <pageSetUpPr fitToPage="1"/>
  </sheetPr>
  <dimension ref="A1:O649"/>
  <sheetViews>
    <sheetView topLeftCell="A28" zoomScale="75" workbookViewId="0">
      <selection activeCell="H20" sqref="H20"/>
    </sheetView>
  </sheetViews>
  <sheetFormatPr defaultColWidth="9.140625" defaultRowHeight="15"/>
  <cols>
    <col min="1" max="1" width="39.42578125" style="364" customWidth="1"/>
    <col min="2" max="13" width="14.7109375" customWidth="1"/>
    <col min="14" max="14" width="15.5703125" customWidth="1"/>
    <col min="15" max="15" width="12" style="361" customWidth="1"/>
    <col min="257" max="257" width="39.42578125" customWidth="1"/>
    <col min="258" max="269" width="14.7109375" customWidth="1"/>
    <col min="270" max="270" width="15.5703125" customWidth="1"/>
    <col min="271" max="271" width="12" customWidth="1"/>
    <col min="513" max="513" width="39.42578125" customWidth="1"/>
    <col min="514" max="525" width="14.7109375" customWidth="1"/>
    <col min="526" max="526" width="15.5703125" customWidth="1"/>
    <col min="527" max="527" width="12" customWidth="1"/>
    <col min="769" max="769" width="39.42578125" customWidth="1"/>
    <col min="770" max="781" width="14.7109375" customWidth="1"/>
    <col min="782" max="782" width="15.5703125" customWidth="1"/>
    <col min="783" max="783" width="12" customWidth="1"/>
    <col min="1025" max="1025" width="39.42578125" customWidth="1"/>
    <col min="1026" max="1037" width="14.7109375" customWidth="1"/>
    <col min="1038" max="1038" width="15.5703125" customWidth="1"/>
    <col min="1039" max="1039" width="12" customWidth="1"/>
    <col min="1281" max="1281" width="39.42578125" customWidth="1"/>
    <col min="1282" max="1293" width="14.7109375" customWidth="1"/>
    <col min="1294" max="1294" width="15.5703125" customWidth="1"/>
    <col min="1295" max="1295" width="12" customWidth="1"/>
    <col min="1537" max="1537" width="39.42578125" customWidth="1"/>
    <col min="1538" max="1549" width="14.7109375" customWidth="1"/>
    <col min="1550" max="1550" width="15.5703125" customWidth="1"/>
    <col min="1551" max="1551" width="12" customWidth="1"/>
    <col min="1793" max="1793" width="39.42578125" customWidth="1"/>
    <col min="1794" max="1805" width="14.7109375" customWidth="1"/>
    <col min="1806" max="1806" width="15.5703125" customWidth="1"/>
    <col min="1807" max="1807" width="12" customWidth="1"/>
    <col min="2049" max="2049" width="39.42578125" customWidth="1"/>
    <col min="2050" max="2061" width="14.7109375" customWidth="1"/>
    <col min="2062" max="2062" width="15.5703125" customWidth="1"/>
    <col min="2063" max="2063" width="12" customWidth="1"/>
    <col min="2305" max="2305" width="39.42578125" customWidth="1"/>
    <col min="2306" max="2317" width="14.7109375" customWidth="1"/>
    <col min="2318" max="2318" width="15.5703125" customWidth="1"/>
    <col min="2319" max="2319" width="12" customWidth="1"/>
    <col min="2561" max="2561" width="39.42578125" customWidth="1"/>
    <col min="2562" max="2573" width="14.7109375" customWidth="1"/>
    <col min="2574" max="2574" width="15.5703125" customWidth="1"/>
    <col min="2575" max="2575" width="12" customWidth="1"/>
    <col min="2817" max="2817" width="39.42578125" customWidth="1"/>
    <col min="2818" max="2829" width="14.7109375" customWidth="1"/>
    <col min="2830" max="2830" width="15.5703125" customWidth="1"/>
    <col min="2831" max="2831" width="12" customWidth="1"/>
    <col min="3073" max="3073" width="39.42578125" customWidth="1"/>
    <col min="3074" max="3085" width="14.7109375" customWidth="1"/>
    <col min="3086" max="3086" width="15.5703125" customWidth="1"/>
    <col min="3087" max="3087" width="12" customWidth="1"/>
    <col min="3329" max="3329" width="39.42578125" customWidth="1"/>
    <col min="3330" max="3341" width="14.7109375" customWidth="1"/>
    <col min="3342" max="3342" width="15.5703125" customWidth="1"/>
    <col min="3343" max="3343" width="12" customWidth="1"/>
    <col min="3585" max="3585" width="39.42578125" customWidth="1"/>
    <col min="3586" max="3597" width="14.7109375" customWidth="1"/>
    <col min="3598" max="3598" width="15.5703125" customWidth="1"/>
    <col min="3599" max="3599" width="12" customWidth="1"/>
    <col min="3841" max="3841" width="39.42578125" customWidth="1"/>
    <col min="3842" max="3853" width="14.7109375" customWidth="1"/>
    <col min="3854" max="3854" width="15.5703125" customWidth="1"/>
    <col min="3855" max="3855" width="12" customWidth="1"/>
    <col min="4097" max="4097" width="39.42578125" customWidth="1"/>
    <col min="4098" max="4109" width="14.7109375" customWidth="1"/>
    <col min="4110" max="4110" width="15.5703125" customWidth="1"/>
    <col min="4111" max="4111" width="12" customWidth="1"/>
    <col min="4353" max="4353" width="39.42578125" customWidth="1"/>
    <col min="4354" max="4365" width="14.7109375" customWidth="1"/>
    <col min="4366" max="4366" width="15.5703125" customWidth="1"/>
    <col min="4367" max="4367" width="12" customWidth="1"/>
    <col min="4609" max="4609" width="39.42578125" customWidth="1"/>
    <col min="4610" max="4621" width="14.7109375" customWidth="1"/>
    <col min="4622" max="4622" width="15.5703125" customWidth="1"/>
    <col min="4623" max="4623" width="12" customWidth="1"/>
    <col min="4865" max="4865" width="39.42578125" customWidth="1"/>
    <col min="4866" max="4877" width="14.7109375" customWidth="1"/>
    <col min="4878" max="4878" width="15.5703125" customWidth="1"/>
    <col min="4879" max="4879" width="12" customWidth="1"/>
    <col min="5121" max="5121" width="39.42578125" customWidth="1"/>
    <col min="5122" max="5133" width="14.7109375" customWidth="1"/>
    <col min="5134" max="5134" width="15.5703125" customWidth="1"/>
    <col min="5135" max="5135" width="12" customWidth="1"/>
    <col min="5377" max="5377" width="39.42578125" customWidth="1"/>
    <col min="5378" max="5389" width="14.7109375" customWidth="1"/>
    <col min="5390" max="5390" width="15.5703125" customWidth="1"/>
    <col min="5391" max="5391" width="12" customWidth="1"/>
    <col min="5633" max="5633" width="39.42578125" customWidth="1"/>
    <col min="5634" max="5645" width="14.7109375" customWidth="1"/>
    <col min="5646" max="5646" width="15.5703125" customWidth="1"/>
    <col min="5647" max="5647" width="12" customWidth="1"/>
    <col min="5889" max="5889" width="39.42578125" customWidth="1"/>
    <col min="5890" max="5901" width="14.7109375" customWidth="1"/>
    <col min="5902" max="5902" width="15.5703125" customWidth="1"/>
    <col min="5903" max="5903" width="12" customWidth="1"/>
    <col min="6145" max="6145" width="39.42578125" customWidth="1"/>
    <col min="6146" max="6157" width="14.7109375" customWidth="1"/>
    <col min="6158" max="6158" width="15.5703125" customWidth="1"/>
    <col min="6159" max="6159" width="12" customWidth="1"/>
    <col min="6401" max="6401" width="39.42578125" customWidth="1"/>
    <col min="6402" max="6413" width="14.7109375" customWidth="1"/>
    <col min="6414" max="6414" width="15.5703125" customWidth="1"/>
    <col min="6415" max="6415" width="12" customWidth="1"/>
    <col min="6657" max="6657" width="39.42578125" customWidth="1"/>
    <col min="6658" max="6669" width="14.7109375" customWidth="1"/>
    <col min="6670" max="6670" width="15.5703125" customWidth="1"/>
    <col min="6671" max="6671" width="12" customWidth="1"/>
    <col min="6913" max="6913" width="39.42578125" customWidth="1"/>
    <col min="6914" max="6925" width="14.7109375" customWidth="1"/>
    <col min="6926" max="6926" width="15.5703125" customWidth="1"/>
    <col min="6927" max="6927" width="12" customWidth="1"/>
    <col min="7169" max="7169" width="39.42578125" customWidth="1"/>
    <col min="7170" max="7181" width="14.7109375" customWidth="1"/>
    <col min="7182" max="7182" width="15.5703125" customWidth="1"/>
    <col min="7183" max="7183" width="12" customWidth="1"/>
    <col min="7425" max="7425" width="39.42578125" customWidth="1"/>
    <col min="7426" max="7437" width="14.7109375" customWidth="1"/>
    <col min="7438" max="7438" width="15.5703125" customWidth="1"/>
    <col min="7439" max="7439" width="12" customWidth="1"/>
    <col min="7681" max="7681" width="39.42578125" customWidth="1"/>
    <col min="7682" max="7693" width="14.7109375" customWidth="1"/>
    <col min="7694" max="7694" width="15.5703125" customWidth="1"/>
    <col min="7695" max="7695" width="12" customWidth="1"/>
    <col min="7937" max="7937" width="39.42578125" customWidth="1"/>
    <col min="7938" max="7949" width="14.7109375" customWidth="1"/>
    <col min="7950" max="7950" width="15.5703125" customWidth="1"/>
    <col min="7951" max="7951" width="12" customWidth="1"/>
    <col min="8193" max="8193" width="39.42578125" customWidth="1"/>
    <col min="8194" max="8205" width="14.7109375" customWidth="1"/>
    <col min="8206" max="8206" width="15.5703125" customWidth="1"/>
    <col min="8207" max="8207" width="12" customWidth="1"/>
    <col min="8449" max="8449" width="39.42578125" customWidth="1"/>
    <col min="8450" max="8461" width="14.7109375" customWidth="1"/>
    <col min="8462" max="8462" width="15.5703125" customWidth="1"/>
    <col min="8463" max="8463" width="12" customWidth="1"/>
    <col min="8705" max="8705" width="39.42578125" customWidth="1"/>
    <col min="8706" max="8717" width="14.7109375" customWidth="1"/>
    <col min="8718" max="8718" width="15.5703125" customWidth="1"/>
    <col min="8719" max="8719" width="12" customWidth="1"/>
    <col min="8961" max="8961" width="39.42578125" customWidth="1"/>
    <col min="8962" max="8973" width="14.7109375" customWidth="1"/>
    <col min="8974" max="8974" width="15.5703125" customWidth="1"/>
    <col min="8975" max="8975" width="12" customWidth="1"/>
    <col min="9217" max="9217" width="39.42578125" customWidth="1"/>
    <col min="9218" max="9229" width="14.7109375" customWidth="1"/>
    <col min="9230" max="9230" width="15.5703125" customWidth="1"/>
    <col min="9231" max="9231" width="12" customWidth="1"/>
    <col min="9473" max="9473" width="39.42578125" customWidth="1"/>
    <col min="9474" max="9485" width="14.7109375" customWidth="1"/>
    <col min="9486" max="9486" width="15.5703125" customWidth="1"/>
    <col min="9487" max="9487" width="12" customWidth="1"/>
    <col min="9729" max="9729" width="39.42578125" customWidth="1"/>
    <col min="9730" max="9741" width="14.7109375" customWidth="1"/>
    <col min="9742" max="9742" width="15.5703125" customWidth="1"/>
    <col min="9743" max="9743" width="12" customWidth="1"/>
    <col min="9985" max="9985" width="39.42578125" customWidth="1"/>
    <col min="9986" max="9997" width="14.7109375" customWidth="1"/>
    <col min="9998" max="9998" width="15.5703125" customWidth="1"/>
    <col min="9999" max="9999" width="12" customWidth="1"/>
    <col min="10241" max="10241" width="39.42578125" customWidth="1"/>
    <col min="10242" max="10253" width="14.7109375" customWidth="1"/>
    <col min="10254" max="10254" width="15.5703125" customWidth="1"/>
    <col min="10255" max="10255" width="12" customWidth="1"/>
    <col min="10497" max="10497" width="39.42578125" customWidth="1"/>
    <col min="10498" max="10509" width="14.7109375" customWidth="1"/>
    <col min="10510" max="10510" width="15.5703125" customWidth="1"/>
    <col min="10511" max="10511" width="12" customWidth="1"/>
    <col min="10753" max="10753" width="39.42578125" customWidth="1"/>
    <col min="10754" max="10765" width="14.7109375" customWidth="1"/>
    <col min="10766" max="10766" width="15.5703125" customWidth="1"/>
    <col min="10767" max="10767" width="12" customWidth="1"/>
    <col min="11009" max="11009" width="39.42578125" customWidth="1"/>
    <col min="11010" max="11021" width="14.7109375" customWidth="1"/>
    <col min="11022" max="11022" width="15.5703125" customWidth="1"/>
    <col min="11023" max="11023" width="12" customWidth="1"/>
    <col min="11265" max="11265" width="39.42578125" customWidth="1"/>
    <col min="11266" max="11277" width="14.7109375" customWidth="1"/>
    <col min="11278" max="11278" width="15.5703125" customWidth="1"/>
    <col min="11279" max="11279" width="12" customWidth="1"/>
    <col min="11521" max="11521" width="39.42578125" customWidth="1"/>
    <col min="11522" max="11533" width="14.7109375" customWidth="1"/>
    <col min="11534" max="11534" width="15.5703125" customWidth="1"/>
    <col min="11535" max="11535" width="12" customWidth="1"/>
    <col min="11777" max="11777" width="39.42578125" customWidth="1"/>
    <col min="11778" max="11789" width="14.7109375" customWidth="1"/>
    <col min="11790" max="11790" width="15.5703125" customWidth="1"/>
    <col min="11791" max="11791" width="12" customWidth="1"/>
    <col min="12033" max="12033" width="39.42578125" customWidth="1"/>
    <col min="12034" max="12045" width="14.7109375" customWidth="1"/>
    <col min="12046" max="12046" width="15.5703125" customWidth="1"/>
    <col min="12047" max="12047" width="12" customWidth="1"/>
    <col min="12289" max="12289" width="39.42578125" customWidth="1"/>
    <col min="12290" max="12301" width="14.7109375" customWidth="1"/>
    <col min="12302" max="12302" width="15.5703125" customWidth="1"/>
    <col min="12303" max="12303" width="12" customWidth="1"/>
    <col min="12545" max="12545" width="39.42578125" customWidth="1"/>
    <col min="12546" max="12557" width="14.7109375" customWidth="1"/>
    <col min="12558" max="12558" width="15.5703125" customWidth="1"/>
    <col min="12559" max="12559" width="12" customWidth="1"/>
    <col min="12801" max="12801" width="39.42578125" customWidth="1"/>
    <col min="12802" max="12813" width="14.7109375" customWidth="1"/>
    <col min="12814" max="12814" width="15.5703125" customWidth="1"/>
    <col min="12815" max="12815" width="12" customWidth="1"/>
    <col min="13057" max="13057" width="39.42578125" customWidth="1"/>
    <col min="13058" max="13069" width="14.7109375" customWidth="1"/>
    <col min="13070" max="13070" width="15.5703125" customWidth="1"/>
    <col min="13071" max="13071" width="12" customWidth="1"/>
    <col min="13313" max="13313" width="39.42578125" customWidth="1"/>
    <col min="13314" max="13325" width="14.7109375" customWidth="1"/>
    <col min="13326" max="13326" width="15.5703125" customWidth="1"/>
    <col min="13327" max="13327" width="12" customWidth="1"/>
    <col min="13569" max="13569" width="39.42578125" customWidth="1"/>
    <col min="13570" max="13581" width="14.7109375" customWidth="1"/>
    <col min="13582" max="13582" width="15.5703125" customWidth="1"/>
    <col min="13583" max="13583" width="12" customWidth="1"/>
    <col min="13825" max="13825" width="39.42578125" customWidth="1"/>
    <col min="13826" max="13837" width="14.7109375" customWidth="1"/>
    <col min="13838" max="13838" width="15.5703125" customWidth="1"/>
    <col min="13839" max="13839" width="12" customWidth="1"/>
    <col min="14081" max="14081" width="39.42578125" customWidth="1"/>
    <col min="14082" max="14093" width="14.7109375" customWidth="1"/>
    <col min="14094" max="14094" width="15.5703125" customWidth="1"/>
    <col min="14095" max="14095" width="12" customWidth="1"/>
    <col min="14337" max="14337" width="39.42578125" customWidth="1"/>
    <col min="14338" max="14349" width="14.7109375" customWidth="1"/>
    <col min="14350" max="14350" width="15.5703125" customWidth="1"/>
    <col min="14351" max="14351" width="12" customWidth="1"/>
    <col min="14593" max="14593" width="39.42578125" customWidth="1"/>
    <col min="14594" max="14605" width="14.7109375" customWidth="1"/>
    <col min="14606" max="14606" width="15.5703125" customWidth="1"/>
    <col min="14607" max="14607" width="12" customWidth="1"/>
    <col min="14849" max="14849" width="39.42578125" customWidth="1"/>
    <col min="14850" max="14861" width="14.7109375" customWidth="1"/>
    <col min="14862" max="14862" width="15.5703125" customWidth="1"/>
    <col min="14863" max="14863" width="12" customWidth="1"/>
    <col min="15105" max="15105" width="39.42578125" customWidth="1"/>
    <col min="15106" max="15117" width="14.7109375" customWidth="1"/>
    <col min="15118" max="15118" width="15.5703125" customWidth="1"/>
    <col min="15119" max="15119" width="12" customWidth="1"/>
    <col min="15361" max="15361" width="39.42578125" customWidth="1"/>
    <col min="15362" max="15373" width="14.7109375" customWidth="1"/>
    <col min="15374" max="15374" width="15.5703125" customWidth="1"/>
    <col min="15375" max="15375" width="12" customWidth="1"/>
    <col min="15617" max="15617" width="39.42578125" customWidth="1"/>
    <col min="15618" max="15629" width="14.7109375" customWidth="1"/>
    <col min="15630" max="15630" width="15.5703125" customWidth="1"/>
    <col min="15631" max="15631" width="12" customWidth="1"/>
    <col min="15873" max="15873" width="39.42578125" customWidth="1"/>
    <col min="15874" max="15885" width="14.7109375" customWidth="1"/>
    <col min="15886" max="15886" width="15.5703125" customWidth="1"/>
    <col min="15887" max="15887" width="12" customWidth="1"/>
    <col min="16129" max="16129" width="39.42578125" customWidth="1"/>
    <col min="16130" max="16141" width="14.7109375" customWidth="1"/>
    <col min="16142" max="16142" width="15.5703125" customWidth="1"/>
    <col min="16143" max="16143" width="12" customWidth="1"/>
  </cols>
  <sheetData>
    <row r="1" spans="1:15" s="491" customFormat="1" ht="36" customHeight="1">
      <c r="A1" s="1163" t="s">
        <v>169</v>
      </c>
      <c r="B1" s="1163"/>
      <c r="C1" s="1163"/>
      <c r="D1" s="1163"/>
      <c r="E1" s="1163"/>
      <c r="F1" s="1163"/>
      <c r="G1" s="1163"/>
      <c r="H1" s="1163"/>
      <c r="I1" s="1163"/>
      <c r="J1" s="1163"/>
      <c r="K1" s="1163"/>
      <c r="L1" s="1163"/>
      <c r="M1" s="1163"/>
      <c r="N1" s="1163"/>
      <c r="O1" s="1163"/>
    </row>
    <row r="2" spans="1:15" s="491" customFormat="1" ht="24" customHeight="1">
      <c r="A2" s="1152" t="s">
        <v>977</v>
      </c>
      <c r="B2" s="1152"/>
      <c r="C2" s="1152"/>
      <c r="D2" s="1152"/>
      <c r="E2" s="1152"/>
      <c r="F2" s="1152"/>
      <c r="G2" s="1152"/>
      <c r="H2" s="1152"/>
      <c r="I2" s="1152"/>
      <c r="J2" s="1152"/>
      <c r="K2" s="1152"/>
      <c r="L2" s="1152"/>
      <c r="M2" s="1152"/>
      <c r="N2" s="1152"/>
      <c r="O2" s="1152"/>
    </row>
    <row r="3" spans="1:15" s="491" customFormat="1" ht="25.5" customHeight="1">
      <c r="A3" s="1152" t="s">
        <v>978</v>
      </c>
      <c r="B3" s="1152"/>
      <c r="C3" s="1152"/>
      <c r="D3" s="1152"/>
      <c r="E3" s="1152"/>
      <c r="F3" s="1152"/>
      <c r="G3" s="1152"/>
      <c r="H3" s="1152"/>
      <c r="I3" s="1152"/>
      <c r="J3" s="1152"/>
      <c r="K3" s="1152"/>
      <c r="L3" s="1152"/>
      <c r="M3" s="1152"/>
      <c r="N3" s="1152"/>
      <c r="O3" s="1152"/>
    </row>
    <row r="4" spans="1:15" s="491" customFormat="1" ht="25.5" customHeight="1">
      <c r="A4" s="1152" t="s">
        <v>1500</v>
      </c>
      <c r="B4" s="1152"/>
      <c r="C4" s="1152"/>
      <c r="D4" s="1152"/>
      <c r="E4" s="1152"/>
      <c r="F4" s="1152"/>
      <c r="G4" s="1152"/>
      <c r="H4" s="1152"/>
      <c r="I4" s="1152"/>
      <c r="J4" s="1152"/>
      <c r="K4" s="1152"/>
      <c r="L4" s="1152"/>
      <c r="M4" s="1152"/>
      <c r="N4" s="1152"/>
      <c r="O4" s="1152"/>
    </row>
    <row r="5" spans="1:15" s="491" customFormat="1" ht="19.5" customHeight="1">
      <c r="A5" s="1164" t="s">
        <v>2</v>
      </c>
      <c r="B5" s="1164"/>
      <c r="C5" s="1164"/>
      <c r="D5" s="1164"/>
      <c r="E5" s="1164"/>
      <c r="F5" s="1164"/>
      <c r="G5" s="1164"/>
      <c r="H5" s="1164"/>
      <c r="I5" s="1164"/>
      <c r="J5" s="1164"/>
      <c r="K5" s="1164"/>
      <c r="L5" s="1164"/>
      <c r="M5" s="1164"/>
      <c r="N5" s="1164"/>
      <c r="O5" s="1164"/>
    </row>
    <row r="6" spans="1:15" s="491" customFormat="1" ht="6" customHeight="1">
      <c r="A6" s="535"/>
      <c r="B6" s="535"/>
      <c r="C6" s="535"/>
      <c r="D6" s="535"/>
      <c r="E6" s="535"/>
      <c r="F6" s="535"/>
      <c r="G6" s="535"/>
      <c r="H6" s="535"/>
      <c r="I6" s="535"/>
      <c r="J6" s="535"/>
      <c r="K6" s="535"/>
      <c r="L6" s="535"/>
      <c r="M6" s="535"/>
      <c r="N6" s="536"/>
      <c r="O6" s="535"/>
    </row>
    <row r="7" spans="1:15" ht="6" customHeight="1" thickBot="1">
      <c r="A7" s="493"/>
      <c r="N7" s="537"/>
      <c r="O7" s="238"/>
    </row>
    <row r="8" spans="1:15" ht="37.5" customHeight="1" thickTop="1" thickBot="1">
      <c r="A8" s="487" t="s">
        <v>938</v>
      </c>
      <c r="B8" s="538" t="s">
        <v>107</v>
      </c>
      <c r="C8" s="538" t="s">
        <v>109</v>
      </c>
      <c r="D8" s="538" t="s">
        <v>105</v>
      </c>
      <c r="E8" s="538" t="s">
        <v>103</v>
      </c>
      <c r="F8" s="538" t="s">
        <v>97</v>
      </c>
      <c r="G8" s="538" t="s">
        <v>101</v>
      </c>
      <c r="H8" s="538" t="s">
        <v>99</v>
      </c>
      <c r="I8" s="538" t="s">
        <v>108</v>
      </c>
      <c r="J8" s="538" t="s">
        <v>98</v>
      </c>
      <c r="K8" s="538" t="s">
        <v>104</v>
      </c>
      <c r="L8" s="538" t="s">
        <v>102</v>
      </c>
      <c r="M8" s="538" t="s">
        <v>100</v>
      </c>
      <c r="N8" s="488" t="s">
        <v>152</v>
      </c>
      <c r="O8" s="487" t="s">
        <v>939</v>
      </c>
    </row>
    <row r="9" spans="1:15" ht="36.75" customHeight="1" thickTop="1">
      <c r="A9" s="502" t="s">
        <v>940</v>
      </c>
      <c r="B9" s="503">
        <v>1125913.4146199999</v>
      </c>
      <c r="C9" s="503">
        <v>2170682.9932800001</v>
      </c>
      <c r="D9" s="503">
        <v>1097727.1523900002</v>
      </c>
      <c r="E9" s="503">
        <v>691993.60363999999</v>
      </c>
      <c r="F9" s="503">
        <v>1921921.11026</v>
      </c>
      <c r="G9" s="503">
        <v>294325.8505</v>
      </c>
      <c r="H9" s="503">
        <v>184905.89759000001</v>
      </c>
      <c r="I9" s="503">
        <v>30000</v>
      </c>
      <c r="J9" s="503">
        <v>572160.46411000006</v>
      </c>
      <c r="K9" s="503">
        <v>216642.21742</v>
      </c>
      <c r="L9" s="503">
        <v>240008.94787999999</v>
      </c>
      <c r="M9" s="503">
        <v>54874.806240000005</v>
      </c>
      <c r="N9" s="503">
        <f t="shared" ref="N9:N22" si="0">SUM(A9:M9)</f>
        <v>8601156.4579300005</v>
      </c>
      <c r="O9" s="505">
        <f>+N9/$N$23</f>
        <v>0.20033565334232195</v>
      </c>
    </row>
    <row r="10" spans="1:15" s="287" customFormat="1" ht="23.25" customHeight="1">
      <c r="A10" s="506" t="s">
        <v>941</v>
      </c>
      <c r="B10" s="507">
        <v>520316.95801</v>
      </c>
      <c r="C10" s="507">
        <v>727922.23608000006</v>
      </c>
      <c r="D10" s="507">
        <v>1081738.79449</v>
      </c>
      <c r="E10" s="507">
        <v>491496.76620999997</v>
      </c>
      <c r="F10" s="507">
        <v>841735.77398000006</v>
      </c>
      <c r="G10" s="507">
        <v>317587.81974000001</v>
      </c>
      <c r="H10" s="507">
        <v>206706.34059000001</v>
      </c>
      <c r="I10" s="507">
        <v>967850</v>
      </c>
      <c r="J10" s="507">
        <v>0</v>
      </c>
      <c r="K10" s="507">
        <v>414129.25313999999</v>
      </c>
      <c r="L10" s="507">
        <v>957843.58838999993</v>
      </c>
      <c r="M10" s="507">
        <v>184564.44278000001</v>
      </c>
      <c r="N10" s="507">
        <f t="shared" si="0"/>
        <v>6711891.973410001</v>
      </c>
      <c r="O10" s="509">
        <f t="shared" ref="O10:O23" si="1">+N10/$N$23</f>
        <v>0.15633145033845661</v>
      </c>
    </row>
    <row r="11" spans="1:15" s="305" customFormat="1" ht="18" customHeight="1">
      <c r="A11" s="510" t="s">
        <v>942</v>
      </c>
      <c r="B11" s="511">
        <v>647726.89185999997</v>
      </c>
      <c r="C11" s="511">
        <v>599288.24430999998</v>
      </c>
      <c r="D11" s="511">
        <v>1565978.8654500002</v>
      </c>
      <c r="E11" s="511">
        <v>1339957.65255</v>
      </c>
      <c r="F11" s="511">
        <v>1370824.56467</v>
      </c>
      <c r="G11" s="511">
        <v>340677.57958999998</v>
      </c>
      <c r="H11" s="511">
        <v>217169.09623</v>
      </c>
      <c r="I11" s="511">
        <v>1528492.5115999999</v>
      </c>
      <c r="J11" s="511">
        <v>4742.3879999999999</v>
      </c>
      <c r="K11" s="511">
        <v>1101939.4865599999</v>
      </c>
      <c r="L11" s="511">
        <v>1213566.3344100001</v>
      </c>
      <c r="M11" s="511">
        <v>278119.32510000002</v>
      </c>
      <c r="N11" s="511">
        <f t="shared" si="0"/>
        <v>10208482.940330002</v>
      </c>
      <c r="O11" s="513">
        <f t="shared" si="1"/>
        <v>0.23777303778719414</v>
      </c>
    </row>
    <row r="12" spans="1:15" s="305" customFormat="1" ht="18" customHeight="1">
      <c r="A12" s="510" t="s">
        <v>943</v>
      </c>
      <c r="B12" s="511">
        <v>472679.41657999996</v>
      </c>
      <c r="C12" s="511">
        <v>293407.30883999995</v>
      </c>
      <c r="D12" s="511">
        <v>564592.40091999993</v>
      </c>
      <c r="E12" s="511">
        <v>605219.76187000005</v>
      </c>
      <c r="F12" s="511">
        <v>402057.08486</v>
      </c>
      <c r="G12" s="511">
        <v>206888.83300000001</v>
      </c>
      <c r="H12" s="511">
        <v>123760.85851000001</v>
      </c>
      <c r="I12" s="511">
        <v>549114.86540000001</v>
      </c>
      <c r="J12" s="511">
        <v>9395.896560000001</v>
      </c>
      <c r="K12" s="511">
        <v>441902.83325999998</v>
      </c>
      <c r="L12" s="511">
        <v>383312.71558999998</v>
      </c>
      <c r="M12" s="511">
        <v>173996.3291</v>
      </c>
      <c r="N12" s="511">
        <f t="shared" si="0"/>
        <v>4226328.30449</v>
      </c>
      <c r="O12" s="513">
        <f t="shared" si="1"/>
        <v>9.8438418863841873E-2</v>
      </c>
    </row>
    <row r="13" spans="1:15" s="305" customFormat="1" ht="18" customHeight="1">
      <c r="A13" s="510" t="s">
        <v>944</v>
      </c>
      <c r="B13" s="511">
        <v>328181.78245</v>
      </c>
      <c r="C13" s="511">
        <v>248764.03052999999</v>
      </c>
      <c r="D13" s="511">
        <v>475454.82327999995</v>
      </c>
      <c r="E13" s="511">
        <v>380456.13456999999</v>
      </c>
      <c r="F13" s="511">
        <v>292106.98939</v>
      </c>
      <c r="G13" s="511">
        <v>183353.84411000001</v>
      </c>
      <c r="H13" s="511">
        <v>46510.883439999998</v>
      </c>
      <c r="I13" s="511">
        <v>287347.06385999999</v>
      </c>
      <c r="J13" s="511">
        <v>6533.6990700000006</v>
      </c>
      <c r="K13" s="511">
        <v>386613.92037999997</v>
      </c>
      <c r="L13" s="511">
        <v>224597.75737000001</v>
      </c>
      <c r="M13" s="511">
        <v>135431.31202000001</v>
      </c>
      <c r="N13" s="511">
        <f t="shared" si="0"/>
        <v>2995352.2404699996</v>
      </c>
      <c r="O13" s="513">
        <f t="shared" si="1"/>
        <v>6.9766879723678774E-2</v>
      </c>
    </row>
    <row r="14" spans="1:15" s="305" customFormat="1" ht="18" customHeight="1">
      <c r="A14" s="510" t="s">
        <v>945</v>
      </c>
      <c r="B14" s="511">
        <v>279762.51049000002</v>
      </c>
      <c r="C14" s="511">
        <v>232281.59633999999</v>
      </c>
      <c r="D14" s="511">
        <v>437947.97785000002</v>
      </c>
      <c r="E14" s="511">
        <v>363442.39418</v>
      </c>
      <c r="F14" s="511">
        <v>247299.01336000001</v>
      </c>
      <c r="G14" s="511">
        <v>62064.012860000003</v>
      </c>
      <c r="H14" s="511">
        <v>33630.980439999999</v>
      </c>
      <c r="I14" s="511">
        <v>154325.58418000001</v>
      </c>
      <c r="J14" s="511">
        <v>2802.9192599999997</v>
      </c>
      <c r="K14" s="511">
        <v>207024.49874000001</v>
      </c>
      <c r="L14" s="511">
        <v>171284.53234000001</v>
      </c>
      <c r="M14" s="511">
        <v>65764.576440000004</v>
      </c>
      <c r="N14" s="511">
        <f t="shared" si="0"/>
        <v>2257630.5964800003</v>
      </c>
      <c r="O14" s="513">
        <f t="shared" si="1"/>
        <v>5.2584080148250889E-2</v>
      </c>
    </row>
    <row r="15" spans="1:15" s="305" customFormat="1" ht="18" customHeight="1">
      <c r="A15" s="510" t="s">
        <v>946</v>
      </c>
      <c r="B15" s="511">
        <v>201127.27497</v>
      </c>
      <c r="C15" s="511">
        <v>123091.80834999999</v>
      </c>
      <c r="D15" s="511">
        <v>279621.06197000004</v>
      </c>
      <c r="E15" s="511">
        <v>235759.55851</v>
      </c>
      <c r="F15" s="511">
        <v>153619.89330000003</v>
      </c>
      <c r="G15" s="511">
        <v>33683.404299999995</v>
      </c>
      <c r="H15" s="511">
        <v>15445.312550000001</v>
      </c>
      <c r="I15" s="511">
        <v>110831.30329000001</v>
      </c>
      <c r="J15" s="511">
        <v>2317.2206699999997</v>
      </c>
      <c r="K15" s="511">
        <v>62573.655189999998</v>
      </c>
      <c r="L15" s="511">
        <v>130932.64049999999</v>
      </c>
      <c r="M15" s="511">
        <v>27042.39616</v>
      </c>
      <c r="N15" s="511">
        <f t="shared" si="0"/>
        <v>1376045.5297600001</v>
      </c>
      <c r="O15" s="513">
        <f t="shared" si="1"/>
        <v>3.2050455259314693E-2</v>
      </c>
    </row>
    <row r="16" spans="1:15" s="305" customFormat="1" ht="18" customHeight="1">
      <c r="A16" s="510" t="s">
        <v>947</v>
      </c>
      <c r="B16" s="511">
        <v>220384.11752999999</v>
      </c>
      <c r="C16" s="511">
        <v>91378.893249999994</v>
      </c>
      <c r="D16" s="511">
        <v>198715.92828999998</v>
      </c>
      <c r="E16" s="511">
        <v>157446.54662000001</v>
      </c>
      <c r="F16" s="511">
        <v>112505.04501999999</v>
      </c>
      <c r="G16" s="511">
        <v>22651.52476</v>
      </c>
      <c r="H16" s="511">
        <v>14356.864439999999</v>
      </c>
      <c r="I16" s="511">
        <v>75649.254119999998</v>
      </c>
      <c r="J16" s="511">
        <v>1295.97246</v>
      </c>
      <c r="K16" s="511">
        <v>45024.24757</v>
      </c>
      <c r="L16" s="511">
        <v>113564.95829000001</v>
      </c>
      <c r="M16" s="511">
        <v>19989.257269999998</v>
      </c>
      <c r="N16" s="511">
        <f t="shared" si="0"/>
        <v>1072962.60962</v>
      </c>
      <c r="O16" s="513">
        <f t="shared" si="1"/>
        <v>2.4991135373653821E-2</v>
      </c>
    </row>
    <row r="17" spans="1:15" s="305" customFormat="1" ht="18" customHeight="1">
      <c r="A17" s="510" t="s">
        <v>948</v>
      </c>
      <c r="B17" s="511">
        <v>102493.11042</v>
      </c>
      <c r="C17" s="511">
        <v>68567.531870000006</v>
      </c>
      <c r="D17" s="511">
        <v>119352.80237</v>
      </c>
      <c r="E17" s="511">
        <v>100482.13777</v>
      </c>
      <c r="F17" s="511">
        <v>69966.166760000007</v>
      </c>
      <c r="G17" s="511">
        <v>8186.22282</v>
      </c>
      <c r="H17" s="511">
        <v>8560.7754000000004</v>
      </c>
      <c r="I17" s="511">
        <v>57190.973610000001</v>
      </c>
      <c r="J17" s="511">
        <v>720.55376999999999</v>
      </c>
      <c r="K17" s="511">
        <v>27760.209699999999</v>
      </c>
      <c r="L17" s="511">
        <v>77041.973150000005</v>
      </c>
      <c r="M17" s="511">
        <v>10075.999669999999</v>
      </c>
      <c r="N17" s="511">
        <f t="shared" si="0"/>
        <v>650398.45730999997</v>
      </c>
      <c r="O17" s="513">
        <f t="shared" si="1"/>
        <v>1.5148893118658063E-2</v>
      </c>
    </row>
    <row r="18" spans="1:15" s="305" customFormat="1" ht="18" customHeight="1">
      <c r="A18" s="510" t="s">
        <v>949</v>
      </c>
      <c r="B18" s="511">
        <v>150613.35331999999</v>
      </c>
      <c r="C18" s="511">
        <v>99082.599019999994</v>
      </c>
      <c r="D18" s="511">
        <v>164135.86921</v>
      </c>
      <c r="E18" s="511">
        <v>125736.23054999999</v>
      </c>
      <c r="F18" s="511">
        <v>106571.73222000001</v>
      </c>
      <c r="G18" s="511">
        <v>15834.628849999999</v>
      </c>
      <c r="H18" s="511">
        <v>10965.281300000001</v>
      </c>
      <c r="I18" s="511">
        <v>103089.26589</v>
      </c>
      <c r="J18" s="511">
        <v>229.96724</v>
      </c>
      <c r="K18" s="511">
        <v>44919.968000000001</v>
      </c>
      <c r="L18" s="511">
        <v>136368.77205999999</v>
      </c>
      <c r="M18" s="511">
        <v>15719.837089999999</v>
      </c>
      <c r="N18" s="511">
        <f t="shared" si="0"/>
        <v>973267.50475000008</v>
      </c>
      <c r="O18" s="513">
        <f t="shared" si="1"/>
        <v>2.2669065769775294E-2</v>
      </c>
    </row>
    <row r="19" spans="1:15" s="305" customFormat="1" ht="18" customHeight="1">
      <c r="A19" s="510" t="s">
        <v>950</v>
      </c>
      <c r="B19" s="511">
        <v>194227.10478999998</v>
      </c>
      <c r="C19" s="511">
        <v>157073.94342</v>
      </c>
      <c r="D19" s="511">
        <v>224628.04235</v>
      </c>
      <c r="E19" s="511">
        <v>163383.83239</v>
      </c>
      <c r="F19" s="511">
        <v>146405.13849000001</v>
      </c>
      <c r="G19" s="511">
        <v>15167.59225</v>
      </c>
      <c r="H19" s="511">
        <v>14233.153560000001</v>
      </c>
      <c r="I19" s="511">
        <v>158440.26462</v>
      </c>
      <c r="J19" s="511">
        <v>1206.2563400000001</v>
      </c>
      <c r="K19" s="511">
        <v>68729.557990000001</v>
      </c>
      <c r="L19" s="511">
        <v>208748.38275999998</v>
      </c>
      <c r="M19" s="511">
        <v>17710.449270000001</v>
      </c>
      <c r="N19" s="511">
        <f t="shared" si="0"/>
        <v>1369953.71823</v>
      </c>
      <c r="O19" s="513">
        <f t="shared" si="1"/>
        <v>3.1908566543666965E-2</v>
      </c>
    </row>
    <row r="20" spans="1:15" s="305" customFormat="1" ht="18" customHeight="1">
      <c r="A20" s="510" t="s">
        <v>951</v>
      </c>
      <c r="B20" s="511">
        <v>228830.41918</v>
      </c>
      <c r="C20" s="511">
        <v>243088.08593999999</v>
      </c>
      <c r="D20" s="511">
        <v>258193.10931999999</v>
      </c>
      <c r="E20" s="511">
        <v>177704.42796</v>
      </c>
      <c r="F20" s="511">
        <v>238894.02684000001</v>
      </c>
      <c r="G20" s="511">
        <v>18364.572949999998</v>
      </c>
      <c r="H20" s="511">
        <v>17612.80747</v>
      </c>
      <c r="I20" s="511">
        <v>220625.76796</v>
      </c>
      <c r="J20" s="511">
        <v>684.19726000000003</v>
      </c>
      <c r="K20" s="511">
        <v>92520.746579999992</v>
      </c>
      <c r="L20" s="511">
        <v>298754.35431999998</v>
      </c>
      <c r="M20" s="511">
        <v>30599.69268</v>
      </c>
      <c r="N20" s="511">
        <f t="shared" si="0"/>
        <v>1825872.2084600001</v>
      </c>
      <c r="O20" s="513">
        <f t="shared" si="1"/>
        <v>4.2527688409176395E-2</v>
      </c>
    </row>
    <row r="21" spans="1:15" s="305" customFormat="1" ht="18" customHeight="1">
      <c r="A21" s="510" t="s">
        <v>952</v>
      </c>
      <c r="B21" s="511">
        <v>39919.205310000005</v>
      </c>
      <c r="C21" s="511">
        <v>53549.972549999999</v>
      </c>
      <c r="D21" s="511">
        <v>39837.625329999995</v>
      </c>
      <c r="E21" s="511">
        <v>29542.43406</v>
      </c>
      <c r="F21" s="511">
        <v>40108.589869999996</v>
      </c>
      <c r="G21" s="511">
        <v>3721.6867099999999</v>
      </c>
      <c r="H21" s="511">
        <v>2683.5492100000001</v>
      </c>
      <c r="I21" s="511">
        <v>38900.123590000003</v>
      </c>
      <c r="J21" s="511">
        <v>36.583220000000004</v>
      </c>
      <c r="K21" s="511">
        <v>14821.090279999999</v>
      </c>
      <c r="L21" s="511">
        <v>47732.373789999998</v>
      </c>
      <c r="M21" s="511">
        <v>3443.6691000000001</v>
      </c>
      <c r="N21" s="511">
        <f t="shared" si="0"/>
        <v>314296.90301999997</v>
      </c>
      <c r="O21" s="513">
        <f t="shared" si="1"/>
        <v>7.3205127377875363E-3</v>
      </c>
    </row>
    <row r="22" spans="1:15" s="305" customFormat="1" ht="48" customHeight="1" thickBot="1">
      <c r="A22" s="510" t="s">
        <v>953</v>
      </c>
      <c r="B22" s="511">
        <v>40216.065799999997</v>
      </c>
      <c r="C22" s="511">
        <v>58245.822039999999</v>
      </c>
      <c r="D22" s="511">
        <v>35413.631560000002</v>
      </c>
      <c r="E22" s="511">
        <v>26976.087039999999</v>
      </c>
      <c r="F22" s="511">
        <v>40411.457889999998</v>
      </c>
      <c r="G22" s="511">
        <v>4051.55339</v>
      </c>
      <c r="H22" s="511">
        <v>4002.78908</v>
      </c>
      <c r="I22" s="511">
        <v>58700.296419999999</v>
      </c>
      <c r="J22" s="511">
        <v>71.135429999999999</v>
      </c>
      <c r="K22" s="511">
        <v>19599.652879999998</v>
      </c>
      <c r="L22" s="511">
        <v>58205.947590000003</v>
      </c>
      <c r="M22" s="511">
        <v>4194.1596899999995</v>
      </c>
      <c r="N22" s="511">
        <f t="shared" si="0"/>
        <v>350088.59881</v>
      </c>
      <c r="O22" s="513">
        <f t="shared" si="1"/>
        <v>8.1541625842228311E-3</v>
      </c>
    </row>
    <row r="23" spans="1:15" s="287" customFormat="1" ht="21.75" customHeight="1" thickTop="1" thickBot="1">
      <c r="A23" s="514" t="s">
        <v>152</v>
      </c>
      <c r="B23" s="515">
        <f>SUM(B9:B22)</f>
        <v>4552391.6253300002</v>
      </c>
      <c r="C23" s="515">
        <f t="shared" ref="C23:N23" si="2">SUM(C9:C22)</f>
        <v>5166425.0658199992</v>
      </c>
      <c r="D23" s="515">
        <f t="shared" si="2"/>
        <v>6543338.0847800002</v>
      </c>
      <c r="E23" s="515">
        <f t="shared" si="2"/>
        <v>4889597.5679200003</v>
      </c>
      <c r="F23" s="515">
        <f t="shared" si="2"/>
        <v>5984426.5869100001</v>
      </c>
      <c r="G23" s="515">
        <f t="shared" si="2"/>
        <v>1526559.1258299998</v>
      </c>
      <c r="H23" s="515">
        <f t="shared" si="2"/>
        <v>900544.58981000015</v>
      </c>
      <c r="I23" s="515">
        <f t="shared" si="2"/>
        <v>4340557.2745399997</v>
      </c>
      <c r="J23" s="515">
        <f t="shared" si="2"/>
        <v>602197.25339000009</v>
      </c>
      <c r="K23" s="515">
        <f>SUM(K9:K22)</f>
        <v>3144201.3376900004</v>
      </c>
      <c r="L23" s="515">
        <f>SUM(L9:L22)</f>
        <v>4261963.2784400005</v>
      </c>
      <c r="M23" s="515">
        <f t="shared" si="2"/>
        <v>1021526.2526100001</v>
      </c>
      <c r="N23" s="515">
        <f t="shared" si="2"/>
        <v>42933728.043070011</v>
      </c>
      <c r="O23" s="517">
        <f t="shared" si="1"/>
        <v>1</v>
      </c>
    </row>
    <row r="24" spans="1:15" s="287" customFormat="1" ht="66.75" customHeight="1" thickTop="1" thickBot="1">
      <c r="A24" s="518" t="s">
        <v>954</v>
      </c>
      <c r="B24" s="509">
        <f t="shared" ref="B24:N24" si="3">+B23/$N$23</f>
        <v>0.10603299160890846</v>
      </c>
      <c r="C24" s="509">
        <f t="shared" si="3"/>
        <v>0.12033488125319969</v>
      </c>
      <c r="D24" s="509">
        <f t="shared" si="3"/>
        <v>0.15240554182054472</v>
      </c>
      <c r="E24" s="509">
        <f t="shared" si="3"/>
        <v>0.11388709508326139</v>
      </c>
      <c r="F24" s="509">
        <f t="shared" si="3"/>
        <v>0.13938753655183583</v>
      </c>
      <c r="G24" s="509">
        <f t="shared" si="3"/>
        <v>3.5556174490568228E-2</v>
      </c>
      <c r="H24" s="509">
        <f t="shared" si="3"/>
        <v>2.097522462774714E-2</v>
      </c>
      <c r="I24" s="509">
        <f t="shared" si="3"/>
        <v>0.10109900706003598</v>
      </c>
      <c r="J24" s="509">
        <f t="shared" si="3"/>
        <v>1.4026204591082593E-2</v>
      </c>
      <c r="K24" s="509">
        <f t="shared" si="3"/>
        <v>7.3233829928205124E-2</v>
      </c>
      <c r="L24" s="509">
        <f t="shared" si="3"/>
        <v>9.9268418390420429E-2</v>
      </c>
      <c r="M24" s="509">
        <f t="shared" si="3"/>
        <v>2.3793094594190174E-2</v>
      </c>
      <c r="N24" s="509">
        <f t="shared" si="3"/>
        <v>1</v>
      </c>
      <c r="O24" s="539"/>
    </row>
    <row r="25" spans="1:15" ht="37.5" customHeight="1" thickTop="1" thickBot="1">
      <c r="A25" s="488" t="s">
        <v>955</v>
      </c>
      <c r="B25" s="538" t="s">
        <v>107</v>
      </c>
      <c r="C25" s="538" t="s">
        <v>109</v>
      </c>
      <c r="D25" s="538" t="s">
        <v>105</v>
      </c>
      <c r="E25" s="538" t="s">
        <v>103</v>
      </c>
      <c r="F25" s="538" t="s">
        <v>97</v>
      </c>
      <c r="G25" s="538" t="s">
        <v>101</v>
      </c>
      <c r="H25" s="538" t="s">
        <v>99</v>
      </c>
      <c r="I25" s="538" t="s">
        <v>108</v>
      </c>
      <c r="J25" s="538" t="s">
        <v>98</v>
      </c>
      <c r="K25" s="538" t="s">
        <v>104</v>
      </c>
      <c r="L25" s="538" t="s">
        <v>102</v>
      </c>
      <c r="M25" s="538" t="s">
        <v>100</v>
      </c>
      <c r="N25" s="488" t="s">
        <v>152</v>
      </c>
      <c r="O25" s="487" t="s">
        <v>914</v>
      </c>
    </row>
    <row r="26" spans="1:15" ht="28.5" customHeight="1" thickTop="1">
      <c r="A26" s="502" t="s">
        <v>940</v>
      </c>
      <c r="B26" s="503">
        <v>33</v>
      </c>
      <c r="C26" s="503">
        <v>35</v>
      </c>
      <c r="D26" s="503">
        <v>27</v>
      </c>
      <c r="E26" s="503">
        <v>23</v>
      </c>
      <c r="F26" s="503">
        <v>68</v>
      </c>
      <c r="G26" s="503">
        <v>11</v>
      </c>
      <c r="H26" s="503">
        <v>6</v>
      </c>
      <c r="I26" s="503">
        <v>2</v>
      </c>
      <c r="J26" s="503">
        <v>3</v>
      </c>
      <c r="K26" s="503">
        <v>4</v>
      </c>
      <c r="L26" s="503">
        <v>5</v>
      </c>
      <c r="M26" s="503">
        <v>3</v>
      </c>
      <c r="N26" s="503">
        <f t="shared" ref="N26:N40" si="4">SUM(A26:M26)</f>
        <v>220</v>
      </c>
      <c r="O26" s="505">
        <f>+N26/$N$40</f>
        <v>1.3464213650142201E-4</v>
      </c>
    </row>
    <row r="27" spans="1:15" s="287" customFormat="1" ht="23.25" customHeight="1">
      <c r="A27" s="506" t="s">
        <v>941</v>
      </c>
      <c r="B27" s="507">
        <v>58</v>
      </c>
      <c r="C27" s="507">
        <v>73</v>
      </c>
      <c r="D27" s="507">
        <v>113</v>
      </c>
      <c r="E27" s="507">
        <v>54</v>
      </c>
      <c r="F27" s="507">
        <v>87</v>
      </c>
      <c r="G27" s="507">
        <v>34</v>
      </c>
      <c r="H27" s="507">
        <v>27</v>
      </c>
      <c r="I27" s="507">
        <v>104</v>
      </c>
      <c r="J27" s="507">
        <v>0</v>
      </c>
      <c r="K27" s="507">
        <v>47</v>
      </c>
      <c r="L27" s="507">
        <v>103</v>
      </c>
      <c r="M27" s="507">
        <v>24</v>
      </c>
      <c r="N27" s="507">
        <f t="shared" si="4"/>
        <v>724</v>
      </c>
      <c r="O27" s="509">
        <f t="shared" ref="O27:O40" si="5">+N27/$N$40</f>
        <v>4.4309503103195241E-4</v>
      </c>
    </row>
    <row r="28" spans="1:15" s="305" customFormat="1" ht="18" customHeight="1">
      <c r="A28" s="510" t="s">
        <v>942</v>
      </c>
      <c r="B28" s="511">
        <v>123</v>
      </c>
      <c r="C28" s="511">
        <v>118</v>
      </c>
      <c r="D28" s="511">
        <v>321</v>
      </c>
      <c r="E28" s="511">
        <v>272</v>
      </c>
      <c r="F28" s="511">
        <v>278</v>
      </c>
      <c r="G28" s="511">
        <v>70</v>
      </c>
      <c r="H28" s="511">
        <v>48</v>
      </c>
      <c r="I28" s="511">
        <v>308</v>
      </c>
      <c r="J28" s="511">
        <v>1</v>
      </c>
      <c r="K28" s="511">
        <v>214</v>
      </c>
      <c r="L28" s="511">
        <v>246</v>
      </c>
      <c r="M28" s="511">
        <v>57</v>
      </c>
      <c r="N28" s="511">
        <f t="shared" si="4"/>
        <v>2056</v>
      </c>
      <c r="O28" s="513">
        <f t="shared" si="5"/>
        <v>1.2582919665769256E-3</v>
      </c>
    </row>
    <row r="29" spans="1:15" s="305" customFormat="1" ht="18" customHeight="1">
      <c r="A29" s="510" t="s">
        <v>943</v>
      </c>
      <c r="B29" s="511">
        <v>217</v>
      </c>
      <c r="C29" s="511">
        <v>140</v>
      </c>
      <c r="D29" s="511">
        <v>260</v>
      </c>
      <c r="E29" s="511">
        <v>279</v>
      </c>
      <c r="F29" s="511">
        <v>174</v>
      </c>
      <c r="G29" s="511">
        <v>84</v>
      </c>
      <c r="H29" s="511">
        <v>47</v>
      </c>
      <c r="I29" s="511">
        <v>237</v>
      </c>
      <c r="J29" s="511">
        <v>4</v>
      </c>
      <c r="K29" s="511">
        <v>187</v>
      </c>
      <c r="L29" s="511">
        <v>175</v>
      </c>
      <c r="M29" s="511">
        <v>79</v>
      </c>
      <c r="N29" s="511">
        <f t="shared" si="4"/>
        <v>1883</v>
      </c>
      <c r="O29" s="513">
        <f t="shared" si="5"/>
        <v>1.1524142865098983E-3</v>
      </c>
    </row>
    <row r="30" spans="1:15" s="305" customFormat="1" ht="18" customHeight="1">
      <c r="A30" s="510" t="s">
        <v>944</v>
      </c>
      <c r="B30" s="511">
        <v>346</v>
      </c>
      <c r="C30" s="511">
        <v>235</v>
      </c>
      <c r="D30" s="511">
        <v>499</v>
      </c>
      <c r="E30" s="511">
        <v>403</v>
      </c>
      <c r="F30" s="511">
        <v>305</v>
      </c>
      <c r="G30" s="511">
        <v>156</v>
      </c>
      <c r="H30" s="511">
        <v>48</v>
      </c>
      <c r="I30" s="511">
        <v>294</v>
      </c>
      <c r="J30" s="511">
        <v>7</v>
      </c>
      <c r="K30" s="511">
        <v>384</v>
      </c>
      <c r="L30" s="511">
        <v>228</v>
      </c>
      <c r="M30" s="511">
        <v>130</v>
      </c>
      <c r="N30" s="511">
        <f t="shared" si="4"/>
        <v>3035</v>
      </c>
      <c r="O30" s="513">
        <f t="shared" si="5"/>
        <v>1.8574494740082536E-3</v>
      </c>
    </row>
    <row r="31" spans="1:15" s="305" customFormat="1" ht="18" customHeight="1">
      <c r="A31" s="510" t="s">
        <v>945</v>
      </c>
      <c r="B31" s="511">
        <v>589</v>
      </c>
      <c r="C31" s="511">
        <v>440</v>
      </c>
      <c r="D31" s="511">
        <v>910</v>
      </c>
      <c r="E31" s="511">
        <v>764</v>
      </c>
      <c r="F31" s="511">
        <v>517</v>
      </c>
      <c r="G31" s="511">
        <v>109</v>
      </c>
      <c r="H31" s="511">
        <v>68</v>
      </c>
      <c r="I31" s="511">
        <v>315</v>
      </c>
      <c r="J31" s="511">
        <v>7</v>
      </c>
      <c r="K31" s="511">
        <v>400</v>
      </c>
      <c r="L31" s="511">
        <v>345</v>
      </c>
      <c r="M31" s="511">
        <v>144</v>
      </c>
      <c r="N31" s="511">
        <f t="shared" si="4"/>
        <v>4608</v>
      </c>
      <c r="O31" s="513">
        <f t="shared" si="5"/>
        <v>2.8201407499934207E-3</v>
      </c>
    </row>
    <row r="32" spans="1:15" s="305" customFormat="1" ht="18" customHeight="1">
      <c r="A32" s="510" t="s">
        <v>946</v>
      </c>
      <c r="B32" s="511">
        <v>758</v>
      </c>
      <c r="C32" s="511">
        <v>461</v>
      </c>
      <c r="D32" s="511">
        <v>1060</v>
      </c>
      <c r="E32" s="511">
        <v>882</v>
      </c>
      <c r="F32" s="511">
        <v>580</v>
      </c>
      <c r="G32" s="511">
        <v>116</v>
      </c>
      <c r="H32" s="511">
        <v>58</v>
      </c>
      <c r="I32" s="511">
        <v>415</v>
      </c>
      <c r="J32" s="511">
        <v>8</v>
      </c>
      <c r="K32" s="511">
        <v>228</v>
      </c>
      <c r="L32" s="511">
        <v>491</v>
      </c>
      <c r="M32" s="511">
        <v>105</v>
      </c>
      <c r="N32" s="511">
        <f t="shared" si="4"/>
        <v>5162</v>
      </c>
      <c r="O32" s="513">
        <f t="shared" si="5"/>
        <v>3.1591941300924565E-3</v>
      </c>
    </row>
    <row r="33" spans="1:15" s="305" customFormat="1" ht="18" customHeight="1">
      <c r="A33" s="510" t="s">
        <v>947</v>
      </c>
      <c r="B33" s="511">
        <v>1298</v>
      </c>
      <c r="C33" s="511">
        <v>549</v>
      </c>
      <c r="D33" s="511">
        <v>1193</v>
      </c>
      <c r="E33" s="511">
        <v>941</v>
      </c>
      <c r="F33" s="511">
        <v>676</v>
      </c>
      <c r="G33" s="511">
        <v>135</v>
      </c>
      <c r="H33" s="511">
        <v>90</v>
      </c>
      <c r="I33" s="511">
        <v>449</v>
      </c>
      <c r="J33" s="511">
        <v>7</v>
      </c>
      <c r="K33" s="511">
        <v>270</v>
      </c>
      <c r="L33" s="511">
        <v>686</v>
      </c>
      <c r="M33" s="511">
        <v>119</v>
      </c>
      <c r="N33" s="511">
        <f t="shared" si="4"/>
        <v>6413</v>
      </c>
      <c r="O33" s="513">
        <f t="shared" si="5"/>
        <v>3.9248182790164515E-3</v>
      </c>
    </row>
    <row r="34" spans="1:15" s="305" customFormat="1" ht="18" customHeight="1">
      <c r="A34" s="510" t="s">
        <v>948</v>
      </c>
      <c r="B34" s="511">
        <v>865</v>
      </c>
      <c r="C34" s="511">
        <v>581</v>
      </c>
      <c r="D34" s="511">
        <v>1010</v>
      </c>
      <c r="E34" s="511">
        <v>843</v>
      </c>
      <c r="F34" s="511">
        <v>593</v>
      </c>
      <c r="G34" s="511">
        <v>70</v>
      </c>
      <c r="H34" s="511">
        <v>72</v>
      </c>
      <c r="I34" s="511">
        <v>482</v>
      </c>
      <c r="J34" s="511">
        <v>6</v>
      </c>
      <c r="K34" s="511">
        <v>237</v>
      </c>
      <c r="L34" s="511">
        <v>652</v>
      </c>
      <c r="M34" s="511">
        <v>87</v>
      </c>
      <c r="N34" s="511">
        <f t="shared" si="4"/>
        <v>5498</v>
      </c>
      <c r="O34" s="513">
        <f t="shared" si="5"/>
        <v>3.3648293931128098E-3</v>
      </c>
    </row>
    <row r="35" spans="1:15" s="305" customFormat="1" ht="18" customHeight="1">
      <c r="A35" s="510" t="s">
        <v>949</v>
      </c>
      <c r="B35" s="511">
        <v>1808</v>
      </c>
      <c r="C35" s="511">
        <v>1190</v>
      </c>
      <c r="D35" s="511">
        <v>1958</v>
      </c>
      <c r="E35" s="511">
        <v>1512</v>
      </c>
      <c r="F35" s="511">
        <v>1285</v>
      </c>
      <c r="G35" s="511">
        <v>194</v>
      </c>
      <c r="H35" s="511">
        <v>132</v>
      </c>
      <c r="I35" s="511">
        <v>1237</v>
      </c>
      <c r="J35" s="511">
        <v>3</v>
      </c>
      <c r="K35" s="511">
        <v>536</v>
      </c>
      <c r="L35" s="511">
        <v>1635</v>
      </c>
      <c r="M35" s="511">
        <v>184</v>
      </c>
      <c r="N35" s="511">
        <f t="shared" si="4"/>
        <v>11674</v>
      </c>
      <c r="O35" s="513">
        <f t="shared" si="5"/>
        <v>7.1446013705345479E-3</v>
      </c>
    </row>
    <row r="36" spans="1:15" s="305" customFormat="1" ht="18" customHeight="1">
      <c r="A36" s="510" t="s">
        <v>950</v>
      </c>
      <c r="B36" s="511">
        <v>4047</v>
      </c>
      <c r="C36" s="511">
        <v>3275</v>
      </c>
      <c r="D36" s="511">
        <v>4643</v>
      </c>
      <c r="E36" s="511">
        <v>3378</v>
      </c>
      <c r="F36" s="511">
        <v>3022</v>
      </c>
      <c r="G36" s="511">
        <v>305</v>
      </c>
      <c r="H36" s="511">
        <v>295</v>
      </c>
      <c r="I36" s="511">
        <v>3338</v>
      </c>
      <c r="J36" s="511">
        <v>23</v>
      </c>
      <c r="K36" s="511">
        <v>1420</v>
      </c>
      <c r="L36" s="511">
        <v>4389</v>
      </c>
      <c r="M36" s="511">
        <v>366</v>
      </c>
      <c r="N36" s="511">
        <f t="shared" si="4"/>
        <v>28501</v>
      </c>
      <c r="O36" s="513">
        <f t="shared" si="5"/>
        <v>1.7442888783759221E-2</v>
      </c>
    </row>
    <row r="37" spans="1:15" s="305" customFormat="1" ht="18" customHeight="1">
      <c r="A37" s="510" t="s">
        <v>951</v>
      </c>
      <c r="B37" s="511">
        <v>14444</v>
      </c>
      <c r="C37" s="511">
        <v>15873</v>
      </c>
      <c r="D37" s="511">
        <v>16141</v>
      </c>
      <c r="E37" s="511">
        <v>11130</v>
      </c>
      <c r="F37" s="511">
        <v>13843</v>
      </c>
      <c r="G37" s="511">
        <v>1172</v>
      </c>
      <c r="H37" s="511">
        <v>1089</v>
      </c>
      <c r="I37" s="511">
        <v>14157</v>
      </c>
      <c r="J37" s="511">
        <v>33</v>
      </c>
      <c r="K37" s="511">
        <v>5894</v>
      </c>
      <c r="L37" s="511">
        <v>18999</v>
      </c>
      <c r="M37" s="511">
        <v>1992</v>
      </c>
      <c r="N37" s="511">
        <f t="shared" si="4"/>
        <v>114767</v>
      </c>
      <c r="O37" s="513">
        <f t="shared" si="5"/>
        <v>7.0238518544812265E-2</v>
      </c>
    </row>
    <row r="38" spans="1:15" s="305" customFormat="1" ht="18" customHeight="1">
      <c r="A38" s="510" t="s">
        <v>952</v>
      </c>
      <c r="B38" s="511">
        <v>8129</v>
      </c>
      <c r="C38" s="511">
        <v>10991</v>
      </c>
      <c r="D38" s="511">
        <v>7989</v>
      </c>
      <c r="E38" s="511">
        <v>5964</v>
      </c>
      <c r="F38" s="511">
        <v>8161</v>
      </c>
      <c r="G38" s="511">
        <v>758</v>
      </c>
      <c r="H38" s="511">
        <v>562</v>
      </c>
      <c r="I38" s="511">
        <v>7901</v>
      </c>
      <c r="J38" s="511">
        <v>8</v>
      </c>
      <c r="K38" s="511">
        <v>3016</v>
      </c>
      <c r="L38" s="511">
        <v>9651</v>
      </c>
      <c r="M38" s="511">
        <v>695</v>
      </c>
      <c r="N38" s="511">
        <f t="shared" si="4"/>
        <v>63825</v>
      </c>
      <c r="O38" s="513">
        <f t="shared" si="5"/>
        <v>3.9061519828196632E-2</v>
      </c>
    </row>
    <row r="39" spans="1:15" s="305" customFormat="1" ht="48" customHeight="1" thickBot="1">
      <c r="A39" s="510" t="s">
        <v>953</v>
      </c>
      <c r="B39" s="511">
        <v>130399</v>
      </c>
      <c r="C39" s="511">
        <v>166173</v>
      </c>
      <c r="D39" s="511">
        <v>129787</v>
      </c>
      <c r="E39" s="511">
        <v>67174</v>
      </c>
      <c r="F39" s="511">
        <v>150256</v>
      </c>
      <c r="G39" s="511">
        <v>11238</v>
      </c>
      <c r="H39" s="511">
        <v>17991</v>
      </c>
      <c r="I39" s="511">
        <v>296404</v>
      </c>
      <c r="J39" s="511">
        <v>113</v>
      </c>
      <c r="K39" s="511">
        <v>130413</v>
      </c>
      <c r="L39" s="511">
        <v>263462</v>
      </c>
      <c r="M39" s="511">
        <v>22185</v>
      </c>
      <c r="N39" s="511">
        <f t="shared" si="4"/>
        <v>1385595</v>
      </c>
      <c r="O39" s="513">
        <f t="shared" si="5"/>
        <v>0.84799759602585378</v>
      </c>
    </row>
    <row r="40" spans="1:15" ht="21.75" customHeight="1" thickTop="1" thickBot="1">
      <c r="A40" s="540" t="s">
        <v>152</v>
      </c>
      <c r="B40" s="541">
        <f>SUM(B26:B39)</f>
        <v>163114</v>
      </c>
      <c r="C40" s="541">
        <f t="shared" ref="C40:M40" si="6">SUM(C26:C39)</f>
        <v>200134</v>
      </c>
      <c r="D40" s="541">
        <f t="shared" si="6"/>
        <v>165911</v>
      </c>
      <c r="E40" s="541">
        <f t="shared" si="6"/>
        <v>93619</v>
      </c>
      <c r="F40" s="541">
        <f t="shared" si="6"/>
        <v>179845</v>
      </c>
      <c r="G40" s="541">
        <f t="shared" si="6"/>
        <v>14452</v>
      </c>
      <c r="H40" s="541">
        <f t="shared" si="6"/>
        <v>20533</v>
      </c>
      <c r="I40" s="541">
        <f t="shared" si="6"/>
        <v>325643</v>
      </c>
      <c r="J40" s="541">
        <f t="shared" si="6"/>
        <v>223</v>
      </c>
      <c r="K40" s="541">
        <f>SUM(K26:K39)</f>
        <v>143250</v>
      </c>
      <c r="L40" s="541">
        <f>SUM(L26:L39)</f>
        <v>301067</v>
      </c>
      <c r="M40" s="541">
        <f t="shared" si="6"/>
        <v>26170</v>
      </c>
      <c r="N40" s="541">
        <f t="shared" si="4"/>
        <v>1633961</v>
      </c>
      <c r="O40" s="542">
        <f t="shared" si="5"/>
        <v>1</v>
      </c>
    </row>
    <row r="41" spans="1:15" s="287" customFormat="1" ht="65.25" customHeight="1" thickTop="1">
      <c r="A41" s="518" t="s">
        <v>954</v>
      </c>
      <c r="B41" s="509">
        <f t="shared" ref="B41:N41" si="7">+B40/$N$40</f>
        <v>9.9827352060422495E-2</v>
      </c>
      <c r="C41" s="509">
        <f t="shared" si="7"/>
        <v>0.1224839515753436</v>
      </c>
      <c r="D41" s="509">
        <f t="shared" si="7"/>
        <v>0.10153914322312467</v>
      </c>
      <c r="E41" s="509">
        <f t="shared" si="7"/>
        <v>5.7295737168757396E-2</v>
      </c>
      <c r="F41" s="509">
        <f t="shared" si="7"/>
        <v>0.11006688654135564</v>
      </c>
      <c r="G41" s="509">
        <f t="shared" si="7"/>
        <v>8.8447643487206858E-3</v>
      </c>
      <c r="H41" s="509">
        <f t="shared" si="7"/>
        <v>1.2566395403562265E-2</v>
      </c>
      <c r="I41" s="509">
        <f t="shared" si="7"/>
        <v>0.19929667843969348</v>
      </c>
      <c r="J41" s="509">
        <f t="shared" si="7"/>
        <v>1.364781656355323E-4</v>
      </c>
      <c r="K41" s="509">
        <f t="shared" si="7"/>
        <v>8.7670391153766833E-2</v>
      </c>
      <c r="L41" s="509">
        <f t="shared" si="7"/>
        <v>0.18425592777306191</v>
      </c>
      <c r="M41" s="509">
        <f t="shared" si="7"/>
        <v>1.6016294146555518E-2</v>
      </c>
      <c r="N41" s="509">
        <f t="shared" si="7"/>
        <v>1</v>
      </c>
      <c r="O41" s="543"/>
    </row>
    <row r="42" spans="1:15" ht="9" customHeight="1" thickBot="1">
      <c r="A42" s="523"/>
      <c r="B42" s="265"/>
      <c r="C42" s="524"/>
      <c r="D42" s="524"/>
      <c r="E42" s="524"/>
      <c r="F42" s="524"/>
      <c r="G42" s="265"/>
      <c r="H42" s="265"/>
      <c r="I42" s="265"/>
      <c r="J42" s="265"/>
      <c r="K42" s="265"/>
      <c r="L42" s="265"/>
      <c r="M42" s="265"/>
      <c r="N42" s="544"/>
      <c r="O42" s="544"/>
    </row>
    <row r="43" spans="1:15" ht="40.5" customHeight="1" thickTop="1">
      <c r="A43" s="1162" t="s">
        <v>956</v>
      </c>
      <c r="B43" s="1161"/>
      <c r="C43" s="1161"/>
      <c r="D43" s="1161"/>
      <c r="E43" s="1161"/>
      <c r="F43" s="1161"/>
      <c r="G43" s="1161"/>
      <c r="H43" s="1161"/>
      <c r="I43" s="1161"/>
      <c r="J43" s="1161"/>
      <c r="K43" s="1161"/>
      <c r="L43" s="1161"/>
      <c r="M43" s="1161"/>
      <c r="N43" s="1161"/>
      <c r="O43" s="1161"/>
    </row>
    <row r="44" spans="1:15" ht="9" customHeight="1">
      <c r="A44" s="525"/>
      <c r="B44" s="526"/>
      <c r="C44" s="527"/>
      <c r="D44" s="527"/>
      <c r="E44" s="527"/>
      <c r="F44" s="527"/>
      <c r="G44" s="526"/>
      <c r="H44" s="526"/>
      <c r="I44" s="526"/>
      <c r="J44" s="526"/>
      <c r="K44" s="526"/>
      <c r="L44" s="526"/>
      <c r="M44" s="526"/>
      <c r="N44" s="545"/>
      <c r="O44" s="546"/>
    </row>
    <row r="45" spans="1:15" ht="9" customHeight="1">
      <c r="A45" s="525"/>
      <c r="B45" s="526"/>
      <c r="C45" s="527"/>
      <c r="D45" s="527"/>
      <c r="E45" s="527"/>
      <c r="F45" s="527"/>
      <c r="G45" s="526"/>
      <c r="H45" s="526"/>
      <c r="I45" s="526"/>
      <c r="J45" s="526"/>
      <c r="K45" s="526"/>
      <c r="L45" s="526"/>
      <c r="M45" s="526"/>
      <c r="N45" s="545"/>
      <c r="O45" s="546"/>
    </row>
    <row r="46" spans="1:15" ht="9" customHeight="1">
      <c r="A46" s="525"/>
      <c r="B46" s="526"/>
      <c r="C46" s="527"/>
      <c r="D46" s="527"/>
      <c r="E46" s="527"/>
      <c r="F46" s="527"/>
      <c r="G46" s="526"/>
      <c r="H46" s="526"/>
      <c r="I46" s="526"/>
      <c r="J46" s="526"/>
      <c r="K46" s="526"/>
      <c r="L46" s="526"/>
      <c r="M46" s="526"/>
      <c r="N46" s="545"/>
      <c r="O46" s="546"/>
    </row>
    <row r="47" spans="1:15" ht="9" customHeight="1">
      <c r="A47" s="525"/>
      <c r="B47" s="526"/>
      <c r="C47" s="527"/>
      <c r="D47" s="527"/>
      <c r="E47" s="527"/>
      <c r="F47" s="527"/>
      <c r="G47" s="526"/>
      <c r="H47" s="526"/>
      <c r="I47" s="526"/>
      <c r="J47" s="526"/>
      <c r="K47" s="526"/>
      <c r="L47" s="526"/>
      <c r="M47" s="526"/>
      <c r="N47" s="545"/>
      <c r="O47" s="546"/>
    </row>
    <row r="48" spans="1:15" ht="9" customHeight="1">
      <c r="A48" s="528"/>
      <c r="B48" s="526"/>
      <c r="C48" s="527"/>
      <c r="D48" s="527"/>
      <c r="E48" s="527"/>
      <c r="F48" s="527"/>
      <c r="G48" s="526"/>
      <c r="H48" s="526"/>
      <c r="I48" s="526"/>
      <c r="J48" s="526"/>
      <c r="K48" s="526"/>
      <c r="L48" s="526"/>
      <c r="M48" s="526"/>
      <c r="N48" s="545"/>
      <c r="O48" s="546"/>
    </row>
    <row r="49" spans="1:15" ht="9" customHeight="1">
      <c r="A49" s="525"/>
      <c r="B49" s="526"/>
      <c r="C49" s="527"/>
      <c r="D49" s="527"/>
      <c r="E49" s="527"/>
      <c r="F49" s="527"/>
      <c r="G49" s="526"/>
      <c r="H49" s="526"/>
      <c r="I49" s="526"/>
      <c r="J49" s="526"/>
      <c r="K49" s="526"/>
      <c r="L49" s="526"/>
      <c r="M49" s="526"/>
      <c r="N49" s="545"/>
      <c r="O49" s="546"/>
    </row>
    <row r="50" spans="1:15" ht="9" customHeight="1">
      <c r="A50" s="525"/>
      <c r="B50" s="526"/>
      <c r="C50" s="527"/>
      <c r="D50" s="527"/>
      <c r="E50" s="527"/>
      <c r="F50" s="527"/>
      <c r="G50" s="526"/>
      <c r="H50" s="526"/>
      <c r="I50" s="526"/>
      <c r="J50" s="526"/>
      <c r="K50" s="526"/>
      <c r="L50" s="526"/>
      <c r="M50" s="526"/>
      <c r="N50" s="545"/>
      <c r="O50" s="546"/>
    </row>
    <row r="51" spans="1:15" ht="9" customHeight="1">
      <c r="A51" s="525"/>
      <c r="B51" s="526"/>
      <c r="C51" s="527"/>
      <c r="D51" s="527"/>
      <c r="E51" s="527"/>
      <c r="F51" s="527"/>
      <c r="G51" s="526"/>
      <c r="H51" s="526"/>
      <c r="I51" s="526"/>
      <c r="J51" s="526"/>
      <c r="K51" s="526"/>
      <c r="L51" s="526"/>
      <c r="M51" s="526"/>
      <c r="N51" s="545"/>
      <c r="O51" s="546"/>
    </row>
    <row r="52" spans="1:15" ht="9" customHeight="1">
      <c r="A52" s="525"/>
      <c r="B52" s="526"/>
      <c r="C52" s="527"/>
      <c r="D52" s="527"/>
      <c r="E52" s="527"/>
      <c r="F52" s="527"/>
      <c r="G52" s="526"/>
      <c r="H52" s="526"/>
      <c r="I52" s="526"/>
      <c r="J52" s="526"/>
      <c r="K52" s="526"/>
      <c r="L52" s="526"/>
      <c r="M52" s="526"/>
      <c r="N52" s="545"/>
      <c r="O52" s="546"/>
    </row>
    <row r="53" spans="1:15" ht="9" customHeight="1">
      <c r="A53" s="528"/>
      <c r="C53" s="527"/>
      <c r="D53" s="527"/>
      <c r="E53" s="527"/>
      <c r="F53" s="527"/>
      <c r="G53" s="526"/>
      <c r="H53" s="526"/>
      <c r="I53" s="526"/>
      <c r="J53" s="526"/>
      <c r="K53" s="526"/>
      <c r="L53" s="526"/>
      <c r="M53" s="526"/>
      <c r="N53" s="545"/>
      <c r="O53" s="546"/>
    </row>
    <row r="54" spans="1:15" ht="9" customHeight="1">
      <c r="A54" s="529"/>
      <c r="C54" s="527"/>
      <c r="D54" s="527"/>
      <c r="E54" s="527"/>
      <c r="F54" s="527"/>
      <c r="G54" s="526"/>
      <c r="H54" s="526"/>
      <c r="I54" s="526"/>
      <c r="J54" s="526"/>
      <c r="K54" s="526"/>
      <c r="L54" s="526"/>
      <c r="M54" s="526"/>
      <c r="N54" s="545"/>
      <c r="O54" s="546"/>
    </row>
    <row r="55" spans="1:15" ht="9" customHeight="1">
      <c r="A55" s="529"/>
      <c r="C55" s="527"/>
      <c r="D55" s="527"/>
      <c r="E55" s="527"/>
      <c r="F55" s="527"/>
      <c r="G55" s="526"/>
      <c r="H55" s="526"/>
      <c r="I55" s="526"/>
      <c r="J55" s="526"/>
      <c r="K55" s="526"/>
      <c r="L55" s="526"/>
      <c r="M55" s="526"/>
      <c r="N55" s="545"/>
      <c r="O55" s="546"/>
    </row>
    <row r="56" spans="1:15" ht="9" customHeight="1">
      <c r="A56" s="529"/>
      <c r="C56" s="527"/>
      <c r="D56" s="527"/>
      <c r="E56" s="527"/>
      <c r="F56" s="527"/>
      <c r="G56" s="526"/>
      <c r="H56" s="526"/>
      <c r="I56" s="526"/>
      <c r="J56" s="526"/>
      <c r="K56" s="526"/>
      <c r="L56" s="526"/>
      <c r="M56" s="526"/>
      <c r="N56" s="545"/>
      <c r="O56" s="546"/>
    </row>
    <row r="57" spans="1:15" ht="9" customHeight="1">
      <c r="A57" s="529"/>
      <c r="C57" s="527"/>
      <c r="D57" s="527"/>
      <c r="E57" s="527"/>
      <c r="F57" s="527"/>
      <c r="G57" s="526"/>
      <c r="H57" s="526"/>
      <c r="I57" s="526"/>
      <c r="J57" s="526"/>
      <c r="K57" s="526"/>
      <c r="L57" s="526"/>
      <c r="M57" s="526"/>
      <c r="N57" s="545"/>
      <c r="O57" s="546"/>
    </row>
    <row r="58" spans="1:15" ht="9" customHeight="1">
      <c r="A58" s="530"/>
      <c r="C58" s="527"/>
      <c r="D58" s="527"/>
      <c r="E58" s="527"/>
      <c r="F58" s="527"/>
      <c r="G58" s="526"/>
      <c r="H58" s="526"/>
      <c r="I58" s="526"/>
      <c r="J58" s="526"/>
      <c r="K58" s="526"/>
      <c r="L58" s="526"/>
      <c r="M58" s="526"/>
      <c r="N58" s="545"/>
      <c r="O58" s="546"/>
    </row>
    <row r="59" spans="1:15" ht="9" customHeight="1">
      <c r="A59" s="530"/>
      <c r="C59" s="527"/>
      <c r="D59" s="527"/>
      <c r="E59" s="527"/>
      <c r="F59" s="527"/>
      <c r="G59" s="526"/>
      <c r="H59" s="526"/>
      <c r="I59" s="526"/>
      <c r="J59" s="526"/>
      <c r="K59" s="526"/>
      <c r="L59" s="526"/>
      <c r="M59" s="526"/>
      <c r="N59" s="545"/>
      <c r="O59" s="546"/>
    </row>
    <row r="60" spans="1:15" ht="9" customHeight="1">
      <c r="A60" s="531"/>
      <c r="C60" s="527"/>
      <c r="D60" s="527"/>
      <c r="E60" s="527"/>
      <c r="F60" s="527"/>
      <c r="G60" s="526"/>
      <c r="H60" s="526"/>
      <c r="I60" s="526"/>
      <c r="J60" s="526"/>
      <c r="K60" s="526"/>
      <c r="L60" s="526"/>
      <c r="M60" s="526"/>
      <c r="N60" s="545"/>
      <c r="O60" s="546"/>
    </row>
    <row r="61" spans="1:15" ht="9" customHeight="1">
      <c r="A61" s="525"/>
      <c r="C61" s="527"/>
      <c r="D61" s="527"/>
      <c r="E61" s="527"/>
      <c r="F61" s="527"/>
      <c r="G61" s="526"/>
      <c r="H61" s="526"/>
      <c r="I61" s="526"/>
      <c r="J61" s="526"/>
      <c r="K61" s="526"/>
      <c r="L61" s="526"/>
      <c r="M61" s="526"/>
      <c r="N61" s="545"/>
      <c r="O61" s="546"/>
    </row>
    <row r="62" spans="1:15" ht="9" customHeight="1">
      <c r="A62" s="525"/>
      <c r="C62" s="527"/>
      <c r="D62" s="527"/>
      <c r="E62" s="527"/>
      <c r="F62" s="527"/>
      <c r="G62" s="526"/>
      <c r="H62" s="526"/>
      <c r="I62" s="526"/>
      <c r="J62" s="526"/>
      <c r="K62" s="526"/>
      <c r="L62" s="526"/>
      <c r="M62" s="526"/>
      <c r="N62" s="545"/>
      <c r="O62" s="546"/>
    </row>
    <row r="63" spans="1:15" ht="9" customHeight="1">
      <c r="A63" s="525"/>
      <c r="C63" s="527"/>
      <c r="D63" s="527"/>
      <c r="E63" s="527"/>
      <c r="F63" s="527"/>
      <c r="G63" s="526"/>
      <c r="H63" s="526"/>
      <c r="I63" s="526"/>
      <c r="J63" s="526"/>
      <c r="K63" s="526"/>
      <c r="L63" s="526"/>
      <c r="M63" s="526"/>
      <c r="N63" s="545"/>
      <c r="O63" s="546"/>
    </row>
    <row r="64" spans="1:15" ht="9" customHeight="1">
      <c r="A64" s="525"/>
      <c r="C64" s="527"/>
      <c r="D64" s="527"/>
      <c r="E64" s="527"/>
      <c r="F64" s="527"/>
      <c r="G64" s="526"/>
      <c r="H64" s="526"/>
      <c r="I64" s="526"/>
      <c r="J64" s="526"/>
      <c r="K64" s="526"/>
      <c r="L64" s="526"/>
      <c r="M64" s="526"/>
      <c r="N64" s="545"/>
      <c r="O64" s="546"/>
    </row>
    <row r="65" spans="1:15" ht="9" customHeight="1">
      <c r="A65" s="529"/>
      <c r="C65" s="527"/>
      <c r="D65" s="527"/>
      <c r="E65" s="527"/>
      <c r="F65" s="527"/>
      <c r="G65" s="526"/>
      <c r="H65" s="526"/>
      <c r="I65" s="526"/>
      <c r="J65" s="526"/>
      <c r="K65" s="526"/>
      <c r="L65" s="526"/>
      <c r="M65" s="526"/>
      <c r="N65" s="545"/>
      <c r="O65" s="546"/>
    </row>
    <row r="66" spans="1:15" ht="9" customHeight="1">
      <c r="A66" s="531"/>
      <c r="C66" s="527"/>
      <c r="D66" s="527"/>
      <c r="E66" s="527"/>
      <c r="F66" s="527"/>
      <c r="G66" s="526"/>
      <c r="H66" s="526"/>
      <c r="I66" s="526"/>
      <c r="J66" s="526"/>
      <c r="K66" s="526"/>
      <c r="L66" s="526"/>
      <c r="M66" s="526"/>
      <c r="N66" s="545"/>
      <c r="O66" s="546"/>
    </row>
    <row r="67" spans="1:15" ht="9" customHeight="1">
      <c r="A67" s="525"/>
      <c r="C67" s="527"/>
      <c r="D67" s="527"/>
      <c r="E67" s="527"/>
      <c r="F67" s="527"/>
      <c r="G67" s="526"/>
      <c r="H67" s="526"/>
      <c r="I67" s="526"/>
      <c r="J67" s="526"/>
      <c r="K67" s="526"/>
      <c r="L67" s="526"/>
      <c r="M67" s="526"/>
      <c r="N67" s="545"/>
      <c r="O67" s="546"/>
    </row>
    <row r="68" spans="1:15" ht="9" customHeight="1">
      <c r="A68" s="525"/>
      <c r="C68" s="527"/>
      <c r="D68" s="527"/>
      <c r="E68" s="527"/>
      <c r="F68" s="527"/>
      <c r="G68" s="526"/>
      <c r="H68" s="526"/>
      <c r="I68" s="526"/>
      <c r="J68" s="526"/>
      <c r="K68" s="526"/>
      <c r="L68" s="526"/>
      <c r="M68" s="526"/>
      <c r="N68" s="545"/>
      <c r="O68" s="546"/>
    </row>
    <row r="69" spans="1:15" ht="9" customHeight="1">
      <c r="A69" s="525"/>
      <c r="C69" s="527"/>
      <c r="D69" s="527"/>
      <c r="E69" s="527"/>
      <c r="F69" s="527"/>
      <c r="G69" s="526"/>
      <c r="H69" s="526"/>
      <c r="I69" s="526"/>
      <c r="J69" s="526"/>
      <c r="K69" s="526"/>
      <c r="L69" s="526"/>
      <c r="M69" s="526"/>
      <c r="N69" s="545"/>
      <c r="O69" s="546"/>
    </row>
    <row r="70" spans="1:15" ht="9" customHeight="1">
      <c r="A70" s="525"/>
      <c r="C70" s="527"/>
      <c r="D70" s="527"/>
      <c r="E70" s="527"/>
      <c r="F70" s="527"/>
      <c r="G70" s="526"/>
      <c r="H70" s="526"/>
      <c r="I70" s="526"/>
      <c r="J70" s="526"/>
      <c r="K70" s="526"/>
      <c r="L70" s="526"/>
      <c r="M70" s="526"/>
      <c r="N70" s="545"/>
      <c r="O70" s="546"/>
    </row>
    <row r="71" spans="1:15" ht="9" customHeight="1">
      <c r="A71" s="529"/>
      <c r="C71" s="527"/>
      <c r="D71" s="527"/>
      <c r="E71" s="527"/>
      <c r="F71" s="527"/>
      <c r="G71" s="526"/>
      <c r="H71" s="526"/>
      <c r="I71" s="526"/>
      <c r="J71" s="526"/>
      <c r="K71" s="526"/>
      <c r="L71" s="526"/>
      <c r="M71" s="526"/>
      <c r="N71" s="545"/>
      <c r="O71" s="546"/>
    </row>
    <row r="72" spans="1:15" ht="9" customHeight="1">
      <c r="A72" s="531"/>
      <c r="C72" s="527"/>
      <c r="D72" s="527"/>
      <c r="E72" s="527"/>
      <c r="F72" s="527"/>
      <c r="G72" s="526"/>
      <c r="H72" s="526"/>
      <c r="I72" s="526"/>
      <c r="J72" s="526"/>
      <c r="K72" s="526"/>
      <c r="L72" s="526"/>
      <c r="M72" s="526"/>
      <c r="N72" s="545"/>
      <c r="O72" s="546"/>
    </row>
    <row r="73" spans="1:15" ht="9" customHeight="1">
      <c r="A73" s="525"/>
      <c r="C73" s="527"/>
      <c r="D73" s="527"/>
      <c r="E73" s="527"/>
      <c r="F73" s="527"/>
      <c r="G73" s="526"/>
      <c r="H73" s="526"/>
      <c r="I73" s="526"/>
      <c r="J73" s="526"/>
      <c r="K73" s="526"/>
      <c r="L73" s="526"/>
      <c r="M73" s="526"/>
      <c r="N73" s="545"/>
      <c r="O73" s="546"/>
    </row>
    <row r="74" spans="1:15" ht="9" customHeight="1">
      <c r="A74" s="525"/>
      <c r="C74" s="527"/>
      <c r="D74" s="527"/>
      <c r="E74" s="527"/>
      <c r="F74" s="527"/>
      <c r="G74" s="526"/>
      <c r="H74" s="526"/>
      <c r="I74" s="526"/>
      <c r="J74" s="526"/>
      <c r="K74" s="526"/>
      <c r="L74" s="526"/>
      <c r="M74" s="526"/>
      <c r="N74" s="545"/>
      <c r="O74" s="546"/>
    </row>
    <row r="75" spans="1:15" ht="9" customHeight="1">
      <c r="A75" s="525"/>
      <c r="C75" s="482"/>
      <c r="D75" s="482"/>
      <c r="E75" s="482"/>
      <c r="F75" s="482"/>
      <c r="N75" s="238"/>
    </row>
    <row r="76" spans="1:15" ht="9" customHeight="1">
      <c r="A76" s="525"/>
      <c r="C76" s="482"/>
      <c r="D76" s="482"/>
      <c r="E76" s="482"/>
      <c r="F76" s="482"/>
      <c r="N76" s="238"/>
    </row>
    <row r="77" spans="1:15" ht="9" customHeight="1">
      <c r="A77" s="525"/>
      <c r="C77" s="482"/>
      <c r="D77" s="482"/>
      <c r="E77" s="482"/>
      <c r="F77" s="482"/>
      <c r="N77" s="238"/>
    </row>
    <row r="78" spans="1:15" ht="9" customHeight="1">
      <c r="A78" s="525"/>
      <c r="C78" s="482"/>
      <c r="D78" s="482"/>
      <c r="E78" s="482"/>
      <c r="F78" s="482"/>
      <c r="N78" s="238"/>
    </row>
    <row r="79" spans="1:15" ht="9" customHeight="1">
      <c r="A79" s="525"/>
      <c r="C79" s="482"/>
      <c r="D79" s="482"/>
      <c r="E79" s="482"/>
      <c r="F79" s="482"/>
      <c r="N79" s="238"/>
    </row>
    <row r="80" spans="1:15" ht="9" customHeight="1">
      <c r="A80" s="525"/>
      <c r="C80" s="482"/>
      <c r="D80" s="482"/>
      <c r="E80" s="482"/>
      <c r="F80" s="482"/>
      <c r="N80" s="238"/>
    </row>
    <row r="81" spans="1:14" ht="9" customHeight="1">
      <c r="A81" s="529"/>
      <c r="C81" s="482"/>
      <c r="D81" s="482"/>
      <c r="E81" s="482"/>
      <c r="F81" s="482"/>
      <c r="N81" s="238"/>
    </row>
    <row r="82" spans="1:14" ht="9" customHeight="1">
      <c r="A82" s="531"/>
      <c r="C82" s="482"/>
      <c r="D82" s="482"/>
      <c r="E82" s="482"/>
      <c r="F82" s="482"/>
      <c r="N82" s="238"/>
    </row>
    <row r="83" spans="1:14" ht="9" customHeight="1">
      <c r="A83" s="525"/>
      <c r="C83" s="482"/>
      <c r="D83" s="482"/>
      <c r="E83" s="482"/>
      <c r="F83" s="482"/>
      <c r="N83" s="238"/>
    </row>
    <row r="84" spans="1:14" ht="9" customHeight="1">
      <c r="A84" s="525"/>
      <c r="C84" s="482"/>
      <c r="D84" s="482"/>
      <c r="E84" s="482"/>
      <c r="F84" s="482"/>
      <c r="N84" s="238"/>
    </row>
    <row r="85" spans="1:14" ht="9" customHeight="1">
      <c r="A85" s="525"/>
      <c r="C85" s="482"/>
      <c r="D85" s="482"/>
      <c r="E85" s="482"/>
      <c r="F85" s="482"/>
      <c r="N85" s="238"/>
    </row>
    <row r="86" spans="1:14" ht="9" customHeight="1">
      <c r="A86" s="525"/>
      <c r="C86" s="482"/>
      <c r="D86" s="482"/>
      <c r="E86" s="482"/>
      <c r="F86" s="482"/>
      <c r="N86" s="238"/>
    </row>
    <row r="87" spans="1:14" ht="9" customHeight="1">
      <c r="A87" s="525"/>
      <c r="C87" s="482"/>
      <c r="D87" s="482"/>
      <c r="E87" s="482"/>
      <c r="F87" s="482"/>
      <c r="N87" s="238"/>
    </row>
    <row r="88" spans="1:14" ht="9" customHeight="1">
      <c r="A88" s="525"/>
      <c r="C88" s="482"/>
      <c r="D88" s="482"/>
      <c r="E88" s="482"/>
      <c r="F88" s="482"/>
      <c r="N88" s="238"/>
    </row>
    <row r="89" spans="1:14" ht="9" customHeight="1">
      <c r="A89" s="525"/>
      <c r="C89" s="482"/>
      <c r="D89" s="482"/>
      <c r="E89" s="482"/>
      <c r="F89" s="482"/>
      <c r="N89" s="238"/>
    </row>
    <row r="90" spans="1:14" ht="9" customHeight="1">
      <c r="A90" s="525"/>
      <c r="C90" s="482"/>
      <c r="D90" s="482"/>
      <c r="E90" s="482"/>
      <c r="F90" s="482"/>
      <c r="N90" s="238"/>
    </row>
    <row r="91" spans="1:14" ht="9" customHeight="1">
      <c r="A91" s="525"/>
      <c r="C91" s="482"/>
      <c r="D91" s="482"/>
      <c r="E91" s="482"/>
      <c r="F91" s="482"/>
      <c r="N91" s="238"/>
    </row>
    <row r="92" spans="1:14" ht="9" customHeight="1">
      <c r="A92" s="531"/>
      <c r="C92" s="482"/>
      <c r="D92" s="482"/>
      <c r="E92" s="482"/>
      <c r="F92" s="482"/>
      <c r="N92" s="238"/>
    </row>
    <row r="93" spans="1:14" ht="9" customHeight="1">
      <c r="A93" s="525"/>
      <c r="C93" s="482"/>
      <c r="D93" s="482"/>
      <c r="E93" s="482"/>
      <c r="F93" s="482"/>
      <c r="N93" s="238"/>
    </row>
    <row r="94" spans="1:14" ht="9" customHeight="1">
      <c r="A94" s="525"/>
      <c r="C94" s="482"/>
      <c r="D94" s="482"/>
      <c r="E94" s="482"/>
      <c r="F94" s="482"/>
      <c r="N94" s="238"/>
    </row>
    <row r="95" spans="1:14" ht="9" customHeight="1">
      <c r="A95" s="525"/>
      <c r="C95" s="482"/>
      <c r="D95" s="482"/>
      <c r="E95" s="482"/>
      <c r="F95" s="482"/>
      <c r="N95" s="238"/>
    </row>
    <row r="96" spans="1:14">
      <c r="A96" s="532"/>
      <c r="C96" s="482"/>
      <c r="D96" s="482"/>
      <c r="E96" s="482"/>
      <c r="F96" s="482"/>
      <c r="N96" s="238"/>
    </row>
    <row r="97" spans="1:14">
      <c r="A97" s="532"/>
      <c r="C97" s="482"/>
      <c r="D97" s="482"/>
      <c r="E97" s="482"/>
      <c r="F97" s="482"/>
      <c r="N97" s="238"/>
    </row>
    <row r="98" spans="1:14">
      <c r="A98" s="532"/>
      <c r="C98" s="482"/>
      <c r="D98" s="482"/>
      <c r="E98" s="482"/>
      <c r="F98" s="482"/>
      <c r="N98" s="238"/>
    </row>
    <row r="99" spans="1:14">
      <c r="A99" s="532"/>
      <c r="C99" s="482"/>
      <c r="D99" s="482"/>
      <c r="E99" s="482"/>
      <c r="F99" s="482"/>
      <c r="N99" s="238"/>
    </row>
    <row r="100" spans="1:14">
      <c r="A100" s="532"/>
      <c r="C100" s="482"/>
      <c r="D100" s="482"/>
      <c r="E100" s="482"/>
      <c r="F100" s="482"/>
      <c r="N100" s="238"/>
    </row>
    <row r="101" spans="1:14">
      <c r="A101" s="532"/>
      <c r="C101" s="482"/>
      <c r="D101" s="482"/>
      <c r="E101" s="482"/>
      <c r="F101" s="482"/>
      <c r="N101" s="238"/>
    </row>
    <row r="102" spans="1:14">
      <c r="A102" s="532"/>
      <c r="C102" s="482"/>
      <c r="D102" s="482"/>
      <c r="E102" s="482"/>
      <c r="F102" s="482"/>
      <c r="N102" s="238"/>
    </row>
    <row r="103" spans="1:14" ht="15.75">
      <c r="A103" s="533"/>
      <c r="C103" s="482"/>
      <c r="D103" s="482"/>
      <c r="E103" s="482"/>
      <c r="F103" s="482"/>
      <c r="N103" s="238"/>
    </row>
    <row r="104" spans="1:14" ht="15.75">
      <c r="A104" s="533"/>
      <c r="C104" s="482"/>
      <c r="D104" s="482"/>
      <c r="E104" s="482"/>
      <c r="F104" s="482"/>
      <c r="N104" s="238"/>
    </row>
    <row r="105" spans="1:14" ht="15.75">
      <c r="A105" s="533"/>
      <c r="C105" s="482"/>
      <c r="D105" s="482"/>
      <c r="E105" s="482"/>
      <c r="F105" s="482"/>
      <c r="N105" s="238"/>
    </row>
    <row r="106" spans="1:14" ht="15.75">
      <c r="A106" s="533"/>
      <c r="C106" s="482"/>
      <c r="D106" s="482"/>
      <c r="E106" s="482"/>
      <c r="F106" s="482"/>
      <c r="N106" s="238"/>
    </row>
    <row r="107" spans="1:14" ht="15.75">
      <c r="A107" s="533"/>
      <c r="C107" s="482"/>
      <c r="D107" s="482"/>
      <c r="E107" s="482"/>
      <c r="F107" s="482"/>
      <c r="N107" s="238"/>
    </row>
    <row r="108" spans="1:14" ht="15.75">
      <c r="A108" s="533"/>
      <c r="C108" s="482"/>
      <c r="D108" s="482"/>
      <c r="E108" s="482"/>
      <c r="F108" s="482"/>
      <c r="N108" s="238"/>
    </row>
    <row r="109" spans="1:14" ht="15.75">
      <c r="A109" s="533"/>
      <c r="C109" s="482"/>
      <c r="D109" s="482"/>
      <c r="E109" s="482"/>
      <c r="F109" s="482"/>
      <c r="N109" s="238"/>
    </row>
    <row r="110" spans="1:14" ht="15.75">
      <c r="A110" s="533"/>
      <c r="C110" s="482"/>
      <c r="D110" s="482"/>
      <c r="E110" s="482"/>
      <c r="F110" s="482"/>
      <c r="N110" s="238"/>
    </row>
    <row r="111" spans="1:14" ht="15.75">
      <c r="A111" s="533"/>
      <c r="C111" s="482"/>
      <c r="D111" s="482"/>
      <c r="E111" s="482"/>
      <c r="F111" s="482"/>
      <c r="N111" s="238"/>
    </row>
    <row r="112" spans="1:14" ht="15.75">
      <c r="A112" s="533"/>
      <c r="C112" s="482"/>
      <c r="D112" s="482"/>
      <c r="E112" s="482"/>
      <c r="F112" s="482"/>
      <c r="N112" s="238"/>
    </row>
    <row r="113" spans="1:14" ht="15.75">
      <c r="A113" s="533"/>
      <c r="C113" s="482"/>
      <c r="D113" s="482"/>
      <c r="E113" s="482"/>
      <c r="F113" s="482"/>
      <c r="N113" s="238"/>
    </row>
    <row r="114" spans="1:14" ht="15.75">
      <c r="A114" s="533"/>
      <c r="C114" s="482"/>
      <c r="D114" s="482"/>
      <c r="E114" s="482"/>
      <c r="F114" s="482"/>
      <c r="N114" s="238"/>
    </row>
    <row r="115" spans="1:14" ht="15.75">
      <c r="A115" s="533"/>
      <c r="C115" s="482"/>
      <c r="D115" s="482"/>
      <c r="E115" s="482"/>
      <c r="F115" s="482"/>
      <c r="N115" s="238"/>
    </row>
    <row r="116" spans="1:14" ht="15.75">
      <c r="A116" s="533"/>
      <c r="C116" s="482"/>
      <c r="D116" s="482"/>
      <c r="E116" s="482"/>
      <c r="F116" s="482"/>
      <c r="N116" s="238"/>
    </row>
    <row r="117" spans="1:14" ht="15.75">
      <c r="A117" s="533"/>
      <c r="C117" s="482"/>
      <c r="D117" s="482"/>
      <c r="E117" s="482"/>
      <c r="F117" s="482"/>
      <c r="N117" s="238"/>
    </row>
    <row r="118" spans="1:14" ht="15.75">
      <c r="A118" s="533"/>
      <c r="C118" s="482"/>
      <c r="D118" s="482"/>
      <c r="E118" s="482"/>
      <c r="F118" s="482"/>
      <c r="N118" s="238"/>
    </row>
    <row r="119" spans="1:14" ht="15.75">
      <c r="A119" s="533"/>
      <c r="C119" s="482"/>
      <c r="D119" s="482"/>
      <c r="E119" s="482"/>
      <c r="F119" s="482"/>
      <c r="N119" s="238"/>
    </row>
    <row r="120" spans="1:14" ht="15.75">
      <c r="A120" s="533"/>
      <c r="C120" s="482"/>
      <c r="D120" s="482"/>
      <c r="E120" s="482"/>
      <c r="F120" s="482"/>
      <c r="N120" s="238"/>
    </row>
    <row r="121" spans="1:14" ht="15.75">
      <c r="A121" s="533"/>
      <c r="C121" s="482"/>
      <c r="D121" s="482"/>
      <c r="E121" s="482"/>
      <c r="F121" s="482"/>
      <c r="N121" s="238"/>
    </row>
    <row r="122" spans="1:14" ht="15.75">
      <c r="A122" s="533"/>
      <c r="C122" s="482"/>
      <c r="D122" s="482"/>
      <c r="E122" s="482"/>
      <c r="F122" s="482"/>
      <c r="N122" s="238"/>
    </row>
    <row r="123" spans="1:14" ht="15.75">
      <c r="A123" s="533"/>
      <c r="C123" s="482"/>
      <c r="D123" s="482"/>
      <c r="E123" s="482"/>
      <c r="F123" s="482"/>
      <c r="N123" s="238"/>
    </row>
    <row r="124" spans="1:14" ht="15.75">
      <c r="A124" s="533"/>
      <c r="C124" s="482"/>
      <c r="D124" s="482"/>
      <c r="E124" s="482"/>
      <c r="F124" s="482"/>
      <c r="N124" s="238"/>
    </row>
    <row r="125" spans="1:14" ht="15.75">
      <c r="A125" s="533"/>
      <c r="C125" s="482"/>
      <c r="D125" s="482"/>
      <c r="E125" s="482"/>
      <c r="F125" s="482"/>
      <c r="N125" s="238"/>
    </row>
    <row r="126" spans="1:14" ht="15.75">
      <c r="A126" s="533"/>
      <c r="C126" s="482"/>
      <c r="D126" s="482"/>
      <c r="E126" s="482"/>
      <c r="F126" s="482"/>
      <c r="N126" s="238"/>
    </row>
    <row r="127" spans="1:14" ht="15.75">
      <c r="A127" s="533"/>
      <c r="C127" s="482"/>
      <c r="D127" s="482"/>
      <c r="E127" s="482"/>
      <c r="F127" s="482"/>
      <c r="N127" s="238"/>
    </row>
    <row r="128" spans="1:14" ht="15.75">
      <c r="A128" s="533"/>
      <c r="C128" s="482"/>
      <c r="D128" s="482"/>
      <c r="E128" s="482"/>
      <c r="F128" s="482"/>
      <c r="N128" s="238"/>
    </row>
    <row r="129" spans="1:14" ht="15.75">
      <c r="A129" s="533"/>
      <c r="C129" s="482"/>
      <c r="D129" s="482"/>
      <c r="E129" s="482"/>
      <c r="F129" s="482"/>
      <c r="N129" s="238"/>
    </row>
    <row r="130" spans="1:14" ht="15.75">
      <c r="A130" s="533"/>
      <c r="C130" s="482"/>
      <c r="D130" s="482"/>
      <c r="E130" s="482"/>
      <c r="F130" s="482"/>
      <c r="N130" s="238"/>
    </row>
    <row r="131" spans="1:14" ht="15.75">
      <c r="A131" s="533"/>
      <c r="C131" s="482"/>
      <c r="D131" s="482"/>
      <c r="E131" s="482"/>
      <c r="F131" s="482"/>
      <c r="N131" s="238"/>
    </row>
    <row r="132" spans="1:14" ht="15.75">
      <c r="A132" s="533"/>
      <c r="C132" s="482"/>
      <c r="D132" s="482"/>
      <c r="E132" s="482"/>
      <c r="F132" s="482"/>
      <c r="N132" s="238"/>
    </row>
    <row r="133" spans="1:14" ht="15.75">
      <c r="A133" s="533"/>
      <c r="C133" s="482"/>
      <c r="D133" s="482"/>
      <c r="E133" s="482"/>
      <c r="F133" s="482"/>
      <c r="N133" s="238"/>
    </row>
    <row r="134" spans="1:14" ht="15.75">
      <c r="A134" s="533"/>
      <c r="C134" s="482"/>
      <c r="D134" s="482"/>
      <c r="E134" s="482"/>
      <c r="F134" s="482"/>
      <c r="N134" s="238"/>
    </row>
    <row r="135" spans="1:14" ht="15.75">
      <c r="A135" s="533"/>
      <c r="C135" s="482"/>
      <c r="D135" s="482"/>
      <c r="E135" s="482"/>
      <c r="F135" s="482"/>
      <c r="N135" s="238"/>
    </row>
    <row r="136" spans="1:14" ht="15.75">
      <c r="A136" s="533"/>
      <c r="C136" s="482"/>
      <c r="D136" s="482"/>
      <c r="E136" s="482"/>
      <c r="F136" s="482"/>
      <c r="N136" s="238"/>
    </row>
    <row r="137" spans="1:14" ht="15.75">
      <c r="A137" s="533"/>
      <c r="C137" s="482"/>
      <c r="D137" s="482"/>
      <c r="E137" s="482"/>
      <c r="F137" s="482"/>
      <c r="N137" s="238"/>
    </row>
    <row r="138" spans="1:14" ht="15.75">
      <c r="A138" s="533"/>
      <c r="C138" s="482"/>
      <c r="D138" s="482"/>
      <c r="E138" s="482"/>
      <c r="F138" s="482"/>
      <c r="N138" s="238"/>
    </row>
    <row r="139" spans="1:14" ht="15.75">
      <c r="A139" s="533"/>
      <c r="C139" s="482"/>
      <c r="D139" s="482"/>
      <c r="E139" s="482"/>
      <c r="F139" s="482"/>
      <c r="N139" s="238"/>
    </row>
    <row r="140" spans="1:14" ht="15.75">
      <c r="A140" s="533"/>
      <c r="C140" s="482"/>
      <c r="D140" s="482"/>
      <c r="E140" s="482"/>
      <c r="F140" s="482"/>
      <c r="N140" s="238"/>
    </row>
    <row r="141" spans="1:14" ht="15.75">
      <c r="A141" s="533"/>
      <c r="C141" s="482"/>
      <c r="D141" s="482"/>
      <c r="E141" s="482"/>
      <c r="F141" s="482"/>
      <c r="N141" s="238"/>
    </row>
    <row r="142" spans="1:14" ht="15.75">
      <c r="A142" s="533"/>
      <c r="C142" s="482"/>
      <c r="D142" s="482"/>
      <c r="E142" s="482"/>
      <c r="F142" s="482"/>
      <c r="N142" s="238"/>
    </row>
    <row r="143" spans="1:14" ht="15.75">
      <c r="A143" s="533"/>
      <c r="C143" s="482"/>
      <c r="D143" s="482"/>
      <c r="E143" s="482"/>
      <c r="F143" s="482"/>
      <c r="N143" s="238"/>
    </row>
    <row r="144" spans="1:14" ht="15.75">
      <c r="A144" s="533"/>
      <c r="C144" s="482"/>
      <c r="D144" s="482"/>
      <c r="E144" s="482"/>
      <c r="F144" s="482"/>
      <c r="N144" s="238"/>
    </row>
    <row r="145" spans="1:14" ht="15.75">
      <c r="A145" s="533"/>
      <c r="C145" s="482"/>
      <c r="D145" s="482"/>
      <c r="E145" s="482"/>
      <c r="F145" s="482"/>
      <c r="N145" s="238"/>
    </row>
    <row r="146" spans="1:14" ht="15.75">
      <c r="A146" s="533"/>
      <c r="C146" s="482"/>
      <c r="D146" s="482"/>
      <c r="E146" s="482"/>
      <c r="F146" s="482"/>
      <c r="N146" s="238"/>
    </row>
    <row r="147" spans="1:14" ht="15.75">
      <c r="A147" s="533"/>
      <c r="C147" s="482"/>
      <c r="D147" s="482"/>
      <c r="E147" s="482"/>
      <c r="F147" s="482"/>
      <c r="N147" s="238"/>
    </row>
    <row r="148" spans="1:14" ht="15.75">
      <c r="A148" s="533"/>
      <c r="C148" s="482"/>
      <c r="D148" s="482"/>
      <c r="E148" s="482"/>
      <c r="F148" s="482"/>
      <c r="N148" s="238"/>
    </row>
    <row r="149" spans="1:14" ht="15.75">
      <c r="A149" s="533"/>
      <c r="C149" s="482"/>
      <c r="D149" s="482"/>
      <c r="E149" s="482"/>
      <c r="F149" s="482"/>
      <c r="N149" s="238"/>
    </row>
    <row r="150" spans="1:14" ht="15.75">
      <c r="A150" s="533"/>
      <c r="C150" s="482"/>
      <c r="D150" s="482"/>
      <c r="E150" s="482"/>
      <c r="F150" s="482"/>
      <c r="N150" s="238"/>
    </row>
    <row r="151" spans="1:14" ht="15.75">
      <c r="A151" s="533"/>
      <c r="C151" s="482"/>
      <c r="D151" s="482"/>
      <c r="E151" s="482"/>
      <c r="F151" s="482"/>
      <c r="N151" s="238"/>
    </row>
    <row r="152" spans="1:14" ht="15.75">
      <c r="A152" s="533"/>
      <c r="C152" s="482"/>
      <c r="D152" s="482"/>
      <c r="E152" s="482"/>
      <c r="F152" s="482"/>
      <c r="N152" s="238"/>
    </row>
    <row r="153" spans="1:14" ht="15.75">
      <c r="A153" s="533"/>
      <c r="C153" s="482"/>
      <c r="D153" s="482"/>
      <c r="E153" s="482"/>
      <c r="F153" s="482"/>
      <c r="N153" s="238"/>
    </row>
    <row r="154" spans="1:14" ht="15.75">
      <c r="A154" s="533"/>
      <c r="C154" s="482"/>
      <c r="D154" s="482"/>
      <c r="E154" s="482"/>
      <c r="F154" s="482"/>
      <c r="N154" s="238"/>
    </row>
    <row r="155" spans="1:14" ht="15.75">
      <c r="A155" s="533"/>
      <c r="C155" s="482"/>
      <c r="D155" s="482"/>
      <c r="E155" s="482"/>
      <c r="F155" s="482"/>
      <c r="N155" s="238"/>
    </row>
    <row r="156" spans="1:14" ht="15.75">
      <c r="A156" s="533"/>
      <c r="C156" s="482"/>
      <c r="D156" s="482"/>
      <c r="E156" s="482"/>
      <c r="F156" s="482"/>
      <c r="N156" s="238"/>
    </row>
    <row r="157" spans="1:14" ht="15.75">
      <c r="A157" s="533"/>
      <c r="C157" s="482"/>
      <c r="D157" s="482"/>
      <c r="E157" s="482"/>
      <c r="F157" s="482"/>
      <c r="N157" s="238"/>
    </row>
    <row r="158" spans="1:14" ht="15.75">
      <c r="A158" s="533"/>
      <c r="C158" s="482"/>
      <c r="D158" s="482"/>
      <c r="E158" s="482"/>
      <c r="F158" s="482"/>
      <c r="N158" s="238"/>
    </row>
    <row r="159" spans="1:14" ht="15.75">
      <c r="A159" s="533"/>
      <c r="C159" s="482"/>
      <c r="D159" s="482"/>
      <c r="E159" s="482"/>
      <c r="F159" s="482"/>
      <c r="N159" s="238"/>
    </row>
    <row r="160" spans="1:14" ht="15.75">
      <c r="A160" s="533"/>
      <c r="C160" s="482"/>
      <c r="D160" s="482"/>
      <c r="E160" s="482"/>
      <c r="F160" s="482"/>
      <c r="N160" s="238"/>
    </row>
    <row r="161" spans="1:14" ht="15.75">
      <c r="A161" s="533"/>
      <c r="C161" s="482"/>
      <c r="D161" s="482"/>
      <c r="E161" s="482"/>
      <c r="F161" s="482"/>
      <c r="N161" s="238"/>
    </row>
    <row r="162" spans="1:14" ht="15.75">
      <c r="A162" s="533"/>
      <c r="C162" s="482"/>
      <c r="D162" s="482"/>
      <c r="E162" s="482"/>
      <c r="F162" s="482"/>
      <c r="N162" s="238"/>
    </row>
    <row r="163" spans="1:14" ht="15.75">
      <c r="A163" s="533"/>
      <c r="C163" s="482"/>
      <c r="D163" s="482"/>
      <c r="E163" s="482"/>
      <c r="F163" s="482"/>
      <c r="N163" s="238"/>
    </row>
    <row r="164" spans="1:14" ht="15.75">
      <c r="A164" s="533"/>
      <c r="C164" s="482"/>
      <c r="D164" s="482"/>
      <c r="E164" s="482"/>
      <c r="F164" s="482"/>
      <c r="N164" s="238"/>
    </row>
    <row r="165" spans="1:14" ht="15.75">
      <c r="A165" s="533"/>
      <c r="C165" s="482"/>
      <c r="D165" s="482"/>
      <c r="E165" s="482"/>
      <c r="F165" s="482"/>
      <c r="N165" s="238"/>
    </row>
    <row r="166" spans="1:14" ht="15.75">
      <c r="A166" s="533"/>
      <c r="C166" s="482"/>
      <c r="D166" s="482"/>
      <c r="E166" s="482"/>
      <c r="F166" s="482"/>
      <c r="N166" s="238"/>
    </row>
    <row r="167" spans="1:14" ht="15.75">
      <c r="A167" s="533"/>
      <c r="C167" s="482"/>
      <c r="D167" s="482"/>
      <c r="E167" s="482"/>
      <c r="F167" s="482"/>
      <c r="N167" s="238"/>
    </row>
    <row r="168" spans="1:14" ht="15.75">
      <c r="A168" s="533"/>
      <c r="C168" s="482"/>
      <c r="D168" s="482"/>
      <c r="E168" s="482"/>
      <c r="F168" s="482"/>
      <c r="N168" s="238"/>
    </row>
    <row r="169" spans="1:14" ht="15.75">
      <c r="A169" s="533"/>
      <c r="C169" s="482"/>
      <c r="D169" s="482"/>
      <c r="E169" s="482"/>
      <c r="F169" s="482"/>
      <c r="N169" s="238"/>
    </row>
    <row r="170" spans="1:14" ht="15.75">
      <c r="A170" s="533"/>
      <c r="C170" s="482"/>
      <c r="D170" s="482"/>
      <c r="E170" s="482"/>
      <c r="F170" s="482"/>
      <c r="N170" s="238"/>
    </row>
    <row r="171" spans="1:14" ht="15.75">
      <c r="A171" s="533"/>
      <c r="C171" s="482"/>
      <c r="D171" s="482"/>
      <c r="E171" s="482"/>
      <c r="F171" s="482"/>
      <c r="N171" s="238"/>
    </row>
    <row r="172" spans="1:14" ht="15.75">
      <c r="A172" s="533"/>
      <c r="C172" s="482"/>
      <c r="D172" s="482"/>
      <c r="E172" s="482"/>
      <c r="F172" s="482"/>
      <c r="N172" s="238"/>
    </row>
    <row r="173" spans="1:14" ht="15.75">
      <c r="A173" s="533"/>
      <c r="C173" s="482"/>
      <c r="D173" s="482"/>
      <c r="E173" s="482"/>
      <c r="F173" s="482"/>
      <c r="N173" s="238"/>
    </row>
    <row r="174" spans="1:14" ht="15.75">
      <c r="A174" s="533"/>
      <c r="C174" s="482"/>
      <c r="D174" s="482"/>
      <c r="E174" s="482"/>
      <c r="F174" s="482"/>
      <c r="N174" s="238"/>
    </row>
    <row r="175" spans="1:14" ht="15.75">
      <c r="A175" s="533"/>
      <c r="C175" s="482"/>
      <c r="D175" s="482"/>
      <c r="E175" s="482"/>
      <c r="F175" s="482"/>
      <c r="N175" s="238"/>
    </row>
    <row r="176" spans="1:14" ht="15.75">
      <c r="A176" s="533"/>
      <c r="C176" s="482"/>
      <c r="D176" s="482"/>
      <c r="E176" s="482"/>
      <c r="F176" s="482"/>
      <c r="N176" s="238"/>
    </row>
    <row r="177" spans="1:14" ht="15.75">
      <c r="A177" s="533"/>
      <c r="C177" s="482"/>
      <c r="D177" s="482"/>
      <c r="E177" s="482"/>
      <c r="F177" s="482"/>
      <c r="N177" s="238"/>
    </row>
    <row r="178" spans="1:14" ht="15.75">
      <c r="A178" s="533"/>
      <c r="C178" s="482"/>
      <c r="D178" s="482"/>
      <c r="E178" s="482"/>
      <c r="F178" s="482"/>
      <c r="N178" s="238"/>
    </row>
    <row r="179" spans="1:14" ht="15.75">
      <c r="A179" s="533"/>
      <c r="C179" s="482"/>
      <c r="D179" s="482"/>
      <c r="E179" s="482"/>
      <c r="F179" s="482"/>
      <c r="N179" s="238"/>
    </row>
    <row r="180" spans="1:14" ht="15.75">
      <c r="A180" s="533"/>
      <c r="C180" s="482"/>
      <c r="D180" s="482"/>
      <c r="E180" s="482"/>
      <c r="F180" s="482"/>
      <c r="N180" s="238"/>
    </row>
    <row r="181" spans="1:14" ht="15.75">
      <c r="A181" s="533"/>
      <c r="C181" s="482"/>
      <c r="D181" s="482"/>
      <c r="E181" s="482"/>
      <c r="F181" s="482"/>
      <c r="N181" s="238"/>
    </row>
    <row r="182" spans="1:14" ht="15.75">
      <c r="A182" s="533"/>
      <c r="C182" s="482"/>
      <c r="D182" s="482"/>
      <c r="E182" s="482"/>
      <c r="F182" s="482"/>
      <c r="N182" s="238"/>
    </row>
    <row r="183" spans="1:14" ht="15.75">
      <c r="A183" s="533"/>
      <c r="C183" s="482"/>
      <c r="D183" s="482"/>
      <c r="E183" s="482"/>
      <c r="F183" s="482"/>
      <c r="N183" s="238"/>
    </row>
    <row r="184" spans="1:14" ht="15.75">
      <c r="A184" s="533"/>
      <c r="C184" s="482"/>
      <c r="D184" s="482"/>
      <c r="E184" s="482"/>
      <c r="F184" s="482"/>
      <c r="N184" s="238"/>
    </row>
    <row r="185" spans="1:14" ht="15.75">
      <c r="A185" s="533"/>
      <c r="C185" s="482"/>
      <c r="D185" s="482"/>
      <c r="E185" s="482"/>
      <c r="F185" s="482"/>
      <c r="N185" s="238"/>
    </row>
    <row r="186" spans="1:14" ht="15.75">
      <c r="A186" s="533"/>
      <c r="C186" s="482"/>
      <c r="D186" s="482"/>
      <c r="E186" s="482"/>
      <c r="F186" s="482"/>
      <c r="N186" s="238"/>
    </row>
    <row r="187" spans="1:14" ht="15.75">
      <c r="A187" s="533"/>
      <c r="C187" s="482"/>
      <c r="D187" s="482"/>
      <c r="E187" s="482"/>
      <c r="F187" s="482"/>
      <c r="N187" s="238"/>
    </row>
    <row r="188" spans="1:14" ht="15.75">
      <c r="A188" s="533"/>
      <c r="C188" s="482"/>
      <c r="D188" s="482"/>
      <c r="E188" s="482"/>
      <c r="F188" s="482"/>
      <c r="N188" s="238"/>
    </row>
    <row r="189" spans="1:14" ht="15.75">
      <c r="A189" s="533"/>
      <c r="C189" s="482"/>
      <c r="D189" s="482"/>
      <c r="E189" s="482"/>
      <c r="F189" s="482"/>
      <c r="N189" s="238"/>
    </row>
    <row r="190" spans="1:14" ht="15.75">
      <c r="A190" s="533"/>
      <c r="C190" s="482"/>
      <c r="D190" s="482"/>
      <c r="E190" s="482"/>
      <c r="F190" s="482"/>
      <c r="N190" s="238"/>
    </row>
    <row r="191" spans="1:14" ht="15.75">
      <c r="A191" s="533"/>
      <c r="C191" s="482"/>
      <c r="D191" s="482"/>
      <c r="E191" s="482"/>
      <c r="F191" s="482"/>
      <c r="N191" s="238"/>
    </row>
    <row r="192" spans="1:14" ht="15.75">
      <c r="A192" s="533"/>
      <c r="C192" s="482"/>
      <c r="D192" s="482"/>
      <c r="E192" s="482"/>
      <c r="F192" s="482"/>
      <c r="N192" s="238"/>
    </row>
    <row r="193" spans="1:14" ht="15.75">
      <c r="A193" s="533"/>
      <c r="C193" s="482"/>
      <c r="D193" s="482"/>
      <c r="E193" s="482"/>
      <c r="F193" s="482"/>
      <c r="N193" s="238"/>
    </row>
    <row r="194" spans="1:14" ht="15.75">
      <c r="A194" s="484"/>
      <c r="C194" s="482"/>
      <c r="D194" s="482"/>
      <c r="E194" s="482"/>
      <c r="F194" s="482"/>
      <c r="N194" s="238"/>
    </row>
    <row r="195" spans="1:14" ht="15.75">
      <c r="A195" s="484"/>
      <c r="C195" s="482"/>
      <c r="D195" s="482"/>
      <c r="E195" s="482"/>
      <c r="F195" s="482"/>
      <c r="N195" s="238"/>
    </row>
    <row r="196" spans="1:14" ht="15.75">
      <c r="A196" s="484"/>
      <c r="C196" s="482"/>
      <c r="D196" s="482"/>
      <c r="E196" s="482"/>
      <c r="F196" s="482"/>
      <c r="N196" s="238"/>
    </row>
    <row r="197" spans="1:14" ht="15.75">
      <c r="A197" s="484"/>
      <c r="C197" s="482"/>
      <c r="D197" s="482"/>
      <c r="E197" s="482"/>
      <c r="F197" s="482"/>
    </row>
    <row r="198" spans="1:14" ht="15.75">
      <c r="A198" s="484"/>
      <c r="C198" s="482"/>
      <c r="D198" s="482"/>
      <c r="E198" s="482"/>
      <c r="F198" s="482"/>
    </row>
    <row r="199" spans="1:14" ht="15.75">
      <c r="A199" s="484"/>
      <c r="C199" s="482"/>
      <c r="D199" s="482"/>
      <c r="E199" s="482"/>
      <c r="F199" s="482"/>
    </row>
    <row r="200" spans="1:14" ht="15.75">
      <c r="A200" s="484"/>
      <c r="C200" s="482"/>
      <c r="D200" s="482"/>
      <c r="E200" s="482"/>
      <c r="F200" s="482"/>
    </row>
    <row r="201" spans="1:14" ht="15.75">
      <c r="A201" s="484"/>
      <c r="C201" s="482"/>
      <c r="D201" s="482"/>
      <c r="E201" s="482"/>
      <c r="F201" s="482"/>
    </row>
    <row r="202" spans="1:14" ht="15.75">
      <c r="A202" s="484"/>
      <c r="C202" s="482"/>
      <c r="D202" s="482"/>
      <c r="E202" s="482"/>
      <c r="F202" s="482"/>
    </row>
    <row r="203" spans="1:14" ht="15.75">
      <c r="A203" s="484"/>
      <c r="C203" s="482"/>
      <c r="D203" s="482"/>
      <c r="E203" s="482"/>
      <c r="F203" s="482"/>
    </row>
    <row r="204" spans="1:14" ht="15.75">
      <c r="A204" s="484"/>
      <c r="C204" s="482"/>
      <c r="D204" s="482"/>
      <c r="E204" s="482"/>
      <c r="F204" s="482"/>
    </row>
    <row r="205" spans="1:14" ht="15.75">
      <c r="A205" s="484"/>
      <c r="C205" s="482"/>
      <c r="D205" s="482"/>
      <c r="E205" s="482"/>
      <c r="F205" s="482"/>
    </row>
    <row r="206" spans="1:14" ht="15.75">
      <c r="A206" s="484"/>
      <c r="C206" s="482"/>
      <c r="D206" s="482"/>
      <c r="E206" s="482"/>
      <c r="F206" s="482"/>
    </row>
    <row r="207" spans="1:14" ht="15.75">
      <c r="A207" s="484"/>
      <c r="C207" s="482"/>
      <c r="D207" s="482"/>
      <c r="E207" s="482"/>
      <c r="F207" s="482"/>
    </row>
    <row r="208" spans="1:14" ht="15.75">
      <c r="A208" s="484"/>
      <c r="C208" s="482"/>
      <c r="D208" s="482"/>
      <c r="E208" s="482"/>
      <c r="F208" s="482"/>
    </row>
    <row r="209" spans="1:6" ht="15.75">
      <c r="A209" s="484"/>
      <c r="C209" s="482"/>
      <c r="D209" s="482"/>
      <c r="E209" s="482"/>
      <c r="F209" s="482"/>
    </row>
    <row r="210" spans="1:6" ht="15.75">
      <c r="A210" s="484"/>
      <c r="C210" s="482"/>
      <c r="D210" s="482"/>
      <c r="E210" s="482"/>
      <c r="F210" s="482"/>
    </row>
    <row r="211" spans="1:6" ht="15.75">
      <c r="A211" s="484"/>
      <c r="C211" s="482"/>
      <c r="D211" s="482"/>
      <c r="E211" s="482"/>
      <c r="F211" s="482"/>
    </row>
    <row r="212" spans="1:6" ht="15.75">
      <c r="A212" s="484"/>
      <c r="C212" s="482"/>
      <c r="D212" s="482"/>
      <c r="E212" s="482"/>
      <c r="F212" s="482"/>
    </row>
    <row r="213" spans="1:6" ht="15.75">
      <c r="A213" s="484"/>
      <c r="C213" s="482"/>
      <c r="D213" s="482"/>
      <c r="E213" s="482"/>
      <c r="F213" s="482"/>
    </row>
    <row r="214" spans="1:6" ht="15.75">
      <c r="A214" s="484"/>
      <c r="C214" s="482"/>
      <c r="D214" s="482"/>
      <c r="E214" s="482"/>
      <c r="F214" s="482"/>
    </row>
    <row r="215" spans="1:6" ht="15.75">
      <c r="A215" s="484"/>
      <c r="C215" s="482"/>
      <c r="D215" s="482"/>
      <c r="E215" s="482"/>
      <c r="F215" s="482"/>
    </row>
    <row r="216" spans="1:6" ht="15.75">
      <c r="A216" s="484"/>
      <c r="C216" s="482"/>
      <c r="D216" s="482"/>
      <c r="E216" s="482"/>
      <c r="F216" s="482"/>
    </row>
    <row r="217" spans="1:6" ht="15.75">
      <c r="A217" s="484"/>
      <c r="C217" s="482"/>
      <c r="D217" s="482"/>
      <c r="E217" s="482"/>
      <c r="F217" s="482"/>
    </row>
    <row r="218" spans="1:6" ht="15.75">
      <c r="A218" s="484"/>
      <c r="C218" s="482"/>
      <c r="D218" s="482"/>
      <c r="E218" s="482"/>
      <c r="F218" s="482"/>
    </row>
    <row r="219" spans="1:6" ht="15.75">
      <c r="A219" s="484"/>
      <c r="C219" s="482"/>
      <c r="D219" s="482"/>
      <c r="E219" s="482"/>
      <c r="F219" s="482"/>
    </row>
    <row r="220" spans="1:6" ht="15.75">
      <c r="A220" s="484"/>
      <c r="C220" s="482"/>
      <c r="D220" s="482"/>
      <c r="E220" s="482"/>
      <c r="F220" s="482"/>
    </row>
    <row r="221" spans="1:6" ht="15.75">
      <c r="A221" s="484"/>
      <c r="C221" s="482"/>
      <c r="D221" s="482"/>
      <c r="E221" s="482"/>
      <c r="F221" s="482"/>
    </row>
    <row r="222" spans="1:6" ht="15.75">
      <c r="A222" s="484"/>
      <c r="C222" s="482"/>
      <c r="D222" s="482"/>
      <c r="E222" s="482"/>
      <c r="F222" s="482"/>
    </row>
    <row r="223" spans="1:6" ht="15.75">
      <c r="A223" s="484"/>
      <c r="C223" s="482"/>
      <c r="D223" s="482"/>
      <c r="E223" s="482"/>
      <c r="F223" s="482"/>
    </row>
    <row r="224" spans="1:6" ht="15.75">
      <c r="A224" s="484"/>
      <c r="C224" s="482"/>
      <c r="D224" s="482"/>
      <c r="E224" s="482"/>
      <c r="F224" s="482"/>
    </row>
    <row r="225" spans="1:6" ht="15.75">
      <c r="A225" s="484"/>
      <c r="C225" s="482"/>
      <c r="D225" s="482"/>
      <c r="E225" s="482"/>
      <c r="F225" s="482"/>
    </row>
    <row r="226" spans="1:6" ht="15.75">
      <c r="A226" s="484"/>
      <c r="C226" s="482"/>
      <c r="D226" s="482"/>
      <c r="E226" s="482"/>
      <c r="F226" s="482"/>
    </row>
    <row r="227" spans="1:6" ht="15.75">
      <c r="A227" s="484"/>
      <c r="C227" s="482"/>
      <c r="D227" s="482"/>
      <c r="E227" s="482"/>
      <c r="F227" s="482"/>
    </row>
    <row r="228" spans="1:6" ht="15.75">
      <c r="A228" s="484"/>
      <c r="C228" s="482"/>
      <c r="D228" s="482"/>
      <c r="E228" s="482"/>
      <c r="F228" s="482"/>
    </row>
    <row r="229" spans="1:6" ht="15.75">
      <c r="A229" s="484"/>
      <c r="C229" s="482"/>
      <c r="D229" s="482"/>
      <c r="E229" s="482"/>
      <c r="F229" s="482"/>
    </row>
    <row r="230" spans="1:6" ht="15.75">
      <c r="A230" s="484"/>
      <c r="C230" s="482"/>
      <c r="D230" s="482"/>
      <c r="E230" s="482"/>
      <c r="F230" s="482"/>
    </row>
    <row r="231" spans="1:6" ht="15.75">
      <c r="A231" s="484"/>
      <c r="C231" s="482"/>
      <c r="D231" s="482"/>
      <c r="E231" s="482"/>
      <c r="F231" s="482"/>
    </row>
    <row r="232" spans="1:6" ht="15.75">
      <c r="A232" s="484"/>
      <c r="C232" s="482"/>
      <c r="D232" s="482"/>
      <c r="E232" s="482"/>
      <c r="F232" s="482"/>
    </row>
    <row r="233" spans="1:6" ht="15.75">
      <c r="A233" s="484"/>
      <c r="C233" s="482"/>
      <c r="D233" s="482"/>
      <c r="E233" s="482"/>
      <c r="F233" s="482"/>
    </row>
    <row r="234" spans="1:6" ht="15.75">
      <c r="A234" s="484"/>
      <c r="C234" s="482"/>
      <c r="D234" s="482"/>
      <c r="E234" s="482"/>
      <c r="F234" s="482"/>
    </row>
    <row r="235" spans="1:6" ht="15.75">
      <c r="A235" s="484"/>
      <c r="C235" s="482"/>
      <c r="D235" s="482"/>
      <c r="E235" s="482"/>
      <c r="F235" s="482"/>
    </row>
    <row r="236" spans="1:6" ht="15.75">
      <c r="A236" s="484"/>
      <c r="C236" s="482"/>
      <c r="D236" s="482"/>
      <c r="E236" s="482"/>
      <c r="F236" s="482"/>
    </row>
    <row r="237" spans="1:6" ht="15.75">
      <c r="A237" s="484"/>
      <c r="C237" s="482"/>
      <c r="D237" s="482"/>
      <c r="E237" s="482"/>
      <c r="F237" s="482"/>
    </row>
    <row r="238" spans="1:6" ht="15.75">
      <c r="A238" s="484"/>
      <c r="C238" s="482"/>
      <c r="D238" s="482"/>
      <c r="E238" s="482"/>
      <c r="F238" s="482"/>
    </row>
    <row r="239" spans="1:6" ht="15.75">
      <c r="A239" s="484"/>
      <c r="C239" s="482"/>
      <c r="D239" s="482"/>
      <c r="E239" s="482"/>
      <c r="F239" s="482"/>
    </row>
    <row r="240" spans="1:6" ht="15.75">
      <c r="A240" s="484"/>
      <c r="C240" s="482"/>
      <c r="D240" s="482"/>
      <c r="E240" s="482"/>
      <c r="F240" s="482"/>
    </row>
    <row r="241" spans="1:6" ht="15.75">
      <c r="A241" s="484"/>
      <c r="C241" s="482"/>
      <c r="D241" s="482"/>
      <c r="E241" s="482"/>
      <c r="F241" s="482"/>
    </row>
    <row r="242" spans="1:6" ht="15.75">
      <c r="A242" s="484"/>
      <c r="C242" s="482"/>
      <c r="D242" s="482"/>
      <c r="E242" s="482"/>
      <c r="F242" s="482"/>
    </row>
    <row r="243" spans="1:6" ht="15.75">
      <c r="A243" s="484"/>
      <c r="C243" s="482"/>
      <c r="D243" s="482"/>
      <c r="E243" s="482"/>
      <c r="F243" s="482"/>
    </row>
    <row r="244" spans="1:6" ht="15.75">
      <c r="A244" s="484"/>
      <c r="C244" s="482"/>
      <c r="D244" s="482"/>
      <c r="E244" s="482"/>
      <c r="F244" s="482"/>
    </row>
    <row r="245" spans="1:6" ht="15.75">
      <c r="A245" s="484"/>
      <c r="C245" s="482"/>
      <c r="D245" s="482"/>
      <c r="E245" s="482"/>
      <c r="F245" s="482"/>
    </row>
    <row r="246" spans="1:6" ht="15.75">
      <c r="A246" s="484"/>
      <c r="C246" s="482"/>
      <c r="D246" s="482"/>
      <c r="E246" s="482"/>
      <c r="F246" s="482"/>
    </row>
    <row r="247" spans="1:6" ht="15.75">
      <c r="A247" s="484"/>
      <c r="C247" s="482"/>
      <c r="D247" s="482"/>
      <c r="E247" s="482"/>
      <c r="F247" s="482"/>
    </row>
    <row r="248" spans="1:6" ht="15.75">
      <c r="A248" s="484"/>
      <c r="C248" s="482"/>
      <c r="D248" s="482"/>
      <c r="E248" s="482"/>
      <c r="F248" s="482"/>
    </row>
    <row r="249" spans="1:6" ht="15.75">
      <c r="A249" s="484"/>
      <c r="C249" s="482"/>
      <c r="D249" s="482"/>
      <c r="E249" s="482"/>
      <c r="F249" s="482"/>
    </row>
    <row r="250" spans="1:6" ht="15.75">
      <c r="A250" s="484"/>
      <c r="C250" s="482"/>
      <c r="D250" s="482"/>
      <c r="E250" s="482"/>
      <c r="F250" s="482"/>
    </row>
    <row r="251" spans="1:6" ht="15.75">
      <c r="A251" s="484"/>
      <c r="C251" s="482"/>
      <c r="D251" s="482"/>
      <c r="E251" s="482"/>
      <c r="F251" s="482"/>
    </row>
    <row r="252" spans="1:6" ht="15.75">
      <c r="A252" s="484"/>
      <c r="C252" s="482"/>
      <c r="D252" s="482"/>
      <c r="E252" s="482"/>
      <c r="F252" s="482"/>
    </row>
    <row r="253" spans="1:6" ht="15.75">
      <c r="A253" s="484"/>
      <c r="C253" s="482"/>
      <c r="D253" s="482"/>
      <c r="E253" s="482"/>
      <c r="F253" s="482"/>
    </row>
    <row r="254" spans="1:6" ht="15.75">
      <c r="A254" s="484"/>
      <c r="C254" s="482"/>
      <c r="D254" s="482"/>
      <c r="E254" s="482"/>
      <c r="F254" s="482"/>
    </row>
    <row r="255" spans="1:6" ht="15.75">
      <c r="A255" s="484"/>
      <c r="C255" s="482"/>
      <c r="D255" s="482"/>
      <c r="E255" s="482"/>
      <c r="F255" s="482"/>
    </row>
    <row r="256" spans="1:6" ht="15.75">
      <c r="A256" s="484"/>
      <c r="C256" s="482"/>
      <c r="D256" s="482"/>
      <c r="E256" s="482"/>
      <c r="F256" s="482"/>
    </row>
    <row r="257" spans="1:6" ht="15.75">
      <c r="A257" s="484"/>
      <c r="C257" s="482"/>
      <c r="D257" s="482"/>
      <c r="E257" s="482"/>
      <c r="F257" s="482"/>
    </row>
    <row r="258" spans="1:6" ht="15.75">
      <c r="A258" s="484"/>
      <c r="C258" s="482"/>
      <c r="D258" s="482"/>
      <c r="E258" s="482"/>
      <c r="F258" s="482"/>
    </row>
    <row r="259" spans="1:6" ht="15.75">
      <c r="A259" s="484"/>
      <c r="C259" s="482"/>
      <c r="D259" s="482"/>
      <c r="E259" s="482"/>
      <c r="F259" s="482"/>
    </row>
    <row r="260" spans="1:6" ht="15.75">
      <c r="A260" s="484"/>
      <c r="C260" s="482"/>
      <c r="D260" s="482"/>
      <c r="E260" s="482"/>
      <c r="F260" s="482"/>
    </row>
    <row r="261" spans="1:6" ht="15.75">
      <c r="A261" s="484"/>
      <c r="C261" s="482"/>
      <c r="D261" s="482"/>
      <c r="E261" s="482"/>
      <c r="F261" s="482"/>
    </row>
    <row r="262" spans="1:6" ht="15.75">
      <c r="A262" s="484"/>
      <c r="C262" s="482"/>
      <c r="D262" s="482"/>
      <c r="E262" s="482"/>
      <c r="F262" s="482"/>
    </row>
    <row r="263" spans="1:6" ht="15.75">
      <c r="A263" s="484"/>
      <c r="C263" s="482"/>
      <c r="D263" s="482"/>
      <c r="E263" s="482"/>
      <c r="F263" s="482"/>
    </row>
    <row r="264" spans="1:6" ht="15.75">
      <c r="A264" s="484"/>
      <c r="C264" s="482"/>
      <c r="D264" s="482"/>
      <c r="E264" s="482"/>
      <c r="F264" s="482"/>
    </row>
    <row r="265" spans="1:6" ht="15.75">
      <c r="A265" s="484"/>
      <c r="C265" s="482"/>
      <c r="D265" s="482"/>
      <c r="E265" s="482"/>
      <c r="F265" s="482"/>
    </row>
    <row r="266" spans="1:6" ht="15.75">
      <c r="A266" s="484"/>
    </row>
    <row r="267" spans="1:6" ht="15.75">
      <c r="A267" s="484"/>
    </row>
    <row r="268" spans="1:6" ht="15.75">
      <c r="A268" s="484"/>
    </row>
    <row r="269" spans="1:6" ht="15.75">
      <c r="A269" s="484"/>
    </row>
    <row r="270" spans="1:6" ht="15.75">
      <c r="A270" s="484"/>
    </row>
    <row r="271" spans="1:6" ht="15.75">
      <c r="A271" s="484"/>
    </row>
    <row r="272" spans="1:6"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row r="624" spans="1:1" ht="15.75">
      <c r="A624" s="484"/>
    </row>
    <row r="625" spans="1:1" ht="15.75">
      <c r="A625" s="484"/>
    </row>
    <row r="626" spans="1:1" ht="15.75">
      <c r="A626" s="484"/>
    </row>
    <row r="627" spans="1:1" ht="15.75">
      <c r="A627" s="484"/>
    </row>
    <row r="628" spans="1:1" ht="15.75">
      <c r="A628" s="484"/>
    </row>
    <row r="629" spans="1:1" ht="15.75">
      <c r="A629" s="484"/>
    </row>
    <row r="630" spans="1:1" ht="15.75">
      <c r="A630" s="484"/>
    </row>
    <row r="631" spans="1:1" ht="15.75">
      <c r="A631" s="484"/>
    </row>
    <row r="632" spans="1:1" ht="15.75">
      <c r="A632" s="484"/>
    </row>
    <row r="633" spans="1:1" ht="15.75">
      <c r="A633" s="484"/>
    </row>
    <row r="634" spans="1:1" ht="15.75">
      <c r="A634" s="484"/>
    </row>
    <row r="635" spans="1:1" ht="15.75">
      <c r="A635" s="484"/>
    </row>
    <row r="636" spans="1:1" ht="15.75">
      <c r="A636" s="484"/>
    </row>
    <row r="637" spans="1:1" ht="15.75">
      <c r="A637" s="484"/>
    </row>
    <row r="638" spans="1:1" ht="15.75">
      <c r="A638" s="484"/>
    </row>
    <row r="639" spans="1:1" ht="15.75">
      <c r="A639" s="484"/>
    </row>
    <row r="640" spans="1:1" ht="15.75">
      <c r="A640" s="484"/>
    </row>
    <row r="641" spans="1:1" ht="15.75">
      <c r="A641" s="484"/>
    </row>
    <row r="642" spans="1:1" ht="15.75">
      <c r="A642" s="484"/>
    </row>
    <row r="643" spans="1:1" ht="15.75">
      <c r="A643" s="484"/>
    </row>
    <row r="644" spans="1:1" ht="15.75">
      <c r="A644" s="484"/>
    </row>
    <row r="645" spans="1:1" ht="15.75">
      <c r="A645" s="484"/>
    </row>
    <row r="646" spans="1:1" ht="15.75">
      <c r="A646" s="484"/>
    </row>
    <row r="647" spans="1:1" ht="15.75">
      <c r="A647" s="484"/>
    </row>
    <row r="648" spans="1:1" ht="15.75">
      <c r="A648" s="484"/>
    </row>
    <row r="649" spans="1:1" ht="15.75">
      <c r="A649" s="484"/>
    </row>
  </sheetData>
  <mergeCells count="6">
    <mergeCell ref="A43:O43"/>
    <mergeCell ref="A1:O1"/>
    <mergeCell ref="A2:O2"/>
    <mergeCell ref="A3:O3"/>
    <mergeCell ref="A4:O4"/>
    <mergeCell ref="A5:O5"/>
  </mergeCells>
  <pageMargins left="0.93" right="0.54" top="0.61" bottom="0.7" header="0.5" footer="0.5"/>
  <pageSetup scale="50"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sheetPr codeName="Sheet5">
    <pageSetUpPr fitToPage="1"/>
  </sheetPr>
  <dimension ref="A1:P649"/>
  <sheetViews>
    <sheetView topLeftCell="A22" zoomScale="75" workbookViewId="0">
      <selection activeCell="G19" sqref="G19"/>
    </sheetView>
  </sheetViews>
  <sheetFormatPr defaultColWidth="9.140625" defaultRowHeight="15"/>
  <cols>
    <col min="1" max="1" width="39.42578125" style="364" customWidth="1"/>
    <col min="2" max="14" width="14.7109375" customWidth="1"/>
    <col min="15" max="15" width="15.5703125" customWidth="1"/>
    <col min="16" max="16" width="12" style="361" customWidth="1"/>
    <col min="257" max="257" width="39.42578125" customWidth="1"/>
    <col min="258" max="270" width="14.7109375" customWidth="1"/>
    <col min="271" max="271" width="15.5703125" customWidth="1"/>
    <col min="272" max="272" width="12" customWidth="1"/>
    <col min="513" max="513" width="39.42578125" customWidth="1"/>
    <col min="514" max="526" width="14.7109375" customWidth="1"/>
    <col min="527" max="527" width="15.5703125" customWidth="1"/>
    <col min="528" max="528" width="12" customWidth="1"/>
    <col min="769" max="769" width="39.42578125" customWidth="1"/>
    <col min="770" max="782" width="14.7109375" customWidth="1"/>
    <col min="783" max="783" width="15.5703125" customWidth="1"/>
    <col min="784" max="784" width="12" customWidth="1"/>
    <col min="1025" max="1025" width="39.42578125" customWidth="1"/>
    <col min="1026" max="1038" width="14.7109375" customWidth="1"/>
    <col min="1039" max="1039" width="15.5703125" customWidth="1"/>
    <col min="1040" max="1040" width="12" customWidth="1"/>
    <col min="1281" max="1281" width="39.42578125" customWidth="1"/>
    <col min="1282" max="1294" width="14.7109375" customWidth="1"/>
    <col min="1295" max="1295" width="15.5703125" customWidth="1"/>
    <col min="1296" max="1296" width="12" customWidth="1"/>
    <col min="1537" max="1537" width="39.42578125" customWidth="1"/>
    <col min="1538" max="1550" width="14.7109375" customWidth="1"/>
    <col min="1551" max="1551" width="15.5703125" customWidth="1"/>
    <col min="1552" max="1552" width="12" customWidth="1"/>
    <col min="1793" max="1793" width="39.42578125" customWidth="1"/>
    <col min="1794" max="1806" width="14.7109375" customWidth="1"/>
    <col min="1807" max="1807" width="15.5703125" customWidth="1"/>
    <col min="1808" max="1808" width="12" customWidth="1"/>
    <col min="2049" max="2049" width="39.42578125" customWidth="1"/>
    <col min="2050" max="2062" width="14.7109375" customWidth="1"/>
    <col min="2063" max="2063" width="15.5703125" customWidth="1"/>
    <col min="2064" max="2064" width="12" customWidth="1"/>
    <col min="2305" max="2305" width="39.42578125" customWidth="1"/>
    <col min="2306" max="2318" width="14.7109375" customWidth="1"/>
    <col min="2319" max="2319" width="15.5703125" customWidth="1"/>
    <col min="2320" max="2320" width="12" customWidth="1"/>
    <col min="2561" max="2561" width="39.42578125" customWidth="1"/>
    <col min="2562" max="2574" width="14.7109375" customWidth="1"/>
    <col min="2575" max="2575" width="15.5703125" customWidth="1"/>
    <col min="2576" max="2576" width="12" customWidth="1"/>
    <col min="2817" max="2817" width="39.42578125" customWidth="1"/>
    <col min="2818" max="2830" width="14.7109375" customWidth="1"/>
    <col min="2831" max="2831" width="15.5703125" customWidth="1"/>
    <col min="2832" max="2832" width="12" customWidth="1"/>
    <col min="3073" max="3073" width="39.42578125" customWidth="1"/>
    <col min="3074" max="3086" width="14.7109375" customWidth="1"/>
    <col min="3087" max="3087" width="15.5703125" customWidth="1"/>
    <col min="3088" max="3088" width="12" customWidth="1"/>
    <col min="3329" max="3329" width="39.42578125" customWidth="1"/>
    <col min="3330" max="3342" width="14.7109375" customWidth="1"/>
    <col min="3343" max="3343" width="15.5703125" customWidth="1"/>
    <col min="3344" max="3344" width="12" customWidth="1"/>
    <col min="3585" max="3585" width="39.42578125" customWidth="1"/>
    <col min="3586" max="3598" width="14.7109375" customWidth="1"/>
    <col min="3599" max="3599" width="15.5703125" customWidth="1"/>
    <col min="3600" max="3600" width="12" customWidth="1"/>
    <col min="3841" max="3841" width="39.42578125" customWidth="1"/>
    <col min="3842" max="3854" width="14.7109375" customWidth="1"/>
    <col min="3855" max="3855" width="15.5703125" customWidth="1"/>
    <col min="3856" max="3856" width="12" customWidth="1"/>
    <col min="4097" max="4097" width="39.42578125" customWidth="1"/>
    <col min="4098" max="4110" width="14.7109375" customWidth="1"/>
    <col min="4111" max="4111" width="15.5703125" customWidth="1"/>
    <col min="4112" max="4112" width="12" customWidth="1"/>
    <col min="4353" max="4353" width="39.42578125" customWidth="1"/>
    <col min="4354" max="4366" width="14.7109375" customWidth="1"/>
    <col min="4367" max="4367" width="15.5703125" customWidth="1"/>
    <col min="4368" max="4368" width="12" customWidth="1"/>
    <col min="4609" max="4609" width="39.42578125" customWidth="1"/>
    <col min="4610" max="4622" width="14.7109375" customWidth="1"/>
    <col min="4623" max="4623" width="15.5703125" customWidth="1"/>
    <col min="4624" max="4624" width="12" customWidth="1"/>
    <col min="4865" max="4865" width="39.42578125" customWidth="1"/>
    <col min="4866" max="4878" width="14.7109375" customWidth="1"/>
    <col min="4879" max="4879" width="15.5703125" customWidth="1"/>
    <col min="4880" max="4880" width="12" customWidth="1"/>
    <col min="5121" max="5121" width="39.42578125" customWidth="1"/>
    <col min="5122" max="5134" width="14.7109375" customWidth="1"/>
    <col min="5135" max="5135" width="15.5703125" customWidth="1"/>
    <col min="5136" max="5136" width="12" customWidth="1"/>
    <col min="5377" max="5377" width="39.42578125" customWidth="1"/>
    <col min="5378" max="5390" width="14.7109375" customWidth="1"/>
    <col min="5391" max="5391" width="15.5703125" customWidth="1"/>
    <col min="5392" max="5392" width="12" customWidth="1"/>
    <col min="5633" max="5633" width="39.42578125" customWidth="1"/>
    <col min="5634" max="5646" width="14.7109375" customWidth="1"/>
    <col min="5647" max="5647" width="15.5703125" customWidth="1"/>
    <col min="5648" max="5648" width="12" customWidth="1"/>
    <col min="5889" max="5889" width="39.42578125" customWidth="1"/>
    <col min="5890" max="5902" width="14.7109375" customWidth="1"/>
    <col min="5903" max="5903" width="15.5703125" customWidth="1"/>
    <col min="5904" max="5904" width="12" customWidth="1"/>
    <col min="6145" max="6145" width="39.42578125" customWidth="1"/>
    <col min="6146" max="6158" width="14.7109375" customWidth="1"/>
    <col min="6159" max="6159" width="15.5703125" customWidth="1"/>
    <col min="6160" max="6160" width="12" customWidth="1"/>
    <col min="6401" max="6401" width="39.42578125" customWidth="1"/>
    <col min="6402" max="6414" width="14.7109375" customWidth="1"/>
    <col min="6415" max="6415" width="15.5703125" customWidth="1"/>
    <col min="6416" max="6416" width="12" customWidth="1"/>
    <col min="6657" max="6657" width="39.42578125" customWidth="1"/>
    <col min="6658" max="6670" width="14.7109375" customWidth="1"/>
    <col min="6671" max="6671" width="15.5703125" customWidth="1"/>
    <col min="6672" max="6672" width="12" customWidth="1"/>
    <col min="6913" max="6913" width="39.42578125" customWidth="1"/>
    <col min="6914" max="6926" width="14.7109375" customWidth="1"/>
    <col min="6927" max="6927" width="15.5703125" customWidth="1"/>
    <col min="6928" max="6928" width="12" customWidth="1"/>
    <col min="7169" max="7169" width="39.42578125" customWidth="1"/>
    <col min="7170" max="7182" width="14.7109375" customWidth="1"/>
    <col min="7183" max="7183" width="15.5703125" customWidth="1"/>
    <col min="7184" max="7184" width="12" customWidth="1"/>
    <col min="7425" max="7425" width="39.42578125" customWidth="1"/>
    <col min="7426" max="7438" width="14.7109375" customWidth="1"/>
    <col min="7439" max="7439" width="15.5703125" customWidth="1"/>
    <col min="7440" max="7440" width="12" customWidth="1"/>
    <col min="7681" max="7681" width="39.42578125" customWidth="1"/>
    <col min="7682" max="7694" width="14.7109375" customWidth="1"/>
    <col min="7695" max="7695" width="15.5703125" customWidth="1"/>
    <col min="7696" max="7696" width="12" customWidth="1"/>
    <col min="7937" max="7937" width="39.42578125" customWidth="1"/>
    <col min="7938" max="7950" width="14.7109375" customWidth="1"/>
    <col min="7951" max="7951" width="15.5703125" customWidth="1"/>
    <col min="7952" max="7952" width="12" customWidth="1"/>
    <col min="8193" max="8193" width="39.42578125" customWidth="1"/>
    <col min="8194" max="8206" width="14.7109375" customWidth="1"/>
    <col min="8207" max="8207" width="15.5703125" customWidth="1"/>
    <col min="8208" max="8208" width="12" customWidth="1"/>
    <col min="8449" max="8449" width="39.42578125" customWidth="1"/>
    <col min="8450" max="8462" width="14.7109375" customWidth="1"/>
    <col min="8463" max="8463" width="15.5703125" customWidth="1"/>
    <col min="8464" max="8464" width="12" customWidth="1"/>
    <col min="8705" max="8705" width="39.42578125" customWidth="1"/>
    <col min="8706" max="8718" width="14.7109375" customWidth="1"/>
    <col min="8719" max="8719" width="15.5703125" customWidth="1"/>
    <col min="8720" max="8720" width="12" customWidth="1"/>
    <col min="8961" max="8961" width="39.42578125" customWidth="1"/>
    <col min="8962" max="8974" width="14.7109375" customWidth="1"/>
    <col min="8975" max="8975" width="15.5703125" customWidth="1"/>
    <col min="8976" max="8976" width="12" customWidth="1"/>
    <col min="9217" max="9217" width="39.42578125" customWidth="1"/>
    <col min="9218" max="9230" width="14.7109375" customWidth="1"/>
    <col min="9231" max="9231" width="15.5703125" customWidth="1"/>
    <col min="9232" max="9232" width="12" customWidth="1"/>
    <col min="9473" max="9473" width="39.42578125" customWidth="1"/>
    <col min="9474" max="9486" width="14.7109375" customWidth="1"/>
    <col min="9487" max="9487" width="15.5703125" customWidth="1"/>
    <col min="9488" max="9488" width="12" customWidth="1"/>
    <col min="9729" max="9729" width="39.42578125" customWidth="1"/>
    <col min="9730" max="9742" width="14.7109375" customWidth="1"/>
    <col min="9743" max="9743" width="15.5703125" customWidth="1"/>
    <col min="9744" max="9744" width="12" customWidth="1"/>
    <col min="9985" max="9985" width="39.42578125" customWidth="1"/>
    <col min="9986" max="9998" width="14.7109375" customWidth="1"/>
    <col min="9999" max="9999" width="15.5703125" customWidth="1"/>
    <col min="10000" max="10000" width="12" customWidth="1"/>
    <col min="10241" max="10241" width="39.42578125" customWidth="1"/>
    <col min="10242" max="10254" width="14.7109375" customWidth="1"/>
    <col min="10255" max="10255" width="15.5703125" customWidth="1"/>
    <col min="10256" max="10256" width="12" customWidth="1"/>
    <col min="10497" max="10497" width="39.42578125" customWidth="1"/>
    <col min="10498" max="10510" width="14.7109375" customWidth="1"/>
    <col min="10511" max="10511" width="15.5703125" customWidth="1"/>
    <col min="10512" max="10512" width="12" customWidth="1"/>
    <col min="10753" max="10753" width="39.42578125" customWidth="1"/>
    <col min="10754" max="10766" width="14.7109375" customWidth="1"/>
    <col min="10767" max="10767" width="15.5703125" customWidth="1"/>
    <col min="10768" max="10768" width="12" customWidth="1"/>
    <col min="11009" max="11009" width="39.42578125" customWidth="1"/>
    <col min="11010" max="11022" width="14.7109375" customWidth="1"/>
    <col min="11023" max="11023" width="15.5703125" customWidth="1"/>
    <col min="11024" max="11024" width="12" customWidth="1"/>
    <col min="11265" max="11265" width="39.42578125" customWidth="1"/>
    <col min="11266" max="11278" width="14.7109375" customWidth="1"/>
    <col min="11279" max="11279" width="15.5703125" customWidth="1"/>
    <col min="11280" max="11280" width="12" customWidth="1"/>
    <col min="11521" max="11521" width="39.42578125" customWidth="1"/>
    <col min="11522" max="11534" width="14.7109375" customWidth="1"/>
    <col min="11535" max="11535" width="15.5703125" customWidth="1"/>
    <col min="11536" max="11536" width="12" customWidth="1"/>
    <col min="11777" max="11777" width="39.42578125" customWidth="1"/>
    <col min="11778" max="11790" width="14.7109375" customWidth="1"/>
    <col min="11791" max="11791" width="15.5703125" customWidth="1"/>
    <col min="11792" max="11792" width="12" customWidth="1"/>
    <col min="12033" max="12033" width="39.42578125" customWidth="1"/>
    <col min="12034" max="12046" width="14.7109375" customWidth="1"/>
    <col min="12047" max="12047" width="15.5703125" customWidth="1"/>
    <col min="12048" max="12048" width="12" customWidth="1"/>
    <col min="12289" max="12289" width="39.42578125" customWidth="1"/>
    <col min="12290" max="12302" width="14.7109375" customWidth="1"/>
    <col min="12303" max="12303" width="15.5703125" customWidth="1"/>
    <col min="12304" max="12304" width="12" customWidth="1"/>
    <col min="12545" max="12545" width="39.42578125" customWidth="1"/>
    <col min="12546" max="12558" width="14.7109375" customWidth="1"/>
    <col min="12559" max="12559" width="15.5703125" customWidth="1"/>
    <col min="12560" max="12560" width="12" customWidth="1"/>
    <col min="12801" max="12801" width="39.42578125" customWidth="1"/>
    <col min="12802" max="12814" width="14.7109375" customWidth="1"/>
    <col min="12815" max="12815" width="15.5703125" customWidth="1"/>
    <col min="12816" max="12816" width="12" customWidth="1"/>
    <col min="13057" max="13057" width="39.42578125" customWidth="1"/>
    <col min="13058" max="13070" width="14.7109375" customWidth="1"/>
    <col min="13071" max="13071" width="15.5703125" customWidth="1"/>
    <col min="13072" max="13072" width="12" customWidth="1"/>
    <col min="13313" max="13313" width="39.42578125" customWidth="1"/>
    <col min="13314" max="13326" width="14.7109375" customWidth="1"/>
    <col min="13327" max="13327" width="15.5703125" customWidth="1"/>
    <col min="13328" max="13328" width="12" customWidth="1"/>
    <col min="13569" max="13569" width="39.42578125" customWidth="1"/>
    <col min="13570" max="13582" width="14.7109375" customWidth="1"/>
    <col min="13583" max="13583" width="15.5703125" customWidth="1"/>
    <col min="13584" max="13584" width="12" customWidth="1"/>
    <col min="13825" max="13825" width="39.42578125" customWidth="1"/>
    <col min="13826" max="13838" width="14.7109375" customWidth="1"/>
    <col min="13839" max="13839" width="15.5703125" customWidth="1"/>
    <col min="13840" max="13840" width="12" customWidth="1"/>
    <col min="14081" max="14081" width="39.42578125" customWidth="1"/>
    <col min="14082" max="14094" width="14.7109375" customWidth="1"/>
    <col min="14095" max="14095" width="15.5703125" customWidth="1"/>
    <col min="14096" max="14096" width="12" customWidth="1"/>
    <col min="14337" max="14337" width="39.42578125" customWidth="1"/>
    <col min="14338" max="14350" width="14.7109375" customWidth="1"/>
    <col min="14351" max="14351" width="15.5703125" customWidth="1"/>
    <col min="14352" max="14352" width="12" customWidth="1"/>
    <col min="14593" max="14593" width="39.42578125" customWidth="1"/>
    <col min="14594" max="14606" width="14.7109375" customWidth="1"/>
    <col min="14607" max="14607" width="15.5703125" customWidth="1"/>
    <col min="14608" max="14608" width="12" customWidth="1"/>
    <col min="14849" max="14849" width="39.42578125" customWidth="1"/>
    <col min="14850" max="14862" width="14.7109375" customWidth="1"/>
    <col min="14863" max="14863" width="15.5703125" customWidth="1"/>
    <col min="14864" max="14864" width="12" customWidth="1"/>
    <col min="15105" max="15105" width="39.42578125" customWidth="1"/>
    <col min="15106" max="15118" width="14.7109375" customWidth="1"/>
    <col min="15119" max="15119" width="15.5703125" customWidth="1"/>
    <col min="15120" max="15120" width="12" customWidth="1"/>
    <col min="15361" max="15361" width="39.42578125" customWidth="1"/>
    <col min="15362" max="15374" width="14.7109375" customWidth="1"/>
    <col min="15375" max="15375" width="15.5703125" customWidth="1"/>
    <col min="15376" max="15376" width="12" customWidth="1"/>
    <col min="15617" max="15617" width="39.42578125" customWidth="1"/>
    <col min="15618" max="15630" width="14.7109375" customWidth="1"/>
    <col min="15631" max="15631" width="15.5703125" customWidth="1"/>
    <col min="15632" max="15632" width="12" customWidth="1"/>
    <col min="15873" max="15873" width="39.42578125" customWidth="1"/>
    <col min="15874" max="15886" width="14.7109375" customWidth="1"/>
    <col min="15887" max="15887" width="15.5703125" customWidth="1"/>
    <col min="15888" max="15888" width="12" customWidth="1"/>
    <col min="16129" max="16129" width="39.42578125" customWidth="1"/>
    <col min="16130" max="16142" width="14.7109375" customWidth="1"/>
    <col min="16143" max="16143" width="15.5703125" customWidth="1"/>
    <col min="16144" max="16144" width="12" customWidth="1"/>
  </cols>
  <sheetData>
    <row r="1" spans="1:16" s="491" customFormat="1" ht="36" customHeight="1">
      <c r="A1" s="1163" t="s">
        <v>169</v>
      </c>
      <c r="B1" s="1163"/>
      <c r="C1" s="1163"/>
      <c r="D1" s="1163"/>
      <c r="E1" s="1163"/>
      <c r="F1" s="1163"/>
      <c r="G1" s="1163"/>
      <c r="H1" s="1163"/>
      <c r="I1" s="1163"/>
      <c r="J1" s="1163"/>
      <c r="K1" s="1163"/>
      <c r="L1" s="1163"/>
      <c r="M1" s="1163"/>
      <c r="N1" s="1163"/>
      <c r="O1" s="1163"/>
      <c r="P1" s="1163"/>
    </row>
    <row r="2" spans="1:16" s="491" customFormat="1" ht="24" customHeight="1">
      <c r="A2" s="1152" t="s">
        <v>977</v>
      </c>
      <c r="B2" s="1152"/>
      <c r="C2" s="1152"/>
      <c r="D2" s="1152"/>
      <c r="E2" s="1152"/>
      <c r="F2" s="1152"/>
      <c r="G2" s="1152"/>
      <c r="H2" s="1152"/>
      <c r="I2" s="1152"/>
      <c r="J2" s="1152"/>
      <c r="K2" s="1152"/>
      <c r="L2" s="1152"/>
      <c r="M2" s="1152"/>
      <c r="N2" s="1152"/>
      <c r="O2" s="1152"/>
      <c r="P2" s="1152"/>
    </row>
    <row r="3" spans="1:16" s="491" customFormat="1" ht="25.5" customHeight="1">
      <c r="A3" s="1152" t="s">
        <v>979</v>
      </c>
      <c r="B3" s="1152"/>
      <c r="C3" s="1152"/>
      <c r="D3" s="1152"/>
      <c r="E3" s="1152"/>
      <c r="F3" s="1152"/>
      <c r="G3" s="1152"/>
      <c r="H3" s="1152"/>
      <c r="I3" s="1152"/>
      <c r="J3" s="1152"/>
      <c r="K3" s="1152"/>
      <c r="L3" s="1152"/>
      <c r="M3" s="1152"/>
      <c r="N3" s="1152"/>
      <c r="O3" s="1152"/>
      <c r="P3" s="1152"/>
    </row>
    <row r="4" spans="1:16" s="491" customFormat="1" ht="25.5" customHeight="1">
      <c r="A4" s="1152" t="s">
        <v>1500</v>
      </c>
      <c r="B4" s="1152"/>
      <c r="C4" s="1152"/>
      <c r="D4" s="1152"/>
      <c r="E4" s="1152"/>
      <c r="F4" s="1152"/>
      <c r="G4" s="1152"/>
      <c r="H4" s="1152"/>
      <c r="I4" s="1152"/>
      <c r="J4" s="1152"/>
      <c r="K4" s="1152"/>
      <c r="L4" s="1152"/>
      <c r="M4" s="1152"/>
      <c r="N4" s="1152"/>
      <c r="O4" s="1152"/>
      <c r="P4" s="1152"/>
    </row>
    <row r="5" spans="1:16" s="491" customFormat="1" ht="19.5" customHeight="1">
      <c r="A5" s="1164" t="s">
        <v>2</v>
      </c>
      <c r="B5" s="1164"/>
      <c r="C5" s="1164"/>
      <c r="D5" s="1164"/>
      <c r="E5" s="1164"/>
      <c r="F5" s="1164"/>
      <c r="G5" s="1164"/>
      <c r="H5" s="1164"/>
      <c r="I5" s="1164"/>
      <c r="J5" s="1164"/>
      <c r="K5" s="1164"/>
      <c r="L5" s="1164"/>
      <c r="M5" s="1164"/>
      <c r="N5" s="1164"/>
      <c r="O5" s="1164"/>
      <c r="P5" s="1164"/>
    </row>
    <row r="6" spans="1:16" s="491" customFormat="1" ht="6" customHeight="1">
      <c r="A6" s="535"/>
      <c r="B6" s="535"/>
      <c r="C6" s="535"/>
      <c r="D6" s="535"/>
      <c r="E6" s="535"/>
      <c r="F6" s="535"/>
      <c r="G6" s="535"/>
      <c r="H6" s="535"/>
      <c r="I6" s="535"/>
      <c r="J6" s="535"/>
      <c r="K6" s="535"/>
      <c r="L6" s="535"/>
      <c r="M6" s="535"/>
      <c r="N6" s="535"/>
      <c r="O6" s="536"/>
      <c r="P6" s="535"/>
    </row>
    <row r="7" spans="1:16" ht="6" customHeight="1" thickBot="1">
      <c r="A7" s="493"/>
      <c r="O7" s="537"/>
      <c r="P7" s="238"/>
    </row>
    <row r="8" spans="1:16" ht="37.5" customHeight="1" thickTop="1" thickBot="1">
      <c r="A8" s="487" t="s">
        <v>938</v>
      </c>
      <c r="B8" s="538" t="s">
        <v>107</v>
      </c>
      <c r="C8" s="538" t="s">
        <v>109</v>
      </c>
      <c r="D8" s="538" t="s">
        <v>105</v>
      </c>
      <c r="E8" s="538" t="s">
        <v>103</v>
      </c>
      <c r="F8" s="538" t="s">
        <v>97</v>
      </c>
      <c r="G8" s="538" t="s">
        <v>101</v>
      </c>
      <c r="H8" s="538" t="s">
        <v>99</v>
      </c>
      <c r="I8" s="538" t="s">
        <v>108</v>
      </c>
      <c r="J8" s="538" t="s">
        <v>106</v>
      </c>
      <c r="K8" s="538" t="s">
        <v>98</v>
      </c>
      <c r="L8" s="538" t="s">
        <v>104</v>
      </c>
      <c r="M8" s="538" t="s">
        <v>102</v>
      </c>
      <c r="N8" s="538" t="s">
        <v>100</v>
      </c>
      <c r="O8" s="488" t="s">
        <v>152</v>
      </c>
      <c r="P8" s="487" t="s">
        <v>939</v>
      </c>
    </row>
    <row r="9" spans="1:16" ht="36.75" customHeight="1" thickTop="1">
      <c r="A9" s="502" t="s">
        <v>940</v>
      </c>
      <c r="B9" s="503">
        <v>1063504.2490900001</v>
      </c>
      <c r="C9" s="503">
        <v>875587.34003999992</v>
      </c>
      <c r="D9" s="503">
        <v>2612376.6720700003</v>
      </c>
      <c r="E9" s="503">
        <v>1235731.5634000001</v>
      </c>
      <c r="F9" s="503">
        <v>681039.29685000004</v>
      </c>
      <c r="G9" s="503">
        <v>640977.54550999997</v>
      </c>
      <c r="H9" s="503">
        <v>188585.87719</v>
      </c>
      <c r="I9" s="503">
        <v>0</v>
      </c>
      <c r="J9" s="503">
        <v>0</v>
      </c>
      <c r="K9" s="503">
        <v>18669.046569999999</v>
      </c>
      <c r="L9" s="503">
        <v>0</v>
      </c>
      <c r="M9" s="503">
        <v>0</v>
      </c>
      <c r="N9" s="503">
        <v>0</v>
      </c>
      <c r="O9" s="503">
        <f>SUM(A9:N9)</f>
        <v>7316471.5907200016</v>
      </c>
      <c r="P9" s="505">
        <f>+O9/$O$23</f>
        <v>0.24044517320395647</v>
      </c>
    </row>
    <row r="10" spans="1:16" s="287" customFormat="1" ht="23.25" customHeight="1">
      <c r="A10" s="506" t="s">
        <v>941</v>
      </c>
      <c r="B10" s="507">
        <v>436350.36719000002</v>
      </c>
      <c r="C10" s="507">
        <v>713672.60473999998</v>
      </c>
      <c r="D10" s="507">
        <v>354548.31920999999</v>
      </c>
      <c r="E10" s="507">
        <v>592710.3205700001</v>
      </c>
      <c r="F10" s="507">
        <v>176261.08703</v>
      </c>
      <c r="G10" s="507">
        <v>879003.78467999992</v>
      </c>
      <c r="H10" s="507">
        <v>545727.41735999996</v>
      </c>
      <c r="I10" s="507">
        <v>0</v>
      </c>
      <c r="J10" s="507">
        <v>0</v>
      </c>
      <c r="K10" s="507">
        <v>0</v>
      </c>
      <c r="L10" s="507">
        <v>0</v>
      </c>
      <c r="M10" s="507">
        <v>13000</v>
      </c>
      <c r="N10" s="507">
        <v>0</v>
      </c>
      <c r="O10" s="507">
        <f t="shared" ref="O10:O22" si="0">SUM(A10:N10)</f>
        <v>3711273.9007799998</v>
      </c>
      <c r="P10" s="509">
        <f t="shared" ref="P10:P23" si="1">+O10/$O$23</f>
        <v>0.12196560662002855</v>
      </c>
    </row>
    <row r="11" spans="1:16" s="305" customFormat="1" ht="18" customHeight="1">
      <c r="A11" s="510" t="s">
        <v>942</v>
      </c>
      <c r="B11" s="511">
        <v>883804.70976999996</v>
      </c>
      <c r="C11" s="511">
        <v>502640.38863999996</v>
      </c>
      <c r="D11" s="511">
        <v>564886.06068</v>
      </c>
      <c r="E11" s="511">
        <v>728245.27827000001</v>
      </c>
      <c r="F11" s="511">
        <v>366969.64101999998</v>
      </c>
      <c r="G11" s="511">
        <v>415465.05543000001</v>
      </c>
      <c r="H11" s="511">
        <v>1513787.5066500001</v>
      </c>
      <c r="I11" s="511">
        <v>10500</v>
      </c>
      <c r="J11" s="511">
        <v>5262.6520599999994</v>
      </c>
      <c r="K11" s="511">
        <v>19267.182579999997</v>
      </c>
      <c r="L11" s="511">
        <v>8806.9568600000002</v>
      </c>
      <c r="M11" s="511">
        <v>0</v>
      </c>
      <c r="N11" s="511">
        <v>44540.443770000005</v>
      </c>
      <c r="O11" s="511">
        <f t="shared" si="0"/>
        <v>5064175.8757300004</v>
      </c>
      <c r="P11" s="513">
        <f t="shared" si="1"/>
        <v>0.16642675782676966</v>
      </c>
    </row>
    <row r="12" spans="1:16" s="305" customFormat="1" ht="18" customHeight="1">
      <c r="A12" s="510" t="s">
        <v>943</v>
      </c>
      <c r="B12" s="511">
        <v>371993.87227999995</v>
      </c>
      <c r="C12" s="511">
        <v>265079.21172999998</v>
      </c>
      <c r="D12" s="511">
        <v>629643.03</v>
      </c>
      <c r="E12" s="511">
        <v>430004.76618999999</v>
      </c>
      <c r="F12" s="511">
        <v>209038.82884</v>
      </c>
      <c r="G12" s="511">
        <v>381076.72818000003</v>
      </c>
      <c r="H12" s="511">
        <v>466321.49106000003</v>
      </c>
      <c r="I12" s="511">
        <v>27826.341960000002</v>
      </c>
      <c r="J12" s="511">
        <v>22205.365760000001</v>
      </c>
      <c r="K12" s="511">
        <v>10019.40475</v>
      </c>
      <c r="L12" s="511">
        <v>22253.830089999999</v>
      </c>
      <c r="M12" s="511">
        <v>16264.492749999999</v>
      </c>
      <c r="N12" s="511">
        <v>27999.474610000001</v>
      </c>
      <c r="O12" s="511">
        <f t="shared" si="0"/>
        <v>2879726.8382000001</v>
      </c>
      <c r="P12" s="513">
        <f t="shared" si="1"/>
        <v>9.4638024600453813E-2</v>
      </c>
    </row>
    <row r="13" spans="1:16" s="305" customFormat="1" ht="18" customHeight="1">
      <c r="A13" s="510" t="s">
        <v>944</v>
      </c>
      <c r="B13" s="511">
        <v>258350.59052999999</v>
      </c>
      <c r="C13" s="511">
        <v>209858.28086000003</v>
      </c>
      <c r="D13" s="511">
        <v>557590.9879500001</v>
      </c>
      <c r="E13" s="511">
        <v>284555.45087</v>
      </c>
      <c r="F13" s="511">
        <v>149241.30038</v>
      </c>
      <c r="G13" s="511">
        <v>275532.55830999999</v>
      </c>
      <c r="H13" s="511">
        <v>357847.44429000001</v>
      </c>
      <c r="I13" s="511">
        <v>44903.80831</v>
      </c>
      <c r="J13" s="511">
        <v>11300.850130000001</v>
      </c>
      <c r="K13" s="511">
        <v>1235.6046100000001</v>
      </c>
      <c r="L13" s="511">
        <v>33104.23173</v>
      </c>
      <c r="M13" s="511">
        <v>20916.856690000001</v>
      </c>
      <c r="N13" s="511">
        <v>6896.8730700000006</v>
      </c>
      <c r="O13" s="511">
        <f t="shared" si="0"/>
        <v>2211334.8377300003</v>
      </c>
      <c r="P13" s="513">
        <f t="shared" si="1"/>
        <v>7.2672295856971783E-2</v>
      </c>
    </row>
    <row r="14" spans="1:16" s="305" customFormat="1" ht="18" customHeight="1">
      <c r="A14" s="510" t="s">
        <v>945</v>
      </c>
      <c r="B14" s="511">
        <v>222128.21215000001</v>
      </c>
      <c r="C14" s="511">
        <v>203782.50195999999</v>
      </c>
      <c r="D14" s="511">
        <v>546750.8399299999</v>
      </c>
      <c r="E14" s="511">
        <v>260460.80922999998</v>
      </c>
      <c r="F14" s="511">
        <v>178974.79255000001</v>
      </c>
      <c r="G14" s="511">
        <v>277603.56813999999</v>
      </c>
      <c r="H14" s="511">
        <v>240054.82941000001</v>
      </c>
      <c r="I14" s="511">
        <v>44018.396549999998</v>
      </c>
      <c r="J14" s="511">
        <v>4877.9485000000004</v>
      </c>
      <c r="K14" s="511">
        <v>3751.9435600000002</v>
      </c>
      <c r="L14" s="511">
        <v>50829.714590000003</v>
      </c>
      <c r="M14" s="511">
        <v>25454.44888</v>
      </c>
      <c r="N14" s="511">
        <v>11412.001880000002</v>
      </c>
      <c r="O14" s="511">
        <f t="shared" si="0"/>
        <v>2070100.0073300002</v>
      </c>
      <c r="P14" s="513">
        <f t="shared" si="1"/>
        <v>6.8030819041694821E-2</v>
      </c>
    </row>
    <row r="15" spans="1:16" s="305" customFormat="1" ht="18" customHeight="1">
      <c r="A15" s="510" t="s">
        <v>946</v>
      </c>
      <c r="B15" s="511">
        <v>145759.83549999999</v>
      </c>
      <c r="C15" s="511">
        <v>160733.49041999999</v>
      </c>
      <c r="D15" s="511">
        <v>376395.10399999999</v>
      </c>
      <c r="E15" s="511">
        <v>170091.63787000001</v>
      </c>
      <c r="F15" s="511">
        <v>123727.49525000001</v>
      </c>
      <c r="G15" s="511">
        <v>169025.04633000001</v>
      </c>
      <c r="H15" s="511">
        <v>125577.21107999999</v>
      </c>
      <c r="I15" s="511">
        <v>41435.160219999998</v>
      </c>
      <c r="J15" s="511">
        <v>5927.7629400000005</v>
      </c>
      <c r="K15" s="511">
        <v>546.36671000000001</v>
      </c>
      <c r="L15" s="511">
        <v>36109.342659999995</v>
      </c>
      <c r="M15" s="511">
        <v>30414.399699999998</v>
      </c>
      <c r="N15" s="511">
        <v>8091.28024</v>
      </c>
      <c r="O15" s="511">
        <f t="shared" si="0"/>
        <v>1393834.13292</v>
      </c>
      <c r="P15" s="513">
        <f t="shared" si="1"/>
        <v>4.5806326909355946E-2</v>
      </c>
    </row>
    <row r="16" spans="1:16" s="305" customFormat="1" ht="18" customHeight="1">
      <c r="A16" s="510" t="s">
        <v>947</v>
      </c>
      <c r="B16" s="511">
        <v>121723.18105</v>
      </c>
      <c r="C16" s="511">
        <v>116979.62495</v>
      </c>
      <c r="D16" s="511">
        <v>281823.98972000001</v>
      </c>
      <c r="E16" s="511">
        <v>130550.32355</v>
      </c>
      <c r="F16" s="511">
        <v>95425.676319999999</v>
      </c>
      <c r="G16" s="511">
        <v>132427.58712000001</v>
      </c>
      <c r="H16" s="511">
        <v>98259.797959999996</v>
      </c>
      <c r="I16" s="511">
        <v>31658.72221</v>
      </c>
      <c r="J16" s="511">
        <v>3627.9835099999996</v>
      </c>
      <c r="K16" s="511">
        <v>174.99118999999999</v>
      </c>
      <c r="L16" s="511">
        <v>38962.780639999997</v>
      </c>
      <c r="M16" s="511">
        <v>26473.84389</v>
      </c>
      <c r="N16" s="511">
        <v>3909.6208999999999</v>
      </c>
      <c r="O16" s="511">
        <f t="shared" si="0"/>
        <v>1081998.12301</v>
      </c>
      <c r="P16" s="513">
        <f t="shared" si="1"/>
        <v>3.5558291024252203E-2</v>
      </c>
    </row>
    <row r="17" spans="1:16" s="305" customFormat="1" ht="18" customHeight="1">
      <c r="A17" s="510" t="s">
        <v>948</v>
      </c>
      <c r="B17" s="511">
        <v>75840.864349999989</v>
      </c>
      <c r="C17" s="511">
        <v>70868.236909999992</v>
      </c>
      <c r="D17" s="511">
        <v>182490.416</v>
      </c>
      <c r="E17" s="511">
        <v>77121.849480000004</v>
      </c>
      <c r="F17" s="511">
        <v>55295.993060000001</v>
      </c>
      <c r="G17" s="511">
        <v>76427.855299999996</v>
      </c>
      <c r="H17" s="511">
        <v>61043.567369999997</v>
      </c>
      <c r="I17" s="511">
        <v>21353.646370000002</v>
      </c>
      <c r="J17" s="511">
        <v>1511.68472</v>
      </c>
      <c r="K17" s="511">
        <v>474.83974000000001</v>
      </c>
      <c r="L17" s="511">
        <v>25029.994710000003</v>
      </c>
      <c r="M17" s="511">
        <v>16639.492770000001</v>
      </c>
      <c r="N17" s="511">
        <v>2920.44148</v>
      </c>
      <c r="O17" s="511">
        <f t="shared" si="0"/>
        <v>667018.88225999987</v>
      </c>
      <c r="P17" s="513">
        <f t="shared" si="1"/>
        <v>2.19206032151807E-2</v>
      </c>
    </row>
    <row r="18" spans="1:16" s="305" customFormat="1" ht="18" customHeight="1">
      <c r="A18" s="510" t="s">
        <v>949</v>
      </c>
      <c r="B18" s="511">
        <v>92658.186140000005</v>
      </c>
      <c r="C18" s="511">
        <v>103682.3769</v>
      </c>
      <c r="D18" s="511">
        <v>219748.33996000001</v>
      </c>
      <c r="E18" s="511">
        <v>95854.879379999998</v>
      </c>
      <c r="F18" s="511">
        <v>79144.966809999998</v>
      </c>
      <c r="G18" s="511">
        <v>99715.471749999997</v>
      </c>
      <c r="H18" s="511">
        <v>77907.136670000007</v>
      </c>
      <c r="I18" s="511">
        <v>41680.829760000001</v>
      </c>
      <c r="J18" s="511">
        <v>2102.8124700000003</v>
      </c>
      <c r="K18" s="511">
        <v>411.2011</v>
      </c>
      <c r="L18" s="511">
        <v>37239.407679999997</v>
      </c>
      <c r="M18" s="511">
        <v>28603.943489999998</v>
      </c>
      <c r="N18" s="511">
        <v>2964.4799500000004</v>
      </c>
      <c r="O18" s="511">
        <f t="shared" si="0"/>
        <v>881714.03205999988</v>
      </c>
      <c r="P18" s="513">
        <f t="shared" si="1"/>
        <v>2.8976246340370545E-2</v>
      </c>
    </row>
    <row r="19" spans="1:16" s="305" customFormat="1" ht="18" customHeight="1">
      <c r="A19" s="510" t="s">
        <v>950</v>
      </c>
      <c r="B19" s="511">
        <v>123805.9</v>
      </c>
      <c r="C19" s="511">
        <v>133911.63829</v>
      </c>
      <c r="D19" s="511">
        <v>284366.31370999996</v>
      </c>
      <c r="E19" s="511">
        <v>128239.63206999999</v>
      </c>
      <c r="F19" s="511">
        <v>109803.16642000001</v>
      </c>
      <c r="G19" s="511">
        <v>113459.58426</v>
      </c>
      <c r="H19" s="511">
        <v>94968.108469999992</v>
      </c>
      <c r="I19" s="511">
        <v>71044.225829999996</v>
      </c>
      <c r="J19" s="511">
        <v>3044.05321</v>
      </c>
      <c r="K19" s="511">
        <v>363.02181000000002</v>
      </c>
      <c r="L19" s="511">
        <v>60748.344789999996</v>
      </c>
      <c r="M19" s="511">
        <v>49083.687170000005</v>
      </c>
      <c r="N19" s="511">
        <v>6445.8267500000002</v>
      </c>
      <c r="O19" s="511">
        <f t="shared" si="0"/>
        <v>1179283.5027800002</v>
      </c>
      <c r="P19" s="513">
        <f t="shared" si="1"/>
        <v>3.8755433212117711E-2</v>
      </c>
    </row>
    <row r="20" spans="1:16" s="305" customFormat="1" ht="18" customHeight="1">
      <c r="A20" s="510" t="s">
        <v>951</v>
      </c>
      <c r="B20" s="511">
        <v>147244.56003999998</v>
      </c>
      <c r="C20" s="511">
        <v>185875.57852000001</v>
      </c>
      <c r="D20" s="511">
        <v>299116.00426000002</v>
      </c>
      <c r="E20" s="511">
        <v>146372.65594</v>
      </c>
      <c r="F20" s="511">
        <v>159569.14334000001</v>
      </c>
      <c r="G20" s="511">
        <v>121995.57265</v>
      </c>
      <c r="H20" s="511">
        <v>108419.21226</v>
      </c>
      <c r="I20" s="511">
        <v>98728.164780000006</v>
      </c>
      <c r="J20" s="511">
        <v>2919.4711899999998</v>
      </c>
      <c r="K20" s="511">
        <v>421.49047999999999</v>
      </c>
      <c r="L20" s="511">
        <v>76412.340540000005</v>
      </c>
      <c r="M20" s="511">
        <v>75700.176139999996</v>
      </c>
      <c r="N20" s="511">
        <v>7740.1687099999999</v>
      </c>
      <c r="O20" s="511">
        <f t="shared" si="0"/>
        <v>1430514.5388499999</v>
      </c>
      <c r="P20" s="513">
        <f t="shared" si="1"/>
        <v>4.7011774979190152E-2</v>
      </c>
    </row>
    <row r="21" spans="1:16" s="305" customFormat="1" ht="18" customHeight="1">
      <c r="A21" s="510" t="s">
        <v>952</v>
      </c>
      <c r="B21" s="511">
        <v>27580.486270000001</v>
      </c>
      <c r="C21" s="511">
        <v>39269.861250000002</v>
      </c>
      <c r="D21" s="511">
        <v>46069.351490000001</v>
      </c>
      <c r="E21" s="511">
        <v>25729.460500000001</v>
      </c>
      <c r="F21" s="511">
        <v>26303.663909999999</v>
      </c>
      <c r="G21" s="511">
        <v>20682.376079999998</v>
      </c>
      <c r="H21" s="511">
        <v>18697.534629999998</v>
      </c>
      <c r="I21" s="511">
        <v>17492.974329999997</v>
      </c>
      <c r="J21" s="511">
        <v>697.01076999999998</v>
      </c>
      <c r="K21" s="511">
        <v>44.974629999999998</v>
      </c>
      <c r="L21" s="511">
        <v>13192.572789999998</v>
      </c>
      <c r="M21" s="511">
        <v>15361.859570000001</v>
      </c>
      <c r="N21" s="511">
        <v>1497.3806000000002</v>
      </c>
      <c r="O21" s="511">
        <f t="shared" si="0"/>
        <v>252619.50682000004</v>
      </c>
      <c r="P21" s="513">
        <f t="shared" si="1"/>
        <v>8.3019718342206457E-3</v>
      </c>
    </row>
    <row r="22" spans="1:16" s="305" customFormat="1" ht="48" customHeight="1" thickBot="1">
      <c r="A22" s="510" t="s">
        <v>953</v>
      </c>
      <c r="B22" s="511">
        <v>28668.370489999998</v>
      </c>
      <c r="C22" s="511">
        <v>46508.941290000002</v>
      </c>
      <c r="D22" s="511">
        <v>42114.859840000005</v>
      </c>
      <c r="E22" s="511">
        <v>26717.60425</v>
      </c>
      <c r="F22" s="511">
        <v>28766.284629999998</v>
      </c>
      <c r="G22" s="511">
        <v>22021.16216</v>
      </c>
      <c r="H22" s="511">
        <v>22840.398730000001</v>
      </c>
      <c r="I22" s="511">
        <v>25877.568059999998</v>
      </c>
      <c r="J22" s="511">
        <v>787.34278000000006</v>
      </c>
      <c r="K22" s="511">
        <v>29.764320000000001</v>
      </c>
      <c r="L22" s="511">
        <v>17382.422719999999</v>
      </c>
      <c r="M22" s="511">
        <v>24989.004140000001</v>
      </c>
      <c r="N22" s="511">
        <v>2086.6712699999998</v>
      </c>
      <c r="O22" s="511">
        <f t="shared" si="0"/>
        <v>288790.39468000003</v>
      </c>
      <c r="P22" s="513">
        <f t="shared" si="1"/>
        <v>9.4906753354369617E-3</v>
      </c>
    </row>
    <row r="23" spans="1:16" s="287" customFormat="1" ht="21.75" customHeight="1" thickTop="1" thickBot="1">
      <c r="A23" s="514" t="s">
        <v>152</v>
      </c>
      <c r="B23" s="515">
        <f>SUM(B9:B22)</f>
        <v>3999413.38485</v>
      </c>
      <c r="C23" s="515">
        <f t="shared" ref="C23:O23" si="2">SUM(C9:C22)</f>
        <v>3628450.0765000004</v>
      </c>
      <c r="D23" s="515">
        <f t="shared" si="2"/>
        <v>6997920.2888200004</v>
      </c>
      <c r="E23" s="515">
        <f t="shared" si="2"/>
        <v>4332386.2315699998</v>
      </c>
      <c r="F23" s="515">
        <f t="shared" si="2"/>
        <v>2439561.3364100005</v>
      </c>
      <c r="G23" s="515">
        <f t="shared" si="2"/>
        <v>3625413.895899999</v>
      </c>
      <c r="H23" s="515">
        <f t="shared" si="2"/>
        <v>3920037.5331299999</v>
      </c>
      <c r="I23" s="515">
        <f t="shared" si="2"/>
        <v>476519.83838000003</v>
      </c>
      <c r="J23" s="515">
        <f t="shared" si="2"/>
        <v>64264.938039999986</v>
      </c>
      <c r="K23" s="515">
        <f t="shared" si="2"/>
        <v>55409.832050000005</v>
      </c>
      <c r="L23" s="515">
        <f>SUM(L9:L22)</f>
        <v>420071.93979999999</v>
      </c>
      <c r="M23" s="515">
        <f>SUM(M9:M22)</f>
        <v>342902.20519000001</v>
      </c>
      <c r="N23" s="515">
        <f t="shared" si="2"/>
        <v>126504.66322999999</v>
      </c>
      <c r="O23" s="515">
        <f t="shared" si="2"/>
        <v>30428856.163870003</v>
      </c>
      <c r="P23" s="517">
        <f t="shared" si="1"/>
        <v>1</v>
      </c>
    </row>
    <row r="24" spans="1:16" s="287" customFormat="1" ht="66.75" customHeight="1" thickTop="1" thickBot="1">
      <c r="A24" s="518" t="s">
        <v>954</v>
      </c>
      <c r="B24" s="509">
        <f t="shared" ref="B24:O24" si="3">+B23/$O$23</f>
        <v>0.13143489072713624</v>
      </c>
      <c r="C24" s="509">
        <f t="shared" si="3"/>
        <v>0.11924372237193312</v>
      </c>
      <c r="D24" s="509">
        <f t="shared" si="3"/>
        <v>0.22997644903685366</v>
      </c>
      <c r="E24" s="509">
        <f t="shared" si="3"/>
        <v>0.14237755794166526</v>
      </c>
      <c r="F24" s="509">
        <f t="shared" si="3"/>
        <v>8.0172627037707625E-2</v>
      </c>
      <c r="G24" s="509">
        <f t="shared" si="3"/>
        <v>0.11914394272252235</v>
      </c>
      <c r="H24" s="509">
        <f t="shared" si="3"/>
        <v>0.12882631907092501</v>
      </c>
      <c r="I24" s="509">
        <f t="shared" si="3"/>
        <v>1.5660129839050619E-2</v>
      </c>
      <c r="J24" s="509">
        <f t="shared" si="3"/>
        <v>2.1119735061321688E-3</v>
      </c>
      <c r="K24" s="509">
        <f t="shared" si="3"/>
        <v>1.8209633563482878E-3</v>
      </c>
      <c r="L24" s="509">
        <f t="shared" si="3"/>
        <v>1.3805051939440842E-2</v>
      </c>
      <c r="M24" s="509">
        <f t="shared" si="3"/>
        <v>1.1268981106070896E-2</v>
      </c>
      <c r="N24" s="509">
        <f t="shared" si="3"/>
        <v>4.1573913442138032E-3</v>
      </c>
      <c r="O24" s="509">
        <f t="shared" si="3"/>
        <v>1</v>
      </c>
      <c r="P24" s="539"/>
    </row>
    <row r="25" spans="1:16" ht="37.5" customHeight="1" thickTop="1" thickBot="1">
      <c r="A25" s="488" t="s">
        <v>955</v>
      </c>
      <c r="B25" s="538" t="s">
        <v>107</v>
      </c>
      <c r="C25" s="538" t="s">
        <v>109</v>
      </c>
      <c r="D25" s="538" t="s">
        <v>105</v>
      </c>
      <c r="E25" s="538" t="s">
        <v>103</v>
      </c>
      <c r="F25" s="538" t="s">
        <v>97</v>
      </c>
      <c r="G25" s="538" t="s">
        <v>101</v>
      </c>
      <c r="H25" s="538" t="s">
        <v>99</v>
      </c>
      <c r="I25" s="538" t="s">
        <v>108</v>
      </c>
      <c r="J25" s="538" t="s">
        <v>106</v>
      </c>
      <c r="K25" s="538" t="s">
        <v>98</v>
      </c>
      <c r="L25" s="538" t="s">
        <v>104</v>
      </c>
      <c r="M25" s="538" t="s">
        <v>102</v>
      </c>
      <c r="N25" s="538" t="s">
        <v>100</v>
      </c>
      <c r="O25" s="488" t="s">
        <v>152</v>
      </c>
      <c r="P25" s="487" t="s">
        <v>914</v>
      </c>
    </row>
    <row r="26" spans="1:16" ht="28.5" customHeight="1" thickTop="1">
      <c r="A26" s="502" t="s">
        <v>940</v>
      </c>
      <c r="B26" s="503">
        <v>24</v>
      </c>
      <c r="C26" s="503">
        <v>7</v>
      </c>
      <c r="D26" s="503">
        <v>35</v>
      </c>
      <c r="E26" s="503">
        <v>36</v>
      </c>
      <c r="F26" s="503">
        <v>18</v>
      </c>
      <c r="G26" s="503">
        <v>14</v>
      </c>
      <c r="H26" s="503">
        <v>9</v>
      </c>
      <c r="I26" s="503">
        <v>0</v>
      </c>
      <c r="J26" s="503">
        <v>0</v>
      </c>
      <c r="K26" s="503">
        <v>1</v>
      </c>
      <c r="L26" s="503">
        <v>0</v>
      </c>
      <c r="M26" s="503">
        <v>0</v>
      </c>
      <c r="N26" s="503">
        <v>0</v>
      </c>
      <c r="O26" s="503">
        <f>SUM(A26:N26)</f>
        <v>144</v>
      </c>
      <c r="P26" s="505">
        <f>+O26/$O$40</f>
        <v>1.012531483400812E-4</v>
      </c>
    </row>
    <row r="27" spans="1:16" s="287" customFormat="1" ht="23.25" customHeight="1">
      <c r="A27" s="506" t="s">
        <v>941</v>
      </c>
      <c r="B27" s="507">
        <v>45</v>
      </c>
      <c r="C27" s="507">
        <v>74</v>
      </c>
      <c r="D27" s="507">
        <v>37</v>
      </c>
      <c r="E27" s="507">
        <v>66</v>
      </c>
      <c r="F27" s="507">
        <v>18</v>
      </c>
      <c r="G27" s="507">
        <v>90</v>
      </c>
      <c r="H27" s="507">
        <v>62</v>
      </c>
      <c r="I27" s="507">
        <v>0</v>
      </c>
      <c r="J27" s="507">
        <v>0</v>
      </c>
      <c r="K27" s="507">
        <v>0</v>
      </c>
      <c r="L27" s="507">
        <v>0</v>
      </c>
      <c r="M27" s="507">
        <v>1</v>
      </c>
      <c r="N27" s="507">
        <v>0</v>
      </c>
      <c r="O27" s="507">
        <f t="shared" ref="O27:O40" si="4">SUM(A27:N27)</f>
        <v>393</v>
      </c>
      <c r="P27" s="509">
        <f t="shared" ref="P27:P40" si="5">+O27/$O$40</f>
        <v>2.7633671734480494E-4</v>
      </c>
    </row>
    <row r="28" spans="1:16" s="305" customFormat="1" ht="18" customHeight="1">
      <c r="A28" s="510" t="s">
        <v>942</v>
      </c>
      <c r="B28" s="511">
        <v>191</v>
      </c>
      <c r="C28" s="511">
        <v>104</v>
      </c>
      <c r="D28" s="511">
        <v>119</v>
      </c>
      <c r="E28" s="511">
        <v>152</v>
      </c>
      <c r="F28" s="511">
        <v>80</v>
      </c>
      <c r="G28" s="511">
        <v>86</v>
      </c>
      <c r="H28" s="511">
        <v>307</v>
      </c>
      <c r="I28" s="511">
        <v>2</v>
      </c>
      <c r="J28" s="511">
        <v>1</v>
      </c>
      <c r="K28" s="511">
        <v>3</v>
      </c>
      <c r="L28" s="511">
        <v>2</v>
      </c>
      <c r="M28" s="511">
        <v>0</v>
      </c>
      <c r="N28" s="511">
        <v>10</v>
      </c>
      <c r="O28" s="511">
        <f t="shared" si="4"/>
        <v>1057</v>
      </c>
      <c r="P28" s="513">
        <f t="shared" si="5"/>
        <v>7.4322623469073488E-4</v>
      </c>
    </row>
    <row r="29" spans="1:16" s="305" customFormat="1" ht="18" customHeight="1">
      <c r="A29" s="510" t="s">
        <v>943</v>
      </c>
      <c r="B29" s="511">
        <v>171</v>
      </c>
      <c r="C29" s="511">
        <v>127</v>
      </c>
      <c r="D29" s="511">
        <v>299</v>
      </c>
      <c r="E29" s="511">
        <v>202</v>
      </c>
      <c r="F29" s="511">
        <v>94</v>
      </c>
      <c r="G29" s="511">
        <v>184</v>
      </c>
      <c r="H29" s="511">
        <v>210</v>
      </c>
      <c r="I29" s="511">
        <v>12</v>
      </c>
      <c r="J29" s="511">
        <v>10</v>
      </c>
      <c r="K29" s="511">
        <v>5</v>
      </c>
      <c r="L29" s="511">
        <v>10</v>
      </c>
      <c r="M29" s="511">
        <v>8</v>
      </c>
      <c r="N29" s="511">
        <v>11</v>
      </c>
      <c r="O29" s="511">
        <f t="shared" si="4"/>
        <v>1343</v>
      </c>
      <c r="P29" s="513">
        <f t="shared" si="5"/>
        <v>9.4432623764395172E-4</v>
      </c>
    </row>
    <row r="30" spans="1:16" s="305" customFormat="1" ht="18" customHeight="1">
      <c r="A30" s="510" t="s">
        <v>944</v>
      </c>
      <c r="B30" s="511">
        <v>269</v>
      </c>
      <c r="C30" s="511">
        <v>222</v>
      </c>
      <c r="D30" s="511">
        <v>604</v>
      </c>
      <c r="E30" s="511">
        <v>295</v>
      </c>
      <c r="F30" s="511">
        <v>159</v>
      </c>
      <c r="G30" s="511">
        <v>294</v>
      </c>
      <c r="H30" s="511">
        <v>370</v>
      </c>
      <c r="I30" s="511">
        <v>47</v>
      </c>
      <c r="J30" s="511">
        <v>11</v>
      </c>
      <c r="K30" s="511">
        <v>1</v>
      </c>
      <c r="L30" s="511">
        <v>37</v>
      </c>
      <c r="M30" s="511">
        <v>23</v>
      </c>
      <c r="N30" s="511">
        <v>7</v>
      </c>
      <c r="O30" s="511">
        <f t="shared" si="4"/>
        <v>2339</v>
      </c>
      <c r="P30" s="513">
        <f t="shared" si="5"/>
        <v>1.6446605136628467E-3</v>
      </c>
    </row>
    <row r="31" spans="1:16" s="305" customFormat="1" ht="18" customHeight="1">
      <c r="A31" s="510" t="s">
        <v>945</v>
      </c>
      <c r="B31" s="511">
        <v>457</v>
      </c>
      <c r="C31" s="511">
        <v>435</v>
      </c>
      <c r="D31" s="511">
        <v>1169</v>
      </c>
      <c r="E31" s="511">
        <v>553</v>
      </c>
      <c r="F31" s="511">
        <v>375</v>
      </c>
      <c r="G31" s="511">
        <v>571</v>
      </c>
      <c r="H31" s="511">
        <v>496</v>
      </c>
      <c r="I31" s="511">
        <v>89</v>
      </c>
      <c r="J31" s="511">
        <v>10</v>
      </c>
      <c r="K31" s="511">
        <v>7</v>
      </c>
      <c r="L31" s="511">
        <v>111</v>
      </c>
      <c r="M31" s="511">
        <v>54</v>
      </c>
      <c r="N31" s="511">
        <v>25</v>
      </c>
      <c r="O31" s="511">
        <f t="shared" si="4"/>
        <v>4352</v>
      </c>
      <c r="P31" s="513">
        <f t="shared" si="5"/>
        <v>3.0600951498335653E-3</v>
      </c>
    </row>
    <row r="32" spans="1:16" s="305" customFormat="1" ht="18" customHeight="1">
      <c r="A32" s="510" t="s">
        <v>946</v>
      </c>
      <c r="B32" s="511">
        <v>555</v>
      </c>
      <c r="C32" s="511">
        <v>611</v>
      </c>
      <c r="D32" s="511">
        <v>1431</v>
      </c>
      <c r="E32" s="511">
        <v>643</v>
      </c>
      <c r="F32" s="511">
        <v>463</v>
      </c>
      <c r="G32" s="511">
        <v>640</v>
      </c>
      <c r="H32" s="511">
        <v>479</v>
      </c>
      <c r="I32" s="511">
        <v>153</v>
      </c>
      <c r="J32" s="511">
        <v>23</v>
      </c>
      <c r="K32" s="511">
        <v>2</v>
      </c>
      <c r="L32" s="511">
        <v>137</v>
      </c>
      <c r="M32" s="511">
        <v>115</v>
      </c>
      <c r="N32" s="511">
        <v>30</v>
      </c>
      <c r="O32" s="511">
        <f t="shared" si="4"/>
        <v>5282</v>
      </c>
      <c r="P32" s="513">
        <f t="shared" si="5"/>
        <v>3.7140217328632563E-3</v>
      </c>
    </row>
    <row r="33" spans="1:16" s="305" customFormat="1" ht="18" customHeight="1">
      <c r="A33" s="510" t="s">
        <v>947</v>
      </c>
      <c r="B33" s="511">
        <v>719</v>
      </c>
      <c r="C33" s="511">
        <v>702</v>
      </c>
      <c r="D33" s="511">
        <v>1682</v>
      </c>
      <c r="E33" s="511">
        <v>780</v>
      </c>
      <c r="F33" s="511">
        <v>574</v>
      </c>
      <c r="G33" s="511">
        <v>784</v>
      </c>
      <c r="H33" s="511">
        <v>591</v>
      </c>
      <c r="I33" s="511">
        <v>189</v>
      </c>
      <c r="J33" s="511">
        <v>22</v>
      </c>
      <c r="K33" s="511">
        <v>1</v>
      </c>
      <c r="L33" s="511">
        <v>234</v>
      </c>
      <c r="M33" s="511">
        <v>161</v>
      </c>
      <c r="N33" s="511">
        <v>24</v>
      </c>
      <c r="O33" s="511">
        <f t="shared" si="4"/>
        <v>6463</v>
      </c>
      <c r="P33" s="513">
        <f t="shared" si="5"/>
        <v>4.5444381786246164E-3</v>
      </c>
    </row>
    <row r="34" spans="1:16" s="305" customFormat="1" ht="18" customHeight="1">
      <c r="A34" s="510" t="s">
        <v>948</v>
      </c>
      <c r="B34" s="511">
        <v>639</v>
      </c>
      <c r="C34" s="511">
        <v>598</v>
      </c>
      <c r="D34" s="511">
        <v>1534</v>
      </c>
      <c r="E34" s="511">
        <v>651</v>
      </c>
      <c r="F34" s="511">
        <v>467</v>
      </c>
      <c r="G34" s="511">
        <v>644</v>
      </c>
      <c r="H34" s="511">
        <v>517</v>
      </c>
      <c r="I34" s="511">
        <v>181</v>
      </c>
      <c r="J34" s="511">
        <v>13</v>
      </c>
      <c r="K34" s="511">
        <v>4</v>
      </c>
      <c r="L34" s="511">
        <v>213</v>
      </c>
      <c r="M34" s="511">
        <v>141</v>
      </c>
      <c r="N34" s="511">
        <v>24</v>
      </c>
      <c r="O34" s="511">
        <f t="shared" si="4"/>
        <v>5626</v>
      </c>
      <c r="P34" s="513">
        <f t="shared" si="5"/>
        <v>3.9559042538978946E-3</v>
      </c>
    </row>
    <row r="35" spans="1:16" s="305" customFormat="1" ht="18" customHeight="1">
      <c r="A35" s="510" t="s">
        <v>949</v>
      </c>
      <c r="B35" s="511">
        <v>1114</v>
      </c>
      <c r="C35" s="511">
        <v>1239</v>
      </c>
      <c r="D35" s="511">
        <v>2620</v>
      </c>
      <c r="E35" s="511">
        <v>1148</v>
      </c>
      <c r="F35" s="511">
        <v>945</v>
      </c>
      <c r="G35" s="511">
        <v>1202</v>
      </c>
      <c r="H35" s="511">
        <v>939</v>
      </c>
      <c r="I35" s="511">
        <v>508</v>
      </c>
      <c r="J35" s="511">
        <v>25</v>
      </c>
      <c r="K35" s="511">
        <v>5</v>
      </c>
      <c r="L35" s="511">
        <v>450</v>
      </c>
      <c r="M35" s="511">
        <v>343</v>
      </c>
      <c r="N35" s="511">
        <v>36</v>
      </c>
      <c r="O35" s="511">
        <f t="shared" si="4"/>
        <v>10574</v>
      </c>
      <c r="P35" s="513">
        <f t="shared" si="5"/>
        <v>7.4350749343612401E-3</v>
      </c>
    </row>
    <row r="36" spans="1:16" s="305" customFormat="1" ht="18" customHeight="1">
      <c r="A36" s="510" t="s">
        <v>950</v>
      </c>
      <c r="B36" s="511">
        <v>2562</v>
      </c>
      <c r="C36" s="511">
        <v>2767</v>
      </c>
      <c r="D36" s="511">
        <v>5854</v>
      </c>
      <c r="E36" s="511">
        <v>2646</v>
      </c>
      <c r="F36" s="511">
        <v>2283</v>
      </c>
      <c r="G36" s="511">
        <v>2333</v>
      </c>
      <c r="H36" s="511">
        <v>1967</v>
      </c>
      <c r="I36" s="511">
        <v>1479</v>
      </c>
      <c r="J36" s="511">
        <v>63</v>
      </c>
      <c r="K36" s="511">
        <v>8</v>
      </c>
      <c r="L36" s="511">
        <v>1256</v>
      </c>
      <c r="M36" s="511">
        <v>1028</v>
      </c>
      <c r="N36" s="511">
        <v>133</v>
      </c>
      <c r="O36" s="511">
        <f t="shared" si="4"/>
        <v>24379</v>
      </c>
      <c r="P36" s="513">
        <f t="shared" si="5"/>
        <v>1.7142017384603053E-2</v>
      </c>
    </row>
    <row r="37" spans="1:16" s="305" customFormat="1" ht="18" customHeight="1">
      <c r="A37" s="510" t="s">
        <v>951</v>
      </c>
      <c r="B37" s="511">
        <v>9402</v>
      </c>
      <c r="C37" s="511">
        <v>11919</v>
      </c>
      <c r="D37" s="511">
        <v>18418</v>
      </c>
      <c r="E37" s="511">
        <v>9157</v>
      </c>
      <c r="F37" s="511">
        <v>9627</v>
      </c>
      <c r="G37" s="511">
        <v>7649</v>
      </c>
      <c r="H37" s="511">
        <v>6804</v>
      </c>
      <c r="I37" s="511">
        <v>6290</v>
      </c>
      <c r="J37" s="511">
        <v>190</v>
      </c>
      <c r="K37" s="511">
        <v>26</v>
      </c>
      <c r="L37" s="511">
        <v>4839</v>
      </c>
      <c r="M37" s="511">
        <v>4969</v>
      </c>
      <c r="N37" s="511">
        <v>502</v>
      </c>
      <c r="O37" s="511">
        <f t="shared" si="4"/>
        <v>89792</v>
      </c>
      <c r="P37" s="513">
        <f t="shared" si="5"/>
        <v>6.3136963164948406E-2</v>
      </c>
    </row>
    <row r="38" spans="1:16" s="305" customFormat="1" ht="18" customHeight="1">
      <c r="A38" s="510" t="s">
        <v>952</v>
      </c>
      <c r="B38" s="511">
        <v>5545</v>
      </c>
      <c r="C38" s="511">
        <v>8121</v>
      </c>
      <c r="D38" s="511">
        <v>9186</v>
      </c>
      <c r="E38" s="511">
        <v>5255</v>
      </c>
      <c r="F38" s="511">
        <v>5383</v>
      </c>
      <c r="G38" s="511">
        <v>4180</v>
      </c>
      <c r="H38" s="511">
        <v>3811</v>
      </c>
      <c r="I38" s="511">
        <v>3567</v>
      </c>
      <c r="J38" s="511">
        <v>146</v>
      </c>
      <c r="K38" s="511">
        <v>8</v>
      </c>
      <c r="L38" s="511">
        <v>2667</v>
      </c>
      <c r="M38" s="511">
        <v>3147</v>
      </c>
      <c r="N38" s="511">
        <v>301</v>
      </c>
      <c r="O38" s="511">
        <f t="shared" si="4"/>
        <v>51317</v>
      </c>
      <c r="P38" s="513">
        <f t="shared" si="5"/>
        <v>3.6083387592832965E-2</v>
      </c>
    </row>
    <row r="39" spans="1:16" s="305" customFormat="1" ht="48" customHeight="1" thickBot="1">
      <c r="A39" s="510" t="s">
        <v>953</v>
      </c>
      <c r="B39" s="511">
        <v>108252</v>
      </c>
      <c r="C39" s="511">
        <v>133601</v>
      </c>
      <c r="D39" s="511">
        <v>137906</v>
      </c>
      <c r="E39" s="511">
        <v>87299</v>
      </c>
      <c r="F39" s="511">
        <v>142727</v>
      </c>
      <c r="G39" s="511">
        <v>69688</v>
      </c>
      <c r="H39" s="511">
        <v>91147</v>
      </c>
      <c r="I39" s="511">
        <v>177601</v>
      </c>
      <c r="J39" s="511">
        <v>2169</v>
      </c>
      <c r="K39" s="511">
        <v>27</v>
      </c>
      <c r="L39" s="511">
        <v>116599</v>
      </c>
      <c r="M39" s="511">
        <v>140317</v>
      </c>
      <c r="N39" s="511">
        <v>11784</v>
      </c>
      <c r="O39" s="511">
        <f t="shared" si="4"/>
        <v>1219117</v>
      </c>
      <c r="P39" s="513">
        <f t="shared" si="5"/>
        <v>0.85721829475635258</v>
      </c>
    </row>
    <row r="40" spans="1:16" ht="21.75" customHeight="1" thickTop="1" thickBot="1">
      <c r="A40" s="540" t="s">
        <v>152</v>
      </c>
      <c r="B40" s="541">
        <f>SUM(B26:B39)</f>
        <v>129945</v>
      </c>
      <c r="C40" s="541">
        <f t="shared" ref="C40:N40" si="6">SUM(C26:C39)</f>
        <v>160527</v>
      </c>
      <c r="D40" s="541">
        <f t="shared" si="6"/>
        <v>180894</v>
      </c>
      <c r="E40" s="541">
        <f t="shared" si="6"/>
        <v>108883</v>
      </c>
      <c r="F40" s="541">
        <f t="shared" si="6"/>
        <v>163213</v>
      </c>
      <c r="G40" s="541">
        <f t="shared" si="6"/>
        <v>88359</v>
      </c>
      <c r="H40" s="541">
        <f t="shared" si="6"/>
        <v>107709</v>
      </c>
      <c r="I40" s="541">
        <f t="shared" si="6"/>
        <v>190118</v>
      </c>
      <c r="J40" s="541">
        <f t="shared" si="6"/>
        <v>2683</v>
      </c>
      <c r="K40" s="541">
        <f t="shared" si="6"/>
        <v>98</v>
      </c>
      <c r="L40" s="541">
        <f>SUM(L26:L39)</f>
        <v>126555</v>
      </c>
      <c r="M40" s="541">
        <f>SUM(M26:M39)</f>
        <v>150307</v>
      </c>
      <c r="N40" s="541">
        <f t="shared" si="6"/>
        <v>12887</v>
      </c>
      <c r="O40" s="541">
        <f t="shared" si="4"/>
        <v>1422178</v>
      </c>
      <c r="P40" s="542">
        <f t="shared" si="5"/>
        <v>1</v>
      </c>
    </row>
    <row r="41" spans="1:16" s="287" customFormat="1" ht="65.25" customHeight="1" thickTop="1">
      <c r="A41" s="518" t="s">
        <v>954</v>
      </c>
      <c r="B41" s="509">
        <f t="shared" ref="B41:O41" si="7">+B40/$O$40</f>
        <v>9.1370419173971193E-2</v>
      </c>
      <c r="C41" s="509">
        <f t="shared" si="7"/>
        <v>0.11287405655269593</v>
      </c>
      <c r="D41" s="509">
        <f t="shared" si="7"/>
        <v>0.12719504872104617</v>
      </c>
      <c r="E41" s="509">
        <f t="shared" si="7"/>
        <v>7.6560739935507369E-2</v>
      </c>
      <c r="F41" s="509">
        <f t="shared" si="7"/>
        <v>0.11476270902798384</v>
      </c>
      <c r="G41" s="509">
        <f t="shared" si="7"/>
        <v>6.2129353709591904E-2</v>
      </c>
      <c r="H41" s="509">
        <f t="shared" si="7"/>
        <v>7.5735245517790317E-2</v>
      </c>
      <c r="I41" s="509">
        <f t="shared" si="7"/>
        <v>0.13368087538971915</v>
      </c>
      <c r="J41" s="509">
        <f t="shared" si="7"/>
        <v>1.8865430346974852E-3</v>
      </c>
      <c r="K41" s="509">
        <f t="shared" si="7"/>
        <v>6.890839262033304E-5</v>
      </c>
      <c r="L41" s="509">
        <f t="shared" si="7"/>
        <v>8.8986751306798451E-2</v>
      </c>
      <c r="M41" s="509">
        <f t="shared" si="7"/>
        <v>0.10568789560800407</v>
      </c>
      <c r="N41" s="509">
        <f t="shared" si="7"/>
        <v>9.0614536295737947E-3</v>
      </c>
      <c r="O41" s="509">
        <f t="shared" si="7"/>
        <v>1</v>
      </c>
      <c r="P41" s="543"/>
    </row>
    <row r="42" spans="1:16" ht="9" customHeight="1" thickBot="1">
      <c r="A42" s="523"/>
      <c r="B42" s="265"/>
      <c r="C42" s="524"/>
      <c r="D42" s="524"/>
      <c r="E42" s="524"/>
      <c r="F42" s="524"/>
      <c r="G42" s="524"/>
      <c r="H42" s="265"/>
      <c r="I42" s="265"/>
      <c r="J42" s="265"/>
      <c r="K42" s="265"/>
      <c r="L42" s="265"/>
      <c r="M42" s="265"/>
      <c r="N42" s="265"/>
      <c r="O42" s="544"/>
      <c r="P42" s="544"/>
    </row>
    <row r="43" spans="1:16" ht="42" customHeight="1" thickTop="1">
      <c r="A43" s="1162" t="s">
        <v>956</v>
      </c>
      <c r="B43" s="1161"/>
      <c r="C43" s="1161"/>
      <c r="D43" s="1161"/>
      <c r="E43" s="1161"/>
      <c r="F43" s="1161"/>
      <c r="G43" s="1161"/>
      <c r="H43" s="1161"/>
      <c r="I43" s="1161"/>
      <c r="J43" s="1161"/>
      <c r="K43" s="1161"/>
      <c r="L43" s="1161"/>
      <c r="M43" s="1161"/>
      <c r="N43" s="1161"/>
      <c r="O43" s="1161"/>
      <c r="P43" s="1161"/>
    </row>
    <row r="44" spans="1:16" ht="9" customHeight="1">
      <c r="A44" s="525"/>
      <c r="B44" s="526"/>
      <c r="C44" s="527"/>
      <c r="D44" s="527"/>
      <c r="E44" s="527"/>
      <c r="F44" s="527"/>
      <c r="G44" s="527"/>
      <c r="H44" s="526"/>
      <c r="I44" s="526"/>
      <c r="J44" s="526"/>
      <c r="K44" s="526"/>
      <c r="L44" s="526"/>
      <c r="M44" s="526"/>
      <c r="N44" s="526"/>
      <c r="O44" s="545"/>
      <c r="P44" s="546"/>
    </row>
    <row r="45" spans="1:16" ht="9" customHeight="1">
      <c r="A45" s="525"/>
      <c r="B45" s="526"/>
      <c r="C45" s="527"/>
      <c r="D45" s="527"/>
      <c r="E45" s="527"/>
      <c r="F45" s="527"/>
      <c r="G45" s="527"/>
      <c r="H45" s="526"/>
      <c r="I45" s="526"/>
      <c r="J45" s="526"/>
      <c r="K45" s="526"/>
      <c r="L45" s="526"/>
      <c r="M45" s="526"/>
      <c r="N45" s="526"/>
      <c r="O45" s="545"/>
      <c r="P45" s="546"/>
    </row>
    <row r="46" spans="1:16" ht="9" customHeight="1">
      <c r="A46" s="525"/>
      <c r="B46" s="526"/>
      <c r="C46" s="527"/>
      <c r="D46" s="527"/>
      <c r="E46" s="527"/>
      <c r="F46" s="527"/>
      <c r="G46" s="527"/>
      <c r="H46" s="526"/>
      <c r="I46" s="526"/>
      <c r="J46" s="526"/>
      <c r="K46" s="526"/>
      <c r="L46" s="526"/>
      <c r="M46" s="526"/>
      <c r="N46" s="526"/>
      <c r="O46" s="545"/>
      <c r="P46" s="546"/>
    </row>
    <row r="47" spans="1:16" ht="9" customHeight="1">
      <c r="A47" s="525"/>
      <c r="B47" s="526"/>
      <c r="C47" s="527"/>
      <c r="D47" s="527"/>
      <c r="E47" s="527"/>
      <c r="F47" s="527"/>
      <c r="G47" s="527"/>
      <c r="H47" s="526"/>
      <c r="I47" s="526"/>
      <c r="J47" s="526"/>
      <c r="K47" s="526"/>
      <c r="L47" s="526"/>
      <c r="M47" s="526"/>
      <c r="N47" s="526"/>
      <c r="O47" s="545"/>
      <c r="P47" s="546"/>
    </row>
    <row r="48" spans="1:16" ht="9" customHeight="1">
      <c r="A48" s="528"/>
      <c r="B48" s="526"/>
      <c r="C48" s="527"/>
      <c r="D48" s="527"/>
      <c r="E48" s="527"/>
      <c r="F48" s="527"/>
      <c r="G48" s="527"/>
      <c r="H48" s="526"/>
      <c r="I48" s="526"/>
      <c r="J48" s="526"/>
      <c r="K48" s="526"/>
      <c r="L48" s="526"/>
      <c r="M48" s="526"/>
      <c r="N48" s="526"/>
      <c r="O48" s="545"/>
      <c r="P48" s="546"/>
    </row>
    <row r="49" spans="1:16" ht="9" customHeight="1">
      <c r="A49" s="525"/>
      <c r="B49" s="526"/>
      <c r="C49" s="527"/>
      <c r="D49" s="527"/>
      <c r="E49" s="527"/>
      <c r="F49" s="527"/>
      <c r="G49" s="527"/>
      <c r="H49" s="526"/>
      <c r="I49" s="526"/>
      <c r="J49" s="526"/>
      <c r="K49" s="526"/>
      <c r="L49" s="526"/>
      <c r="M49" s="526"/>
      <c r="N49" s="526"/>
      <c r="O49" s="545"/>
      <c r="P49" s="546"/>
    </row>
    <row r="50" spans="1:16" ht="9" customHeight="1">
      <c r="A50" s="525"/>
      <c r="B50" s="526"/>
      <c r="C50" s="527"/>
      <c r="D50" s="527"/>
      <c r="E50" s="527"/>
      <c r="F50" s="527"/>
      <c r="G50" s="527"/>
      <c r="H50" s="526"/>
      <c r="I50" s="526"/>
      <c r="J50" s="526"/>
      <c r="K50" s="526"/>
      <c r="L50" s="526"/>
      <c r="M50" s="526"/>
      <c r="N50" s="526"/>
      <c r="O50" s="545"/>
      <c r="P50" s="546"/>
    </row>
    <row r="51" spans="1:16" ht="9" customHeight="1">
      <c r="A51" s="525"/>
      <c r="B51" s="526"/>
      <c r="C51" s="527"/>
      <c r="D51" s="527"/>
      <c r="E51" s="527"/>
      <c r="F51" s="527"/>
      <c r="G51" s="527"/>
      <c r="H51" s="526"/>
      <c r="I51" s="526"/>
      <c r="J51" s="526"/>
      <c r="K51" s="526"/>
      <c r="L51" s="526"/>
      <c r="M51" s="526"/>
      <c r="N51" s="526"/>
      <c r="O51" s="545"/>
      <c r="P51" s="546"/>
    </row>
    <row r="52" spans="1:16" ht="9" customHeight="1">
      <c r="A52" s="525"/>
      <c r="B52" s="526"/>
      <c r="C52" s="527"/>
      <c r="D52" s="527"/>
      <c r="E52" s="527"/>
      <c r="F52" s="527"/>
      <c r="G52" s="527"/>
      <c r="H52" s="526"/>
      <c r="I52" s="526"/>
      <c r="J52" s="526"/>
      <c r="K52" s="526"/>
      <c r="L52" s="526"/>
      <c r="M52" s="526"/>
      <c r="N52" s="526"/>
      <c r="O52" s="545"/>
      <c r="P52" s="546"/>
    </row>
    <row r="53" spans="1:16" ht="9" customHeight="1">
      <c r="A53" s="528"/>
      <c r="C53" s="527"/>
      <c r="D53" s="527"/>
      <c r="E53" s="527"/>
      <c r="F53" s="527"/>
      <c r="G53" s="527"/>
      <c r="H53" s="526"/>
      <c r="I53" s="526"/>
      <c r="J53" s="526"/>
      <c r="K53" s="526"/>
      <c r="L53" s="526"/>
      <c r="M53" s="526"/>
      <c r="N53" s="526"/>
      <c r="O53" s="545"/>
      <c r="P53" s="546"/>
    </row>
    <row r="54" spans="1:16" ht="9" customHeight="1">
      <c r="A54" s="529"/>
      <c r="C54" s="527"/>
      <c r="D54" s="527"/>
      <c r="E54" s="527"/>
      <c r="F54" s="527"/>
      <c r="G54" s="527"/>
      <c r="H54" s="526"/>
      <c r="I54" s="526"/>
      <c r="J54" s="526"/>
      <c r="K54" s="526"/>
      <c r="L54" s="526"/>
      <c r="M54" s="526"/>
      <c r="N54" s="526"/>
      <c r="O54" s="545"/>
      <c r="P54" s="546"/>
    </row>
    <row r="55" spans="1:16" ht="9" customHeight="1">
      <c r="A55" s="529"/>
      <c r="C55" s="527"/>
      <c r="D55" s="527"/>
      <c r="E55" s="527"/>
      <c r="F55" s="527"/>
      <c r="G55" s="527"/>
      <c r="H55" s="526"/>
      <c r="I55" s="526"/>
      <c r="J55" s="526"/>
      <c r="K55" s="526"/>
      <c r="L55" s="526"/>
      <c r="M55" s="526"/>
      <c r="N55" s="526"/>
      <c r="O55" s="545"/>
      <c r="P55" s="546"/>
    </row>
    <row r="56" spans="1:16" ht="9" customHeight="1">
      <c r="A56" s="529"/>
      <c r="C56" s="527"/>
      <c r="D56" s="527"/>
      <c r="E56" s="527"/>
      <c r="F56" s="527"/>
      <c r="G56" s="527"/>
      <c r="H56" s="526"/>
      <c r="I56" s="526"/>
      <c r="J56" s="526"/>
      <c r="K56" s="526"/>
      <c r="L56" s="526"/>
      <c r="M56" s="526"/>
      <c r="N56" s="526"/>
      <c r="O56" s="545"/>
      <c r="P56" s="546"/>
    </row>
    <row r="57" spans="1:16" ht="9" customHeight="1">
      <c r="A57" s="529"/>
      <c r="C57" s="527"/>
      <c r="D57" s="527"/>
      <c r="E57" s="527"/>
      <c r="F57" s="527"/>
      <c r="G57" s="527"/>
      <c r="H57" s="526"/>
      <c r="I57" s="526"/>
      <c r="J57" s="526"/>
      <c r="K57" s="526"/>
      <c r="L57" s="526"/>
      <c r="M57" s="526"/>
      <c r="N57" s="526"/>
      <c r="O57" s="545"/>
      <c r="P57" s="546"/>
    </row>
    <row r="58" spans="1:16" ht="9" customHeight="1">
      <c r="A58" s="530"/>
      <c r="C58" s="527"/>
      <c r="D58" s="527"/>
      <c r="E58" s="527"/>
      <c r="F58" s="527"/>
      <c r="G58" s="527"/>
      <c r="H58" s="526"/>
      <c r="I58" s="526"/>
      <c r="J58" s="526"/>
      <c r="K58" s="526"/>
      <c r="L58" s="526"/>
      <c r="M58" s="526"/>
      <c r="N58" s="526"/>
      <c r="O58" s="545"/>
      <c r="P58" s="546"/>
    </row>
    <row r="59" spans="1:16" ht="9" customHeight="1">
      <c r="A59" s="530"/>
      <c r="C59" s="527"/>
      <c r="D59" s="527"/>
      <c r="E59" s="527"/>
      <c r="F59" s="527"/>
      <c r="G59" s="527"/>
      <c r="H59" s="526"/>
      <c r="I59" s="526"/>
      <c r="J59" s="526"/>
      <c r="K59" s="526"/>
      <c r="L59" s="526"/>
      <c r="M59" s="526"/>
      <c r="N59" s="526"/>
      <c r="O59" s="545"/>
      <c r="P59" s="546"/>
    </row>
    <row r="60" spans="1:16" ht="9" customHeight="1">
      <c r="A60" s="531"/>
      <c r="C60" s="527"/>
      <c r="D60" s="527"/>
      <c r="E60" s="527"/>
      <c r="F60" s="527"/>
      <c r="G60" s="527"/>
      <c r="H60" s="526"/>
      <c r="I60" s="526"/>
      <c r="J60" s="526"/>
      <c r="K60" s="526"/>
      <c r="L60" s="526"/>
      <c r="M60" s="526"/>
      <c r="N60" s="526"/>
      <c r="O60" s="545"/>
      <c r="P60" s="546"/>
    </row>
    <row r="61" spans="1:16" ht="9" customHeight="1">
      <c r="A61" s="525"/>
      <c r="C61" s="527"/>
      <c r="D61" s="527"/>
      <c r="E61" s="527"/>
      <c r="F61" s="527"/>
      <c r="G61" s="527"/>
      <c r="H61" s="526"/>
      <c r="I61" s="526"/>
      <c r="J61" s="526"/>
      <c r="K61" s="526"/>
      <c r="L61" s="526"/>
      <c r="M61" s="526"/>
      <c r="N61" s="526"/>
      <c r="O61" s="545"/>
      <c r="P61" s="546"/>
    </row>
    <row r="62" spans="1:16" ht="9" customHeight="1">
      <c r="A62" s="525"/>
      <c r="C62" s="527"/>
      <c r="D62" s="527"/>
      <c r="E62" s="527"/>
      <c r="F62" s="527"/>
      <c r="G62" s="527"/>
      <c r="H62" s="526"/>
      <c r="I62" s="526"/>
      <c r="J62" s="526"/>
      <c r="K62" s="526"/>
      <c r="L62" s="526"/>
      <c r="M62" s="526"/>
      <c r="N62" s="526"/>
      <c r="O62" s="545"/>
      <c r="P62" s="546"/>
    </row>
    <row r="63" spans="1:16" ht="9" customHeight="1">
      <c r="A63" s="525"/>
      <c r="C63" s="527"/>
      <c r="D63" s="527"/>
      <c r="E63" s="527"/>
      <c r="F63" s="527"/>
      <c r="G63" s="527"/>
      <c r="H63" s="526"/>
      <c r="I63" s="526"/>
      <c r="J63" s="526"/>
      <c r="K63" s="526"/>
      <c r="L63" s="526"/>
      <c r="M63" s="526"/>
      <c r="N63" s="526"/>
      <c r="O63" s="545"/>
      <c r="P63" s="546"/>
    </row>
    <row r="64" spans="1:16" ht="9" customHeight="1">
      <c r="A64" s="525"/>
      <c r="C64" s="527"/>
      <c r="D64" s="527"/>
      <c r="E64" s="527"/>
      <c r="F64" s="527"/>
      <c r="G64" s="527"/>
      <c r="H64" s="526"/>
      <c r="I64" s="526"/>
      <c r="J64" s="526"/>
      <c r="K64" s="526"/>
      <c r="L64" s="526"/>
      <c r="M64" s="526"/>
      <c r="N64" s="526"/>
      <c r="O64" s="545"/>
      <c r="P64" s="546"/>
    </row>
    <row r="65" spans="1:16" ht="9" customHeight="1">
      <c r="A65" s="529"/>
      <c r="C65" s="527"/>
      <c r="D65" s="527"/>
      <c r="E65" s="527"/>
      <c r="F65" s="527"/>
      <c r="G65" s="527"/>
      <c r="H65" s="526"/>
      <c r="I65" s="526"/>
      <c r="J65" s="526"/>
      <c r="K65" s="526"/>
      <c r="L65" s="526"/>
      <c r="M65" s="526"/>
      <c r="N65" s="526"/>
      <c r="O65" s="545"/>
      <c r="P65" s="546"/>
    </row>
    <row r="66" spans="1:16" ht="9" customHeight="1">
      <c r="A66" s="531"/>
      <c r="C66" s="527"/>
      <c r="D66" s="527"/>
      <c r="E66" s="527"/>
      <c r="F66" s="527"/>
      <c r="G66" s="527"/>
      <c r="H66" s="526"/>
      <c r="I66" s="526"/>
      <c r="J66" s="526"/>
      <c r="K66" s="526"/>
      <c r="L66" s="526"/>
      <c r="M66" s="526"/>
      <c r="N66" s="526"/>
      <c r="O66" s="545"/>
      <c r="P66" s="546"/>
    </row>
    <row r="67" spans="1:16" ht="9" customHeight="1">
      <c r="A67" s="525"/>
      <c r="C67" s="527"/>
      <c r="D67" s="527"/>
      <c r="E67" s="527"/>
      <c r="F67" s="527"/>
      <c r="G67" s="527"/>
      <c r="H67" s="526"/>
      <c r="I67" s="526"/>
      <c r="J67" s="526"/>
      <c r="K67" s="526"/>
      <c r="L67" s="526"/>
      <c r="M67" s="526"/>
      <c r="N67" s="526"/>
      <c r="O67" s="545"/>
      <c r="P67" s="546"/>
    </row>
    <row r="68" spans="1:16" ht="9" customHeight="1">
      <c r="A68" s="525"/>
      <c r="C68" s="527"/>
      <c r="D68" s="527"/>
      <c r="E68" s="527"/>
      <c r="F68" s="527"/>
      <c r="G68" s="527"/>
      <c r="H68" s="526"/>
      <c r="I68" s="526"/>
      <c r="J68" s="526"/>
      <c r="K68" s="526"/>
      <c r="L68" s="526"/>
      <c r="M68" s="526"/>
      <c r="N68" s="526"/>
      <c r="O68" s="545"/>
      <c r="P68" s="546"/>
    </row>
    <row r="69" spans="1:16" ht="9" customHeight="1">
      <c r="A69" s="525"/>
      <c r="C69" s="527"/>
      <c r="D69" s="527"/>
      <c r="E69" s="527"/>
      <c r="F69" s="527"/>
      <c r="G69" s="527"/>
      <c r="H69" s="526"/>
      <c r="I69" s="526"/>
      <c r="J69" s="526"/>
      <c r="K69" s="526"/>
      <c r="L69" s="526"/>
      <c r="M69" s="526"/>
      <c r="N69" s="526"/>
      <c r="O69" s="545"/>
      <c r="P69" s="546"/>
    </row>
    <row r="70" spans="1:16" ht="9" customHeight="1">
      <c r="A70" s="525"/>
      <c r="C70" s="527"/>
      <c r="D70" s="527"/>
      <c r="E70" s="527"/>
      <c r="F70" s="527"/>
      <c r="G70" s="527"/>
      <c r="H70" s="526"/>
      <c r="I70" s="526"/>
      <c r="J70" s="526"/>
      <c r="K70" s="526"/>
      <c r="L70" s="526"/>
      <c r="M70" s="526"/>
      <c r="N70" s="526"/>
      <c r="O70" s="545"/>
      <c r="P70" s="546"/>
    </row>
    <row r="71" spans="1:16" ht="9" customHeight="1">
      <c r="A71" s="529"/>
      <c r="C71" s="527"/>
      <c r="D71" s="527"/>
      <c r="E71" s="527"/>
      <c r="F71" s="527"/>
      <c r="G71" s="527"/>
      <c r="H71" s="526"/>
      <c r="I71" s="526"/>
      <c r="J71" s="526"/>
      <c r="K71" s="526"/>
      <c r="L71" s="526"/>
      <c r="M71" s="526"/>
      <c r="N71" s="526"/>
      <c r="O71" s="545"/>
      <c r="P71" s="546"/>
    </row>
    <row r="72" spans="1:16" ht="9" customHeight="1">
      <c r="A72" s="531"/>
      <c r="C72" s="527"/>
      <c r="D72" s="527"/>
      <c r="E72" s="527"/>
      <c r="F72" s="527"/>
      <c r="G72" s="527"/>
      <c r="H72" s="526"/>
      <c r="I72" s="526"/>
      <c r="J72" s="526"/>
      <c r="K72" s="526"/>
      <c r="L72" s="526"/>
      <c r="M72" s="526"/>
      <c r="N72" s="526"/>
      <c r="O72" s="545"/>
      <c r="P72" s="546"/>
    </row>
    <row r="73" spans="1:16" ht="9" customHeight="1">
      <c r="A73" s="525"/>
      <c r="C73" s="527"/>
      <c r="D73" s="527"/>
      <c r="E73" s="527"/>
      <c r="F73" s="527"/>
      <c r="G73" s="527"/>
      <c r="H73" s="526"/>
      <c r="I73" s="526"/>
      <c r="J73" s="526"/>
      <c r="K73" s="526"/>
      <c r="L73" s="526"/>
      <c r="M73" s="526"/>
      <c r="N73" s="526"/>
      <c r="O73" s="545"/>
      <c r="P73" s="546"/>
    </row>
    <row r="74" spans="1:16" ht="9" customHeight="1">
      <c r="A74" s="525"/>
      <c r="C74" s="527"/>
      <c r="D74" s="527"/>
      <c r="E74" s="527"/>
      <c r="F74" s="527"/>
      <c r="G74" s="527"/>
      <c r="H74" s="526"/>
      <c r="I74" s="526"/>
      <c r="J74" s="526"/>
      <c r="K74" s="526"/>
      <c r="L74" s="526"/>
      <c r="M74" s="526"/>
      <c r="N74" s="526"/>
      <c r="O74" s="545"/>
      <c r="P74" s="546"/>
    </row>
    <row r="75" spans="1:16" ht="9" customHeight="1">
      <c r="A75" s="525"/>
      <c r="C75" s="482"/>
      <c r="D75" s="482"/>
      <c r="E75" s="482"/>
      <c r="F75" s="482"/>
      <c r="G75" s="482"/>
      <c r="O75" s="238"/>
    </row>
    <row r="76" spans="1:16" ht="9" customHeight="1">
      <c r="A76" s="525"/>
      <c r="C76" s="482"/>
      <c r="D76" s="482"/>
      <c r="E76" s="482"/>
      <c r="F76" s="482"/>
      <c r="G76" s="482"/>
      <c r="O76" s="238"/>
    </row>
    <row r="77" spans="1:16" ht="9" customHeight="1">
      <c r="A77" s="525"/>
      <c r="C77" s="482"/>
      <c r="D77" s="482"/>
      <c r="E77" s="482"/>
      <c r="F77" s="482"/>
      <c r="G77" s="482"/>
      <c r="O77" s="238"/>
    </row>
    <row r="78" spans="1:16" ht="9" customHeight="1">
      <c r="A78" s="525"/>
      <c r="C78" s="482"/>
      <c r="D78" s="482"/>
      <c r="E78" s="482"/>
      <c r="F78" s="482"/>
      <c r="G78" s="482"/>
      <c r="O78" s="238"/>
    </row>
    <row r="79" spans="1:16" ht="9" customHeight="1">
      <c r="A79" s="525"/>
      <c r="C79" s="482"/>
      <c r="D79" s="482"/>
      <c r="E79" s="482"/>
      <c r="F79" s="482"/>
      <c r="G79" s="482"/>
      <c r="O79" s="238"/>
    </row>
    <row r="80" spans="1:16" ht="9" customHeight="1">
      <c r="A80" s="525"/>
      <c r="C80" s="482"/>
      <c r="D80" s="482"/>
      <c r="E80" s="482"/>
      <c r="F80" s="482"/>
      <c r="G80" s="482"/>
      <c r="O80" s="238"/>
    </row>
    <row r="81" spans="1:15" ht="9" customHeight="1">
      <c r="A81" s="529"/>
      <c r="C81" s="482"/>
      <c r="D81" s="482"/>
      <c r="E81" s="482"/>
      <c r="F81" s="482"/>
      <c r="G81" s="482"/>
      <c r="O81" s="238"/>
    </row>
    <row r="82" spans="1:15" ht="9" customHeight="1">
      <c r="A82" s="531"/>
      <c r="C82" s="482"/>
      <c r="D82" s="482"/>
      <c r="E82" s="482"/>
      <c r="F82" s="482"/>
      <c r="G82" s="482"/>
      <c r="O82" s="238"/>
    </row>
    <row r="83" spans="1:15" ht="9" customHeight="1">
      <c r="A83" s="525"/>
      <c r="C83" s="482"/>
      <c r="D83" s="482"/>
      <c r="E83" s="482"/>
      <c r="F83" s="482"/>
      <c r="G83" s="482"/>
      <c r="O83" s="238"/>
    </row>
    <row r="84" spans="1:15" ht="9" customHeight="1">
      <c r="A84" s="525"/>
      <c r="C84" s="482"/>
      <c r="D84" s="482"/>
      <c r="E84" s="482"/>
      <c r="F84" s="482"/>
      <c r="G84" s="482"/>
      <c r="O84" s="238"/>
    </row>
    <row r="85" spans="1:15" ht="9" customHeight="1">
      <c r="A85" s="525"/>
      <c r="C85" s="482"/>
      <c r="D85" s="482"/>
      <c r="E85" s="482"/>
      <c r="F85" s="482"/>
      <c r="G85" s="482"/>
      <c r="O85" s="238"/>
    </row>
    <row r="86" spans="1:15" ht="9" customHeight="1">
      <c r="A86" s="525"/>
      <c r="C86" s="482"/>
      <c r="D86" s="482"/>
      <c r="E86" s="482"/>
      <c r="F86" s="482"/>
      <c r="G86" s="482"/>
      <c r="O86" s="238"/>
    </row>
    <row r="87" spans="1:15" ht="9" customHeight="1">
      <c r="A87" s="525"/>
      <c r="C87" s="482"/>
      <c r="D87" s="482"/>
      <c r="E87" s="482"/>
      <c r="F87" s="482"/>
      <c r="G87" s="482"/>
      <c r="O87" s="238"/>
    </row>
    <row r="88" spans="1:15" ht="9" customHeight="1">
      <c r="A88" s="525"/>
      <c r="C88" s="482"/>
      <c r="D88" s="482"/>
      <c r="E88" s="482"/>
      <c r="F88" s="482"/>
      <c r="G88" s="482"/>
      <c r="O88" s="238"/>
    </row>
    <row r="89" spans="1:15" ht="9" customHeight="1">
      <c r="A89" s="525"/>
      <c r="C89" s="482"/>
      <c r="D89" s="482"/>
      <c r="E89" s="482"/>
      <c r="F89" s="482"/>
      <c r="G89" s="482"/>
      <c r="O89" s="238"/>
    </row>
    <row r="90" spans="1:15" ht="9" customHeight="1">
      <c r="A90" s="525"/>
      <c r="C90" s="482"/>
      <c r="D90" s="482"/>
      <c r="E90" s="482"/>
      <c r="F90" s="482"/>
      <c r="G90" s="482"/>
      <c r="O90" s="238"/>
    </row>
    <row r="91" spans="1:15" ht="9" customHeight="1">
      <c r="A91" s="525"/>
      <c r="C91" s="482"/>
      <c r="D91" s="482"/>
      <c r="E91" s="482"/>
      <c r="F91" s="482"/>
      <c r="G91" s="482"/>
      <c r="O91" s="238"/>
    </row>
    <row r="92" spans="1:15" ht="9" customHeight="1">
      <c r="A92" s="531"/>
      <c r="C92" s="482"/>
      <c r="D92" s="482"/>
      <c r="E92" s="482"/>
      <c r="F92" s="482"/>
      <c r="G92" s="482"/>
      <c r="O92" s="238"/>
    </row>
    <row r="93" spans="1:15" ht="9" customHeight="1">
      <c r="A93" s="525"/>
      <c r="C93" s="482"/>
      <c r="D93" s="482"/>
      <c r="E93" s="482"/>
      <c r="F93" s="482"/>
      <c r="G93" s="482"/>
      <c r="O93" s="238"/>
    </row>
    <row r="94" spans="1:15" ht="9" customHeight="1">
      <c r="A94" s="525"/>
      <c r="C94" s="482"/>
      <c r="D94" s="482"/>
      <c r="E94" s="482"/>
      <c r="F94" s="482"/>
      <c r="G94" s="482"/>
      <c r="O94" s="238"/>
    </row>
    <row r="95" spans="1:15" ht="9" customHeight="1">
      <c r="A95" s="525"/>
      <c r="C95" s="482"/>
      <c r="D95" s="482"/>
      <c r="E95" s="482"/>
      <c r="F95" s="482"/>
      <c r="G95" s="482"/>
      <c r="O95" s="238"/>
    </row>
    <row r="96" spans="1:15">
      <c r="A96" s="532"/>
      <c r="C96" s="482"/>
      <c r="D96" s="482"/>
      <c r="E96" s="482"/>
      <c r="F96" s="482"/>
      <c r="G96" s="482"/>
      <c r="O96" s="238"/>
    </row>
    <row r="97" spans="1:15">
      <c r="A97" s="532"/>
      <c r="C97" s="482"/>
      <c r="D97" s="482"/>
      <c r="E97" s="482"/>
      <c r="F97" s="482"/>
      <c r="G97" s="482"/>
      <c r="O97" s="238"/>
    </row>
    <row r="98" spans="1:15">
      <c r="A98" s="532"/>
      <c r="C98" s="482"/>
      <c r="D98" s="482"/>
      <c r="E98" s="482"/>
      <c r="F98" s="482"/>
      <c r="G98" s="482"/>
      <c r="O98" s="238"/>
    </row>
    <row r="99" spans="1:15">
      <c r="A99" s="532"/>
      <c r="C99" s="482"/>
      <c r="D99" s="482"/>
      <c r="E99" s="482"/>
      <c r="F99" s="482"/>
      <c r="G99" s="482"/>
      <c r="O99" s="238"/>
    </row>
    <row r="100" spans="1:15">
      <c r="A100" s="532"/>
      <c r="C100" s="482"/>
      <c r="D100" s="482"/>
      <c r="E100" s="482"/>
      <c r="F100" s="482"/>
      <c r="G100" s="482"/>
      <c r="O100" s="238"/>
    </row>
    <row r="101" spans="1:15">
      <c r="A101" s="532"/>
      <c r="C101" s="482"/>
      <c r="D101" s="482"/>
      <c r="E101" s="482"/>
      <c r="F101" s="482"/>
      <c r="G101" s="482"/>
      <c r="O101" s="238"/>
    </row>
    <row r="102" spans="1:15">
      <c r="A102" s="532"/>
      <c r="C102" s="482"/>
      <c r="D102" s="482"/>
      <c r="E102" s="482"/>
      <c r="F102" s="482"/>
      <c r="G102" s="482"/>
      <c r="O102" s="238"/>
    </row>
    <row r="103" spans="1:15" ht="15.75">
      <c r="A103" s="533"/>
      <c r="C103" s="482"/>
      <c r="D103" s="482"/>
      <c r="E103" s="482"/>
      <c r="F103" s="482"/>
      <c r="G103" s="482"/>
      <c r="O103" s="238"/>
    </row>
    <row r="104" spans="1:15" ht="15.75">
      <c r="A104" s="533"/>
      <c r="C104" s="482"/>
      <c r="D104" s="482"/>
      <c r="E104" s="482"/>
      <c r="F104" s="482"/>
      <c r="G104" s="482"/>
      <c r="O104" s="238"/>
    </row>
    <row r="105" spans="1:15" ht="15.75">
      <c r="A105" s="533"/>
      <c r="C105" s="482"/>
      <c r="D105" s="482"/>
      <c r="E105" s="482"/>
      <c r="F105" s="482"/>
      <c r="G105" s="482"/>
      <c r="O105" s="238"/>
    </row>
    <row r="106" spans="1:15" ht="15.75">
      <c r="A106" s="533"/>
      <c r="C106" s="482"/>
      <c r="D106" s="482"/>
      <c r="E106" s="482"/>
      <c r="F106" s="482"/>
      <c r="G106" s="482"/>
      <c r="O106" s="238"/>
    </row>
    <row r="107" spans="1:15" ht="15.75">
      <c r="A107" s="533"/>
      <c r="C107" s="482"/>
      <c r="D107" s="482"/>
      <c r="E107" s="482"/>
      <c r="F107" s="482"/>
      <c r="G107" s="482"/>
      <c r="O107" s="238"/>
    </row>
    <row r="108" spans="1:15" ht="15.75">
      <c r="A108" s="533"/>
      <c r="C108" s="482"/>
      <c r="D108" s="482"/>
      <c r="E108" s="482"/>
      <c r="F108" s="482"/>
      <c r="G108" s="482"/>
      <c r="O108" s="238"/>
    </row>
    <row r="109" spans="1:15" ht="15.75">
      <c r="A109" s="533"/>
      <c r="C109" s="482"/>
      <c r="D109" s="482"/>
      <c r="E109" s="482"/>
      <c r="F109" s="482"/>
      <c r="G109" s="482"/>
      <c r="O109" s="238"/>
    </row>
    <row r="110" spans="1:15" ht="15.75">
      <c r="A110" s="533"/>
      <c r="C110" s="482"/>
      <c r="D110" s="482"/>
      <c r="E110" s="482"/>
      <c r="F110" s="482"/>
      <c r="G110" s="482"/>
      <c r="O110" s="238"/>
    </row>
    <row r="111" spans="1:15" ht="15.75">
      <c r="A111" s="533"/>
      <c r="C111" s="482"/>
      <c r="D111" s="482"/>
      <c r="E111" s="482"/>
      <c r="F111" s="482"/>
      <c r="G111" s="482"/>
      <c r="O111" s="238"/>
    </row>
    <row r="112" spans="1:15" ht="15.75">
      <c r="A112" s="533"/>
      <c r="C112" s="482"/>
      <c r="D112" s="482"/>
      <c r="E112" s="482"/>
      <c r="F112" s="482"/>
      <c r="G112" s="482"/>
      <c r="O112" s="238"/>
    </row>
    <row r="113" spans="1:15" ht="15.75">
      <c r="A113" s="533"/>
      <c r="C113" s="482"/>
      <c r="D113" s="482"/>
      <c r="E113" s="482"/>
      <c r="F113" s="482"/>
      <c r="G113" s="482"/>
      <c r="O113" s="238"/>
    </row>
    <row r="114" spans="1:15" ht="15.75">
      <c r="A114" s="533"/>
      <c r="C114" s="482"/>
      <c r="D114" s="482"/>
      <c r="E114" s="482"/>
      <c r="F114" s="482"/>
      <c r="G114" s="482"/>
      <c r="O114" s="238"/>
    </row>
    <row r="115" spans="1:15" ht="15.75">
      <c r="A115" s="533"/>
      <c r="C115" s="482"/>
      <c r="D115" s="482"/>
      <c r="E115" s="482"/>
      <c r="F115" s="482"/>
      <c r="G115" s="482"/>
      <c r="O115" s="238"/>
    </row>
    <row r="116" spans="1:15" ht="15.75">
      <c r="A116" s="533"/>
      <c r="C116" s="482"/>
      <c r="D116" s="482"/>
      <c r="E116" s="482"/>
      <c r="F116" s="482"/>
      <c r="G116" s="482"/>
      <c r="O116" s="238"/>
    </row>
    <row r="117" spans="1:15" ht="15.75">
      <c r="A117" s="533"/>
      <c r="C117" s="482"/>
      <c r="D117" s="482"/>
      <c r="E117" s="482"/>
      <c r="F117" s="482"/>
      <c r="G117" s="482"/>
      <c r="O117" s="238"/>
    </row>
    <row r="118" spans="1:15" ht="15.75">
      <c r="A118" s="533"/>
      <c r="C118" s="482"/>
      <c r="D118" s="482"/>
      <c r="E118" s="482"/>
      <c r="F118" s="482"/>
      <c r="G118" s="482"/>
      <c r="O118" s="238"/>
    </row>
    <row r="119" spans="1:15" ht="15.75">
      <c r="A119" s="533"/>
      <c r="C119" s="482"/>
      <c r="D119" s="482"/>
      <c r="E119" s="482"/>
      <c r="F119" s="482"/>
      <c r="G119" s="482"/>
      <c r="O119" s="238"/>
    </row>
    <row r="120" spans="1:15" ht="15.75">
      <c r="A120" s="533"/>
      <c r="C120" s="482"/>
      <c r="D120" s="482"/>
      <c r="E120" s="482"/>
      <c r="F120" s="482"/>
      <c r="G120" s="482"/>
      <c r="O120" s="238"/>
    </row>
    <row r="121" spans="1:15" ht="15.75">
      <c r="A121" s="533"/>
      <c r="C121" s="482"/>
      <c r="D121" s="482"/>
      <c r="E121" s="482"/>
      <c r="F121" s="482"/>
      <c r="G121" s="482"/>
      <c r="O121" s="238"/>
    </row>
    <row r="122" spans="1:15" ht="15.75">
      <c r="A122" s="533"/>
      <c r="C122" s="482"/>
      <c r="D122" s="482"/>
      <c r="E122" s="482"/>
      <c r="F122" s="482"/>
      <c r="G122" s="482"/>
      <c r="O122" s="238"/>
    </row>
    <row r="123" spans="1:15" ht="15.75">
      <c r="A123" s="533"/>
      <c r="C123" s="482"/>
      <c r="D123" s="482"/>
      <c r="E123" s="482"/>
      <c r="F123" s="482"/>
      <c r="G123" s="482"/>
      <c r="O123" s="238"/>
    </row>
    <row r="124" spans="1:15" ht="15.75">
      <c r="A124" s="533"/>
      <c r="C124" s="482"/>
      <c r="D124" s="482"/>
      <c r="E124" s="482"/>
      <c r="F124" s="482"/>
      <c r="G124" s="482"/>
      <c r="O124" s="238"/>
    </row>
    <row r="125" spans="1:15" ht="15.75">
      <c r="A125" s="533"/>
      <c r="C125" s="482"/>
      <c r="D125" s="482"/>
      <c r="E125" s="482"/>
      <c r="F125" s="482"/>
      <c r="G125" s="482"/>
      <c r="O125" s="238"/>
    </row>
    <row r="126" spans="1:15" ht="15.75">
      <c r="A126" s="533"/>
      <c r="C126" s="482"/>
      <c r="D126" s="482"/>
      <c r="E126" s="482"/>
      <c r="F126" s="482"/>
      <c r="G126" s="482"/>
      <c r="O126" s="238"/>
    </row>
    <row r="127" spans="1:15" ht="15.75">
      <c r="A127" s="533"/>
      <c r="C127" s="482"/>
      <c r="D127" s="482"/>
      <c r="E127" s="482"/>
      <c r="F127" s="482"/>
      <c r="G127" s="482"/>
      <c r="O127" s="238"/>
    </row>
    <row r="128" spans="1:15" ht="15.75">
      <c r="A128" s="533"/>
      <c r="C128" s="482"/>
      <c r="D128" s="482"/>
      <c r="E128" s="482"/>
      <c r="F128" s="482"/>
      <c r="G128" s="482"/>
      <c r="O128" s="238"/>
    </row>
    <row r="129" spans="1:15" ht="15.75">
      <c r="A129" s="533"/>
      <c r="C129" s="482"/>
      <c r="D129" s="482"/>
      <c r="E129" s="482"/>
      <c r="F129" s="482"/>
      <c r="G129" s="482"/>
      <c r="O129" s="238"/>
    </row>
    <row r="130" spans="1:15" ht="15.75">
      <c r="A130" s="533"/>
      <c r="C130" s="482"/>
      <c r="D130" s="482"/>
      <c r="E130" s="482"/>
      <c r="F130" s="482"/>
      <c r="G130" s="482"/>
      <c r="O130" s="238"/>
    </row>
    <row r="131" spans="1:15" ht="15.75">
      <c r="A131" s="533"/>
      <c r="C131" s="482"/>
      <c r="D131" s="482"/>
      <c r="E131" s="482"/>
      <c r="F131" s="482"/>
      <c r="G131" s="482"/>
      <c r="O131" s="238"/>
    </row>
    <row r="132" spans="1:15" ht="15.75">
      <c r="A132" s="533"/>
      <c r="C132" s="482"/>
      <c r="D132" s="482"/>
      <c r="E132" s="482"/>
      <c r="F132" s="482"/>
      <c r="G132" s="482"/>
      <c r="O132" s="238"/>
    </row>
    <row r="133" spans="1:15" ht="15.75">
      <c r="A133" s="533"/>
      <c r="C133" s="482"/>
      <c r="D133" s="482"/>
      <c r="E133" s="482"/>
      <c r="F133" s="482"/>
      <c r="G133" s="482"/>
      <c r="O133" s="238"/>
    </row>
    <row r="134" spans="1:15" ht="15.75">
      <c r="A134" s="533"/>
      <c r="C134" s="482"/>
      <c r="D134" s="482"/>
      <c r="E134" s="482"/>
      <c r="F134" s="482"/>
      <c r="G134" s="482"/>
      <c r="O134" s="238"/>
    </row>
    <row r="135" spans="1:15" ht="15.75">
      <c r="A135" s="533"/>
      <c r="C135" s="482"/>
      <c r="D135" s="482"/>
      <c r="E135" s="482"/>
      <c r="F135" s="482"/>
      <c r="G135" s="482"/>
      <c r="O135" s="238"/>
    </row>
    <row r="136" spans="1:15" ht="15.75">
      <c r="A136" s="533"/>
      <c r="C136" s="482"/>
      <c r="D136" s="482"/>
      <c r="E136" s="482"/>
      <c r="F136" s="482"/>
      <c r="G136" s="482"/>
      <c r="O136" s="238"/>
    </row>
    <row r="137" spans="1:15" ht="15.75">
      <c r="A137" s="533"/>
      <c r="C137" s="482"/>
      <c r="D137" s="482"/>
      <c r="E137" s="482"/>
      <c r="F137" s="482"/>
      <c r="G137" s="482"/>
      <c r="O137" s="238"/>
    </row>
    <row r="138" spans="1:15" ht="15.75">
      <c r="A138" s="533"/>
      <c r="C138" s="482"/>
      <c r="D138" s="482"/>
      <c r="E138" s="482"/>
      <c r="F138" s="482"/>
      <c r="G138" s="482"/>
      <c r="O138" s="238"/>
    </row>
    <row r="139" spans="1:15" ht="15.75">
      <c r="A139" s="533"/>
      <c r="C139" s="482"/>
      <c r="D139" s="482"/>
      <c r="E139" s="482"/>
      <c r="F139" s="482"/>
      <c r="G139" s="482"/>
      <c r="O139" s="238"/>
    </row>
    <row r="140" spans="1:15" ht="15.75">
      <c r="A140" s="533"/>
      <c r="C140" s="482"/>
      <c r="D140" s="482"/>
      <c r="E140" s="482"/>
      <c r="F140" s="482"/>
      <c r="G140" s="482"/>
      <c r="O140" s="238"/>
    </row>
    <row r="141" spans="1:15" ht="15.75">
      <c r="A141" s="533"/>
      <c r="C141" s="482"/>
      <c r="D141" s="482"/>
      <c r="E141" s="482"/>
      <c r="F141" s="482"/>
      <c r="G141" s="482"/>
      <c r="O141" s="238"/>
    </row>
    <row r="142" spans="1:15" ht="15.75">
      <c r="A142" s="533"/>
      <c r="C142" s="482"/>
      <c r="D142" s="482"/>
      <c r="E142" s="482"/>
      <c r="F142" s="482"/>
      <c r="G142" s="482"/>
      <c r="O142" s="238"/>
    </row>
    <row r="143" spans="1:15" ht="15.75">
      <c r="A143" s="533"/>
      <c r="C143" s="482"/>
      <c r="D143" s="482"/>
      <c r="E143" s="482"/>
      <c r="F143" s="482"/>
      <c r="G143" s="482"/>
      <c r="O143" s="238"/>
    </row>
    <row r="144" spans="1:15" ht="15.75">
      <c r="A144" s="533"/>
      <c r="C144" s="482"/>
      <c r="D144" s="482"/>
      <c r="E144" s="482"/>
      <c r="F144" s="482"/>
      <c r="G144" s="482"/>
      <c r="O144" s="238"/>
    </row>
    <row r="145" spans="1:15" ht="15.75">
      <c r="A145" s="533"/>
      <c r="C145" s="482"/>
      <c r="D145" s="482"/>
      <c r="E145" s="482"/>
      <c r="F145" s="482"/>
      <c r="G145" s="482"/>
      <c r="O145" s="238"/>
    </row>
    <row r="146" spans="1:15" ht="15.75">
      <c r="A146" s="533"/>
      <c r="C146" s="482"/>
      <c r="D146" s="482"/>
      <c r="E146" s="482"/>
      <c r="F146" s="482"/>
      <c r="G146" s="482"/>
      <c r="O146" s="238"/>
    </row>
    <row r="147" spans="1:15" ht="15.75">
      <c r="A147" s="533"/>
      <c r="C147" s="482"/>
      <c r="D147" s="482"/>
      <c r="E147" s="482"/>
      <c r="F147" s="482"/>
      <c r="G147" s="482"/>
      <c r="O147" s="238"/>
    </row>
    <row r="148" spans="1:15" ht="15.75">
      <c r="A148" s="533"/>
      <c r="C148" s="482"/>
      <c r="D148" s="482"/>
      <c r="E148" s="482"/>
      <c r="F148" s="482"/>
      <c r="G148" s="482"/>
      <c r="O148" s="238"/>
    </row>
    <row r="149" spans="1:15" ht="15.75">
      <c r="A149" s="533"/>
      <c r="C149" s="482"/>
      <c r="D149" s="482"/>
      <c r="E149" s="482"/>
      <c r="F149" s="482"/>
      <c r="G149" s="482"/>
      <c r="O149" s="238"/>
    </row>
    <row r="150" spans="1:15" ht="15.75">
      <c r="A150" s="533"/>
      <c r="C150" s="482"/>
      <c r="D150" s="482"/>
      <c r="E150" s="482"/>
      <c r="F150" s="482"/>
      <c r="G150" s="482"/>
      <c r="O150" s="238"/>
    </row>
    <row r="151" spans="1:15" ht="15.75">
      <c r="A151" s="533"/>
      <c r="C151" s="482"/>
      <c r="D151" s="482"/>
      <c r="E151" s="482"/>
      <c r="F151" s="482"/>
      <c r="G151" s="482"/>
      <c r="O151" s="238"/>
    </row>
    <row r="152" spans="1:15" ht="15.75">
      <c r="A152" s="533"/>
      <c r="C152" s="482"/>
      <c r="D152" s="482"/>
      <c r="E152" s="482"/>
      <c r="F152" s="482"/>
      <c r="G152" s="482"/>
      <c r="O152" s="238"/>
    </row>
    <row r="153" spans="1:15" ht="15.75">
      <c r="A153" s="533"/>
      <c r="C153" s="482"/>
      <c r="D153" s="482"/>
      <c r="E153" s="482"/>
      <c r="F153" s="482"/>
      <c r="G153" s="482"/>
      <c r="O153" s="238"/>
    </row>
    <row r="154" spans="1:15" ht="15.75">
      <c r="A154" s="533"/>
      <c r="C154" s="482"/>
      <c r="D154" s="482"/>
      <c r="E154" s="482"/>
      <c r="F154" s="482"/>
      <c r="G154" s="482"/>
      <c r="O154" s="238"/>
    </row>
    <row r="155" spans="1:15" ht="15.75">
      <c r="A155" s="533"/>
      <c r="C155" s="482"/>
      <c r="D155" s="482"/>
      <c r="E155" s="482"/>
      <c r="F155" s="482"/>
      <c r="G155" s="482"/>
      <c r="O155" s="238"/>
    </row>
    <row r="156" spans="1:15" ht="15.75">
      <c r="A156" s="533"/>
      <c r="C156" s="482"/>
      <c r="D156" s="482"/>
      <c r="E156" s="482"/>
      <c r="F156" s="482"/>
      <c r="G156" s="482"/>
      <c r="O156" s="238"/>
    </row>
    <row r="157" spans="1:15" ht="15.75">
      <c r="A157" s="533"/>
      <c r="C157" s="482"/>
      <c r="D157" s="482"/>
      <c r="E157" s="482"/>
      <c r="F157" s="482"/>
      <c r="G157" s="482"/>
      <c r="O157" s="238"/>
    </row>
    <row r="158" spans="1:15" ht="15.75">
      <c r="A158" s="533"/>
      <c r="C158" s="482"/>
      <c r="D158" s="482"/>
      <c r="E158" s="482"/>
      <c r="F158" s="482"/>
      <c r="G158" s="482"/>
      <c r="O158" s="238"/>
    </row>
    <row r="159" spans="1:15" ht="15.75">
      <c r="A159" s="533"/>
      <c r="C159" s="482"/>
      <c r="D159" s="482"/>
      <c r="E159" s="482"/>
      <c r="F159" s="482"/>
      <c r="G159" s="482"/>
      <c r="O159" s="238"/>
    </row>
    <row r="160" spans="1:15" ht="15.75">
      <c r="A160" s="533"/>
      <c r="C160" s="482"/>
      <c r="D160" s="482"/>
      <c r="E160" s="482"/>
      <c r="F160" s="482"/>
      <c r="G160" s="482"/>
      <c r="O160" s="238"/>
    </row>
    <row r="161" spans="1:15" ht="15.75">
      <c r="A161" s="533"/>
      <c r="C161" s="482"/>
      <c r="D161" s="482"/>
      <c r="E161" s="482"/>
      <c r="F161" s="482"/>
      <c r="G161" s="482"/>
      <c r="O161" s="238"/>
    </row>
    <row r="162" spans="1:15" ht="15.75">
      <c r="A162" s="533"/>
      <c r="C162" s="482"/>
      <c r="D162" s="482"/>
      <c r="E162" s="482"/>
      <c r="F162" s="482"/>
      <c r="G162" s="482"/>
      <c r="O162" s="238"/>
    </row>
    <row r="163" spans="1:15" ht="15.75">
      <c r="A163" s="533"/>
      <c r="C163" s="482"/>
      <c r="D163" s="482"/>
      <c r="E163" s="482"/>
      <c r="F163" s="482"/>
      <c r="G163" s="482"/>
      <c r="O163" s="238"/>
    </row>
    <row r="164" spans="1:15" ht="15.75">
      <c r="A164" s="533"/>
      <c r="C164" s="482"/>
      <c r="D164" s="482"/>
      <c r="E164" s="482"/>
      <c r="F164" s="482"/>
      <c r="G164" s="482"/>
      <c r="O164" s="238"/>
    </row>
    <row r="165" spans="1:15" ht="15.75">
      <c r="A165" s="533"/>
      <c r="C165" s="482"/>
      <c r="D165" s="482"/>
      <c r="E165" s="482"/>
      <c r="F165" s="482"/>
      <c r="G165" s="482"/>
      <c r="O165" s="238"/>
    </row>
    <row r="166" spans="1:15" ht="15.75">
      <c r="A166" s="533"/>
      <c r="C166" s="482"/>
      <c r="D166" s="482"/>
      <c r="E166" s="482"/>
      <c r="F166" s="482"/>
      <c r="G166" s="482"/>
      <c r="O166" s="238"/>
    </row>
    <row r="167" spans="1:15" ht="15.75">
      <c r="A167" s="533"/>
      <c r="C167" s="482"/>
      <c r="D167" s="482"/>
      <c r="E167" s="482"/>
      <c r="F167" s="482"/>
      <c r="G167" s="482"/>
      <c r="O167" s="238"/>
    </row>
    <row r="168" spans="1:15" ht="15.75">
      <c r="A168" s="533"/>
      <c r="C168" s="482"/>
      <c r="D168" s="482"/>
      <c r="E168" s="482"/>
      <c r="F168" s="482"/>
      <c r="G168" s="482"/>
      <c r="O168" s="238"/>
    </row>
    <row r="169" spans="1:15" ht="15.75">
      <c r="A169" s="533"/>
      <c r="C169" s="482"/>
      <c r="D169" s="482"/>
      <c r="E169" s="482"/>
      <c r="F169" s="482"/>
      <c r="G169" s="482"/>
      <c r="O169" s="238"/>
    </row>
    <row r="170" spans="1:15" ht="15.75">
      <c r="A170" s="533"/>
      <c r="C170" s="482"/>
      <c r="D170" s="482"/>
      <c r="E170" s="482"/>
      <c r="F170" s="482"/>
      <c r="G170" s="482"/>
      <c r="O170" s="238"/>
    </row>
    <row r="171" spans="1:15" ht="15.75">
      <c r="A171" s="533"/>
      <c r="C171" s="482"/>
      <c r="D171" s="482"/>
      <c r="E171" s="482"/>
      <c r="F171" s="482"/>
      <c r="G171" s="482"/>
      <c r="O171" s="238"/>
    </row>
    <row r="172" spans="1:15" ht="15.75">
      <c r="A172" s="533"/>
      <c r="C172" s="482"/>
      <c r="D172" s="482"/>
      <c r="E172" s="482"/>
      <c r="F172" s="482"/>
      <c r="G172" s="482"/>
      <c r="O172" s="238"/>
    </row>
    <row r="173" spans="1:15" ht="15.75">
      <c r="A173" s="533"/>
      <c r="C173" s="482"/>
      <c r="D173" s="482"/>
      <c r="E173" s="482"/>
      <c r="F173" s="482"/>
      <c r="G173" s="482"/>
      <c r="O173" s="238"/>
    </row>
    <row r="174" spans="1:15" ht="15.75">
      <c r="A174" s="533"/>
      <c r="C174" s="482"/>
      <c r="D174" s="482"/>
      <c r="E174" s="482"/>
      <c r="F174" s="482"/>
      <c r="G174" s="482"/>
      <c r="O174" s="238"/>
    </row>
    <row r="175" spans="1:15" ht="15.75">
      <c r="A175" s="533"/>
      <c r="C175" s="482"/>
      <c r="D175" s="482"/>
      <c r="E175" s="482"/>
      <c r="F175" s="482"/>
      <c r="G175" s="482"/>
      <c r="O175" s="238"/>
    </row>
    <row r="176" spans="1:15" ht="15.75">
      <c r="A176" s="533"/>
      <c r="C176" s="482"/>
      <c r="D176" s="482"/>
      <c r="E176" s="482"/>
      <c r="F176" s="482"/>
      <c r="G176" s="482"/>
      <c r="O176" s="238"/>
    </row>
    <row r="177" spans="1:15" ht="15.75">
      <c r="A177" s="533"/>
      <c r="C177" s="482"/>
      <c r="D177" s="482"/>
      <c r="E177" s="482"/>
      <c r="F177" s="482"/>
      <c r="G177" s="482"/>
      <c r="O177" s="238"/>
    </row>
    <row r="178" spans="1:15" ht="15.75">
      <c r="A178" s="533"/>
      <c r="C178" s="482"/>
      <c r="D178" s="482"/>
      <c r="E178" s="482"/>
      <c r="F178" s="482"/>
      <c r="G178" s="482"/>
      <c r="O178" s="238"/>
    </row>
    <row r="179" spans="1:15" ht="15.75">
      <c r="A179" s="533"/>
      <c r="C179" s="482"/>
      <c r="D179" s="482"/>
      <c r="E179" s="482"/>
      <c r="F179" s="482"/>
      <c r="G179" s="482"/>
      <c r="O179" s="238"/>
    </row>
    <row r="180" spans="1:15" ht="15.75">
      <c r="A180" s="533"/>
      <c r="C180" s="482"/>
      <c r="D180" s="482"/>
      <c r="E180" s="482"/>
      <c r="F180" s="482"/>
      <c r="G180" s="482"/>
      <c r="O180" s="238"/>
    </row>
    <row r="181" spans="1:15" ht="15.75">
      <c r="A181" s="533"/>
      <c r="C181" s="482"/>
      <c r="D181" s="482"/>
      <c r="E181" s="482"/>
      <c r="F181" s="482"/>
      <c r="G181" s="482"/>
      <c r="O181" s="238"/>
    </row>
    <row r="182" spans="1:15" ht="15.75">
      <c r="A182" s="533"/>
      <c r="C182" s="482"/>
      <c r="D182" s="482"/>
      <c r="E182" s="482"/>
      <c r="F182" s="482"/>
      <c r="G182" s="482"/>
      <c r="O182" s="238"/>
    </row>
    <row r="183" spans="1:15" ht="15.75">
      <c r="A183" s="533"/>
      <c r="C183" s="482"/>
      <c r="D183" s="482"/>
      <c r="E183" s="482"/>
      <c r="F183" s="482"/>
      <c r="G183" s="482"/>
      <c r="O183" s="238"/>
    </row>
    <row r="184" spans="1:15" ht="15.75">
      <c r="A184" s="533"/>
      <c r="C184" s="482"/>
      <c r="D184" s="482"/>
      <c r="E184" s="482"/>
      <c r="F184" s="482"/>
      <c r="G184" s="482"/>
      <c r="O184" s="238"/>
    </row>
    <row r="185" spans="1:15" ht="15.75">
      <c r="A185" s="533"/>
      <c r="C185" s="482"/>
      <c r="D185" s="482"/>
      <c r="E185" s="482"/>
      <c r="F185" s="482"/>
      <c r="G185" s="482"/>
      <c r="O185" s="238"/>
    </row>
    <row r="186" spans="1:15" ht="15.75">
      <c r="A186" s="533"/>
      <c r="C186" s="482"/>
      <c r="D186" s="482"/>
      <c r="E186" s="482"/>
      <c r="F186" s="482"/>
      <c r="G186" s="482"/>
      <c r="O186" s="238"/>
    </row>
    <row r="187" spans="1:15" ht="15.75">
      <c r="A187" s="533"/>
      <c r="C187" s="482"/>
      <c r="D187" s="482"/>
      <c r="E187" s="482"/>
      <c r="F187" s="482"/>
      <c r="G187" s="482"/>
      <c r="O187" s="238"/>
    </row>
    <row r="188" spans="1:15" ht="15.75">
      <c r="A188" s="533"/>
      <c r="C188" s="482"/>
      <c r="D188" s="482"/>
      <c r="E188" s="482"/>
      <c r="F188" s="482"/>
      <c r="G188" s="482"/>
      <c r="O188" s="238"/>
    </row>
    <row r="189" spans="1:15" ht="15.75">
      <c r="A189" s="533"/>
      <c r="C189" s="482"/>
      <c r="D189" s="482"/>
      <c r="E189" s="482"/>
      <c r="F189" s="482"/>
      <c r="G189" s="482"/>
      <c r="O189" s="238"/>
    </row>
    <row r="190" spans="1:15" ht="15.75">
      <c r="A190" s="533"/>
      <c r="C190" s="482"/>
      <c r="D190" s="482"/>
      <c r="E190" s="482"/>
      <c r="F190" s="482"/>
      <c r="G190" s="482"/>
      <c r="O190" s="238"/>
    </row>
    <row r="191" spans="1:15" ht="15.75">
      <c r="A191" s="533"/>
      <c r="C191" s="482"/>
      <c r="D191" s="482"/>
      <c r="E191" s="482"/>
      <c r="F191" s="482"/>
      <c r="G191" s="482"/>
      <c r="O191" s="238"/>
    </row>
    <row r="192" spans="1:15" ht="15.75">
      <c r="A192" s="533"/>
      <c r="C192" s="482"/>
      <c r="D192" s="482"/>
      <c r="E192" s="482"/>
      <c r="F192" s="482"/>
      <c r="G192" s="482"/>
      <c r="O192" s="238"/>
    </row>
    <row r="193" spans="1:15" ht="15.75">
      <c r="A193" s="533"/>
      <c r="C193" s="482"/>
      <c r="D193" s="482"/>
      <c r="E193" s="482"/>
      <c r="F193" s="482"/>
      <c r="G193" s="482"/>
      <c r="O193" s="238"/>
    </row>
    <row r="194" spans="1:15" ht="15.75">
      <c r="A194" s="484"/>
      <c r="C194" s="482"/>
      <c r="D194" s="482"/>
      <c r="E194" s="482"/>
      <c r="F194" s="482"/>
      <c r="G194" s="482"/>
      <c r="O194" s="238"/>
    </row>
    <row r="195" spans="1:15" ht="15.75">
      <c r="A195" s="484"/>
      <c r="C195" s="482"/>
      <c r="D195" s="482"/>
      <c r="E195" s="482"/>
      <c r="F195" s="482"/>
      <c r="G195" s="482"/>
      <c r="O195" s="238"/>
    </row>
    <row r="196" spans="1:15" ht="15.75">
      <c r="A196" s="484"/>
      <c r="C196" s="482"/>
      <c r="D196" s="482"/>
      <c r="E196" s="482"/>
      <c r="F196" s="482"/>
      <c r="G196" s="482"/>
      <c r="O196" s="238"/>
    </row>
    <row r="197" spans="1:15" ht="15.75">
      <c r="A197" s="484"/>
      <c r="C197" s="482"/>
      <c r="D197" s="482"/>
      <c r="E197" s="482"/>
      <c r="F197" s="482"/>
      <c r="G197" s="482"/>
    </row>
    <row r="198" spans="1:15" ht="15.75">
      <c r="A198" s="484"/>
      <c r="C198" s="482"/>
      <c r="D198" s="482"/>
      <c r="E198" s="482"/>
      <c r="F198" s="482"/>
      <c r="G198" s="482"/>
    </row>
    <row r="199" spans="1:15" ht="15.75">
      <c r="A199" s="484"/>
      <c r="C199" s="482"/>
      <c r="D199" s="482"/>
      <c r="E199" s="482"/>
      <c r="F199" s="482"/>
      <c r="G199" s="482"/>
    </row>
    <row r="200" spans="1:15" ht="15.75">
      <c r="A200" s="484"/>
      <c r="C200" s="482"/>
      <c r="D200" s="482"/>
      <c r="E200" s="482"/>
      <c r="F200" s="482"/>
      <c r="G200" s="482"/>
    </row>
    <row r="201" spans="1:15" ht="15.75">
      <c r="A201" s="484"/>
      <c r="C201" s="482"/>
      <c r="D201" s="482"/>
      <c r="E201" s="482"/>
      <c r="F201" s="482"/>
      <c r="G201" s="482"/>
    </row>
    <row r="202" spans="1:15" ht="15.75">
      <c r="A202" s="484"/>
      <c r="C202" s="482"/>
      <c r="D202" s="482"/>
      <c r="E202" s="482"/>
      <c r="F202" s="482"/>
      <c r="G202" s="482"/>
    </row>
    <row r="203" spans="1:15" ht="15.75">
      <c r="A203" s="484"/>
      <c r="C203" s="482"/>
      <c r="D203" s="482"/>
      <c r="E203" s="482"/>
      <c r="F203" s="482"/>
      <c r="G203" s="482"/>
    </row>
    <row r="204" spans="1:15" ht="15.75">
      <c r="A204" s="484"/>
      <c r="C204" s="482"/>
      <c r="D204" s="482"/>
      <c r="E204" s="482"/>
      <c r="F204" s="482"/>
      <c r="G204" s="482"/>
    </row>
    <row r="205" spans="1:15" ht="15.75">
      <c r="A205" s="484"/>
      <c r="C205" s="482"/>
      <c r="D205" s="482"/>
      <c r="E205" s="482"/>
      <c r="F205" s="482"/>
      <c r="G205" s="482"/>
    </row>
    <row r="206" spans="1:15" ht="15.75">
      <c r="A206" s="484"/>
      <c r="C206" s="482"/>
      <c r="D206" s="482"/>
      <c r="E206" s="482"/>
      <c r="F206" s="482"/>
      <c r="G206" s="482"/>
    </row>
    <row r="207" spans="1:15" ht="15.75">
      <c r="A207" s="484"/>
      <c r="C207" s="482"/>
      <c r="D207" s="482"/>
      <c r="E207" s="482"/>
      <c r="F207" s="482"/>
      <c r="G207" s="482"/>
    </row>
    <row r="208" spans="1:15" ht="15.75">
      <c r="A208" s="484"/>
      <c r="C208" s="482"/>
      <c r="D208" s="482"/>
      <c r="E208" s="482"/>
      <c r="F208" s="482"/>
      <c r="G208" s="482"/>
    </row>
    <row r="209" spans="1:7" ht="15.75">
      <c r="A209" s="484"/>
      <c r="C209" s="482"/>
      <c r="D209" s="482"/>
      <c r="E209" s="482"/>
      <c r="F209" s="482"/>
      <c r="G209" s="482"/>
    </row>
    <row r="210" spans="1:7" ht="15.75">
      <c r="A210" s="484"/>
      <c r="C210" s="482"/>
      <c r="D210" s="482"/>
      <c r="E210" s="482"/>
      <c r="F210" s="482"/>
      <c r="G210" s="482"/>
    </row>
    <row r="211" spans="1:7" ht="15.75">
      <c r="A211" s="484"/>
      <c r="C211" s="482"/>
      <c r="D211" s="482"/>
      <c r="E211" s="482"/>
      <c r="F211" s="482"/>
      <c r="G211" s="482"/>
    </row>
    <row r="212" spans="1:7" ht="15.75">
      <c r="A212" s="484"/>
      <c r="C212" s="482"/>
      <c r="D212" s="482"/>
      <c r="E212" s="482"/>
      <c r="F212" s="482"/>
      <c r="G212" s="482"/>
    </row>
    <row r="213" spans="1:7" ht="15.75">
      <c r="A213" s="484"/>
      <c r="C213" s="482"/>
      <c r="D213" s="482"/>
      <c r="E213" s="482"/>
      <c r="F213" s="482"/>
      <c r="G213" s="482"/>
    </row>
    <row r="214" spans="1:7" ht="15.75">
      <c r="A214" s="484"/>
      <c r="C214" s="482"/>
      <c r="D214" s="482"/>
      <c r="E214" s="482"/>
      <c r="F214" s="482"/>
      <c r="G214" s="482"/>
    </row>
    <row r="215" spans="1:7" ht="15.75">
      <c r="A215" s="484"/>
      <c r="C215" s="482"/>
      <c r="D215" s="482"/>
      <c r="E215" s="482"/>
      <c r="F215" s="482"/>
      <c r="G215" s="482"/>
    </row>
    <row r="216" spans="1:7" ht="15.75">
      <c r="A216" s="484"/>
      <c r="C216" s="482"/>
      <c r="D216" s="482"/>
      <c r="E216" s="482"/>
      <c r="F216" s="482"/>
      <c r="G216" s="482"/>
    </row>
    <row r="217" spans="1:7" ht="15.75">
      <c r="A217" s="484"/>
      <c r="C217" s="482"/>
      <c r="D217" s="482"/>
      <c r="E217" s="482"/>
      <c r="F217" s="482"/>
      <c r="G217" s="482"/>
    </row>
    <row r="218" spans="1:7" ht="15.75">
      <c r="A218" s="484"/>
      <c r="C218" s="482"/>
      <c r="D218" s="482"/>
      <c r="E218" s="482"/>
      <c r="F218" s="482"/>
      <c r="G218" s="482"/>
    </row>
    <row r="219" spans="1:7" ht="15.75">
      <c r="A219" s="484"/>
      <c r="C219" s="482"/>
      <c r="D219" s="482"/>
      <c r="E219" s="482"/>
      <c r="F219" s="482"/>
      <c r="G219" s="482"/>
    </row>
    <row r="220" spans="1:7" ht="15.75">
      <c r="A220" s="484"/>
      <c r="C220" s="482"/>
      <c r="D220" s="482"/>
      <c r="E220" s="482"/>
      <c r="F220" s="482"/>
      <c r="G220" s="482"/>
    </row>
    <row r="221" spans="1:7" ht="15.75">
      <c r="A221" s="484"/>
      <c r="C221" s="482"/>
      <c r="D221" s="482"/>
      <c r="E221" s="482"/>
      <c r="F221" s="482"/>
      <c r="G221" s="482"/>
    </row>
    <row r="222" spans="1:7" ht="15.75">
      <c r="A222" s="484"/>
      <c r="C222" s="482"/>
      <c r="D222" s="482"/>
      <c r="E222" s="482"/>
      <c r="F222" s="482"/>
      <c r="G222" s="482"/>
    </row>
    <row r="223" spans="1:7" ht="15.75">
      <c r="A223" s="484"/>
      <c r="C223" s="482"/>
      <c r="D223" s="482"/>
      <c r="E223" s="482"/>
      <c r="F223" s="482"/>
      <c r="G223" s="482"/>
    </row>
    <row r="224" spans="1:7" ht="15.75">
      <c r="A224" s="484"/>
      <c r="C224" s="482"/>
      <c r="D224" s="482"/>
      <c r="E224" s="482"/>
      <c r="F224" s="482"/>
      <c r="G224" s="482"/>
    </row>
    <row r="225" spans="1:7" ht="15.75">
      <c r="A225" s="484"/>
      <c r="C225" s="482"/>
      <c r="D225" s="482"/>
      <c r="E225" s="482"/>
      <c r="F225" s="482"/>
      <c r="G225" s="482"/>
    </row>
    <row r="226" spans="1:7" ht="15.75">
      <c r="A226" s="484"/>
      <c r="C226" s="482"/>
      <c r="D226" s="482"/>
      <c r="E226" s="482"/>
      <c r="F226" s="482"/>
      <c r="G226" s="482"/>
    </row>
    <row r="227" spans="1:7" ht="15.75">
      <c r="A227" s="484"/>
      <c r="C227" s="482"/>
      <c r="D227" s="482"/>
      <c r="E227" s="482"/>
      <c r="F227" s="482"/>
      <c r="G227" s="482"/>
    </row>
    <row r="228" spans="1:7" ht="15.75">
      <c r="A228" s="484"/>
      <c r="C228" s="482"/>
      <c r="D228" s="482"/>
      <c r="E228" s="482"/>
      <c r="F228" s="482"/>
      <c r="G228" s="482"/>
    </row>
    <row r="229" spans="1:7" ht="15.75">
      <c r="A229" s="484"/>
      <c r="C229" s="482"/>
      <c r="D229" s="482"/>
      <c r="E229" s="482"/>
      <c r="F229" s="482"/>
      <c r="G229" s="482"/>
    </row>
    <row r="230" spans="1:7" ht="15.75">
      <c r="A230" s="484"/>
      <c r="C230" s="482"/>
      <c r="D230" s="482"/>
      <c r="E230" s="482"/>
      <c r="F230" s="482"/>
      <c r="G230" s="482"/>
    </row>
    <row r="231" spans="1:7" ht="15.75">
      <c r="A231" s="484"/>
      <c r="C231" s="482"/>
      <c r="D231" s="482"/>
      <c r="E231" s="482"/>
      <c r="F231" s="482"/>
      <c r="G231" s="482"/>
    </row>
    <row r="232" spans="1:7" ht="15.75">
      <c r="A232" s="484"/>
      <c r="C232" s="482"/>
      <c r="D232" s="482"/>
      <c r="E232" s="482"/>
      <c r="F232" s="482"/>
      <c r="G232" s="482"/>
    </row>
    <row r="233" spans="1:7" ht="15.75">
      <c r="A233" s="484"/>
      <c r="C233" s="482"/>
      <c r="D233" s="482"/>
      <c r="E233" s="482"/>
      <c r="F233" s="482"/>
      <c r="G233" s="482"/>
    </row>
    <row r="234" spans="1:7" ht="15.75">
      <c r="A234" s="484"/>
      <c r="C234" s="482"/>
      <c r="D234" s="482"/>
      <c r="E234" s="482"/>
      <c r="F234" s="482"/>
      <c r="G234" s="482"/>
    </row>
    <row r="235" spans="1:7" ht="15.75">
      <c r="A235" s="484"/>
      <c r="C235" s="482"/>
      <c r="D235" s="482"/>
      <c r="E235" s="482"/>
      <c r="F235" s="482"/>
      <c r="G235" s="482"/>
    </row>
    <row r="236" spans="1:7" ht="15.75">
      <c r="A236" s="484"/>
      <c r="C236" s="482"/>
      <c r="D236" s="482"/>
      <c r="E236" s="482"/>
      <c r="F236" s="482"/>
      <c r="G236" s="482"/>
    </row>
    <row r="237" spans="1:7" ht="15.75">
      <c r="A237" s="484"/>
      <c r="C237" s="482"/>
      <c r="D237" s="482"/>
      <c r="E237" s="482"/>
      <c r="F237" s="482"/>
      <c r="G237" s="482"/>
    </row>
    <row r="238" spans="1:7" ht="15.75">
      <c r="A238" s="484"/>
      <c r="C238" s="482"/>
      <c r="D238" s="482"/>
      <c r="E238" s="482"/>
      <c r="F238" s="482"/>
      <c r="G238" s="482"/>
    </row>
    <row r="239" spans="1:7" ht="15.75">
      <c r="A239" s="484"/>
      <c r="C239" s="482"/>
      <c r="D239" s="482"/>
      <c r="E239" s="482"/>
      <c r="F239" s="482"/>
      <c r="G239" s="482"/>
    </row>
    <row r="240" spans="1:7" ht="15.75">
      <c r="A240" s="484"/>
      <c r="C240" s="482"/>
      <c r="D240" s="482"/>
      <c r="E240" s="482"/>
      <c r="F240" s="482"/>
      <c r="G240" s="482"/>
    </row>
    <row r="241" spans="1:7" ht="15.75">
      <c r="A241" s="484"/>
      <c r="C241" s="482"/>
      <c r="D241" s="482"/>
      <c r="E241" s="482"/>
      <c r="F241" s="482"/>
      <c r="G241" s="482"/>
    </row>
    <row r="242" spans="1:7" ht="15.75">
      <c r="A242" s="484"/>
      <c r="C242" s="482"/>
      <c r="D242" s="482"/>
      <c r="E242" s="482"/>
      <c r="F242" s="482"/>
      <c r="G242" s="482"/>
    </row>
    <row r="243" spans="1:7" ht="15.75">
      <c r="A243" s="484"/>
      <c r="C243" s="482"/>
      <c r="D243" s="482"/>
      <c r="E243" s="482"/>
      <c r="F243" s="482"/>
      <c r="G243" s="482"/>
    </row>
    <row r="244" spans="1:7" ht="15.75">
      <c r="A244" s="484"/>
      <c r="C244" s="482"/>
      <c r="D244" s="482"/>
      <c r="E244" s="482"/>
      <c r="F244" s="482"/>
      <c r="G244" s="482"/>
    </row>
    <row r="245" spans="1:7" ht="15.75">
      <c r="A245" s="484"/>
      <c r="C245" s="482"/>
      <c r="D245" s="482"/>
      <c r="E245" s="482"/>
      <c r="F245" s="482"/>
      <c r="G245" s="482"/>
    </row>
    <row r="246" spans="1:7" ht="15.75">
      <c r="A246" s="484"/>
      <c r="C246" s="482"/>
      <c r="D246" s="482"/>
      <c r="E246" s="482"/>
      <c r="F246" s="482"/>
      <c r="G246" s="482"/>
    </row>
    <row r="247" spans="1:7" ht="15.75">
      <c r="A247" s="484"/>
      <c r="C247" s="482"/>
      <c r="D247" s="482"/>
      <c r="E247" s="482"/>
      <c r="F247" s="482"/>
      <c r="G247" s="482"/>
    </row>
    <row r="248" spans="1:7" ht="15.75">
      <c r="A248" s="484"/>
      <c r="C248" s="482"/>
      <c r="D248" s="482"/>
      <c r="E248" s="482"/>
      <c r="F248" s="482"/>
      <c r="G248" s="482"/>
    </row>
    <row r="249" spans="1:7" ht="15.75">
      <c r="A249" s="484"/>
      <c r="C249" s="482"/>
      <c r="D249" s="482"/>
      <c r="E249" s="482"/>
      <c r="F249" s="482"/>
      <c r="G249" s="482"/>
    </row>
    <row r="250" spans="1:7" ht="15.75">
      <c r="A250" s="484"/>
      <c r="C250" s="482"/>
      <c r="D250" s="482"/>
      <c r="E250" s="482"/>
      <c r="F250" s="482"/>
      <c r="G250" s="482"/>
    </row>
    <row r="251" spans="1:7" ht="15.75">
      <c r="A251" s="484"/>
      <c r="C251" s="482"/>
      <c r="D251" s="482"/>
      <c r="E251" s="482"/>
      <c r="F251" s="482"/>
      <c r="G251" s="482"/>
    </row>
    <row r="252" spans="1:7" ht="15.75">
      <c r="A252" s="484"/>
      <c r="C252" s="482"/>
      <c r="D252" s="482"/>
      <c r="E252" s="482"/>
      <c r="F252" s="482"/>
      <c r="G252" s="482"/>
    </row>
    <row r="253" spans="1:7" ht="15.75">
      <c r="A253" s="484"/>
      <c r="C253" s="482"/>
      <c r="D253" s="482"/>
      <c r="E253" s="482"/>
      <c r="F253" s="482"/>
      <c r="G253" s="482"/>
    </row>
    <row r="254" spans="1:7" ht="15.75">
      <c r="A254" s="484"/>
      <c r="C254" s="482"/>
      <c r="D254" s="482"/>
      <c r="E254" s="482"/>
      <c r="F254" s="482"/>
      <c r="G254" s="482"/>
    </row>
    <row r="255" spans="1:7" ht="15.75">
      <c r="A255" s="484"/>
      <c r="C255" s="482"/>
      <c r="D255" s="482"/>
      <c r="E255" s="482"/>
      <c r="F255" s="482"/>
      <c r="G255" s="482"/>
    </row>
    <row r="256" spans="1:7" ht="15.75">
      <c r="A256" s="484"/>
      <c r="C256" s="482"/>
      <c r="D256" s="482"/>
      <c r="E256" s="482"/>
      <c r="F256" s="482"/>
      <c r="G256" s="482"/>
    </row>
    <row r="257" spans="1:7" ht="15.75">
      <c r="A257" s="484"/>
      <c r="C257" s="482"/>
      <c r="D257" s="482"/>
      <c r="E257" s="482"/>
      <c r="F257" s="482"/>
      <c r="G257" s="482"/>
    </row>
    <row r="258" spans="1:7" ht="15.75">
      <c r="A258" s="484"/>
      <c r="C258" s="482"/>
      <c r="D258" s="482"/>
      <c r="E258" s="482"/>
      <c r="F258" s="482"/>
      <c r="G258" s="482"/>
    </row>
    <row r="259" spans="1:7" ht="15.75">
      <c r="A259" s="484"/>
      <c r="C259" s="482"/>
      <c r="D259" s="482"/>
      <c r="E259" s="482"/>
      <c r="F259" s="482"/>
      <c r="G259" s="482"/>
    </row>
    <row r="260" spans="1:7" ht="15.75">
      <c r="A260" s="484"/>
      <c r="C260" s="482"/>
      <c r="D260" s="482"/>
      <c r="E260" s="482"/>
      <c r="F260" s="482"/>
      <c r="G260" s="482"/>
    </row>
    <row r="261" spans="1:7" ht="15.75">
      <c r="A261" s="484"/>
      <c r="C261" s="482"/>
      <c r="D261" s="482"/>
      <c r="E261" s="482"/>
      <c r="F261" s="482"/>
      <c r="G261" s="482"/>
    </row>
    <row r="262" spans="1:7" ht="15.75">
      <c r="A262" s="484"/>
      <c r="C262" s="482"/>
      <c r="D262" s="482"/>
      <c r="E262" s="482"/>
      <c r="F262" s="482"/>
      <c r="G262" s="482"/>
    </row>
    <row r="263" spans="1:7" ht="15.75">
      <c r="A263" s="484"/>
      <c r="C263" s="482"/>
      <c r="D263" s="482"/>
      <c r="E263" s="482"/>
      <c r="F263" s="482"/>
      <c r="G263" s="482"/>
    </row>
    <row r="264" spans="1:7" ht="15.75">
      <c r="A264" s="484"/>
      <c r="C264" s="482"/>
      <c r="D264" s="482"/>
      <c r="E264" s="482"/>
      <c r="F264" s="482"/>
      <c r="G264" s="482"/>
    </row>
    <row r="265" spans="1:7" ht="15.75">
      <c r="A265" s="484"/>
      <c r="C265" s="482"/>
      <c r="D265" s="482"/>
      <c r="E265" s="482"/>
      <c r="F265" s="482"/>
      <c r="G265" s="482"/>
    </row>
    <row r="266" spans="1:7" ht="15.75">
      <c r="A266" s="484"/>
    </row>
    <row r="267" spans="1:7" ht="15.75">
      <c r="A267" s="484"/>
    </row>
    <row r="268" spans="1:7" ht="15.75">
      <c r="A268" s="484"/>
    </row>
    <row r="269" spans="1:7" ht="15.75">
      <c r="A269" s="484"/>
    </row>
    <row r="270" spans="1:7" ht="15.75">
      <c r="A270" s="484"/>
    </row>
    <row r="271" spans="1:7" ht="15.75">
      <c r="A271" s="484"/>
    </row>
    <row r="272" spans="1:7"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row r="624" spans="1:1" ht="15.75">
      <c r="A624" s="484"/>
    </row>
    <row r="625" spans="1:1" ht="15.75">
      <c r="A625" s="484"/>
    </row>
    <row r="626" spans="1:1" ht="15.75">
      <c r="A626" s="484"/>
    </row>
    <row r="627" spans="1:1" ht="15.75">
      <c r="A627" s="484"/>
    </row>
    <row r="628" spans="1:1" ht="15.75">
      <c r="A628" s="484"/>
    </row>
    <row r="629" spans="1:1" ht="15.75">
      <c r="A629" s="484"/>
    </row>
    <row r="630" spans="1:1" ht="15.75">
      <c r="A630" s="484"/>
    </row>
    <row r="631" spans="1:1" ht="15.75">
      <c r="A631" s="484"/>
    </row>
    <row r="632" spans="1:1" ht="15.75">
      <c r="A632" s="484"/>
    </row>
    <row r="633" spans="1:1" ht="15.75">
      <c r="A633" s="484"/>
    </row>
    <row r="634" spans="1:1" ht="15.75">
      <c r="A634" s="484"/>
    </row>
    <row r="635" spans="1:1" ht="15.75">
      <c r="A635" s="484"/>
    </row>
    <row r="636" spans="1:1" ht="15.75">
      <c r="A636" s="484"/>
    </row>
    <row r="637" spans="1:1" ht="15.75">
      <c r="A637" s="484"/>
    </row>
    <row r="638" spans="1:1" ht="15.75">
      <c r="A638" s="484"/>
    </row>
    <row r="639" spans="1:1" ht="15.75">
      <c r="A639" s="484"/>
    </row>
    <row r="640" spans="1:1" ht="15.75">
      <c r="A640" s="484"/>
    </row>
    <row r="641" spans="1:1" ht="15.75">
      <c r="A641" s="484"/>
    </row>
    <row r="642" spans="1:1" ht="15.75">
      <c r="A642" s="484"/>
    </row>
    <row r="643" spans="1:1" ht="15.75">
      <c r="A643" s="484"/>
    </row>
    <row r="644" spans="1:1" ht="15.75">
      <c r="A644" s="484"/>
    </row>
    <row r="645" spans="1:1" ht="15.75">
      <c r="A645" s="484"/>
    </row>
    <row r="646" spans="1:1" ht="15.75">
      <c r="A646" s="484"/>
    </row>
    <row r="647" spans="1:1" ht="15.75">
      <c r="A647" s="484"/>
    </row>
    <row r="648" spans="1:1" ht="15.75">
      <c r="A648" s="484"/>
    </row>
    <row r="649" spans="1:1" ht="15.75">
      <c r="A649" s="484"/>
    </row>
  </sheetData>
  <mergeCells count="6">
    <mergeCell ref="A43:P43"/>
    <mergeCell ref="A1:P1"/>
    <mergeCell ref="A2:P2"/>
    <mergeCell ref="A3:P3"/>
    <mergeCell ref="A4:P4"/>
    <mergeCell ref="A5:P5"/>
  </mergeCells>
  <pageMargins left="0.93" right="0.54" top="0.61" bottom="0.7" header="0.5" footer="0.5"/>
  <pageSetup scale="50" orientation="landscape" horizontalDpi="300" verticalDpi="300" r:id="rId1"/>
  <headerFooter alignWithMargins="0"/>
</worksheet>
</file>

<file path=xl/worksheets/sheet35.xml><?xml version="1.0" encoding="utf-8"?>
<worksheet xmlns="http://schemas.openxmlformats.org/spreadsheetml/2006/main" xmlns:r="http://schemas.openxmlformats.org/officeDocument/2006/relationships">
  <sheetPr codeName="Sheet6">
    <pageSetUpPr fitToPage="1"/>
  </sheetPr>
  <dimension ref="A1:N649"/>
  <sheetViews>
    <sheetView topLeftCell="A28" zoomScale="75" workbookViewId="0">
      <selection activeCell="H19" sqref="H19"/>
    </sheetView>
  </sheetViews>
  <sheetFormatPr defaultColWidth="9.140625" defaultRowHeight="15"/>
  <cols>
    <col min="1" max="1" width="39.42578125" style="364" customWidth="1"/>
    <col min="2" max="12" width="17.5703125" customWidth="1"/>
    <col min="13" max="13" width="17.7109375" customWidth="1"/>
    <col min="14" max="14" width="12" style="361" customWidth="1"/>
    <col min="257" max="257" width="39.42578125" customWidth="1"/>
    <col min="258" max="268" width="17.5703125" customWidth="1"/>
    <col min="269" max="269" width="17.7109375" customWidth="1"/>
    <col min="270" max="270" width="12" customWidth="1"/>
    <col min="513" max="513" width="39.42578125" customWidth="1"/>
    <col min="514" max="524" width="17.5703125" customWidth="1"/>
    <col min="525" max="525" width="17.7109375" customWidth="1"/>
    <col min="526" max="526" width="12" customWidth="1"/>
    <col min="769" max="769" width="39.42578125" customWidth="1"/>
    <col min="770" max="780" width="17.5703125" customWidth="1"/>
    <col min="781" max="781" width="17.7109375" customWidth="1"/>
    <col min="782" max="782" width="12" customWidth="1"/>
    <col min="1025" max="1025" width="39.42578125" customWidth="1"/>
    <col min="1026" max="1036" width="17.5703125" customWidth="1"/>
    <col min="1037" max="1037" width="17.7109375" customWidth="1"/>
    <col min="1038" max="1038" width="12" customWidth="1"/>
    <col min="1281" max="1281" width="39.42578125" customWidth="1"/>
    <col min="1282" max="1292" width="17.5703125" customWidth="1"/>
    <col min="1293" max="1293" width="17.7109375" customWidth="1"/>
    <col min="1294" max="1294" width="12" customWidth="1"/>
    <col min="1537" max="1537" width="39.42578125" customWidth="1"/>
    <col min="1538" max="1548" width="17.5703125" customWidth="1"/>
    <col min="1549" max="1549" width="17.7109375" customWidth="1"/>
    <col min="1550" max="1550" width="12" customWidth="1"/>
    <col min="1793" max="1793" width="39.42578125" customWidth="1"/>
    <col min="1794" max="1804" width="17.5703125" customWidth="1"/>
    <col min="1805" max="1805" width="17.7109375" customWidth="1"/>
    <col min="1806" max="1806" width="12" customWidth="1"/>
    <col min="2049" max="2049" width="39.42578125" customWidth="1"/>
    <col min="2050" max="2060" width="17.5703125" customWidth="1"/>
    <col min="2061" max="2061" width="17.7109375" customWidth="1"/>
    <col min="2062" max="2062" width="12" customWidth="1"/>
    <col min="2305" max="2305" width="39.42578125" customWidth="1"/>
    <col min="2306" max="2316" width="17.5703125" customWidth="1"/>
    <col min="2317" max="2317" width="17.7109375" customWidth="1"/>
    <col min="2318" max="2318" width="12" customWidth="1"/>
    <col min="2561" max="2561" width="39.42578125" customWidth="1"/>
    <col min="2562" max="2572" width="17.5703125" customWidth="1"/>
    <col min="2573" max="2573" width="17.7109375" customWidth="1"/>
    <col min="2574" max="2574" width="12" customWidth="1"/>
    <col min="2817" max="2817" width="39.42578125" customWidth="1"/>
    <col min="2818" max="2828" width="17.5703125" customWidth="1"/>
    <col min="2829" max="2829" width="17.7109375" customWidth="1"/>
    <col min="2830" max="2830" width="12" customWidth="1"/>
    <col min="3073" max="3073" width="39.42578125" customWidth="1"/>
    <col min="3074" max="3084" width="17.5703125" customWidth="1"/>
    <col min="3085" max="3085" width="17.7109375" customWidth="1"/>
    <col min="3086" max="3086" width="12" customWidth="1"/>
    <col min="3329" max="3329" width="39.42578125" customWidth="1"/>
    <col min="3330" max="3340" width="17.5703125" customWidth="1"/>
    <col min="3341" max="3341" width="17.7109375" customWidth="1"/>
    <col min="3342" max="3342" width="12" customWidth="1"/>
    <col min="3585" max="3585" width="39.42578125" customWidth="1"/>
    <col min="3586" max="3596" width="17.5703125" customWidth="1"/>
    <col min="3597" max="3597" width="17.7109375" customWidth="1"/>
    <col min="3598" max="3598" width="12" customWidth="1"/>
    <col min="3841" max="3841" width="39.42578125" customWidth="1"/>
    <col min="3842" max="3852" width="17.5703125" customWidth="1"/>
    <col min="3853" max="3853" width="17.7109375" customWidth="1"/>
    <col min="3854" max="3854" width="12" customWidth="1"/>
    <col min="4097" max="4097" width="39.42578125" customWidth="1"/>
    <col min="4098" max="4108" width="17.5703125" customWidth="1"/>
    <col min="4109" max="4109" width="17.7109375" customWidth="1"/>
    <col min="4110" max="4110" width="12" customWidth="1"/>
    <col min="4353" max="4353" width="39.42578125" customWidth="1"/>
    <col min="4354" max="4364" width="17.5703125" customWidth="1"/>
    <col min="4365" max="4365" width="17.7109375" customWidth="1"/>
    <col min="4366" max="4366" width="12" customWidth="1"/>
    <col min="4609" max="4609" width="39.42578125" customWidth="1"/>
    <col min="4610" max="4620" width="17.5703125" customWidth="1"/>
    <col min="4621" max="4621" width="17.7109375" customWidth="1"/>
    <col min="4622" max="4622" width="12" customWidth="1"/>
    <col min="4865" max="4865" width="39.42578125" customWidth="1"/>
    <col min="4866" max="4876" width="17.5703125" customWidth="1"/>
    <col min="4877" max="4877" width="17.7109375" customWidth="1"/>
    <col min="4878" max="4878" width="12" customWidth="1"/>
    <col min="5121" max="5121" width="39.42578125" customWidth="1"/>
    <col min="5122" max="5132" width="17.5703125" customWidth="1"/>
    <col min="5133" max="5133" width="17.7109375" customWidth="1"/>
    <col min="5134" max="5134" width="12" customWidth="1"/>
    <col min="5377" max="5377" width="39.42578125" customWidth="1"/>
    <col min="5378" max="5388" width="17.5703125" customWidth="1"/>
    <col min="5389" max="5389" width="17.7109375" customWidth="1"/>
    <col min="5390" max="5390" width="12" customWidth="1"/>
    <col min="5633" max="5633" width="39.42578125" customWidth="1"/>
    <col min="5634" max="5644" width="17.5703125" customWidth="1"/>
    <col min="5645" max="5645" width="17.7109375" customWidth="1"/>
    <col min="5646" max="5646" width="12" customWidth="1"/>
    <col min="5889" max="5889" width="39.42578125" customWidth="1"/>
    <col min="5890" max="5900" width="17.5703125" customWidth="1"/>
    <col min="5901" max="5901" width="17.7109375" customWidth="1"/>
    <col min="5902" max="5902" width="12" customWidth="1"/>
    <col min="6145" max="6145" width="39.42578125" customWidth="1"/>
    <col min="6146" max="6156" width="17.5703125" customWidth="1"/>
    <col min="6157" max="6157" width="17.7109375" customWidth="1"/>
    <col min="6158" max="6158" width="12" customWidth="1"/>
    <col min="6401" max="6401" width="39.42578125" customWidth="1"/>
    <col min="6402" max="6412" width="17.5703125" customWidth="1"/>
    <col min="6413" max="6413" width="17.7109375" customWidth="1"/>
    <col min="6414" max="6414" width="12" customWidth="1"/>
    <col min="6657" max="6657" width="39.42578125" customWidth="1"/>
    <col min="6658" max="6668" width="17.5703125" customWidth="1"/>
    <col min="6669" max="6669" width="17.7109375" customWidth="1"/>
    <col min="6670" max="6670" width="12" customWidth="1"/>
    <col min="6913" max="6913" width="39.42578125" customWidth="1"/>
    <col min="6914" max="6924" width="17.5703125" customWidth="1"/>
    <col min="6925" max="6925" width="17.7109375" customWidth="1"/>
    <col min="6926" max="6926" width="12" customWidth="1"/>
    <col min="7169" max="7169" width="39.42578125" customWidth="1"/>
    <col min="7170" max="7180" width="17.5703125" customWidth="1"/>
    <col min="7181" max="7181" width="17.7109375" customWidth="1"/>
    <col min="7182" max="7182" width="12" customWidth="1"/>
    <col min="7425" max="7425" width="39.42578125" customWidth="1"/>
    <col min="7426" max="7436" width="17.5703125" customWidth="1"/>
    <col min="7437" max="7437" width="17.7109375" customWidth="1"/>
    <col min="7438" max="7438" width="12" customWidth="1"/>
    <col min="7681" max="7681" width="39.42578125" customWidth="1"/>
    <col min="7682" max="7692" width="17.5703125" customWidth="1"/>
    <col min="7693" max="7693" width="17.7109375" customWidth="1"/>
    <col min="7694" max="7694" width="12" customWidth="1"/>
    <col min="7937" max="7937" width="39.42578125" customWidth="1"/>
    <col min="7938" max="7948" width="17.5703125" customWidth="1"/>
    <col min="7949" max="7949" width="17.7109375" customWidth="1"/>
    <col min="7950" max="7950" width="12" customWidth="1"/>
    <col min="8193" max="8193" width="39.42578125" customWidth="1"/>
    <col min="8194" max="8204" width="17.5703125" customWidth="1"/>
    <col min="8205" max="8205" width="17.7109375" customWidth="1"/>
    <col min="8206" max="8206" width="12" customWidth="1"/>
    <col min="8449" max="8449" width="39.42578125" customWidth="1"/>
    <col min="8450" max="8460" width="17.5703125" customWidth="1"/>
    <col min="8461" max="8461" width="17.7109375" customWidth="1"/>
    <col min="8462" max="8462" width="12" customWidth="1"/>
    <col min="8705" max="8705" width="39.42578125" customWidth="1"/>
    <col min="8706" max="8716" width="17.5703125" customWidth="1"/>
    <col min="8717" max="8717" width="17.7109375" customWidth="1"/>
    <col min="8718" max="8718" width="12" customWidth="1"/>
    <col min="8961" max="8961" width="39.42578125" customWidth="1"/>
    <col min="8962" max="8972" width="17.5703125" customWidth="1"/>
    <col min="8973" max="8973" width="17.7109375" customWidth="1"/>
    <col min="8974" max="8974" width="12" customWidth="1"/>
    <col min="9217" max="9217" width="39.42578125" customWidth="1"/>
    <col min="9218" max="9228" width="17.5703125" customWidth="1"/>
    <col min="9229" max="9229" width="17.7109375" customWidth="1"/>
    <col min="9230" max="9230" width="12" customWidth="1"/>
    <col min="9473" max="9473" width="39.42578125" customWidth="1"/>
    <col min="9474" max="9484" width="17.5703125" customWidth="1"/>
    <col min="9485" max="9485" width="17.7109375" customWidth="1"/>
    <col min="9486" max="9486" width="12" customWidth="1"/>
    <col min="9729" max="9729" width="39.42578125" customWidth="1"/>
    <col min="9730" max="9740" width="17.5703125" customWidth="1"/>
    <col min="9741" max="9741" width="17.7109375" customWidth="1"/>
    <col min="9742" max="9742" width="12" customWidth="1"/>
    <col min="9985" max="9985" width="39.42578125" customWidth="1"/>
    <col min="9986" max="9996" width="17.5703125" customWidth="1"/>
    <col min="9997" max="9997" width="17.7109375" customWidth="1"/>
    <col min="9998" max="9998" width="12" customWidth="1"/>
    <col min="10241" max="10241" width="39.42578125" customWidth="1"/>
    <col min="10242" max="10252" width="17.5703125" customWidth="1"/>
    <col min="10253" max="10253" width="17.7109375" customWidth="1"/>
    <col min="10254" max="10254" width="12" customWidth="1"/>
    <col min="10497" max="10497" width="39.42578125" customWidth="1"/>
    <col min="10498" max="10508" width="17.5703125" customWidth="1"/>
    <col min="10509" max="10509" width="17.7109375" customWidth="1"/>
    <col min="10510" max="10510" width="12" customWidth="1"/>
    <col min="10753" max="10753" width="39.42578125" customWidth="1"/>
    <col min="10754" max="10764" width="17.5703125" customWidth="1"/>
    <col min="10765" max="10765" width="17.7109375" customWidth="1"/>
    <col min="10766" max="10766" width="12" customWidth="1"/>
    <col min="11009" max="11009" width="39.42578125" customWidth="1"/>
    <col min="11010" max="11020" width="17.5703125" customWidth="1"/>
    <col min="11021" max="11021" width="17.7109375" customWidth="1"/>
    <col min="11022" max="11022" width="12" customWidth="1"/>
    <col min="11265" max="11265" width="39.42578125" customWidth="1"/>
    <col min="11266" max="11276" width="17.5703125" customWidth="1"/>
    <col min="11277" max="11277" width="17.7109375" customWidth="1"/>
    <col min="11278" max="11278" width="12" customWidth="1"/>
    <col min="11521" max="11521" width="39.42578125" customWidth="1"/>
    <col min="11522" max="11532" width="17.5703125" customWidth="1"/>
    <col min="11533" max="11533" width="17.7109375" customWidth="1"/>
    <col min="11534" max="11534" width="12" customWidth="1"/>
    <col min="11777" max="11777" width="39.42578125" customWidth="1"/>
    <col min="11778" max="11788" width="17.5703125" customWidth="1"/>
    <col min="11789" max="11789" width="17.7109375" customWidth="1"/>
    <col min="11790" max="11790" width="12" customWidth="1"/>
    <col min="12033" max="12033" width="39.42578125" customWidth="1"/>
    <col min="12034" max="12044" width="17.5703125" customWidth="1"/>
    <col min="12045" max="12045" width="17.7109375" customWidth="1"/>
    <col min="12046" max="12046" width="12" customWidth="1"/>
    <col min="12289" max="12289" width="39.42578125" customWidth="1"/>
    <col min="12290" max="12300" width="17.5703125" customWidth="1"/>
    <col min="12301" max="12301" width="17.7109375" customWidth="1"/>
    <col min="12302" max="12302" width="12" customWidth="1"/>
    <col min="12545" max="12545" width="39.42578125" customWidth="1"/>
    <col min="12546" max="12556" width="17.5703125" customWidth="1"/>
    <col min="12557" max="12557" width="17.7109375" customWidth="1"/>
    <col min="12558" max="12558" width="12" customWidth="1"/>
    <col min="12801" max="12801" width="39.42578125" customWidth="1"/>
    <col min="12802" max="12812" width="17.5703125" customWidth="1"/>
    <col min="12813" max="12813" width="17.7109375" customWidth="1"/>
    <col min="12814" max="12814" width="12" customWidth="1"/>
    <col min="13057" max="13057" width="39.42578125" customWidth="1"/>
    <col min="13058" max="13068" width="17.5703125" customWidth="1"/>
    <col min="13069" max="13069" width="17.7109375" customWidth="1"/>
    <col min="13070" max="13070" width="12" customWidth="1"/>
    <col min="13313" max="13313" width="39.42578125" customWidth="1"/>
    <col min="13314" max="13324" width="17.5703125" customWidth="1"/>
    <col min="13325" max="13325" width="17.7109375" customWidth="1"/>
    <col min="13326" max="13326" width="12" customWidth="1"/>
    <col min="13569" max="13569" width="39.42578125" customWidth="1"/>
    <col min="13570" max="13580" width="17.5703125" customWidth="1"/>
    <col min="13581" max="13581" width="17.7109375" customWidth="1"/>
    <col min="13582" max="13582" width="12" customWidth="1"/>
    <col min="13825" max="13825" width="39.42578125" customWidth="1"/>
    <col min="13826" max="13836" width="17.5703125" customWidth="1"/>
    <col min="13837" max="13837" width="17.7109375" customWidth="1"/>
    <col min="13838" max="13838" width="12" customWidth="1"/>
    <col min="14081" max="14081" width="39.42578125" customWidth="1"/>
    <col min="14082" max="14092" width="17.5703125" customWidth="1"/>
    <col min="14093" max="14093" width="17.7109375" customWidth="1"/>
    <col min="14094" max="14094" width="12" customWidth="1"/>
    <col min="14337" max="14337" width="39.42578125" customWidth="1"/>
    <col min="14338" max="14348" width="17.5703125" customWidth="1"/>
    <col min="14349" max="14349" width="17.7109375" customWidth="1"/>
    <col min="14350" max="14350" width="12" customWidth="1"/>
    <col min="14593" max="14593" width="39.42578125" customWidth="1"/>
    <col min="14594" max="14604" width="17.5703125" customWidth="1"/>
    <col min="14605" max="14605" width="17.7109375" customWidth="1"/>
    <col min="14606" max="14606" width="12" customWidth="1"/>
    <col min="14849" max="14849" width="39.42578125" customWidth="1"/>
    <col min="14850" max="14860" width="17.5703125" customWidth="1"/>
    <col min="14861" max="14861" width="17.7109375" customWidth="1"/>
    <col min="14862" max="14862" width="12" customWidth="1"/>
    <col min="15105" max="15105" width="39.42578125" customWidth="1"/>
    <col min="15106" max="15116" width="17.5703125" customWidth="1"/>
    <col min="15117" max="15117" width="17.7109375" customWidth="1"/>
    <col min="15118" max="15118" width="12" customWidth="1"/>
    <col min="15361" max="15361" width="39.42578125" customWidth="1"/>
    <col min="15362" max="15372" width="17.5703125" customWidth="1"/>
    <col min="15373" max="15373" width="17.7109375" customWidth="1"/>
    <col min="15374" max="15374" width="12" customWidth="1"/>
    <col min="15617" max="15617" width="39.42578125" customWidth="1"/>
    <col min="15618" max="15628" width="17.5703125" customWidth="1"/>
    <col min="15629" max="15629" width="17.7109375" customWidth="1"/>
    <col min="15630" max="15630" width="12" customWidth="1"/>
    <col min="15873" max="15873" width="39.42578125" customWidth="1"/>
    <col min="15874" max="15884" width="17.5703125" customWidth="1"/>
    <col min="15885" max="15885" width="17.7109375" customWidth="1"/>
    <col min="15886" max="15886" width="12" customWidth="1"/>
    <col min="16129" max="16129" width="39.42578125" customWidth="1"/>
    <col min="16130" max="16140" width="17.5703125" customWidth="1"/>
    <col min="16141" max="16141" width="17.7109375" customWidth="1"/>
    <col min="16142" max="16142" width="12" customWidth="1"/>
  </cols>
  <sheetData>
    <row r="1" spans="1:14" s="491" customFormat="1" ht="36" customHeight="1">
      <c r="A1" s="1163" t="s">
        <v>169</v>
      </c>
      <c r="B1" s="1163"/>
      <c r="C1" s="1163"/>
      <c r="D1" s="1163"/>
      <c r="E1" s="1163"/>
      <c r="F1" s="1163"/>
      <c r="G1" s="1163"/>
      <c r="H1" s="1163"/>
      <c r="I1" s="1163"/>
      <c r="J1" s="1163"/>
      <c r="K1" s="1163"/>
      <c r="L1" s="1163"/>
      <c r="M1" s="1163"/>
      <c r="N1" s="1163"/>
    </row>
    <row r="2" spans="1:14" s="491" customFormat="1" ht="24" customHeight="1">
      <c r="A2" s="1152" t="s">
        <v>977</v>
      </c>
      <c r="B2" s="1152"/>
      <c r="C2" s="1152"/>
      <c r="D2" s="1152"/>
      <c r="E2" s="1152"/>
      <c r="F2" s="1152"/>
      <c r="G2" s="1152"/>
      <c r="H2" s="1152"/>
      <c r="I2" s="1152"/>
      <c r="J2" s="1152"/>
      <c r="K2" s="1152"/>
      <c r="L2" s="1152"/>
      <c r="M2" s="1152"/>
      <c r="N2" s="1152"/>
    </row>
    <row r="3" spans="1:14" s="491" customFormat="1" ht="25.5" customHeight="1">
      <c r="A3" s="1152" t="s">
        <v>980</v>
      </c>
      <c r="B3" s="1152"/>
      <c r="C3" s="1152"/>
      <c r="D3" s="1152"/>
      <c r="E3" s="1152"/>
      <c r="F3" s="1152"/>
      <c r="G3" s="1152"/>
      <c r="H3" s="1152"/>
      <c r="I3" s="1152"/>
      <c r="J3" s="1152"/>
      <c r="K3" s="1152"/>
      <c r="L3" s="1152"/>
      <c r="M3" s="1152"/>
      <c r="N3" s="1152"/>
    </row>
    <row r="4" spans="1:14" s="491" customFormat="1" ht="25.5" customHeight="1">
      <c r="A4" s="1152" t="s">
        <v>1500</v>
      </c>
      <c r="B4" s="1152"/>
      <c r="C4" s="1152"/>
      <c r="D4" s="1152"/>
      <c r="E4" s="1152"/>
      <c r="F4" s="1152"/>
      <c r="G4" s="1152"/>
      <c r="H4" s="1152"/>
      <c r="I4" s="1152"/>
      <c r="J4" s="1152"/>
      <c r="K4" s="1152"/>
      <c r="L4" s="1152"/>
      <c r="M4" s="1152"/>
      <c r="N4" s="1152"/>
    </row>
    <row r="5" spans="1:14" s="491" customFormat="1" ht="19.5" customHeight="1">
      <c r="A5" s="1164" t="s">
        <v>2</v>
      </c>
      <c r="B5" s="1164"/>
      <c r="C5" s="1164"/>
      <c r="D5" s="1164"/>
      <c r="E5" s="1164"/>
      <c r="F5" s="1164"/>
      <c r="G5" s="1164"/>
      <c r="H5" s="1164"/>
      <c r="I5" s="1164"/>
      <c r="J5" s="1164"/>
      <c r="K5" s="1164"/>
      <c r="L5" s="1164"/>
      <c r="M5" s="1164"/>
      <c r="N5" s="1164"/>
    </row>
    <row r="6" spans="1:14" s="491" customFormat="1" ht="6" customHeight="1">
      <c r="A6" s="535"/>
      <c r="B6" s="535"/>
      <c r="C6" s="535"/>
      <c r="D6" s="535"/>
      <c r="E6" s="535"/>
      <c r="F6" s="535"/>
      <c r="G6" s="535"/>
      <c r="H6" s="535"/>
      <c r="I6" s="535"/>
      <c r="J6" s="535"/>
      <c r="K6" s="535"/>
      <c r="L6" s="535"/>
      <c r="M6" s="536"/>
      <c r="N6" s="535"/>
    </row>
    <row r="7" spans="1:14" ht="6" customHeight="1" thickBot="1">
      <c r="A7" s="493"/>
      <c r="M7" s="537"/>
      <c r="N7" s="238"/>
    </row>
    <row r="8" spans="1:14" ht="37.5" customHeight="1" thickTop="1" thickBot="1">
      <c r="A8" s="487" t="s">
        <v>938</v>
      </c>
      <c r="B8" s="538" t="s">
        <v>107</v>
      </c>
      <c r="C8" s="538" t="s">
        <v>109</v>
      </c>
      <c r="D8" s="538" t="s">
        <v>105</v>
      </c>
      <c r="E8" s="538" t="s">
        <v>103</v>
      </c>
      <c r="F8" s="538" t="s">
        <v>97</v>
      </c>
      <c r="G8" s="538" t="s">
        <v>101</v>
      </c>
      <c r="H8" s="538" t="s">
        <v>99</v>
      </c>
      <c r="I8" s="538" t="s">
        <v>108</v>
      </c>
      <c r="J8" s="538" t="s">
        <v>104</v>
      </c>
      <c r="K8" s="538" t="s">
        <v>102</v>
      </c>
      <c r="L8" s="538" t="s">
        <v>100</v>
      </c>
      <c r="M8" s="488" t="s">
        <v>152</v>
      </c>
      <c r="N8" s="487" t="s">
        <v>939</v>
      </c>
    </row>
    <row r="9" spans="1:14" ht="36.75" customHeight="1" thickTop="1">
      <c r="A9" s="502" t="s">
        <v>940</v>
      </c>
      <c r="B9" s="503">
        <v>596374.32027000003</v>
      </c>
      <c r="C9" s="503">
        <v>270869.71181000001</v>
      </c>
      <c r="D9" s="503">
        <v>48679.133320000001</v>
      </c>
      <c r="E9" s="503">
        <v>101553.89825</v>
      </c>
      <c r="F9" s="503">
        <v>36034.310890000001</v>
      </c>
      <c r="G9" s="503">
        <v>0</v>
      </c>
      <c r="H9" s="503">
        <v>14000</v>
      </c>
      <c r="I9" s="503">
        <v>0</v>
      </c>
      <c r="J9" s="503">
        <v>0</v>
      </c>
      <c r="K9" s="503">
        <v>0</v>
      </c>
      <c r="L9" s="503">
        <v>0</v>
      </c>
      <c r="M9" s="503">
        <f>SUM(A9:L9)</f>
        <v>1067511.37454</v>
      </c>
      <c r="N9" s="505">
        <f>+M9/$M$23</f>
        <v>0.10787765896449776</v>
      </c>
    </row>
    <row r="10" spans="1:14" s="287" customFormat="1" ht="23.25" customHeight="1">
      <c r="A10" s="506" t="s">
        <v>941</v>
      </c>
      <c r="B10" s="507">
        <v>289522.96338999999</v>
      </c>
      <c r="C10" s="507">
        <v>63309.667590000005</v>
      </c>
      <c r="D10" s="507">
        <v>40110.110249999998</v>
      </c>
      <c r="E10" s="507">
        <v>122322.68126000001</v>
      </c>
      <c r="F10" s="507">
        <v>16922.296480000001</v>
      </c>
      <c r="G10" s="507">
        <v>10000</v>
      </c>
      <c r="H10" s="507">
        <v>69306.557610000003</v>
      </c>
      <c r="I10" s="507">
        <v>12875</v>
      </c>
      <c r="J10" s="507">
        <v>20400</v>
      </c>
      <c r="K10" s="507">
        <v>0</v>
      </c>
      <c r="L10" s="507">
        <v>0</v>
      </c>
      <c r="M10" s="507">
        <f t="shared" ref="M10:M22" si="0">SUM(A10:L10)</f>
        <v>644769.27658000006</v>
      </c>
      <c r="N10" s="509">
        <f t="shared" ref="N10:N23" si="1">+M10/$M$23</f>
        <v>6.5157338636935416E-2</v>
      </c>
    </row>
    <row r="11" spans="1:14" s="305" customFormat="1" ht="18" customHeight="1">
      <c r="A11" s="510" t="s">
        <v>942</v>
      </c>
      <c r="B11" s="511">
        <v>206128.75191999998</v>
      </c>
      <c r="C11" s="511">
        <v>504827.20769999997</v>
      </c>
      <c r="D11" s="511">
        <v>61278.753210000003</v>
      </c>
      <c r="E11" s="511">
        <v>68928.103019999995</v>
      </c>
      <c r="F11" s="511">
        <v>14595.035</v>
      </c>
      <c r="G11" s="511">
        <v>18330.200280000001</v>
      </c>
      <c r="H11" s="511">
        <v>91877.831480000008</v>
      </c>
      <c r="I11" s="511">
        <v>39415.525689999995</v>
      </c>
      <c r="J11" s="511">
        <v>10403.750609999999</v>
      </c>
      <c r="K11" s="511">
        <v>3873.9408599999997</v>
      </c>
      <c r="L11" s="511">
        <v>10997.217419999999</v>
      </c>
      <c r="M11" s="511">
        <f t="shared" si="0"/>
        <v>1030656.3171900001</v>
      </c>
      <c r="N11" s="513">
        <f t="shared" si="1"/>
        <v>0.10415326088992594</v>
      </c>
    </row>
    <row r="12" spans="1:14" s="305" customFormat="1" ht="18" customHeight="1">
      <c r="A12" s="510" t="s">
        <v>943</v>
      </c>
      <c r="B12" s="511">
        <v>193900.10203000001</v>
      </c>
      <c r="C12" s="511">
        <v>128077.01985</v>
      </c>
      <c r="D12" s="511">
        <v>162445.5528</v>
      </c>
      <c r="E12" s="511">
        <v>186553.64099000001</v>
      </c>
      <c r="F12" s="511">
        <v>56299.458559999999</v>
      </c>
      <c r="G12" s="511">
        <v>85361.266610000006</v>
      </c>
      <c r="H12" s="511">
        <v>50434.024229999995</v>
      </c>
      <c r="I12" s="511">
        <v>30682.878710000001</v>
      </c>
      <c r="J12" s="511">
        <v>7924.1163799999995</v>
      </c>
      <c r="K12" s="511">
        <v>19274.892500000002</v>
      </c>
      <c r="L12" s="511">
        <v>13843.69025</v>
      </c>
      <c r="M12" s="511">
        <f t="shared" si="0"/>
        <v>934796.64291000005</v>
      </c>
      <c r="N12" s="513">
        <f t="shared" si="1"/>
        <v>9.4466134834822538E-2</v>
      </c>
    </row>
    <row r="13" spans="1:14" s="305" customFormat="1" ht="18" customHeight="1">
      <c r="A13" s="510" t="s">
        <v>944</v>
      </c>
      <c r="B13" s="511">
        <v>221148.30478000001</v>
      </c>
      <c r="C13" s="511">
        <v>81332.325129999997</v>
      </c>
      <c r="D13" s="511">
        <v>170819.68590000001</v>
      </c>
      <c r="E13" s="511">
        <v>136048.60678</v>
      </c>
      <c r="F13" s="511">
        <v>68838.909419999996</v>
      </c>
      <c r="G13" s="511">
        <v>36384.675130000003</v>
      </c>
      <c r="H13" s="511">
        <v>39333.281539999996</v>
      </c>
      <c r="I13" s="511">
        <v>22270.643700000001</v>
      </c>
      <c r="J13" s="511">
        <v>17203.641030000003</v>
      </c>
      <c r="K13" s="511">
        <v>12928.263060000001</v>
      </c>
      <c r="L13" s="511">
        <v>4422.1583000000001</v>
      </c>
      <c r="M13" s="511">
        <f t="shared" si="0"/>
        <v>810730.49477000022</v>
      </c>
      <c r="N13" s="513">
        <f t="shared" si="1"/>
        <v>8.1928595715997657E-2</v>
      </c>
    </row>
    <row r="14" spans="1:14" s="305" customFormat="1" ht="18" customHeight="1">
      <c r="A14" s="510" t="s">
        <v>945</v>
      </c>
      <c r="B14" s="511">
        <v>224123.78450000001</v>
      </c>
      <c r="C14" s="511">
        <v>96289.41326999999</v>
      </c>
      <c r="D14" s="511">
        <v>240991.55296</v>
      </c>
      <c r="E14" s="511">
        <v>146570.68338999999</v>
      </c>
      <c r="F14" s="511">
        <v>82337.113629999993</v>
      </c>
      <c r="G14" s="511">
        <v>34723.200250000002</v>
      </c>
      <c r="H14" s="511">
        <v>31161.1217</v>
      </c>
      <c r="I14" s="511">
        <v>29756.03169</v>
      </c>
      <c r="J14" s="511">
        <v>23275.541940000003</v>
      </c>
      <c r="K14" s="511">
        <v>19707.004209999999</v>
      </c>
      <c r="L14" s="511">
        <v>6206.32492</v>
      </c>
      <c r="M14" s="511">
        <f t="shared" si="0"/>
        <v>935141.77246000012</v>
      </c>
      <c r="N14" s="513">
        <f t="shared" si="1"/>
        <v>9.4501011997522102E-2</v>
      </c>
    </row>
    <row r="15" spans="1:14" s="305" customFormat="1" ht="18" customHeight="1">
      <c r="A15" s="510" t="s">
        <v>946</v>
      </c>
      <c r="B15" s="511">
        <v>154768.23144999999</v>
      </c>
      <c r="C15" s="511">
        <v>89853.486609999993</v>
      </c>
      <c r="D15" s="511">
        <v>198934.68156</v>
      </c>
      <c r="E15" s="511">
        <v>104962.43802</v>
      </c>
      <c r="F15" s="511">
        <v>78054.56259999999</v>
      </c>
      <c r="G15" s="511">
        <v>21724.539929999999</v>
      </c>
      <c r="H15" s="511">
        <v>16895.674210000001</v>
      </c>
      <c r="I15" s="511">
        <v>40361.206829999996</v>
      </c>
      <c r="J15" s="511">
        <v>22631.900260000002</v>
      </c>
      <c r="K15" s="511">
        <v>30794.413760000003</v>
      </c>
      <c r="L15" s="511">
        <v>4907.3435599999993</v>
      </c>
      <c r="M15" s="511">
        <f t="shared" si="0"/>
        <v>763888.47878999996</v>
      </c>
      <c r="N15" s="513">
        <f t="shared" si="1"/>
        <v>7.7194962758430824E-2</v>
      </c>
    </row>
    <row r="16" spans="1:14" s="305" customFormat="1" ht="18" customHeight="1">
      <c r="A16" s="510" t="s">
        <v>947</v>
      </c>
      <c r="B16" s="511">
        <v>159109.41018000001</v>
      </c>
      <c r="C16" s="511">
        <v>60763.042630000004</v>
      </c>
      <c r="D16" s="511">
        <v>153200.55506000001</v>
      </c>
      <c r="E16" s="511">
        <v>70495.667690000002</v>
      </c>
      <c r="F16" s="511">
        <v>61962.119650000001</v>
      </c>
      <c r="G16" s="511">
        <v>24138.360699999997</v>
      </c>
      <c r="H16" s="511">
        <v>18132.818190000002</v>
      </c>
      <c r="I16" s="511">
        <v>33242.985480000003</v>
      </c>
      <c r="J16" s="511">
        <v>28185.377109999998</v>
      </c>
      <c r="K16" s="511">
        <v>24633.077249999998</v>
      </c>
      <c r="L16" s="511">
        <v>2005.01433</v>
      </c>
      <c r="M16" s="511">
        <f t="shared" si="0"/>
        <v>635868.42827000003</v>
      </c>
      <c r="N16" s="513">
        <f t="shared" si="1"/>
        <v>6.425786093451312E-2</v>
      </c>
    </row>
    <row r="17" spans="1:14" s="305" customFormat="1" ht="18" customHeight="1">
      <c r="A17" s="510" t="s">
        <v>948</v>
      </c>
      <c r="B17" s="511">
        <v>85916.613559999998</v>
      </c>
      <c r="C17" s="511">
        <v>43247.66502</v>
      </c>
      <c r="D17" s="511">
        <v>93765.433769999989</v>
      </c>
      <c r="E17" s="511">
        <v>44137.504639999999</v>
      </c>
      <c r="F17" s="511">
        <v>41219.588380000001</v>
      </c>
      <c r="G17" s="511">
        <v>13902.8776</v>
      </c>
      <c r="H17" s="511">
        <v>8381.37637</v>
      </c>
      <c r="I17" s="511">
        <v>25828.246800000001</v>
      </c>
      <c r="J17" s="511">
        <v>18143.72262</v>
      </c>
      <c r="K17" s="511">
        <v>17980.181129999997</v>
      </c>
      <c r="L17" s="511">
        <v>2285.3984999999998</v>
      </c>
      <c r="M17" s="511">
        <f t="shared" si="0"/>
        <v>394808.60839000001</v>
      </c>
      <c r="N17" s="513">
        <f t="shared" si="1"/>
        <v>3.9897493767218371E-2</v>
      </c>
    </row>
    <row r="18" spans="1:14" s="305" customFormat="1" ht="18" customHeight="1">
      <c r="A18" s="510" t="s">
        <v>949</v>
      </c>
      <c r="B18" s="511">
        <v>116435.78039</v>
      </c>
      <c r="C18" s="511">
        <v>67712.619550000003</v>
      </c>
      <c r="D18" s="511">
        <v>121347.33568</v>
      </c>
      <c r="E18" s="511">
        <v>59400.48605</v>
      </c>
      <c r="F18" s="511">
        <v>55594.074959999998</v>
      </c>
      <c r="G18" s="511">
        <v>19305.712789999998</v>
      </c>
      <c r="H18" s="511">
        <v>12993.11766</v>
      </c>
      <c r="I18" s="511">
        <v>45895.518600000003</v>
      </c>
      <c r="J18" s="511">
        <v>33081.603629999998</v>
      </c>
      <c r="K18" s="511">
        <v>32433.58497</v>
      </c>
      <c r="L18" s="511">
        <v>2725.9318599999997</v>
      </c>
      <c r="M18" s="511">
        <f t="shared" si="0"/>
        <v>566925.76613999996</v>
      </c>
      <c r="N18" s="513">
        <f t="shared" si="1"/>
        <v>5.729084103126425E-2</v>
      </c>
    </row>
    <row r="19" spans="1:14" s="305" customFormat="1" ht="18" customHeight="1">
      <c r="A19" s="510" t="s">
        <v>950</v>
      </c>
      <c r="B19" s="511">
        <v>154606.50943999999</v>
      </c>
      <c r="C19" s="511">
        <v>93138.283450000003</v>
      </c>
      <c r="D19" s="511">
        <v>167283.89696000001</v>
      </c>
      <c r="E19" s="511">
        <v>72432.97643000001</v>
      </c>
      <c r="F19" s="511">
        <v>79145.625579999993</v>
      </c>
      <c r="G19" s="511">
        <v>20784.416120000002</v>
      </c>
      <c r="H19" s="511">
        <v>18064.360379999998</v>
      </c>
      <c r="I19" s="511">
        <v>78239.075689999998</v>
      </c>
      <c r="J19" s="511">
        <v>45311.755360000003</v>
      </c>
      <c r="K19" s="511">
        <v>46359.7114</v>
      </c>
      <c r="L19" s="511">
        <v>4378.2330999999995</v>
      </c>
      <c r="M19" s="511">
        <f t="shared" si="0"/>
        <v>779744.84390999982</v>
      </c>
      <c r="N19" s="513">
        <f t="shared" si="1"/>
        <v>7.8797332147299393E-2</v>
      </c>
    </row>
    <row r="20" spans="1:14" s="305" customFormat="1" ht="18" customHeight="1">
      <c r="A20" s="510" t="s">
        <v>951</v>
      </c>
      <c r="B20" s="511">
        <v>173512.19362000001</v>
      </c>
      <c r="C20" s="511">
        <v>139706.70275</v>
      </c>
      <c r="D20" s="511">
        <v>175721.68179</v>
      </c>
      <c r="E20" s="511">
        <v>81252.965730000011</v>
      </c>
      <c r="F20" s="511">
        <v>121250.14629999999</v>
      </c>
      <c r="G20" s="511">
        <v>25389.433960000002</v>
      </c>
      <c r="H20" s="511">
        <v>19651.705570000002</v>
      </c>
      <c r="I20" s="511">
        <v>109517.46584</v>
      </c>
      <c r="J20" s="511">
        <v>52400.232109999997</v>
      </c>
      <c r="K20" s="511">
        <v>66816.615189999997</v>
      </c>
      <c r="L20" s="511">
        <v>7031.3920199999993</v>
      </c>
      <c r="M20" s="511">
        <f t="shared" si="0"/>
        <v>972250.53488000005</v>
      </c>
      <c r="N20" s="513">
        <f t="shared" si="1"/>
        <v>9.8251048308530348E-2</v>
      </c>
    </row>
    <row r="21" spans="1:14" s="305" customFormat="1" ht="18" customHeight="1">
      <c r="A21" s="510" t="s">
        <v>952</v>
      </c>
      <c r="B21" s="511">
        <v>29833.683430000001</v>
      </c>
      <c r="C21" s="511">
        <v>33661.983919999999</v>
      </c>
      <c r="D21" s="511">
        <v>27520.64516</v>
      </c>
      <c r="E21" s="511">
        <v>13814.10326</v>
      </c>
      <c r="F21" s="511">
        <v>19945.870420000003</v>
      </c>
      <c r="G21" s="511">
        <v>4101.7007700000004</v>
      </c>
      <c r="H21" s="511">
        <v>3490.6111599999999</v>
      </c>
      <c r="I21" s="511">
        <v>18429.776739999998</v>
      </c>
      <c r="J21" s="511">
        <v>8630.6825399999998</v>
      </c>
      <c r="K21" s="511">
        <v>11085.116980000001</v>
      </c>
      <c r="L21" s="511">
        <v>993.69842000000006</v>
      </c>
      <c r="M21" s="511">
        <f t="shared" si="0"/>
        <v>171507.87280000001</v>
      </c>
      <c r="N21" s="513">
        <f t="shared" si="1"/>
        <v>1.7331775803904177E-2</v>
      </c>
    </row>
    <row r="22" spans="1:14" s="305" customFormat="1" ht="48" customHeight="1" thickBot="1">
      <c r="A22" s="510" t="s">
        <v>953</v>
      </c>
      <c r="B22" s="511">
        <v>30536.82488</v>
      </c>
      <c r="C22" s="511">
        <v>34402.27349</v>
      </c>
      <c r="D22" s="511">
        <v>25774.784789999998</v>
      </c>
      <c r="E22" s="511">
        <v>13563.28112</v>
      </c>
      <c r="F22" s="511">
        <v>20752.539190000003</v>
      </c>
      <c r="G22" s="511">
        <v>4712.7519599999996</v>
      </c>
      <c r="H22" s="511">
        <v>4306.7888300000004</v>
      </c>
      <c r="I22" s="511">
        <v>24935.641749999999</v>
      </c>
      <c r="J22" s="511">
        <v>11517.688679999999</v>
      </c>
      <c r="K22" s="511">
        <v>14847.58345</v>
      </c>
      <c r="L22" s="511">
        <v>1623.59069</v>
      </c>
      <c r="M22" s="511">
        <f t="shared" si="0"/>
        <v>186973.74883000003</v>
      </c>
      <c r="N22" s="513">
        <f t="shared" si="1"/>
        <v>1.889468420913825E-2</v>
      </c>
    </row>
    <row r="23" spans="1:14" s="287" customFormat="1" ht="21.75" customHeight="1" thickTop="1" thickBot="1">
      <c r="A23" s="514" t="s">
        <v>152</v>
      </c>
      <c r="B23" s="515">
        <f>SUM(B9:B22)</f>
        <v>2635917.4738400006</v>
      </c>
      <c r="C23" s="515">
        <f t="shared" ref="C23:M23" si="2">SUM(C9:C22)</f>
        <v>1707191.40277</v>
      </c>
      <c r="D23" s="515">
        <f t="shared" si="2"/>
        <v>1687873.80321</v>
      </c>
      <c r="E23" s="515">
        <f t="shared" si="2"/>
        <v>1222037.03663</v>
      </c>
      <c r="F23" s="515">
        <f t="shared" si="2"/>
        <v>752951.65106000006</v>
      </c>
      <c r="G23" s="515">
        <f t="shared" si="2"/>
        <v>318859.13610000006</v>
      </c>
      <c r="H23" s="515">
        <f t="shared" si="2"/>
        <v>398029.26893000002</v>
      </c>
      <c r="I23" s="515">
        <f t="shared" si="2"/>
        <v>511449.99751999998</v>
      </c>
      <c r="J23" s="515">
        <f>SUM(J9:J22)</f>
        <v>299110.01227000006</v>
      </c>
      <c r="K23" s="515">
        <f>SUM(K9:K22)</f>
        <v>300734.38475999999</v>
      </c>
      <c r="L23" s="515">
        <f t="shared" si="2"/>
        <v>61419.993369999997</v>
      </c>
      <c r="M23" s="515">
        <f t="shared" si="2"/>
        <v>9895574.160459999</v>
      </c>
      <c r="N23" s="517">
        <f t="shared" si="1"/>
        <v>1</v>
      </c>
    </row>
    <row r="24" spans="1:14" s="287" customFormat="1" ht="66.75" customHeight="1" thickTop="1" thickBot="1">
      <c r="A24" s="518" t="s">
        <v>954</v>
      </c>
      <c r="B24" s="509">
        <f t="shared" ref="B24:M24" si="3">+B23/$M$23</f>
        <v>0.26637337370199338</v>
      </c>
      <c r="C24" s="509">
        <f t="shared" si="3"/>
        <v>0.17252070219345825</v>
      </c>
      <c r="D24" s="509">
        <f t="shared" si="3"/>
        <v>0.17056855679524702</v>
      </c>
      <c r="E24" s="509">
        <f t="shared" si="3"/>
        <v>0.1234932927401954</v>
      </c>
      <c r="F24" s="509">
        <f t="shared" si="3"/>
        <v>7.6089738589256231E-2</v>
      </c>
      <c r="G24" s="509">
        <f t="shared" si="3"/>
        <v>3.2222398713767794E-2</v>
      </c>
      <c r="H24" s="509">
        <f t="shared" si="3"/>
        <v>4.0222958514162403E-2</v>
      </c>
      <c r="I24" s="509">
        <f t="shared" si="3"/>
        <v>5.1684721798520183E-2</v>
      </c>
      <c r="J24" s="509">
        <f t="shared" si="3"/>
        <v>3.0226645510390057E-2</v>
      </c>
      <c r="K24" s="509">
        <f t="shared" si="3"/>
        <v>3.0390796924311084E-2</v>
      </c>
      <c r="L24" s="509">
        <f t="shared" si="3"/>
        <v>6.2068145186984147E-3</v>
      </c>
      <c r="M24" s="509">
        <f t="shared" si="3"/>
        <v>1</v>
      </c>
      <c r="N24" s="539"/>
    </row>
    <row r="25" spans="1:14" ht="37.5" customHeight="1" thickTop="1" thickBot="1">
      <c r="A25" s="488" t="s">
        <v>955</v>
      </c>
      <c r="B25" s="538" t="s">
        <v>107</v>
      </c>
      <c r="C25" s="538" t="s">
        <v>109</v>
      </c>
      <c r="D25" s="538" t="s">
        <v>105</v>
      </c>
      <c r="E25" s="538" t="s">
        <v>103</v>
      </c>
      <c r="F25" s="538" t="s">
        <v>97</v>
      </c>
      <c r="G25" s="538" t="s">
        <v>101</v>
      </c>
      <c r="H25" s="538" t="s">
        <v>99</v>
      </c>
      <c r="I25" s="538" t="s">
        <v>108</v>
      </c>
      <c r="J25" s="538" t="s">
        <v>104</v>
      </c>
      <c r="K25" s="538" t="s">
        <v>102</v>
      </c>
      <c r="L25" s="538" t="s">
        <v>100</v>
      </c>
      <c r="M25" s="488" t="s">
        <v>152</v>
      </c>
      <c r="N25" s="487" t="s">
        <v>914</v>
      </c>
    </row>
    <row r="26" spans="1:14" ht="28.5" customHeight="1" thickTop="1">
      <c r="A26" s="502" t="s">
        <v>940</v>
      </c>
      <c r="B26" s="503">
        <v>16</v>
      </c>
      <c r="C26" s="503">
        <v>4</v>
      </c>
      <c r="D26" s="503">
        <v>3</v>
      </c>
      <c r="E26" s="503">
        <v>5</v>
      </c>
      <c r="F26" s="503">
        <v>2</v>
      </c>
      <c r="G26" s="503">
        <v>0</v>
      </c>
      <c r="H26" s="503">
        <v>1</v>
      </c>
      <c r="I26" s="503">
        <v>0</v>
      </c>
      <c r="J26" s="503">
        <v>0</v>
      </c>
      <c r="K26" s="503">
        <v>0</v>
      </c>
      <c r="L26" s="503">
        <v>0</v>
      </c>
      <c r="M26" s="503">
        <f>SUM(A26:L26)</f>
        <v>31</v>
      </c>
      <c r="N26" s="505">
        <f>+M26/$M$40</f>
        <v>3.8061841898475563E-5</v>
      </c>
    </row>
    <row r="27" spans="1:14" s="287" customFormat="1" ht="23.25" customHeight="1">
      <c r="A27" s="506" t="s">
        <v>941</v>
      </c>
      <c r="B27" s="507">
        <v>30</v>
      </c>
      <c r="C27" s="507">
        <v>7</v>
      </c>
      <c r="D27" s="507">
        <v>4</v>
      </c>
      <c r="E27" s="507">
        <v>12</v>
      </c>
      <c r="F27" s="507">
        <v>2</v>
      </c>
      <c r="G27" s="507">
        <v>1</v>
      </c>
      <c r="H27" s="507">
        <v>7</v>
      </c>
      <c r="I27" s="507">
        <v>1</v>
      </c>
      <c r="J27" s="507">
        <v>2</v>
      </c>
      <c r="K27" s="507">
        <v>0</v>
      </c>
      <c r="L27" s="507">
        <v>0</v>
      </c>
      <c r="M27" s="507">
        <f t="shared" ref="M27:M40" si="4">SUM(A27:L27)</f>
        <v>66</v>
      </c>
      <c r="N27" s="509">
        <f t="shared" ref="N27:N40" si="5">+M27/$M$40</f>
        <v>8.1034889203206032E-5</v>
      </c>
    </row>
    <row r="28" spans="1:14" s="305" customFormat="1" ht="18" customHeight="1">
      <c r="A28" s="510" t="s">
        <v>942</v>
      </c>
      <c r="B28" s="511">
        <v>46</v>
      </c>
      <c r="C28" s="511">
        <v>101</v>
      </c>
      <c r="D28" s="511">
        <v>14</v>
      </c>
      <c r="E28" s="511">
        <v>16</v>
      </c>
      <c r="F28" s="511">
        <v>3</v>
      </c>
      <c r="G28" s="511">
        <v>4</v>
      </c>
      <c r="H28" s="511">
        <v>19</v>
      </c>
      <c r="I28" s="511">
        <v>7</v>
      </c>
      <c r="J28" s="511">
        <v>2</v>
      </c>
      <c r="K28" s="511">
        <v>1</v>
      </c>
      <c r="L28" s="511">
        <v>2</v>
      </c>
      <c r="M28" s="511">
        <f t="shared" si="4"/>
        <v>215</v>
      </c>
      <c r="N28" s="513">
        <f t="shared" si="5"/>
        <v>2.6397729058620146E-4</v>
      </c>
    </row>
    <row r="29" spans="1:14" s="305" customFormat="1" ht="18" customHeight="1">
      <c r="A29" s="510" t="s">
        <v>943</v>
      </c>
      <c r="B29" s="511">
        <v>100</v>
      </c>
      <c r="C29" s="511">
        <v>63</v>
      </c>
      <c r="D29" s="511">
        <v>80</v>
      </c>
      <c r="E29" s="511">
        <v>92</v>
      </c>
      <c r="F29" s="511">
        <v>27</v>
      </c>
      <c r="G29" s="511">
        <v>46</v>
      </c>
      <c r="H29" s="511">
        <v>25</v>
      </c>
      <c r="I29" s="511">
        <v>13</v>
      </c>
      <c r="J29" s="511">
        <v>4</v>
      </c>
      <c r="K29" s="511">
        <v>9</v>
      </c>
      <c r="L29" s="511">
        <v>7</v>
      </c>
      <c r="M29" s="511">
        <f t="shared" si="4"/>
        <v>466</v>
      </c>
      <c r="N29" s="513">
        <f t="shared" si="5"/>
        <v>5.7215542982869713E-4</v>
      </c>
    </row>
    <row r="30" spans="1:14" s="305" customFormat="1" ht="18" customHeight="1">
      <c r="A30" s="510" t="s">
        <v>944</v>
      </c>
      <c r="B30" s="511">
        <v>228</v>
      </c>
      <c r="C30" s="511">
        <v>90</v>
      </c>
      <c r="D30" s="511">
        <v>181</v>
      </c>
      <c r="E30" s="511">
        <v>148</v>
      </c>
      <c r="F30" s="511">
        <v>76</v>
      </c>
      <c r="G30" s="511">
        <v>38</v>
      </c>
      <c r="H30" s="511">
        <v>42</v>
      </c>
      <c r="I30" s="511">
        <v>24</v>
      </c>
      <c r="J30" s="511">
        <v>17</v>
      </c>
      <c r="K30" s="511">
        <v>16</v>
      </c>
      <c r="L30" s="511">
        <v>5</v>
      </c>
      <c r="M30" s="511">
        <f t="shared" si="4"/>
        <v>865</v>
      </c>
      <c r="N30" s="513">
        <f t="shared" si="5"/>
        <v>1.0620481691026246E-3</v>
      </c>
    </row>
    <row r="31" spans="1:14" s="305" customFormat="1" ht="18" customHeight="1">
      <c r="A31" s="510" t="s">
        <v>945</v>
      </c>
      <c r="B31" s="511">
        <v>472</v>
      </c>
      <c r="C31" s="511">
        <v>199</v>
      </c>
      <c r="D31" s="511">
        <v>517</v>
      </c>
      <c r="E31" s="511">
        <v>311</v>
      </c>
      <c r="F31" s="511">
        <v>177</v>
      </c>
      <c r="G31" s="511">
        <v>77</v>
      </c>
      <c r="H31" s="511">
        <v>62</v>
      </c>
      <c r="I31" s="511">
        <v>66</v>
      </c>
      <c r="J31" s="511">
        <v>50</v>
      </c>
      <c r="K31" s="511">
        <v>41</v>
      </c>
      <c r="L31" s="511">
        <v>14</v>
      </c>
      <c r="M31" s="511">
        <f t="shared" si="4"/>
        <v>1986</v>
      </c>
      <c r="N31" s="513">
        <f t="shared" si="5"/>
        <v>2.4384134842055636E-3</v>
      </c>
    </row>
    <row r="32" spans="1:14" s="305" customFormat="1" ht="18" customHeight="1">
      <c r="A32" s="510" t="s">
        <v>946</v>
      </c>
      <c r="B32" s="511">
        <v>588</v>
      </c>
      <c r="C32" s="511">
        <v>346</v>
      </c>
      <c r="D32" s="511">
        <v>753</v>
      </c>
      <c r="E32" s="511">
        <v>393</v>
      </c>
      <c r="F32" s="511">
        <v>295</v>
      </c>
      <c r="G32" s="511">
        <v>81</v>
      </c>
      <c r="H32" s="511">
        <v>64</v>
      </c>
      <c r="I32" s="511">
        <v>151</v>
      </c>
      <c r="J32" s="511">
        <v>86</v>
      </c>
      <c r="K32" s="511">
        <v>117</v>
      </c>
      <c r="L32" s="511">
        <v>20</v>
      </c>
      <c r="M32" s="511">
        <f t="shared" si="4"/>
        <v>2894</v>
      </c>
      <c r="N32" s="513">
        <f t="shared" si="5"/>
        <v>3.5532571114254281E-3</v>
      </c>
    </row>
    <row r="33" spans="1:14" s="305" customFormat="1" ht="18" customHeight="1">
      <c r="A33" s="510" t="s">
        <v>947</v>
      </c>
      <c r="B33" s="511">
        <v>946</v>
      </c>
      <c r="C33" s="511">
        <v>365</v>
      </c>
      <c r="D33" s="511">
        <v>925</v>
      </c>
      <c r="E33" s="511">
        <v>426</v>
      </c>
      <c r="F33" s="511">
        <v>377</v>
      </c>
      <c r="G33" s="511">
        <v>142</v>
      </c>
      <c r="H33" s="511">
        <v>111</v>
      </c>
      <c r="I33" s="511">
        <v>202</v>
      </c>
      <c r="J33" s="511">
        <v>171</v>
      </c>
      <c r="K33" s="511">
        <v>146</v>
      </c>
      <c r="L33" s="511">
        <v>12</v>
      </c>
      <c r="M33" s="511">
        <f t="shared" si="4"/>
        <v>3823</v>
      </c>
      <c r="N33" s="513">
        <f t="shared" si="5"/>
        <v>4.6938845670281316E-3</v>
      </c>
    </row>
    <row r="34" spans="1:14" s="305" customFormat="1" ht="18" customHeight="1">
      <c r="A34" s="510" t="s">
        <v>948</v>
      </c>
      <c r="B34" s="511">
        <v>723</v>
      </c>
      <c r="C34" s="511">
        <v>366</v>
      </c>
      <c r="D34" s="511">
        <v>790</v>
      </c>
      <c r="E34" s="511">
        <v>371</v>
      </c>
      <c r="F34" s="511">
        <v>346</v>
      </c>
      <c r="G34" s="511">
        <v>117</v>
      </c>
      <c r="H34" s="511">
        <v>71</v>
      </c>
      <c r="I34" s="511">
        <v>217</v>
      </c>
      <c r="J34" s="511">
        <v>153</v>
      </c>
      <c r="K34" s="511">
        <v>154</v>
      </c>
      <c r="L34" s="511">
        <v>19</v>
      </c>
      <c r="M34" s="511">
        <f t="shared" si="4"/>
        <v>3327</v>
      </c>
      <c r="N34" s="513">
        <f t="shared" si="5"/>
        <v>4.0848950966525226E-3</v>
      </c>
    </row>
    <row r="35" spans="1:14" s="305" customFormat="1" ht="18" customHeight="1">
      <c r="A35" s="510" t="s">
        <v>949</v>
      </c>
      <c r="B35" s="511">
        <v>1405</v>
      </c>
      <c r="C35" s="511">
        <v>812</v>
      </c>
      <c r="D35" s="511">
        <v>1453</v>
      </c>
      <c r="E35" s="511">
        <v>715</v>
      </c>
      <c r="F35" s="511">
        <v>666</v>
      </c>
      <c r="G35" s="511">
        <v>237</v>
      </c>
      <c r="H35" s="511">
        <v>157</v>
      </c>
      <c r="I35" s="511">
        <v>559</v>
      </c>
      <c r="J35" s="511">
        <v>397</v>
      </c>
      <c r="K35" s="511">
        <v>390</v>
      </c>
      <c r="L35" s="511">
        <v>33</v>
      </c>
      <c r="M35" s="511">
        <f t="shared" si="4"/>
        <v>6824</v>
      </c>
      <c r="N35" s="513">
        <f t="shared" si="5"/>
        <v>8.3785164230708777E-3</v>
      </c>
    </row>
    <row r="36" spans="1:14" s="305" customFormat="1" ht="18" customHeight="1">
      <c r="A36" s="510" t="s">
        <v>950</v>
      </c>
      <c r="B36" s="511">
        <v>3199</v>
      </c>
      <c r="C36" s="511">
        <v>1937</v>
      </c>
      <c r="D36" s="511">
        <v>3416</v>
      </c>
      <c r="E36" s="511">
        <v>1500</v>
      </c>
      <c r="F36" s="511">
        <v>1631</v>
      </c>
      <c r="G36" s="511">
        <v>430</v>
      </c>
      <c r="H36" s="511">
        <v>375</v>
      </c>
      <c r="I36" s="511">
        <v>1636</v>
      </c>
      <c r="J36" s="511">
        <v>947</v>
      </c>
      <c r="K36" s="511">
        <v>964</v>
      </c>
      <c r="L36" s="511">
        <v>91</v>
      </c>
      <c r="M36" s="511">
        <f t="shared" si="4"/>
        <v>16126</v>
      </c>
      <c r="N36" s="513">
        <f t="shared" si="5"/>
        <v>1.9799524595316673E-2</v>
      </c>
    </row>
    <row r="37" spans="1:14" s="305" customFormat="1" ht="18" customHeight="1">
      <c r="A37" s="510" t="s">
        <v>951</v>
      </c>
      <c r="B37" s="511">
        <v>10815</v>
      </c>
      <c r="C37" s="511">
        <v>9092</v>
      </c>
      <c r="D37" s="511">
        <v>10845</v>
      </c>
      <c r="E37" s="511">
        <v>5138</v>
      </c>
      <c r="F37" s="511">
        <v>7228</v>
      </c>
      <c r="G37" s="511">
        <v>1571</v>
      </c>
      <c r="H37" s="511">
        <v>1231</v>
      </c>
      <c r="I37" s="511">
        <v>6992</v>
      </c>
      <c r="J37" s="511">
        <v>3341</v>
      </c>
      <c r="K37" s="511">
        <v>4268</v>
      </c>
      <c r="L37" s="511">
        <v>460</v>
      </c>
      <c r="M37" s="511">
        <f t="shared" si="4"/>
        <v>60981</v>
      </c>
      <c r="N37" s="513">
        <f t="shared" si="5"/>
        <v>7.487255421970769E-2</v>
      </c>
    </row>
    <row r="38" spans="1:14" s="305" customFormat="1" ht="18" customHeight="1">
      <c r="A38" s="510" t="s">
        <v>952</v>
      </c>
      <c r="B38" s="511">
        <v>6040</v>
      </c>
      <c r="C38" s="511">
        <v>6943</v>
      </c>
      <c r="D38" s="511">
        <v>5499</v>
      </c>
      <c r="E38" s="511">
        <v>2793</v>
      </c>
      <c r="F38" s="511">
        <v>4093</v>
      </c>
      <c r="G38" s="511">
        <v>831</v>
      </c>
      <c r="H38" s="511">
        <v>709</v>
      </c>
      <c r="I38" s="511">
        <v>3749</v>
      </c>
      <c r="J38" s="511">
        <v>1729</v>
      </c>
      <c r="K38" s="511">
        <v>2259</v>
      </c>
      <c r="L38" s="511">
        <v>201</v>
      </c>
      <c r="M38" s="511">
        <f t="shared" si="4"/>
        <v>34846</v>
      </c>
      <c r="N38" s="513">
        <f t="shared" si="5"/>
        <v>4.2783965896589657E-2</v>
      </c>
    </row>
    <row r="39" spans="1:14" s="305" customFormat="1" ht="48" customHeight="1" thickBot="1">
      <c r="A39" s="510" t="s">
        <v>953</v>
      </c>
      <c r="B39" s="511">
        <v>95887</v>
      </c>
      <c r="C39" s="511">
        <v>90095</v>
      </c>
      <c r="D39" s="511">
        <v>71836</v>
      </c>
      <c r="E39" s="511">
        <v>36061</v>
      </c>
      <c r="F39" s="511">
        <v>85708</v>
      </c>
      <c r="G39" s="511">
        <v>14610</v>
      </c>
      <c r="H39" s="511">
        <v>16094</v>
      </c>
      <c r="I39" s="511">
        <v>125030</v>
      </c>
      <c r="J39" s="511">
        <v>67423</v>
      </c>
      <c r="K39" s="511">
        <v>70434</v>
      </c>
      <c r="L39" s="511">
        <v>8836</v>
      </c>
      <c r="M39" s="511">
        <f t="shared" si="4"/>
        <v>682014</v>
      </c>
      <c r="N39" s="513">
        <f t="shared" si="5"/>
        <v>0.83737771098538427</v>
      </c>
    </row>
    <row r="40" spans="1:14" ht="21.75" customHeight="1" thickTop="1" thickBot="1">
      <c r="A40" s="540" t="s">
        <v>152</v>
      </c>
      <c r="B40" s="541">
        <f>SUM(B26:B39)</f>
        <v>120495</v>
      </c>
      <c r="C40" s="541">
        <f t="shared" ref="C40:L40" si="6">SUM(C26:C39)</f>
        <v>110420</v>
      </c>
      <c r="D40" s="541">
        <f t="shared" si="6"/>
        <v>96316</v>
      </c>
      <c r="E40" s="541">
        <f t="shared" si="6"/>
        <v>47981</v>
      </c>
      <c r="F40" s="541">
        <f t="shared" si="6"/>
        <v>100631</v>
      </c>
      <c r="G40" s="541">
        <f t="shared" si="6"/>
        <v>18185</v>
      </c>
      <c r="H40" s="541">
        <f t="shared" si="6"/>
        <v>18968</v>
      </c>
      <c r="I40" s="541">
        <f t="shared" si="6"/>
        <v>138647</v>
      </c>
      <c r="J40" s="541">
        <f>SUM(J26:J39)</f>
        <v>74322</v>
      </c>
      <c r="K40" s="541">
        <f>SUM(K26:K39)</f>
        <v>78799</v>
      </c>
      <c r="L40" s="541">
        <f t="shared" si="6"/>
        <v>9700</v>
      </c>
      <c r="M40" s="541">
        <f t="shared" si="4"/>
        <v>814464</v>
      </c>
      <c r="N40" s="542">
        <f t="shared" si="5"/>
        <v>1</v>
      </c>
    </row>
    <row r="41" spans="1:14" s="287" customFormat="1" ht="65.25" customHeight="1" thickTop="1">
      <c r="A41" s="518" t="s">
        <v>954</v>
      </c>
      <c r="B41" s="509">
        <f t="shared" ref="B41:M41" si="7">+B40/$M$40</f>
        <v>0.14794392385667138</v>
      </c>
      <c r="C41" s="509">
        <f t="shared" si="7"/>
        <v>0.13557382523966682</v>
      </c>
      <c r="D41" s="509">
        <f t="shared" si="7"/>
        <v>0.11825691497721201</v>
      </c>
      <c r="E41" s="509">
        <f t="shared" si="7"/>
        <v>5.8911136649379227E-2</v>
      </c>
      <c r="F41" s="509">
        <f t="shared" si="7"/>
        <v>0.1235548778092095</v>
      </c>
      <c r="G41" s="509">
        <f t="shared" si="7"/>
        <v>2.2327567578186391E-2</v>
      </c>
      <c r="H41" s="509">
        <f t="shared" si="7"/>
        <v>2.3288936036460789E-2</v>
      </c>
      <c r="I41" s="509">
        <f t="shared" si="7"/>
        <v>0.17023097399025616</v>
      </c>
      <c r="J41" s="509">
        <f t="shared" si="7"/>
        <v>9.1252652050919383E-2</v>
      </c>
      <c r="K41" s="509">
        <f t="shared" si="7"/>
        <v>9.6749518701870194E-2</v>
      </c>
      <c r="L41" s="509">
        <f t="shared" si="7"/>
        <v>1.190967311016816E-2</v>
      </c>
      <c r="M41" s="509">
        <f t="shared" si="7"/>
        <v>1</v>
      </c>
      <c r="N41" s="543"/>
    </row>
    <row r="42" spans="1:14" ht="9" customHeight="1" thickBot="1">
      <c r="A42" s="523"/>
      <c r="B42" s="265"/>
      <c r="C42" s="524"/>
      <c r="D42" s="524"/>
      <c r="E42" s="524"/>
      <c r="F42" s="524"/>
      <c r="G42" s="524"/>
      <c r="H42" s="265"/>
      <c r="I42" s="265"/>
      <c r="J42" s="265"/>
      <c r="K42" s="265"/>
      <c r="L42" s="265"/>
      <c r="M42" s="544"/>
      <c r="N42" s="544"/>
    </row>
    <row r="43" spans="1:14" ht="44.25" customHeight="1" thickTop="1">
      <c r="A43" s="1162" t="s">
        <v>956</v>
      </c>
      <c r="B43" s="1161"/>
      <c r="C43" s="1161"/>
      <c r="D43" s="1161"/>
      <c r="E43" s="1161"/>
      <c r="F43" s="1161"/>
      <c r="G43" s="1161"/>
      <c r="H43" s="1161"/>
      <c r="I43" s="1161"/>
      <c r="J43" s="1161"/>
      <c r="K43" s="1161"/>
      <c r="L43" s="1161"/>
      <c r="M43" s="1161"/>
      <c r="N43" s="1161"/>
    </row>
    <row r="44" spans="1:14" ht="9" customHeight="1">
      <c r="A44" s="525"/>
      <c r="B44" s="526"/>
      <c r="C44" s="527"/>
      <c r="D44" s="527"/>
      <c r="E44" s="527"/>
      <c r="F44" s="527"/>
      <c r="G44" s="527"/>
      <c r="H44" s="526"/>
      <c r="I44" s="526"/>
      <c r="J44" s="526"/>
      <c r="K44" s="526"/>
      <c r="L44" s="526"/>
      <c r="M44" s="545"/>
      <c r="N44" s="546"/>
    </row>
    <row r="45" spans="1:14" ht="9" customHeight="1">
      <c r="A45" s="525"/>
      <c r="B45" s="526"/>
      <c r="C45" s="527"/>
      <c r="D45" s="527"/>
      <c r="E45" s="527"/>
      <c r="F45" s="527"/>
      <c r="G45" s="527"/>
      <c r="H45" s="526"/>
      <c r="I45" s="526"/>
      <c r="J45" s="526"/>
      <c r="K45" s="526"/>
      <c r="L45" s="526"/>
      <c r="M45" s="545"/>
      <c r="N45" s="546"/>
    </row>
    <row r="46" spans="1:14" ht="9" customHeight="1">
      <c r="A46" s="525"/>
      <c r="B46" s="526"/>
      <c r="C46" s="527"/>
      <c r="D46" s="527"/>
      <c r="E46" s="527"/>
      <c r="F46" s="527"/>
      <c r="G46" s="527"/>
      <c r="H46" s="526"/>
      <c r="I46" s="526"/>
      <c r="J46" s="526"/>
      <c r="K46" s="526"/>
      <c r="L46" s="526"/>
      <c r="M46" s="545"/>
      <c r="N46" s="546"/>
    </row>
    <row r="47" spans="1:14" ht="9" customHeight="1">
      <c r="A47" s="525"/>
      <c r="B47" s="526"/>
      <c r="C47" s="527"/>
      <c r="D47" s="527"/>
      <c r="E47" s="527"/>
      <c r="F47" s="527"/>
      <c r="G47" s="527"/>
      <c r="H47" s="526"/>
      <c r="I47" s="526"/>
      <c r="J47" s="526"/>
      <c r="K47" s="526"/>
      <c r="L47" s="526"/>
      <c r="M47" s="545"/>
      <c r="N47" s="546"/>
    </row>
    <row r="48" spans="1:14" ht="9" customHeight="1">
      <c r="A48" s="528"/>
      <c r="B48" s="526"/>
      <c r="C48" s="527"/>
      <c r="D48" s="527"/>
      <c r="E48" s="527"/>
      <c r="F48" s="527"/>
      <c r="G48" s="527"/>
      <c r="H48" s="526"/>
      <c r="I48" s="526"/>
      <c r="J48" s="526"/>
      <c r="K48" s="526"/>
      <c r="L48" s="526"/>
      <c r="M48" s="545"/>
      <c r="N48" s="546"/>
    </row>
    <row r="49" spans="1:14" ht="9" customHeight="1">
      <c r="A49" s="525"/>
      <c r="B49" s="526"/>
      <c r="C49" s="527"/>
      <c r="D49" s="527"/>
      <c r="E49" s="527"/>
      <c r="F49" s="527"/>
      <c r="G49" s="527"/>
      <c r="H49" s="526"/>
      <c r="I49" s="526"/>
      <c r="J49" s="526"/>
      <c r="K49" s="526"/>
      <c r="L49" s="526"/>
      <c r="M49" s="545"/>
      <c r="N49" s="546"/>
    </row>
    <row r="50" spans="1:14" ht="9" customHeight="1">
      <c r="A50" s="525"/>
      <c r="B50" s="526"/>
      <c r="C50" s="527"/>
      <c r="D50" s="527"/>
      <c r="E50" s="527"/>
      <c r="F50" s="527"/>
      <c r="G50" s="527"/>
      <c r="H50" s="526"/>
      <c r="I50" s="526"/>
      <c r="J50" s="526"/>
      <c r="K50" s="526"/>
      <c r="L50" s="526"/>
      <c r="M50" s="545"/>
      <c r="N50" s="546"/>
    </row>
    <row r="51" spans="1:14" ht="9" customHeight="1">
      <c r="A51" s="525"/>
      <c r="B51" s="526"/>
      <c r="C51" s="527"/>
      <c r="D51" s="527"/>
      <c r="E51" s="527"/>
      <c r="F51" s="527"/>
      <c r="G51" s="527"/>
      <c r="H51" s="526"/>
      <c r="I51" s="526"/>
      <c r="J51" s="526"/>
      <c r="K51" s="526"/>
      <c r="L51" s="526"/>
      <c r="M51" s="545"/>
      <c r="N51" s="546"/>
    </row>
    <row r="52" spans="1:14" ht="9" customHeight="1">
      <c r="A52" s="525"/>
      <c r="B52" s="526"/>
      <c r="C52" s="527"/>
      <c r="D52" s="527"/>
      <c r="E52" s="527"/>
      <c r="F52" s="527"/>
      <c r="G52" s="527"/>
      <c r="H52" s="526"/>
      <c r="I52" s="526"/>
      <c r="J52" s="526"/>
      <c r="K52" s="526"/>
      <c r="L52" s="526"/>
      <c r="M52" s="545"/>
      <c r="N52" s="546"/>
    </row>
    <row r="53" spans="1:14" ht="9" customHeight="1">
      <c r="A53" s="528"/>
      <c r="C53" s="527"/>
      <c r="D53" s="527"/>
      <c r="E53" s="527"/>
      <c r="F53" s="527"/>
      <c r="G53" s="527"/>
      <c r="H53" s="526"/>
      <c r="I53" s="526"/>
      <c r="J53" s="526"/>
      <c r="K53" s="526"/>
      <c r="L53" s="526"/>
      <c r="M53" s="545"/>
      <c r="N53" s="546"/>
    </row>
    <row r="54" spans="1:14" ht="9" customHeight="1">
      <c r="A54" s="529"/>
      <c r="C54" s="527"/>
      <c r="D54" s="527"/>
      <c r="E54" s="527"/>
      <c r="F54" s="527"/>
      <c r="G54" s="527"/>
      <c r="H54" s="526"/>
      <c r="I54" s="526"/>
      <c r="J54" s="526"/>
      <c r="K54" s="526"/>
      <c r="L54" s="526"/>
      <c r="M54" s="545"/>
      <c r="N54" s="546"/>
    </row>
    <row r="55" spans="1:14" ht="9" customHeight="1">
      <c r="A55" s="529"/>
      <c r="C55" s="527"/>
      <c r="D55" s="527"/>
      <c r="E55" s="527"/>
      <c r="F55" s="527"/>
      <c r="G55" s="527"/>
      <c r="H55" s="526"/>
      <c r="I55" s="526"/>
      <c r="J55" s="526"/>
      <c r="K55" s="526"/>
      <c r="L55" s="526"/>
      <c r="M55" s="545"/>
      <c r="N55" s="546"/>
    </row>
    <row r="56" spans="1:14" ht="9" customHeight="1">
      <c r="A56" s="529"/>
      <c r="C56" s="527"/>
      <c r="D56" s="527"/>
      <c r="E56" s="527"/>
      <c r="F56" s="527"/>
      <c r="G56" s="527"/>
      <c r="H56" s="526"/>
      <c r="I56" s="526"/>
      <c r="J56" s="526"/>
      <c r="K56" s="526"/>
      <c r="L56" s="526"/>
      <c r="M56" s="545"/>
      <c r="N56" s="546"/>
    </row>
    <row r="57" spans="1:14" ht="9" customHeight="1">
      <c r="A57" s="529"/>
      <c r="C57" s="527"/>
      <c r="D57" s="527"/>
      <c r="E57" s="527"/>
      <c r="F57" s="527"/>
      <c r="G57" s="527"/>
      <c r="H57" s="526"/>
      <c r="I57" s="526"/>
      <c r="J57" s="526"/>
      <c r="K57" s="526"/>
      <c r="L57" s="526"/>
      <c r="M57" s="545"/>
      <c r="N57" s="546"/>
    </row>
    <row r="58" spans="1:14" ht="9" customHeight="1">
      <c r="A58" s="530"/>
      <c r="C58" s="527"/>
      <c r="D58" s="527"/>
      <c r="E58" s="527"/>
      <c r="F58" s="527"/>
      <c r="G58" s="527"/>
      <c r="H58" s="526"/>
      <c r="I58" s="526"/>
      <c r="J58" s="526"/>
      <c r="K58" s="526"/>
      <c r="L58" s="526"/>
      <c r="M58" s="545"/>
      <c r="N58" s="546"/>
    </row>
    <row r="59" spans="1:14" ht="9" customHeight="1">
      <c r="A59" s="530"/>
      <c r="C59" s="527"/>
      <c r="D59" s="527"/>
      <c r="E59" s="527"/>
      <c r="F59" s="527"/>
      <c r="G59" s="527"/>
      <c r="H59" s="526"/>
      <c r="I59" s="526"/>
      <c r="J59" s="526"/>
      <c r="K59" s="526"/>
      <c r="L59" s="526"/>
      <c r="M59" s="545"/>
      <c r="N59" s="546"/>
    </row>
    <row r="60" spans="1:14" ht="9" customHeight="1">
      <c r="A60" s="531"/>
      <c r="C60" s="527"/>
      <c r="D60" s="527"/>
      <c r="E60" s="527"/>
      <c r="F60" s="527"/>
      <c r="G60" s="527"/>
      <c r="H60" s="526"/>
      <c r="I60" s="526"/>
      <c r="J60" s="526"/>
      <c r="K60" s="526"/>
      <c r="L60" s="526"/>
      <c r="M60" s="545"/>
      <c r="N60" s="546"/>
    </row>
    <row r="61" spans="1:14" ht="9" customHeight="1">
      <c r="A61" s="525"/>
      <c r="C61" s="527"/>
      <c r="D61" s="527"/>
      <c r="E61" s="527"/>
      <c r="F61" s="527"/>
      <c r="G61" s="527"/>
      <c r="H61" s="526"/>
      <c r="I61" s="526"/>
      <c r="J61" s="526"/>
      <c r="K61" s="526"/>
      <c r="L61" s="526"/>
      <c r="M61" s="545"/>
      <c r="N61" s="546"/>
    </row>
    <row r="62" spans="1:14" ht="9" customHeight="1">
      <c r="A62" s="525"/>
      <c r="C62" s="527"/>
      <c r="D62" s="527"/>
      <c r="E62" s="527"/>
      <c r="F62" s="527"/>
      <c r="G62" s="527"/>
      <c r="H62" s="526"/>
      <c r="I62" s="526"/>
      <c r="J62" s="526"/>
      <c r="K62" s="526"/>
      <c r="L62" s="526"/>
      <c r="M62" s="545"/>
      <c r="N62" s="546"/>
    </row>
    <row r="63" spans="1:14" ht="9" customHeight="1">
      <c r="A63" s="525"/>
      <c r="C63" s="527"/>
      <c r="D63" s="527"/>
      <c r="E63" s="527"/>
      <c r="F63" s="527"/>
      <c r="G63" s="527"/>
      <c r="H63" s="526"/>
      <c r="I63" s="526"/>
      <c r="J63" s="526"/>
      <c r="K63" s="526"/>
      <c r="L63" s="526"/>
      <c r="M63" s="545"/>
      <c r="N63" s="546"/>
    </row>
    <row r="64" spans="1:14" ht="9" customHeight="1">
      <c r="A64" s="525"/>
      <c r="C64" s="527"/>
      <c r="D64" s="527"/>
      <c r="E64" s="527"/>
      <c r="F64" s="527"/>
      <c r="G64" s="527"/>
      <c r="H64" s="526"/>
      <c r="I64" s="526"/>
      <c r="J64" s="526"/>
      <c r="K64" s="526"/>
      <c r="L64" s="526"/>
      <c r="M64" s="545"/>
      <c r="N64" s="546"/>
    </row>
    <row r="65" spans="1:14" ht="9" customHeight="1">
      <c r="A65" s="529"/>
      <c r="C65" s="527"/>
      <c r="D65" s="527"/>
      <c r="E65" s="527"/>
      <c r="F65" s="527"/>
      <c r="G65" s="527"/>
      <c r="H65" s="526"/>
      <c r="I65" s="526"/>
      <c r="J65" s="526"/>
      <c r="K65" s="526"/>
      <c r="L65" s="526"/>
      <c r="M65" s="545"/>
      <c r="N65" s="546"/>
    </row>
    <row r="66" spans="1:14" ht="9" customHeight="1">
      <c r="A66" s="531"/>
      <c r="C66" s="527"/>
      <c r="D66" s="527"/>
      <c r="E66" s="527"/>
      <c r="F66" s="527"/>
      <c r="G66" s="527"/>
      <c r="H66" s="526"/>
      <c r="I66" s="526"/>
      <c r="J66" s="526"/>
      <c r="K66" s="526"/>
      <c r="L66" s="526"/>
      <c r="M66" s="545"/>
      <c r="N66" s="546"/>
    </row>
    <row r="67" spans="1:14" ht="9" customHeight="1">
      <c r="A67" s="525"/>
      <c r="C67" s="527"/>
      <c r="D67" s="527"/>
      <c r="E67" s="527"/>
      <c r="F67" s="527"/>
      <c r="G67" s="527"/>
      <c r="H67" s="526"/>
      <c r="I67" s="526"/>
      <c r="J67" s="526"/>
      <c r="K67" s="526"/>
      <c r="L67" s="526"/>
      <c r="M67" s="545"/>
      <c r="N67" s="546"/>
    </row>
    <row r="68" spans="1:14" ht="9" customHeight="1">
      <c r="A68" s="525"/>
      <c r="C68" s="527"/>
      <c r="D68" s="527"/>
      <c r="E68" s="527"/>
      <c r="F68" s="527"/>
      <c r="G68" s="527"/>
      <c r="H68" s="526"/>
      <c r="I68" s="526"/>
      <c r="J68" s="526"/>
      <c r="K68" s="526"/>
      <c r="L68" s="526"/>
      <c r="M68" s="545"/>
      <c r="N68" s="546"/>
    </row>
    <row r="69" spans="1:14" ht="9" customHeight="1">
      <c r="A69" s="525"/>
      <c r="C69" s="527"/>
      <c r="D69" s="527"/>
      <c r="E69" s="527"/>
      <c r="F69" s="527"/>
      <c r="G69" s="527"/>
      <c r="H69" s="526"/>
      <c r="I69" s="526"/>
      <c r="J69" s="526"/>
      <c r="K69" s="526"/>
      <c r="L69" s="526"/>
      <c r="M69" s="545"/>
      <c r="N69" s="546"/>
    </row>
    <row r="70" spans="1:14" ht="9" customHeight="1">
      <c r="A70" s="525"/>
      <c r="C70" s="527"/>
      <c r="D70" s="527"/>
      <c r="E70" s="527"/>
      <c r="F70" s="527"/>
      <c r="G70" s="527"/>
      <c r="H70" s="526"/>
      <c r="I70" s="526"/>
      <c r="J70" s="526"/>
      <c r="K70" s="526"/>
      <c r="L70" s="526"/>
      <c r="M70" s="545"/>
      <c r="N70" s="546"/>
    </row>
    <row r="71" spans="1:14" ht="9" customHeight="1">
      <c r="A71" s="529"/>
      <c r="C71" s="527"/>
      <c r="D71" s="527"/>
      <c r="E71" s="527"/>
      <c r="F71" s="527"/>
      <c r="G71" s="527"/>
      <c r="H71" s="526"/>
      <c r="I71" s="526"/>
      <c r="J71" s="526"/>
      <c r="K71" s="526"/>
      <c r="L71" s="526"/>
      <c r="M71" s="545"/>
      <c r="N71" s="546"/>
    </row>
    <row r="72" spans="1:14" ht="9" customHeight="1">
      <c r="A72" s="531"/>
      <c r="C72" s="527"/>
      <c r="D72" s="527"/>
      <c r="E72" s="527"/>
      <c r="F72" s="527"/>
      <c r="G72" s="527"/>
      <c r="H72" s="526"/>
      <c r="I72" s="526"/>
      <c r="J72" s="526"/>
      <c r="K72" s="526"/>
      <c r="L72" s="526"/>
      <c r="M72" s="545"/>
      <c r="N72" s="546"/>
    </row>
    <row r="73" spans="1:14" ht="9" customHeight="1">
      <c r="A73" s="525"/>
      <c r="C73" s="527"/>
      <c r="D73" s="527"/>
      <c r="E73" s="527"/>
      <c r="F73" s="527"/>
      <c r="G73" s="527"/>
      <c r="H73" s="526"/>
      <c r="I73" s="526"/>
      <c r="J73" s="526"/>
      <c r="K73" s="526"/>
      <c r="L73" s="526"/>
      <c r="M73" s="545"/>
      <c r="N73" s="546"/>
    </row>
    <row r="74" spans="1:14" ht="9" customHeight="1">
      <c r="A74" s="525"/>
      <c r="C74" s="527"/>
      <c r="D74" s="527"/>
      <c r="E74" s="527"/>
      <c r="F74" s="527"/>
      <c r="G74" s="527"/>
      <c r="H74" s="526"/>
      <c r="I74" s="526"/>
      <c r="J74" s="526"/>
      <c r="K74" s="526"/>
      <c r="L74" s="526"/>
      <c r="M74" s="545"/>
      <c r="N74" s="546"/>
    </row>
    <row r="75" spans="1:14" ht="9" customHeight="1">
      <c r="A75" s="525"/>
      <c r="C75" s="482"/>
      <c r="D75" s="482"/>
      <c r="E75" s="482"/>
      <c r="F75" s="482"/>
      <c r="G75" s="482"/>
      <c r="M75" s="238"/>
    </row>
    <row r="76" spans="1:14" ht="9" customHeight="1">
      <c r="A76" s="525"/>
      <c r="C76" s="482"/>
      <c r="D76" s="482"/>
      <c r="E76" s="482"/>
      <c r="F76" s="482"/>
      <c r="G76" s="482"/>
      <c r="M76" s="238"/>
    </row>
    <row r="77" spans="1:14" ht="9" customHeight="1">
      <c r="A77" s="525"/>
      <c r="C77" s="482"/>
      <c r="D77" s="482"/>
      <c r="E77" s="482"/>
      <c r="F77" s="482"/>
      <c r="G77" s="482"/>
      <c r="M77" s="238"/>
    </row>
    <row r="78" spans="1:14" ht="9" customHeight="1">
      <c r="A78" s="525"/>
      <c r="C78" s="482"/>
      <c r="D78" s="482"/>
      <c r="E78" s="482"/>
      <c r="F78" s="482"/>
      <c r="G78" s="482"/>
      <c r="M78" s="238"/>
    </row>
    <row r="79" spans="1:14" ht="9" customHeight="1">
      <c r="A79" s="525"/>
      <c r="C79" s="482"/>
      <c r="D79" s="482"/>
      <c r="E79" s="482"/>
      <c r="F79" s="482"/>
      <c r="G79" s="482"/>
      <c r="M79" s="238"/>
    </row>
    <row r="80" spans="1:14" ht="9" customHeight="1">
      <c r="A80" s="525"/>
      <c r="C80" s="482"/>
      <c r="D80" s="482"/>
      <c r="E80" s="482"/>
      <c r="F80" s="482"/>
      <c r="G80" s="482"/>
      <c r="M80" s="238"/>
    </row>
    <row r="81" spans="1:13" ht="9" customHeight="1">
      <c r="A81" s="529"/>
      <c r="C81" s="482"/>
      <c r="D81" s="482"/>
      <c r="E81" s="482"/>
      <c r="F81" s="482"/>
      <c r="G81" s="482"/>
      <c r="M81" s="238"/>
    </row>
    <row r="82" spans="1:13" ht="9" customHeight="1">
      <c r="A82" s="531"/>
      <c r="C82" s="482"/>
      <c r="D82" s="482"/>
      <c r="E82" s="482"/>
      <c r="F82" s="482"/>
      <c r="G82" s="482"/>
      <c r="M82" s="238"/>
    </row>
    <row r="83" spans="1:13" ht="9" customHeight="1">
      <c r="A83" s="525"/>
      <c r="C83" s="482"/>
      <c r="D83" s="482"/>
      <c r="E83" s="482"/>
      <c r="F83" s="482"/>
      <c r="G83" s="482"/>
      <c r="M83" s="238"/>
    </row>
    <row r="84" spans="1:13" ht="9" customHeight="1">
      <c r="A84" s="525"/>
      <c r="C84" s="482"/>
      <c r="D84" s="482"/>
      <c r="E84" s="482"/>
      <c r="F84" s="482"/>
      <c r="G84" s="482"/>
      <c r="M84" s="238"/>
    </row>
    <row r="85" spans="1:13" ht="9" customHeight="1">
      <c r="A85" s="525"/>
      <c r="C85" s="482"/>
      <c r="D85" s="482"/>
      <c r="E85" s="482"/>
      <c r="F85" s="482"/>
      <c r="G85" s="482"/>
      <c r="M85" s="238"/>
    </row>
    <row r="86" spans="1:13" ht="9" customHeight="1">
      <c r="A86" s="525"/>
      <c r="C86" s="482"/>
      <c r="D86" s="482"/>
      <c r="E86" s="482"/>
      <c r="F86" s="482"/>
      <c r="G86" s="482"/>
      <c r="M86" s="238"/>
    </row>
    <row r="87" spans="1:13" ht="9" customHeight="1">
      <c r="A87" s="525"/>
      <c r="C87" s="482"/>
      <c r="D87" s="482"/>
      <c r="E87" s="482"/>
      <c r="F87" s="482"/>
      <c r="G87" s="482"/>
      <c r="M87" s="238"/>
    </row>
    <row r="88" spans="1:13" ht="9" customHeight="1">
      <c r="A88" s="525"/>
      <c r="C88" s="482"/>
      <c r="D88" s="482"/>
      <c r="E88" s="482"/>
      <c r="F88" s="482"/>
      <c r="G88" s="482"/>
      <c r="M88" s="238"/>
    </row>
    <row r="89" spans="1:13" ht="9" customHeight="1">
      <c r="A89" s="525"/>
      <c r="C89" s="482"/>
      <c r="D89" s="482"/>
      <c r="E89" s="482"/>
      <c r="F89" s="482"/>
      <c r="G89" s="482"/>
      <c r="M89" s="238"/>
    </row>
    <row r="90" spans="1:13" ht="9" customHeight="1">
      <c r="A90" s="525"/>
      <c r="C90" s="482"/>
      <c r="D90" s="482"/>
      <c r="E90" s="482"/>
      <c r="F90" s="482"/>
      <c r="G90" s="482"/>
      <c r="M90" s="238"/>
    </row>
    <row r="91" spans="1:13" ht="9" customHeight="1">
      <c r="A91" s="525"/>
      <c r="C91" s="482"/>
      <c r="D91" s="482"/>
      <c r="E91" s="482"/>
      <c r="F91" s="482"/>
      <c r="G91" s="482"/>
      <c r="M91" s="238"/>
    </row>
    <row r="92" spans="1:13" ht="9" customHeight="1">
      <c r="A92" s="531"/>
      <c r="C92" s="482"/>
      <c r="D92" s="482"/>
      <c r="E92" s="482"/>
      <c r="F92" s="482"/>
      <c r="G92" s="482"/>
      <c r="M92" s="238"/>
    </row>
    <row r="93" spans="1:13" ht="9" customHeight="1">
      <c r="A93" s="525"/>
      <c r="C93" s="482"/>
      <c r="D93" s="482"/>
      <c r="E93" s="482"/>
      <c r="F93" s="482"/>
      <c r="G93" s="482"/>
      <c r="M93" s="238"/>
    </row>
    <row r="94" spans="1:13" ht="9" customHeight="1">
      <c r="A94" s="525"/>
      <c r="C94" s="482"/>
      <c r="D94" s="482"/>
      <c r="E94" s="482"/>
      <c r="F94" s="482"/>
      <c r="G94" s="482"/>
      <c r="M94" s="238"/>
    </row>
    <row r="95" spans="1:13" ht="9" customHeight="1">
      <c r="A95" s="525"/>
      <c r="C95" s="482"/>
      <c r="D95" s="482"/>
      <c r="E95" s="482"/>
      <c r="F95" s="482"/>
      <c r="G95" s="482"/>
      <c r="M95" s="238"/>
    </row>
    <row r="96" spans="1:13">
      <c r="A96" s="532"/>
      <c r="C96" s="482"/>
      <c r="D96" s="482"/>
      <c r="E96" s="482"/>
      <c r="F96" s="482"/>
      <c r="G96" s="482"/>
      <c r="M96" s="238"/>
    </row>
    <row r="97" spans="1:13">
      <c r="A97" s="532"/>
      <c r="C97" s="482"/>
      <c r="D97" s="482"/>
      <c r="E97" s="482"/>
      <c r="F97" s="482"/>
      <c r="G97" s="482"/>
      <c r="M97" s="238"/>
    </row>
    <row r="98" spans="1:13">
      <c r="A98" s="532"/>
      <c r="C98" s="482"/>
      <c r="D98" s="482"/>
      <c r="E98" s="482"/>
      <c r="F98" s="482"/>
      <c r="G98" s="482"/>
      <c r="M98" s="238"/>
    </row>
    <row r="99" spans="1:13">
      <c r="A99" s="532"/>
      <c r="C99" s="482"/>
      <c r="D99" s="482"/>
      <c r="E99" s="482"/>
      <c r="F99" s="482"/>
      <c r="G99" s="482"/>
      <c r="M99" s="238"/>
    </row>
    <row r="100" spans="1:13">
      <c r="A100" s="532"/>
      <c r="C100" s="482"/>
      <c r="D100" s="482"/>
      <c r="E100" s="482"/>
      <c r="F100" s="482"/>
      <c r="G100" s="482"/>
      <c r="M100" s="238"/>
    </row>
    <row r="101" spans="1:13">
      <c r="A101" s="532"/>
      <c r="C101" s="482"/>
      <c r="D101" s="482"/>
      <c r="E101" s="482"/>
      <c r="F101" s="482"/>
      <c r="G101" s="482"/>
      <c r="M101" s="238"/>
    </row>
    <row r="102" spans="1:13">
      <c r="A102" s="532"/>
      <c r="C102" s="482"/>
      <c r="D102" s="482"/>
      <c r="E102" s="482"/>
      <c r="F102" s="482"/>
      <c r="G102" s="482"/>
      <c r="M102" s="238"/>
    </row>
    <row r="103" spans="1:13" ht="15.75">
      <c r="A103" s="533"/>
      <c r="C103" s="482"/>
      <c r="D103" s="482"/>
      <c r="E103" s="482"/>
      <c r="F103" s="482"/>
      <c r="G103" s="482"/>
      <c r="M103" s="238"/>
    </row>
    <row r="104" spans="1:13" ht="15.75">
      <c r="A104" s="533"/>
      <c r="C104" s="482"/>
      <c r="D104" s="482"/>
      <c r="E104" s="482"/>
      <c r="F104" s="482"/>
      <c r="G104" s="482"/>
      <c r="M104" s="238"/>
    </row>
    <row r="105" spans="1:13" ht="15.75">
      <c r="A105" s="533"/>
      <c r="C105" s="482"/>
      <c r="D105" s="482"/>
      <c r="E105" s="482"/>
      <c r="F105" s="482"/>
      <c r="G105" s="482"/>
      <c r="M105" s="238"/>
    </row>
    <row r="106" spans="1:13" ht="15.75">
      <c r="A106" s="533"/>
      <c r="C106" s="482"/>
      <c r="D106" s="482"/>
      <c r="E106" s="482"/>
      <c r="F106" s="482"/>
      <c r="G106" s="482"/>
      <c r="M106" s="238"/>
    </row>
    <row r="107" spans="1:13" ht="15.75">
      <c r="A107" s="533"/>
      <c r="C107" s="482"/>
      <c r="D107" s="482"/>
      <c r="E107" s="482"/>
      <c r="F107" s="482"/>
      <c r="G107" s="482"/>
      <c r="M107" s="238"/>
    </row>
    <row r="108" spans="1:13" ht="15.75">
      <c r="A108" s="533"/>
      <c r="C108" s="482"/>
      <c r="D108" s="482"/>
      <c r="E108" s="482"/>
      <c r="F108" s="482"/>
      <c r="G108" s="482"/>
      <c r="M108" s="238"/>
    </row>
    <row r="109" spans="1:13" ht="15.75">
      <c r="A109" s="533"/>
      <c r="C109" s="482"/>
      <c r="D109" s="482"/>
      <c r="E109" s="482"/>
      <c r="F109" s="482"/>
      <c r="G109" s="482"/>
      <c r="M109" s="238"/>
    </row>
    <row r="110" spans="1:13" ht="15.75">
      <c r="A110" s="533"/>
      <c r="C110" s="482"/>
      <c r="D110" s="482"/>
      <c r="E110" s="482"/>
      <c r="F110" s="482"/>
      <c r="G110" s="482"/>
      <c r="M110" s="238"/>
    </row>
    <row r="111" spans="1:13" ht="15.75">
      <c r="A111" s="533"/>
      <c r="C111" s="482"/>
      <c r="D111" s="482"/>
      <c r="E111" s="482"/>
      <c r="F111" s="482"/>
      <c r="G111" s="482"/>
      <c r="M111" s="238"/>
    </row>
    <row r="112" spans="1:13" ht="15.75">
      <c r="A112" s="533"/>
      <c r="C112" s="482"/>
      <c r="D112" s="482"/>
      <c r="E112" s="482"/>
      <c r="F112" s="482"/>
      <c r="G112" s="482"/>
      <c r="M112" s="238"/>
    </row>
    <row r="113" spans="1:13" ht="15.75">
      <c r="A113" s="533"/>
      <c r="C113" s="482"/>
      <c r="D113" s="482"/>
      <c r="E113" s="482"/>
      <c r="F113" s="482"/>
      <c r="G113" s="482"/>
      <c r="M113" s="238"/>
    </row>
    <row r="114" spans="1:13" ht="15.75">
      <c r="A114" s="533"/>
      <c r="C114" s="482"/>
      <c r="D114" s="482"/>
      <c r="E114" s="482"/>
      <c r="F114" s="482"/>
      <c r="G114" s="482"/>
      <c r="M114" s="238"/>
    </row>
    <row r="115" spans="1:13" ht="15.75">
      <c r="A115" s="533"/>
      <c r="C115" s="482"/>
      <c r="D115" s="482"/>
      <c r="E115" s="482"/>
      <c r="F115" s="482"/>
      <c r="G115" s="482"/>
      <c r="M115" s="238"/>
    </row>
    <row r="116" spans="1:13" ht="15.75">
      <c r="A116" s="533"/>
      <c r="C116" s="482"/>
      <c r="D116" s="482"/>
      <c r="E116" s="482"/>
      <c r="F116" s="482"/>
      <c r="G116" s="482"/>
      <c r="M116" s="238"/>
    </row>
    <row r="117" spans="1:13" ht="15.75">
      <c r="A117" s="533"/>
      <c r="C117" s="482"/>
      <c r="D117" s="482"/>
      <c r="E117" s="482"/>
      <c r="F117" s="482"/>
      <c r="G117" s="482"/>
      <c r="M117" s="238"/>
    </row>
    <row r="118" spans="1:13" ht="15.75">
      <c r="A118" s="533"/>
      <c r="C118" s="482"/>
      <c r="D118" s="482"/>
      <c r="E118" s="482"/>
      <c r="F118" s="482"/>
      <c r="G118" s="482"/>
      <c r="M118" s="238"/>
    </row>
    <row r="119" spans="1:13" ht="15.75">
      <c r="A119" s="533"/>
      <c r="C119" s="482"/>
      <c r="D119" s="482"/>
      <c r="E119" s="482"/>
      <c r="F119" s="482"/>
      <c r="G119" s="482"/>
      <c r="M119" s="238"/>
    </row>
    <row r="120" spans="1:13" ht="15.75">
      <c r="A120" s="533"/>
      <c r="C120" s="482"/>
      <c r="D120" s="482"/>
      <c r="E120" s="482"/>
      <c r="F120" s="482"/>
      <c r="G120" s="482"/>
      <c r="M120" s="238"/>
    </row>
    <row r="121" spans="1:13" ht="15.75">
      <c r="A121" s="533"/>
      <c r="C121" s="482"/>
      <c r="D121" s="482"/>
      <c r="E121" s="482"/>
      <c r="F121" s="482"/>
      <c r="G121" s="482"/>
      <c r="M121" s="238"/>
    </row>
    <row r="122" spans="1:13" ht="15.75">
      <c r="A122" s="533"/>
      <c r="C122" s="482"/>
      <c r="D122" s="482"/>
      <c r="E122" s="482"/>
      <c r="F122" s="482"/>
      <c r="G122" s="482"/>
      <c r="M122" s="238"/>
    </row>
    <row r="123" spans="1:13" ht="15.75">
      <c r="A123" s="533"/>
      <c r="C123" s="482"/>
      <c r="D123" s="482"/>
      <c r="E123" s="482"/>
      <c r="F123" s="482"/>
      <c r="G123" s="482"/>
      <c r="M123" s="238"/>
    </row>
    <row r="124" spans="1:13" ht="15.75">
      <c r="A124" s="533"/>
      <c r="C124" s="482"/>
      <c r="D124" s="482"/>
      <c r="E124" s="482"/>
      <c r="F124" s="482"/>
      <c r="G124" s="482"/>
      <c r="M124" s="238"/>
    </row>
    <row r="125" spans="1:13" ht="15.75">
      <c r="A125" s="533"/>
      <c r="C125" s="482"/>
      <c r="D125" s="482"/>
      <c r="E125" s="482"/>
      <c r="F125" s="482"/>
      <c r="G125" s="482"/>
      <c r="M125" s="238"/>
    </row>
    <row r="126" spans="1:13" ht="15.75">
      <c r="A126" s="533"/>
      <c r="C126" s="482"/>
      <c r="D126" s="482"/>
      <c r="E126" s="482"/>
      <c r="F126" s="482"/>
      <c r="G126" s="482"/>
      <c r="M126" s="238"/>
    </row>
    <row r="127" spans="1:13" ht="15.75">
      <c r="A127" s="533"/>
      <c r="C127" s="482"/>
      <c r="D127" s="482"/>
      <c r="E127" s="482"/>
      <c r="F127" s="482"/>
      <c r="G127" s="482"/>
      <c r="M127" s="238"/>
    </row>
    <row r="128" spans="1:13" ht="15.75">
      <c r="A128" s="533"/>
      <c r="C128" s="482"/>
      <c r="D128" s="482"/>
      <c r="E128" s="482"/>
      <c r="F128" s="482"/>
      <c r="G128" s="482"/>
      <c r="M128" s="238"/>
    </row>
    <row r="129" spans="1:13" ht="15.75">
      <c r="A129" s="533"/>
      <c r="C129" s="482"/>
      <c r="D129" s="482"/>
      <c r="E129" s="482"/>
      <c r="F129" s="482"/>
      <c r="G129" s="482"/>
      <c r="M129" s="238"/>
    </row>
    <row r="130" spans="1:13" ht="15.75">
      <c r="A130" s="533"/>
      <c r="C130" s="482"/>
      <c r="D130" s="482"/>
      <c r="E130" s="482"/>
      <c r="F130" s="482"/>
      <c r="G130" s="482"/>
      <c r="M130" s="238"/>
    </row>
    <row r="131" spans="1:13" ht="15.75">
      <c r="A131" s="533"/>
      <c r="C131" s="482"/>
      <c r="D131" s="482"/>
      <c r="E131" s="482"/>
      <c r="F131" s="482"/>
      <c r="G131" s="482"/>
      <c r="M131" s="238"/>
    </row>
    <row r="132" spans="1:13" ht="15.75">
      <c r="A132" s="533"/>
      <c r="C132" s="482"/>
      <c r="D132" s="482"/>
      <c r="E132" s="482"/>
      <c r="F132" s="482"/>
      <c r="G132" s="482"/>
      <c r="M132" s="238"/>
    </row>
    <row r="133" spans="1:13" ht="15.75">
      <c r="A133" s="533"/>
      <c r="C133" s="482"/>
      <c r="D133" s="482"/>
      <c r="E133" s="482"/>
      <c r="F133" s="482"/>
      <c r="G133" s="482"/>
      <c r="M133" s="238"/>
    </row>
    <row r="134" spans="1:13" ht="15.75">
      <c r="A134" s="533"/>
      <c r="C134" s="482"/>
      <c r="D134" s="482"/>
      <c r="E134" s="482"/>
      <c r="F134" s="482"/>
      <c r="G134" s="482"/>
      <c r="M134" s="238"/>
    </row>
    <row r="135" spans="1:13" ht="15.75">
      <c r="A135" s="533"/>
      <c r="C135" s="482"/>
      <c r="D135" s="482"/>
      <c r="E135" s="482"/>
      <c r="F135" s="482"/>
      <c r="G135" s="482"/>
      <c r="M135" s="238"/>
    </row>
    <row r="136" spans="1:13" ht="15.75">
      <c r="A136" s="533"/>
      <c r="C136" s="482"/>
      <c r="D136" s="482"/>
      <c r="E136" s="482"/>
      <c r="F136" s="482"/>
      <c r="G136" s="482"/>
      <c r="M136" s="238"/>
    </row>
    <row r="137" spans="1:13" ht="15.75">
      <c r="A137" s="533"/>
      <c r="C137" s="482"/>
      <c r="D137" s="482"/>
      <c r="E137" s="482"/>
      <c r="F137" s="482"/>
      <c r="G137" s="482"/>
      <c r="M137" s="238"/>
    </row>
    <row r="138" spans="1:13" ht="15.75">
      <c r="A138" s="533"/>
      <c r="C138" s="482"/>
      <c r="D138" s="482"/>
      <c r="E138" s="482"/>
      <c r="F138" s="482"/>
      <c r="G138" s="482"/>
      <c r="M138" s="238"/>
    </row>
    <row r="139" spans="1:13" ht="15.75">
      <c r="A139" s="533"/>
      <c r="C139" s="482"/>
      <c r="D139" s="482"/>
      <c r="E139" s="482"/>
      <c r="F139" s="482"/>
      <c r="G139" s="482"/>
      <c r="M139" s="238"/>
    </row>
    <row r="140" spans="1:13" ht="15.75">
      <c r="A140" s="533"/>
      <c r="C140" s="482"/>
      <c r="D140" s="482"/>
      <c r="E140" s="482"/>
      <c r="F140" s="482"/>
      <c r="G140" s="482"/>
      <c r="M140" s="238"/>
    </row>
    <row r="141" spans="1:13" ht="15.75">
      <c r="A141" s="533"/>
      <c r="C141" s="482"/>
      <c r="D141" s="482"/>
      <c r="E141" s="482"/>
      <c r="F141" s="482"/>
      <c r="G141" s="482"/>
      <c r="M141" s="238"/>
    </row>
    <row r="142" spans="1:13" ht="15.75">
      <c r="A142" s="533"/>
      <c r="C142" s="482"/>
      <c r="D142" s="482"/>
      <c r="E142" s="482"/>
      <c r="F142" s="482"/>
      <c r="G142" s="482"/>
      <c r="M142" s="238"/>
    </row>
    <row r="143" spans="1:13" ht="15.75">
      <c r="A143" s="533"/>
      <c r="C143" s="482"/>
      <c r="D143" s="482"/>
      <c r="E143" s="482"/>
      <c r="F143" s="482"/>
      <c r="G143" s="482"/>
      <c r="M143" s="238"/>
    </row>
    <row r="144" spans="1:13" ht="15.75">
      <c r="A144" s="533"/>
      <c r="C144" s="482"/>
      <c r="D144" s="482"/>
      <c r="E144" s="482"/>
      <c r="F144" s="482"/>
      <c r="G144" s="482"/>
      <c r="M144" s="238"/>
    </row>
    <row r="145" spans="1:13" ht="15.75">
      <c r="A145" s="533"/>
      <c r="C145" s="482"/>
      <c r="D145" s="482"/>
      <c r="E145" s="482"/>
      <c r="F145" s="482"/>
      <c r="G145" s="482"/>
      <c r="M145" s="238"/>
    </row>
    <row r="146" spans="1:13" ht="15.75">
      <c r="A146" s="533"/>
      <c r="C146" s="482"/>
      <c r="D146" s="482"/>
      <c r="E146" s="482"/>
      <c r="F146" s="482"/>
      <c r="G146" s="482"/>
      <c r="M146" s="238"/>
    </row>
    <row r="147" spans="1:13" ht="15.75">
      <c r="A147" s="533"/>
      <c r="C147" s="482"/>
      <c r="D147" s="482"/>
      <c r="E147" s="482"/>
      <c r="F147" s="482"/>
      <c r="G147" s="482"/>
      <c r="M147" s="238"/>
    </row>
    <row r="148" spans="1:13" ht="15.75">
      <c r="A148" s="533"/>
      <c r="C148" s="482"/>
      <c r="D148" s="482"/>
      <c r="E148" s="482"/>
      <c r="F148" s="482"/>
      <c r="G148" s="482"/>
      <c r="M148" s="238"/>
    </row>
    <row r="149" spans="1:13" ht="15.75">
      <c r="A149" s="533"/>
      <c r="C149" s="482"/>
      <c r="D149" s="482"/>
      <c r="E149" s="482"/>
      <c r="F149" s="482"/>
      <c r="G149" s="482"/>
      <c r="M149" s="238"/>
    </row>
    <row r="150" spans="1:13" ht="15.75">
      <c r="A150" s="533"/>
      <c r="C150" s="482"/>
      <c r="D150" s="482"/>
      <c r="E150" s="482"/>
      <c r="F150" s="482"/>
      <c r="G150" s="482"/>
      <c r="M150" s="238"/>
    </row>
    <row r="151" spans="1:13" ht="15.75">
      <c r="A151" s="533"/>
      <c r="C151" s="482"/>
      <c r="D151" s="482"/>
      <c r="E151" s="482"/>
      <c r="F151" s="482"/>
      <c r="G151" s="482"/>
      <c r="M151" s="238"/>
    </row>
    <row r="152" spans="1:13" ht="15.75">
      <c r="A152" s="533"/>
      <c r="C152" s="482"/>
      <c r="D152" s="482"/>
      <c r="E152" s="482"/>
      <c r="F152" s="482"/>
      <c r="G152" s="482"/>
      <c r="M152" s="238"/>
    </row>
    <row r="153" spans="1:13" ht="15.75">
      <c r="A153" s="533"/>
      <c r="C153" s="482"/>
      <c r="D153" s="482"/>
      <c r="E153" s="482"/>
      <c r="F153" s="482"/>
      <c r="G153" s="482"/>
      <c r="M153" s="238"/>
    </row>
    <row r="154" spans="1:13" ht="15.75">
      <c r="A154" s="533"/>
      <c r="C154" s="482"/>
      <c r="D154" s="482"/>
      <c r="E154" s="482"/>
      <c r="F154" s="482"/>
      <c r="G154" s="482"/>
      <c r="M154" s="238"/>
    </row>
    <row r="155" spans="1:13" ht="15.75">
      <c r="A155" s="533"/>
      <c r="C155" s="482"/>
      <c r="D155" s="482"/>
      <c r="E155" s="482"/>
      <c r="F155" s="482"/>
      <c r="G155" s="482"/>
      <c r="M155" s="238"/>
    </row>
    <row r="156" spans="1:13" ht="15.75">
      <c r="A156" s="533"/>
      <c r="C156" s="482"/>
      <c r="D156" s="482"/>
      <c r="E156" s="482"/>
      <c r="F156" s="482"/>
      <c r="G156" s="482"/>
      <c r="M156" s="238"/>
    </row>
    <row r="157" spans="1:13" ht="15.75">
      <c r="A157" s="533"/>
      <c r="C157" s="482"/>
      <c r="D157" s="482"/>
      <c r="E157" s="482"/>
      <c r="F157" s="482"/>
      <c r="G157" s="482"/>
      <c r="M157" s="238"/>
    </row>
    <row r="158" spans="1:13" ht="15.75">
      <c r="A158" s="533"/>
      <c r="C158" s="482"/>
      <c r="D158" s="482"/>
      <c r="E158" s="482"/>
      <c r="F158" s="482"/>
      <c r="G158" s="482"/>
      <c r="M158" s="238"/>
    </row>
    <row r="159" spans="1:13" ht="15.75">
      <c r="A159" s="533"/>
      <c r="C159" s="482"/>
      <c r="D159" s="482"/>
      <c r="E159" s="482"/>
      <c r="F159" s="482"/>
      <c r="G159" s="482"/>
      <c r="M159" s="238"/>
    </row>
    <row r="160" spans="1:13" ht="15.75">
      <c r="A160" s="533"/>
      <c r="C160" s="482"/>
      <c r="D160" s="482"/>
      <c r="E160" s="482"/>
      <c r="F160" s="482"/>
      <c r="G160" s="482"/>
      <c r="M160" s="238"/>
    </row>
    <row r="161" spans="1:13" ht="15.75">
      <c r="A161" s="533"/>
      <c r="C161" s="482"/>
      <c r="D161" s="482"/>
      <c r="E161" s="482"/>
      <c r="F161" s="482"/>
      <c r="G161" s="482"/>
      <c r="M161" s="238"/>
    </row>
    <row r="162" spans="1:13" ht="15.75">
      <c r="A162" s="533"/>
      <c r="C162" s="482"/>
      <c r="D162" s="482"/>
      <c r="E162" s="482"/>
      <c r="F162" s="482"/>
      <c r="G162" s="482"/>
      <c r="M162" s="238"/>
    </row>
    <row r="163" spans="1:13" ht="15.75">
      <c r="A163" s="533"/>
      <c r="C163" s="482"/>
      <c r="D163" s="482"/>
      <c r="E163" s="482"/>
      <c r="F163" s="482"/>
      <c r="G163" s="482"/>
      <c r="M163" s="238"/>
    </row>
    <row r="164" spans="1:13" ht="15.75">
      <c r="A164" s="533"/>
      <c r="C164" s="482"/>
      <c r="D164" s="482"/>
      <c r="E164" s="482"/>
      <c r="F164" s="482"/>
      <c r="G164" s="482"/>
      <c r="M164" s="238"/>
    </row>
    <row r="165" spans="1:13" ht="15.75">
      <c r="A165" s="533"/>
      <c r="C165" s="482"/>
      <c r="D165" s="482"/>
      <c r="E165" s="482"/>
      <c r="F165" s="482"/>
      <c r="G165" s="482"/>
      <c r="M165" s="238"/>
    </row>
    <row r="166" spans="1:13" ht="15.75">
      <c r="A166" s="533"/>
      <c r="C166" s="482"/>
      <c r="D166" s="482"/>
      <c r="E166" s="482"/>
      <c r="F166" s="482"/>
      <c r="G166" s="482"/>
      <c r="M166" s="238"/>
    </row>
    <row r="167" spans="1:13" ht="15.75">
      <c r="A167" s="533"/>
      <c r="C167" s="482"/>
      <c r="D167" s="482"/>
      <c r="E167" s="482"/>
      <c r="F167" s="482"/>
      <c r="G167" s="482"/>
      <c r="M167" s="238"/>
    </row>
    <row r="168" spans="1:13" ht="15.75">
      <c r="A168" s="533"/>
      <c r="C168" s="482"/>
      <c r="D168" s="482"/>
      <c r="E168" s="482"/>
      <c r="F168" s="482"/>
      <c r="G168" s="482"/>
      <c r="M168" s="238"/>
    </row>
    <row r="169" spans="1:13" ht="15.75">
      <c r="A169" s="533"/>
      <c r="C169" s="482"/>
      <c r="D169" s="482"/>
      <c r="E169" s="482"/>
      <c r="F169" s="482"/>
      <c r="G169" s="482"/>
      <c r="M169" s="238"/>
    </row>
    <row r="170" spans="1:13" ht="15.75">
      <c r="A170" s="533"/>
      <c r="C170" s="482"/>
      <c r="D170" s="482"/>
      <c r="E170" s="482"/>
      <c r="F170" s="482"/>
      <c r="G170" s="482"/>
      <c r="M170" s="238"/>
    </row>
    <row r="171" spans="1:13" ht="15.75">
      <c r="A171" s="533"/>
      <c r="C171" s="482"/>
      <c r="D171" s="482"/>
      <c r="E171" s="482"/>
      <c r="F171" s="482"/>
      <c r="G171" s="482"/>
      <c r="M171" s="238"/>
    </row>
    <row r="172" spans="1:13" ht="15.75">
      <c r="A172" s="533"/>
      <c r="C172" s="482"/>
      <c r="D172" s="482"/>
      <c r="E172" s="482"/>
      <c r="F172" s="482"/>
      <c r="G172" s="482"/>
      <c r="M172" s="238"/>
    </row>
    <row r="173" spans="1:13" ht="15.75">
      <c r="A173" s="533"/>
      <c r="C173" s="482"/>
      <c r="D173" s="482"/>
      <c r="E173" s="482"/>
      <c r="F173" s="482"/>
      <c r="G173" s="482"/>
      <c r="M173" s="238"/>
    </row>
    <row r="174" spans="1:13" ht="15.75">
      <c r="A174" s="533"/>
      <c r="C174" s="482"/>
      <c r="D174" s="482"/>
      <c r="E174" s="482"/>
      <c r="F174" s="482"/>
      <c r="G174" s="482"/>
      <c r="M174" s="238"/>
    </row>
    <row r="175" spans="1:13" ht="15.75">
      <c r="A175" s="533"/>
      <c r="C175" s="482"/>
      <c r="D175" s="482"/>
      <c r="E175" s="482"/>
      <c r="F175" s="482"/>
      <c r="G175" s="482"/>
      <c r="M175" s="238"/>
    </row>
    <row r="176" spans="1:13" ht="15.75">
      <c r="A176" s="533"/>
      <c r="C176" s="482"/>
      <c r="D176" s="482"/>
      <c r="E176" s="482"/>
      <c r="F176" s="482"/>
      <c r="G176" s="482"/>
      <c r="M176" s="238"/>
    </row>
    <row r="177" spans="1:13" ht="15.75">
      <c r="A177" s="533"/>
      <c r="C177" s="482"/>
      <c r="D177" s="482"/>
      <c r="E177" s="482"/>
      <c r="F177" s="482"/>
      <c r="G177" s="482"/>
      <c r="M177" s="238"/>
    </row>
    <row r="178" spans="1:13" ht="15.75">
      <c r="A178" s="533"/>
      <c r="C178" s="482"/>
      <c r="D178" s="482"/>
      <c r="E178" s="482"/>
      <c r="F178" s="482"/>
      <c r="G178" s="482"/>
      <c r="M178" s="238"/>
    </row>
    <row r="179" spans="1:13" ht="15.75">
      <c r="A179" s="533"/>
      <c r="C179" s="482"/>
      <c r="D179" s="482"/>
      <c r="E179" s="482"/>
      <c r="F179" s="482"/>
      <c r="G179" s="482"/>
      <c r="M179" s="238"/>
    </row>
    <row r="180" spans="1:13" ht="15.75">
      <c r="A180" s="533"/>
      <c r="C180" s="482"/>
      <c r="D180" s="482"/>
      <c r="E180" s="482"/>
      <c r="F180" s="482"/>
      <c r="G180" s="482"/>
      <c r="M180" s="238"/>
    </row>
    <row r="181" spans="1:13" ht="15.75">
      <c r="A181" s="533"/>
      <c r="C181" s="482"/>
      <c r="D181" s="482"/>
      <c r="E181" s="482"/>
      <c r="F181" s="482"/>
      <c r="G181" s="482"/>
      <c r="M181" s="238"/>
    </row>
    <row r="182" spans="1:13" ht="15.75">
      <c r="A182" s="533"/>
      <c r="C182" s="482"/>
      <c r="D182" s="482"/>
      <c r="E182" s="482"/>
      <c r="F182" s="482"/>
      <c r="G182" s="482"/>
      <c r="M182" s="238"/>
    </row>
    <row r="183" spans="1:13" ht="15.75">
      <c r="A183" s="533"/>
      <c r="C183" s="482"/>
      <c r="D183" s="482"/>
      <c r="E183" s="482"/>
      <c r="F183" s="482"/>
      <c r="G183" s="482"/>
      <c r="M183" s="238"/>
    </row>
    <row r="184" spans="1:13" ht="15.75">
      <c r="A184" s="533"/>
      <c r="C184" s="482"/>
      <c r="D184" s="482"/>
      <c r="E184" s="482"/>
      <c r="F184" s="482"/>
      <c r="G184" s="482"/>
      <c r="M184" s="238"/>
    </row>
    <row r="185" spans="1:13" ht="15.75">
      <c r="A185" s="533"/>
      <c r="C185" s="482"/>
      <c r="D185" s="482"/>
      <c r="E185" s="482"/>
      <c r="F185" s="482"/>
      <c r="G185" s="482"/>
      <c r="M185" s="238"/>
    </row>
    <row r="186" spans="1:13" ht="15.75">
      <c r="A186" s="533"/>
      <c r="C186" s="482"/>
      <c r="D186" s="482"/>
      <c r="E186" s="482"/>
      <c r="F186" s="482"/>
      <c r="G186" s="482"/>
      <c r="M186" s="238"/>
    </row>
    <row r="187" spans="1:13" ht="15.75">
      <c r="A187" s="533"/>
      <c r="C187" s="482"/>
      <c r="D187" s="482"/>
      <c r="E187" s="482"/>
      <c r="F187" s="482"/>
      <c r="G187" s="482"/>
      <c r="M187" s="238"/>
    </row>
    <row r="188" spans="1:13" ht="15.75">
      <c r="A188" s="533"/>
      <c r="C188" s="482"/>
      <c r="D188" s="482"/>
      <c r="E188" s="482"/>
      <c r="F188" s="482"/>
      <c r="G188" s="482"/>
      <c r="M188" s="238"/>
    </row>
    <row r="189" spans="1:13" ht="15.75">
      <c r="A189" s="533"/>
      <c r="C189" s="482"/>
      <c r="D189" s="482"/>
      <c r="E189" s="482"/>
      <c r="F189" s="482"/>
      <c r="G189" s="482"/>
      <c r="M189" s="238"/>
    </row>
    <row r="190" spans="1:13" ht="15.75">
      <c r="A190" s="533"/>
      <c r="C190" s="482"/>
      <c r="D190" s="482"/>
      <c r="E190" s="482"/>
      <c r="F190" s="482"/>
      <c r="G190" s="482"/>
      <c r="M190" s="238"/>
    </row>
    <row r="191" spans="1:13" ht="15.75">
      <c r="A191" s="533"/>
      <c r="C191" s="482"/>
      <c r="D191" s="482"/>
      <c r="E191" s="482"/>
      <c r="F191" s="482"/>
      <c r="G191" s="482"/>
      <c r="M191" s="238"/>
    </row>
    <row r="192" spans="1:13" ht="15.75">
      <c r="A192" s="533"/>
      <c r="C192" s="482"/>
      <c r="D192" s="482"/>
      <c r="E192" s="482"/>
      <c r="F192" s="482"/>
      <c r="G192" s="482"/>
      <c r="M192" s="238"/>
    </row>
    <row r="193" spans="1:13" ht="15.75">
      <c r="A193" s="533"/>
      <c r="C193" s="482"/>
      <c r="D193" s="482"/>
      <c r="E193" s="482"/>
      <c r="F193" s="482"/>
      <c r="G193" s="482"/>
      <c r="M193" s="238"/>
    </row>
    <row r="194" spans="1:13" ht="15.75">
      <c r="A194" s="484"/>
      <c r="C194" s="482"/>
      <c r="D194" s="482"/>
      <c r="E194" s="482"/>
      <c r="F194" s="482"/>
      <c r="G194" s="482"/>
      <c r="M194" s="238"/>
    </row>
    <row r="195" spans="1:13" ht="15.75">
      <c r="A195" s="484"/>
      <c r="C195" s="482"/>
      <c r="D195" s="482"/>
      <c r="E195" s="482"/>
      <c r="F195" s="482"/>
      <c r="G195" s="482"/>
      <c r="M195" s="238"/>
    </row>
    <row r="196" spans="1:13" ht="15.75">
      <c r="A196" s="484"/>
      <c r="C196" s="482"/>
      <c r="D196" s="482"/>
      <c r="E196" s="482"/>
      <c r="F196" s="482"/>
      <c r="G196" s="482"/>
      <c r="M196" s="238"/>
    </row>
    <row r="197" spans="1:13" ht="15.75">
      <c r="A197" s="484"/>
      <c r="C197" s="482"/>
      <c r="D197" s="482"/>
      <c r="E197" s="482"/>
      <c r="F197" s="482"/>
      <c r="G197" s="482"/>
    </row>
    <row r="198" spans="1:13" ht="15.75">
      <c r="A198" s="484"/>
      <c r="C198" s="482"/>
      <c r="D198" s="482"/>
      <c r="E198" s="482"/>
      <c r="F198" s="482"/>
      <c r="G198" s="482"/>
    </row>
    <row r="199" spans="1:13" ht="15.75">
      <c r="A199" s="484"/>
      <c r="C199" s="482"/>
      <c r="D199" s="482"/>
      <c r="E199" s="482"/>
      <c r="F199" s="482"/>
      <c r="G199" s="482"/>
    </row>
    <row r="200" spans="1:13" ht="15.75">
      <c r="A200" s="484"/>
      <c r="C200" s="482"/>
      <c r="D200" s="482"/>
      <c r="E200" s="482"/>
      <c r="F200" s="482"/>
      <c r="G200" s="482"/>
    </row>
    <row r="201" spans="1:13" ht="15.75">
      <c r="A201" s="484"/>
      <c r="C201" s="482"/>
      <c r="D201" s="482"/>
      <c r="E201" s="482"/>
      <c r="F201" s="482"/>
      <c r="G201" s="482"/>
    </row>
    <row r="202" spans="1:13" ht="15.75">
      <c r="A202" s="484"/>
      <c r="C202" s="482"/>
      <c r="D202" s="482"/>
      <c r="E202" s="482"/>
      <c r="F202" s="482"/>
      <c r="G202" s="482"/>
    </row>
    <row r="203" spans="1:13" ht="15.75">
      <c r="A203" s="484"/>
      <c r="C203" s="482"/>
      <c r="D203" s="482"/>
      <c r="E203" s="482"/>
      <c r="F203" s="482"/>
      <c r="G203" s="482"/>
    </row>
    <row r="204" spans="1:13" ht="15.75">
      <c r="A204" s="484"/>
      <c r="C204" s="482"/>
      <c r="D204" s="482"/>
      <c r="E204" s="482"/>
      <c r="F204" s="482"/>
      <c r="G204" s="482"/>
    </row>
    <row r="205" spans="1:13" ht="15.75">
      <c r="A205" s="484"/>
      <c r="C205" s="482"/>
      <c r="D205" s="482"/>
      <c r="E205" s="482"/>
      <c r="F205" s="482"/>
      <c r="G205" s="482"/>
    </row>
    <row r="206" spans="1:13" ht="15.75">
      <c r="A206" s="484"/>
      <c r="C206" s="482"/>
      <c r="D206" s="482"/>
      <c r="E206" s="482"/>
      <c r="F206" s="482"/>
      <c r="G206" s="482"/>
    </row>
    <row r="207" spans="1:13" ht="15.75">
      <c r="A207" s="484"/>
      <c r="C207" s="482"/>
      <c r="D207" s="482"/>
      <c r="E207" s="482"/>
      <c r="F207" s="482"/>
      <c r="G207" s="482"/>
    </row>
    <row r="208" spans="1:13" ht="15.75">
      <c r="A208" s="484"/>
      <c r="C208" s="482"/>
      <c r="D208" s="482"/>
      <c r="E208" s="482"/>
      <c r="F208" s="482"/>
      <c r="G208" s="482"/>
    </row>
    <row r="209" spans="1:7" ht="15.75">
      <c r="A209" s="484"/>
      <c r="C209" s="482"/>
      <c r="D209" s="482"/>
      <c r="E209" s="482"/>
      <c r="F209" s="482"/>
      <c r="G209" s="482"/>
    </row>
    <row r="210" spans="1:7" ht="15.75">
      <c r="A210" s="484"/>
      <c r="C210" s="482"/>
      <c r="D210" s="482"/>
      <c r="E210" s="482"/>
      <c r="F210" s="482"/>
      <c r="G210" s="482"/>
    </row>
    <row r="211" spans="1:7" ht="15.75">
      <c r="A211" s="484"/>
      <c r="C211" s="482"/>
      <c r="D211" s="482"/>
      <c r="E211" s="482"/>
      <c r="F211" s="482"/>
      <c r="G211" s="482"/>
    </row>
    <row r="212" spans="1:7" ht="15.75">
      <c r="A212" s="484"/>
      <c r="C212" s="482"/>
      <c r="D212" s="482"/>
      <c r="E212" s="482"/>
      <c r="F212" s="482"/>
      <c r="G212" s="482"/>
    </row>
    <row r="213" spans="1:7" ht="15.75">
      <c r="A213" s="484"/>
      <c r="C213" s="482"/>
      <c r="D213" s="482"/>
      <c r="E213" s="482"/>
      <c r="F213" s="482"/>
      <c r="G213" s="482"/>
    </row>
    <row r="214" spans="1:7" ht="15.75">
      <c r="A214" s="484"/>
      <c r="C214" s="482"/>
      <c r="D214" s="482"/>
      <c r="E214" s="482"/>
      <c r="F214" s="482"/>
      <c r="G214" s="482"/>
    </row>
    <row r="215" spans="1:7" ht="15.75">
      <c r="A215" s="484"/>
      <c r="C215" s="482"/>
      <c r="D215" s="482"/>
      <c r="E215" s="482"/>
      <c r="F215" s="482"/>
      <c r="G215" s="482"/>
    </row>
    <row r="216" spans="1:7" ht="15.75">
      <c r="A216" s="484"/>
      <c r="C216" s="482"/>
      <c r="D216" s="482"/>
      <c r="E216" s="482"/>
      <c r="F216" s="482"/>
      <c r="G216" s="482"/>
    </row>
    <row r="217" spans="1:7" ht="15.75">
      <c r="A217" s="484"/>
      <c r="C217" s="482"/>
      <c r="D217" s="482"/>
      <c r="E217" s="482"/>
      <c r="F217" s="482"/>
      <c r="G217" s="482"/>
    </row>
    <row r="218" spans="1:7" ht="15.75">
      <c r="A218" s="484"/>
      <c r="C218" s="482"/>
      <c r="D218" s="482"/>
      <c r="E218" s="482"/>
      <c r="F218" s="482"/>
      <c r="G218" s="482"/>
    </row>
    <row r="219" spans="1:7" ht="15.75">
      <c r="A219" s="484"/>
      <c r="C219" s="482"/>
      <c r="D219" s="482"/>
      <c r="E219" s="482"/>
      <c r="F219" s="482"/>
      <c r="G219" s="482"/>
    </row>
    <row r="220" spans="1:7" ht="15.75">
      <c r="A220" s="484"/>
      <c r="C220" s="482"/>
      <c r="D220" s="482"/>
      <c r="E220" s="482"/>
      <c r="F220" s="482"/>
      <c r="G220" s="482"/>
    </row>
    <row r="221" spans="1:7" ht="15.75">
      <c r="A221" s="484"/>
      <c r="C221" s="482"/>
      <c r="D221" s="482"/>
      <c r="E221" s="482"/>
      <c r="F221" s="482"/>
      <c r="G221" s="482"/>
    </row>
    <row r="222" spans="1:7" ht="15.75">
      <c r="A222" s="484"/>
      <c r="C222" s="482"/>
      <c r="D222" s="482"/>
      <c r="E222" s="482"/>
      <c r="F222" s="482"/>
      <c r="G222" s="482"/>
    </row>
    <row r="223" spans="1:7" ht="15.75">
      <c r="A223" s="484"/>
      <c r="C223" s="482"/>
      <c r="D223" s="482"/>
      <c r="E223" s="482"/>
      <c r="F223" s="482"/>
      <c r="G223" s="482"/>
    </row>
    <row r="224" spans="1:7" ht="15.75">
      <c r="A224" s="484"/>
      <c r="C224" s="482"/>
      <c r="D224" s="482"/>
      <c r="E224" s="482"/>
      <c r="F224" s="482"/>
      <c r="G224" s="482"/>
    </row>
    <row r="225" spans="1:7" ht="15.75">
      <c r="A225" s="484"/>
      <c r="C225" s="482"/>
      <c r="D225" s="482"/>
      <c r="E225" s="482"/>
      <c r="F225" s="482"/>
      <c r="G225" s="482"/>
    </row>
    <row r="226" spans="1:7" ht="15.75">
      <c r="A226" s="484"/>
      <c r="C226" s="482"/>
      <c r="D226" s="482"/>
      <c r="E226" s="482"/>
      <c r="F226" s="482"/>
      <c r="G226" s="482"/>
    </row>
    <row r="227" spans="1:7" ht="15.75">
      <c r="A227" s="484"/>
      <c r="C227" s="482"/>
      <c r="D227" s="482"/>
      <c r="E227" s="482"/>
      <c r="F227" s="482"/>
      <c r="G227" s="482"/>
    </row>
    <row r="228" spans="1:7" ht="15.75">
      <c r="A228" s="484"/>
      <c r="C228" s="482"/>
      <c r="D228" s="482"/>
      <c r="E228" s="482"/>
      <c r="F228" s="482"/>
      <c r="G228" s="482"/>
    </row>
    <row r="229" spans="1:7" ht="15.75">
      <c r="A229" s="484"/>
      <c r="C229" s="482"/>
      <c r="D229" s="482"/>
      <c r="E229" s="482"/>
      <c r="F229" s="482"/>
      <c r="G229" s="482"/>
    </row>
    <row r="230" spans="1:7" ht="15.75">
      <c r="A230" s="484"/>
      <c r="C230" s="482"/>
      <c r="D230" s="482"/>
      <c r="E230" s="482"/>
      <c r="F230" s="482"/>
      <c r="G230" s="482"/>
    </row>
    <row r="231" spans="1:7" ht="15.75">
      <c r="A231" s="484"/>
      <c r="C231" s="482"/>
      <c r="D231" s="482"/>
      <c r="E231" s="482"/>
      <c r="F231" s="482"/>
      <c r="G231" s="482"/>
    </row>
    <row r="232" spans="1:7" ht="15.75">
      <c r="A232" s="484"/>
      <c r="C232" s="482"/>
      <c r="D232" s="482"/>
      <c r="E232" s="482"/>
      <c r="F232" s="482"/>
      <c r="G232" s="482"/>
    </row>
    <row r="233" spans="1:7" ht="15.75">
      <c r="A233" s="484"/>
      <c r="C233" s="482"/>
      <c r="D233" s="482"/>
      <c r="E233" s="482"/>
      <c r="F233" s="482"/>
      <c r="G233" s="482"/>
    </row>
    <row r="234" spans="1:7" ht="15.75">
      <c r="A234" s="484"/>
      <c r="C234" s="482"/>
      <c r="D234" s="482"/>
      <c r="E234" s="482"/>
      <c r="F234" s="482"/>
      <c r="G234" s="482"/>
    </row>
    <row r="235" spans="1:7" ht="15.75">
      <c r="A235" s="484"/>
      <c r="C235" s="482"/>
      <c r="D235" s="482"/>
      <c r="E235" s="482"/>
      <c r="F235" s="482"/>
      <c r="G235" s="482"/>
    </row>
    <row r="236" spans="1:7" ht="15.75">
      <c r="A236" s="484"/>
      <c r="C236" s="482"/>
      <c r="D236" s="482"/>
      <c r="E236" s="482"/>
      <c r="F236" s="482"/>
      <c r="G236" s="482"/>
    </row>
    <row r="237" spans="1:7" ht="15.75">
      <c r="A237" s="484"/>
      <c r="C237" s="482"/>
      <c r="D237" s="482"/>
      <c r="E237" s="482"/>
      <c r="F237" s="482"/>
      <c r="G237" s="482"/>
    </row>
    <row r="238" spans="1:7" ht="15.75">
      <c r="A238" s="484"/>
      <c r="C238" s="482"/>
      <c r="D238" s="482"/>
      <c r="E238" s="482"/>
      <c r="F238" s="482"/>
      <c r="G238" s="482"/>
    </row>
    <row r="239" spans="1:7" ht="15.75">
      <c r="A239" s="484"/>
      <c r="C239" s="482"/>
      <c r="D239" s="482"/>
      <c r="E239" s="482"/>
      <c r="F239" s="482"/>
      <c r="G239" s="482"/>
    </row>
    <row r="240" spans="1:7" ht="15.75">
      <c r="A240" s="484"/>
      <c r="C240" s="482"/>
      <c r="D240" s="482"/>
      <c r="E240" s="482"/>
      <c r="F240" s="482"/>
      <c r="G240" s="482"/>
    </row>
    <row r="241" spans="1:7" ht="15.75">
      <c r="A241" s="484"/>
      <c r="C241" s="482"/>
      <c r="D241" s="482"/>
      <c r="E241" s="482"/>
      <c r="F241" s="482"/>
      <c r="G241" s="482"/>
    </row>
    <row r="242" spans="1:7" ht="15.75">
      <c r="A242" s="484"/>
      <c r="C242" s="482"/>
      <c r="D242" s="482"/>
      <c r="E242" s="482"/>
      <c r="F242" s="482"/>
      <c r="G242" s="482"/>
    </row>
    <row r="243" spans="1:7" ht="15.75">
      <c r="A243" s="484"/>
      <c r="C243" s="482"/>
      <c r="D243" s="482"/>
      <c r="E243" s="482"/>
      <c r="F243" s="482"/>
      <c r="G243" s="482"/>
    </row>
    <row r="244" spans="1:7" ht="15.75">
      <c r="A244" s="484"/>
      <c r="C244" s="482"/>
      <c r="D244" s="482"/>
      <c r="E244" s="482"/>
      <c r="F244" s="482"/>
      <c r="G244" s="482"/>
    </row>
    <row r="245" spans="1:7" ht="15.75">
      <c r="A245" s="484"/>
      <c r="C245" s="482"/>
      <c r="D245" s="482"/>
      <c r="E245" s="482"/>
      <c r="F245" s="482"/>
      <c r="G245" s="482"/>
    </row>
    <row r="246" spans="1:7" ht="15.75">
      <c r="A246" s="484"/>
      <c r="C246" s="482"/>
      <c r="D246" s="482"/>
      <c r="E246" s="482"/>
      <c r="F246" s="482"/>
      <c r="G246" s="482"/>
    </row>
    <row r="247" spans="1:7" ht="15.75">
      <c r="A247" s="484"/>
      <c r="C247" s="482"/>
      <c r="D247" s="482"/>
      <c r="E247" s="482"/>
      <c r="F247" s="482"/>
      <c r="G247" s="482"/>
    </row>
    <row r="248" spans="1:7" ht="15.75">
      <c r="A248" s="484"/>
      <c r="C248" s="482"/>
      <c r="D248" s="482"/>
      <c r="E248" s="482"/>
      <c r="F248" s="482"/>
      <c r="G248" s="482"/>
    </row>
    <row r="249" spans="1:7" ht="15.75">
      <c r="A249" s="484"/>
      <c r="C249" s="482"/>
      <c r="D249" s="482"/>
      <c r="E249" s="482"/>
      <c r="F249" s="482"/>
      <c r="G249" s="482"/>
    </row>
    <row r="250" spans="1:7" ht="15.75">
      <c r="A250" s="484"/>
      <c r="C250" s="482"/>
      <c r="D250" s="482"/>
      <c r="E250" s="482"/>
      <c r="F250" s="482"/>
      <c r="G250" s="482"/>
    </row>
    <row r="251" spans="1:7" ht="15.75">
      <c r="A251" s="484"/>
      <c r="C251" s="482"/>
      <c r="D251" s="482"/>
      <c r="E251" s="482"/>
      <c r="F251" s="482"/>
      <c r="G251" s="482"/>
    </row>
    <row r="252" spans="1:7" ht="15.75">
      <c r="A252" s="484"/>
      <c r="C252" s="482"/>
      <c r="D252" s="482"/>
      <c r="E252" s="482"/>
      <c r="F252" s="482"/>
      <c r="G252" s="482"/>
    </row>
    <row r="253" spans="1:7" ht="15.75">
      <c r="A253" s="484"/>
      <c r="C253" s="482"/>
      <c r="D253" s="482"/>
      <c r="E253" s="482"/>
      <c r="F253" s="482"/>
      <c r="G253" s="482"/>
    </row>
    <row r="254" spans="1:7" ht="15.75">
      <c r="A254" s="484"/>
      <c r="C254" s="482"/>
      <c r="D254" s="482"/>
      <c r="E254" s="482"/>
      <c r="F254" s="482"/>
      <c r="G254" s="482"/>
    </row>
    <row r="255" spans="1:7" ht="15.75">
      <c r="A255" s="484"/>
      <c r="C255" s="482"/>
      <c r="D255" s="482"/>
      <c r="E255" s="482"/>
      <c r="F255" s="482"/>
      <c r="G255" s="482"/>
    </row>
    <row r="256" spans="1:7" ht="15.75">
      <c r="A256" s="484"/>
      <c r="C256" s="482"/>
      <c r="D256" s="482"/>
      <c r="E256" s="482"/>
      <c r="F256" s="482"/>
      <c r="G256" s="482"/>
    </row>
    <row r="257" spans="1:7" ht="15.75">
      <c r="A257" s="484"/>
      <c r="C257" s="482"/>
      <c r="D257" s="482"/>
      <c r="E257" s="482"/>
      <c r="F257" s="482"/>
      <c r="G257" s="482"/>
    </row>
    <row r="258" spans="1:7" ht="15.75">
      <c r="A258" s="484"/>
      <c r="C258" s="482"/>
      <c r="D258" s="482"/>
      <c r="E258" s="482"/>
      <c r="F258" s="482"/>
      <c r="G258" s="482"/>
    </row>
    <row r="259" spans="1:7" ht="15.75">
      <c r="A259" s="484"/>
      <c r="C259" s="482"/>
      <c r="D259" s="482"/>
      <c r="E259" s="482"/>
      <c r="F259" s="482"/>
      <c r="G259" s="482"/>
    </row>
    <row r="260" spans="1:7" ht="15.75">
      <c r="A260" s="484"/>
      <c r="C260" s="482"/>
      <c r="D260" s="482"/>
      <c r="E260" s="482"/>
      <c r="F260" s="482"/>
      <c r="G260" s="482"/>
    </row>
    <row r="261" spans="1:7" ht="15.75">
      <c r="A261" s="484"/>
      <c r="C261" s="482"/>
      <c r="D261" s="482"/>
      <c r="E261" s="482"/>
      <c r="F261" s="482"/>
      <c r="G261" s="482"/>
    </row>
    <row r="262" spans="1:7" ht="15.75">
      <c r="A262" s="484"/>
      <c r="C262" s="482"/>
      <c r="D262" s="482"/>
      <c r="E262" s="482"/>
      <c r="F262" s="482"/>
      <c r="G262" s="482"/>
    </row>
    <row r="263" spans="1:7" ht="15.75">
      <c r="A263" s="484"/>
      <c r="C263" s="482"/>
      <c r="D263" s="482"/>
      <c r="E263" s="482"/>
      <c r="F263" s="482"/>
      <c r="G263" s="482"/>
    </row>
    <row r="264" spans="1:7" ht="15.75">
      <c r="A264" s="484"/>
      <c r="C264" s="482"/>
      <c r="D264" s="482"/>
      <c r="E264" s="482"/>
      <c r="F264" s="482"/>
      <c r="G264" s="482"/>
    </row>
    <row r="265" spans="1:7" ht="15.75">
      <c r="A265" s="484"/>
      <c r="C265" s="482"/>
      <c r="D265" s="482"/>
      <c r="E265" s="482"/>
      <c r="F265" s="482"/>
      <c r="G265" s="482"/>
    </row>
    <row r="266" spans="1:7" ht="15.75">
      <c r="A266" s="484"/>
    </row>
    <row r="267" spans="1:7" ht="15.75">
      <c r="A267" s="484"/>
    </row>
    <row r="268" spans="1:7" ht="15.75">
      <c r="A268" s="484"/>
    </row>
    <row r="269" spans="1:7" ht="15.75">
      <c r="A269" s="484"/>
    </row>
    <row r="270" spans="1:7" ht="15.75">
      <c r="A270" s="484"/>
    </row>
    <row r="271" spans="1:7" ht="15.75">
      <c r="A271" s="484"/>
    </row>
    <row r="272" spans="1:7"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row r="624" spans="1:1" ht="15.75">
      <c r="A624" s="484"/>
    </row>
    <row r="625" spans="1:1" ht="15.75">
      <c r="A625" s="484"/>
    </row>
    <row r="626" spans="1:1" ht="15.75">
      <c r="A626" s="484"/>
    </row>
    <row r="627" spans="1:1" ht="15.75">
      <c r="A627" s="484"/>
    </row>
    <row r="628" spans="1:1" ht="15.75">
      <c r="A628" s="484"/>
    </row>
    <row r="629" spans="1:1" ht="15.75">
      <c r="A629" s="484"/>
    </row>
    <row r="630" spans="1:1" ht="15.75">
      <c r="A630" s="484"/>
    </row>
    <row r="631" spans="1:1" ht="15.75">
      <c r="A631" s="484"/>
    </row>
    <row r="632" spans="1:1" ht="15.75">
      <c r="A632" s="484"/>
    </row>
    <row r="633" spans="1:1" ht="15.75">
      <c r="A633" s="484"/>
    </row>
    <row r="634" spans="1:1" ht="15.75">
      <c r="A634" s="484"/>
    </row>
    <row r="635" spans="1:1" ht="15.75">
      <c r="A635" s="484"/>
    </row>
    <row r="636" spans="1:1" ht="15.75">
      <c r="A636" s="484"/>
    </row>
    <row r="637" spans="1:1" ht="15.75">
      <c r="A637" s="484"/>
    </row>
    <row r="638" spans="1:1" ht="15.75">
      <c r="A638" s="484"/>
    </row>
    <row r="639" spans="1:1" ht="15.75">
      <c r="A639" s="484"/>
    </row>
    <row r="640" spans="1:1" ht="15.75">
      <c r="A640" s="484"/>
    </row>
    <row r="641" spans="1:1" ht="15.75">
      <c r="A641" s="484"/>
    </row>
    <row r="642" spans="1:1" ht="15.75">
      <c r="A642" s="484"/>
    </row>
    <row r="643" spans="1:1" ht="15.75">
      <c r="A643" s="484"/>
    </row>
    <row r="644" spans="1:1" ht="15.75">
      <c r="A644" s="484"/>
    </row>
    <row r="645" spans="1:1" ht="15.75">
      <c r="A645" s="484"/>
    </row>
    <row r="646" spans="1:1" ht="15.75">
      <c r="A646" s="484"/>
    </row>
    <row r="647" spans="1:1" ht="15.75">
      <c r="A647" s="484"/>
    </row>
    <row r="648" spans="1:1" ht="15.75">
      <c r="A648" s="484"/>
    </row>
    <row r="649" spans="1:1" ht="15.75">
      <c r="A649" s="484"/>
    </row>
  </sheetData>
  <mergeCells count="6">
    <mergeCell ref="A43:N43"/>
    <mergeCell ref="A1:N1"/>
    <mergeCell ref="A2:N2"/>
    <mergeCell ref="A3:N3"/>
    <mergeCell ref="A4:N4"/>
    <mergeCell ref="A5:N5"/>
  </mergeCells>
  <pageMargins left="0.93" right="0.54" top="0.61" bottom="0.7" header="0.5" footer="0.5"/>
  <pageSetup scale="50" orientation="landscape" horizontalDpi="300" verticalDpi="300" r:id="rId1"/>
  <headerFooter alignWithMargins="0"/>
</worksheet>
</file>

<file path=xl/worksheets/sheet36.xml><?xml version="1.0" encoding="utf-8"?>
<worksheet xmlns="http://schemas.openxmlformats.org/spreadsheetml/2006/main" xmlns:r="http://schemas.openxmlformats.org/officeDocument/2006/relationships">
  <sheetPr codeName="Sheet7">
    <pageSetUpPr fitToPage="1"/>
  </sheetPr>
  <dimension ref="A1:M649"/>
  <sheetViews>
    <sheetView topLeftCell="A13" zoomScale="75" workbookViewId="0">
      <selection activeCell="G18" sqref="G18"/>
    </sheetView>
  </sheetViews>
  <sheetFormatPr defaultColWidth="9.140625" defaultRowHeight="15"/>
  <cols>
    <col min="1" max="1" width="39.42578125" style="364" customWidth="1"/>
    <col min="2" max="12" width="19.42578125" customWidth="1"/>
    <col min="13" max="13" width="12" style="361" customWidth="1"/>
    <col min="257" max="257" width="39.42578125" customWidth="1"/>
    <col min="258" max="268" width="19.42578125" customWidth="1"/>
    <col min="269" max="269" width="12" customWidth="1"/>
    <col min="513" max="513" width="39.42578125" customWidth="1"/>
    <col min="514" max="524" width="19.42578125" customWidth="1"/>
    <col min="525" max="525" width="12" customWidth="1"/>
    <col min="769" max="769" width="39.42578125" customWidth="1"/>
    <col min="770" max="780" width="19.42578125" customWidth="1"/>
    <col min="781" max="781" width="12" customWidth="1"/>
    <col min="1025" max="1025" width="39.42578125" customWidth="1"/>
    <col min="1026" max="1036" width="19.42578125" customWidth="1"/>
    <col min="1037" max="1037" width="12" customWidth="1"/>
    <col min="1281" max="1281" width="39.42578125" customWidth="1"/>
    <col min="1282" max="1292" width="19.42578125" customWidth="1"/>
    <col min="1293" max="1293" width="12" customWidth="1"/>
    <col min="1537" max="1537" width="39.42578125" customWidth="1"/>
    <col min="1538" max="1548" width="19.42578125" customWidth="1"/>
    <col min="1549" max="1549" width="12" customWidth="1"/>
    <col min="1793" max="1793" width="39.42578125" customWidth="1"/>
    <col min="1794" max="1804" width="19.42578125" customWidth="1"/>
    <col min="1805" max="1805" width="12" customWidth="1"/>
    <col min="2049" max="2049" width="39.42578125" customWidth="1"/>
    <col min="2050" max="2060" width="19.42578125" customWidth="1"/>
    <col min="2061" max="2061" width="12" customWidth="1"/>
    <col min="2305" max="2305" width="39.42578125" customWidth="1"/>
    <col min="2306" max="2316" width="19.42578125" customWidth="1"/>
    <col min="2317" max="2317" width="12" customWidth="1"/>
    <col min="2561" max="2561" width="39.42578125" customWidth="1"/>
    <col min="2562" max="2572" width="19.42578125" customWidth="1"/>
    <col min="2573" max="2573" width="12" customWidth="1"/>
    <col min="2817" max="2817" width="39.42578125" customWidth="1"/>
    <col min="2818" max="2828" width="19.42578125" customWidth="1"/>
    <col min="2829" max="2829" width="12" customWidth="1"/>
    <col min="3073" max="3073" width="39.42578125" customWidth="1"/>
    <col min="3074" max="3084" width="19.42578125" customWidth="1"/>
    <col min="3085" max="3085" width="12" customWidth="1"/>
    <col min="3329" max="3329" width="39.42578125" customWidth="1"/>
    <col min="3330" max="3340" width="19.42578125" customWidth="1"/>
    <col min="3341" max="3341" width="12" customWidth="1"/>
    <col min="3585" max="3585" width="39.42578125" customWidth="1"/>
    <col min="3586" max="3596" width="19.42578125" customWidth="1"/>
    <col min="3597" max="3597" width="12" customWidth="1"/>
    <col min="3841" max="3841" width="39.42578125" customWidth="1"/>
    <col min="3842" max="3852" width="19.42578125" customWidth="1"/>
    <col min="3853" max="3853" width="12" customWidth="1"/>
    <col min="4097" max="4097" width="39.42578125" customWidth="1"/>
    <col min="4098" max="4108" width="19.42578125" customWidth="1"/>
    <col min="4109" max="4109" width="12" customWidth="1"/>
    <col min="4353" max="4353" width="39.42578125" customWidth="1"/>
    <col min="4354" max="4364" width="19.42578125" customWidth="1"/>
    <col min="4365" max="4365" width="12" customWidth="1"/>
    <col min="4609" max="4609" width="39.42578125" customWidth="1"/>
    <col min="4610" max="4620" width="19.42578125" customWidth="1"/>
    <col min="4621" max="4621" width="12" customWidth="1"/>
    <col min="4865" max="4865" width="39.42578125" customWidth="1"/>
    <col min="4866" max="4876" width="19.42578125" customWidth="1"/>
    <col min="4877" max="4877" width="12" customWidth="1"/>
    <col min="5121" max="5121" width="39.42578125" customWidth="1"/>
    <col min="5122" max="5132" width="19.42578125" customWidth="1"/>
    <col min="5133" max="5133" width="12" customWidth="1"/>
    <col min="5377" max="5377" width="39.42578125" customWidth="1"/>
    <col min="5378" max="5388" width="19.42578125" customWidth="1"/>
    <col min="5389" max="5389" width="12" customWidth="1"/>
    <col min="5633" max="5633" width="39.42578125" customWidth="1"/>
    <col min="5634" max="5644" width="19.42578125" customWidth="1"/>
    <col min="5645" max="5645" width="12" customWidth="1"/>
    <col min="5889" max="5889" width="39.42578125" customWidth="1"/>
    <col min="5890" max="5900" width="19.42578125" customWidth="1"/>
    <col min="5901" max="5901" width="12" customWidth="1"/>
    <col min="6145" max="6145" width="39.42578125" customWidth="1"/>
    <col min="6146" max="6156" width="19.42578125" customWidth="1"/>
    <col min="6157" max="6157" width="12" customWidth="1"/>
    <col min="6401" max="6401" width="39.42578125" customWidth="1"/>
    <col min="6402" max="6412" width="19.42578125" customWidth="1"/>
    <col min="6413" max="6413" width="12" customWidth="1"/>
    <col min="6657" max="6657" width="39.42578125" customWidth="1"/>
    <col min="6658" max="6668" width="19.42578125" customWidth="1"/>
    <col min="6669" max="6669" width="12" customWidth="1"/>
    <col min="6913" max="6913" width="39.42578125" customWidth="1"/>
    <col min="6914" max="6924" width="19.42578125" customWidth="1"/>
    <col min="6925" max="6925" width="12" customWidth="1"/>
    <col min="7169" max="7169" width="39.42578125" customWidth="1"/>
    <col min="7170" max="7180" width="19.42578125" customWidth="1"/>
    <col min="7181" max="7181" width="12" customWidth="1"/>
    <col min="7425" max="7425" width="39.42578125" customWidth="1"/>
    <col min="7426" max="7436" width="19.42578125" customWidth="1"/>
    <col min="7437" max="7437" width="12" customWidth="1"/>
    <col min="7681" max="7681" width="39.42578125" customWidth="1"/>
    <col min="7682" max="7692" width="19.42578125" customWidth="1"/>
    <col min="7693" max="7693" width="12" customWidth="1"/>
    <col min="7937" max="7937" width="39.42578125" customWidth="1"/>
    <col min="7938" max="7948" width="19.42578125" customWidth="1"/>
    <col min="7949" max="7949" width="12" customWidth="1"/>
    <col min="8193" max="8193" width="39.42578125" customWidth="1"/>
    <col min="8194" max="8204" width="19.42578125" customWidth="1"/>
    <col min="8205" max="8205" width="12" customWidth="1"/>
    <col min="8449" max="8449" width="39.42578125" customWidth="1"/>
    <col min="8450" max="8460" width="19.42578125" customWidth="1"/>
    <col min="8461" max="8461" width="12" customWidth="1"/>
    <col min="8705" max="8705" width="39.42578125" customWidth="1"/>
    <col min="8706" max="8716" width="19.42578125" customWidth="1"/>
    <col min="8717" max="8717" width="12" customWidth="1"/>
    <col min="8961" max="8961" width="39.42578125" customWidth="1"/>
    <col min="8962" max="8972" width="19.42578125" customWidth="1"/>
    <col min="8973" max="8973" width="12" customWidth="1"/>
    <col min="9217" max="9217" width="39.42578125" customWidth="1"/>
    <col min="9218" max="9228" width="19.42578125" customWidth="1"/>
    <col min="9229" max="9229" width="12" customWidth="1"/>
    <col min="9473" max="9473" width="39.42578125" customWidth="1"/>
    <col min="9474" max="9484" width="19.42578125" customWidth="1"/>
    <col min="9485" max="9485" width="12" customWidth="1"/>
    <col min="9729" max="9729" width="39.42578125" customWidth="1"/>
    <col min="9730" max="9740" width="19.42578125" customWidth="1"/>
    <col min="9741" max="9741" width="12" customWidth="1"/>
    <col min="9985" max="9985" width="39.42578125" customWidth="1"/>
    <col min="9986" max="9996" width="19.42578125" customWidth="1"/>
    <col min="9997" max="9997" width="12" customWidth="1"/>
    <col min="10241" max="10241" width="39.42578125" customWidth="1"/>
    <col min="10242" max="10252" width="19.42578125" customWidth="1"/>
    <col min="10253" max="10253" width="12" customWidth="1"/>
    <col min="10497" max="10497" width="39.42578125" customWidth="1"/>
    <col min="10498" max="10508" width="19.42578125" customWidth="1"/>
    <col min="10509" max="10509" width="12" customWidth="1"/>
    <col min="10753" max="10753" width="39.42578125" customWidth="1"/>
    <col min="10754" max="10764" width="19.42578125" customWidth="1"/>
    <col min="10765" max="10765" width="12" customWidth="1"/>
    <col min="11009" max="11009" width="39.42578125" customWidth="1"/>
    <col min="11010" max="11020" width="19.42578125" customWidth="1"/>
    <col min="11021" max="11021" width="12" customWidth="1"/>
    <col min="11265" max="11265" width="39.42578125" customWidth="1"/>
    <col min="11266" max="11276" width="19.42578125" customWidth="1"/>
    <col min="11277" max="11277" width="12" customWidth="1"/>
    <col min="11521" max="11521" width="39.42578125" customWidth="1"/>
    <col min="11522" max="11532" width="19.42578125" customWidth="1"/>
    <col min="11533" max="11533" width="12" customWidth="1"/>
    <col min="11777" max="11777" width="39.42578125" customWidth="1"/>
    <col min="11778" max="11788" width="19.42578125" customWidth="1"/>
    <col min="11789" max="11789" width="12" customWidth="1"/>
    <col min="12033" max="12033" width="39.42578125" customWidth="1"/>
    <col min="12034" max="12044" width="19.42578125" customWidth="1"/>
    <col min="12045" max="12045" width="12" customWidth="1"/>
    <col min="12289" max="12289" width="39.42578125" customWidth="1"/>
    <col min="12290" max="12300" width="19.42578125" customWidth="1"/>
    <col min="12301" max="12301" width="12" customWidth="1"/>
    <col min="12545" max="12545" width="39.42578125" customWidth="1"/>
    <col min="12546" max="12556" width="19.42578125" customWidth="1"/>
    <col min="12557" max="12557" width="12" customWidth="1"/>
    <col min="12801" max="12801" width="39.42578125" customWidth="1"/>
    <col min="12802" max="12812" width="19.42578125" customWidth="1"/>
    <col min="12813" max="12813" width="12" customWidth="1"/>
    <col min="13057" max="13057" width="39.42578125" customWidth="1"/>
    <col min="13058" max="13068" width="19.42578125" customWidth="1"/>
    <col min="13069" max="13069" width="12" customWidth="1"/>
    <col min="13313" max="13313" width="39.42578125" customWidth="1"/>
    <col min="13314" max="13324" width="19.42578125" customWidth="1"/>
    <col min="13325" max="13325" width="12" customWidth="1"/>
    <col min="13569" max="13569" width="39.42578125" customWidth="1"/>
    <col min="13570" max="13580" width="19.42578125" customWidth="1"/>
    <col min="13581" max="13581" width="12" customWidth="1"/>
    <col min="13825" max="13825" width="39.42578125" customWidth="1"/>
    <col min="13826" max="13836" width="19.42578125" customWidth="1"/>
    <col min="13837" max="13837" width="12" customWidth="1"/>
    <col min="14081" max="14081" width="39.42578125" customWidth="1"/>
    <col min="14082" max="14092" width="19.42578125" customWidth="1"/>
    <col min="14093" max="14093" width="12" customWidth="1"/>
    <col min="14337" max="14337" width="39.42578125" customWidth="1"/>
    <col min="14338" max="14348" width="19.42578125" customWidth="1"/>
    <col min="14349" max="14349" width="12" customWidth="1"/>
    <col min="14593" max="14593" width="39.42578125" customWidth="1"/>
    <col min="14594" max="14604" width="19.42578125" customWidth="1"/>
    <col min="14605" max="14605" width="12" customWidth="1"/>
    <col min="14849" max="14849" width="39.42578125" customWidth="1"/>
    <col min="14850" max="14860" width="19.42578125" customWidth="1"/>
    <col min="14861" max="14861" width="12" customWidth="1"/>
    <col min="15105" max="15105" width="39.42578125" customWidth="1"/>
    <col min="15106" max="15116" width="19.42578125" customWidth="1"/>
    <col min="15117" max="15117" width="12" customWidth="1"/>
    <col min="15361" max="15361" width="39.42578125" customWidth="1"/>
    <col min="15362" max="15372" width="19.42578125" customWidth="1"/>
    <col min="15373" max="15373" width="12" customWidth="1"/>
    <col min="15617" max="15617" width="39.42578125" customWidth="1"/>
    <col min="15618" max="15628" width="19.42578125" customWidth="1"/>
    <col min="15629" max="15629" width="12" customWidth="1"/>
    <col min="15873" max="15873" width="39.42578125" customWidth="1"/>
    <col min="15874" max="15884" width="19.42578125" customWidth="1"/>
    <col min="15885" max="15885" width="12" customWidth="1"/>
    <col min="16129" max="16129" width="39.42578125" customWidth="1"/>
    <col min="16130" max="16140" width="19.42578125" customWidth="1"/>
    <col min="16141" max="16141" width="12" customWidth="1"/>
  </cols>
  <sheetData>
    <row r="1" spans="1:13" s="491" customFormat="1" ht="36" customHeight="1">
      <c r="A1" s="1163" t="s">
        <v>169</v>
      </c>
      <c r="B1" s="1163"/>
      <c r="C1" s="1163"/>
      <c r="D1" s="1163"/>
      <c r="E1" s="1163"/>
      <c r="F1" s="1163"/>
      <c r="G1" s="1163"/>
      <c r="H1" s="1163"/>
      <c r="I1" s="1163"/>
      <c r="J1" s="1163"/>
      <c r="K1" s="1163"/>
      <c r="L1" s="1163"/>
      <c r="M1" s="1163"/>
    </row>
    <row r="2" spans="1:13" s="491" customFormat="1" ht="24" customHeight="1">
      <c r="A2" s="1152" t="s">
        <v>977</v>
      </c>
      <c r="B2" s="1152"/>
      <c r="C2" s="1152"/>
      <c r="D2" s="1152"/>
      <c r="E2" s="1152"/>
      <c r="F2" s="1152"/>
      <c r="G2" s="1152"/>
      <c r="H2" s="1152"/>
      <c r="I2" s="1152"/>
      <c r="J2" s="1152"/>
      <c r="K2" s="1152"/>
      <c r="L2" s="1152"/>
      <c r="M2" s="1152"/>
    </row>
    <row r="3" spans="1:13" s="491" customFormat="1" ht="25.5" customHeight="1">
      <c r="A3" s="1152" t="s">
        <v>981</v>
      </c>
      <c r="B3" s="1152"/>
      <c r="C3" s="1152"/>
      <c r="D3" s="1152"/>
      <c r="E3" s="1152"/>
      <c r="F3" s="1152"/>
      <c r="G3" s="1152"/>
      <c r="H3" s="1152"/>
      <c r="I3" s="1152"/>
      <c r="J3" s="1152"/>
      <c r="K3" s="1152"/>
      <c r="L3" s="1152"/>
      <c r="M3" s="1152"/>
    </row>
    <row r="4" spans="1:13" s="491" customFormat="1" ht="25.5" customHeight="1">
      <c r="A4" s="1152" t="s">
        <v>1500</v>
      </c>
      <c r="B4" s="1152"/>
      <c r="C4" s="1152"/>
      <c r="D4" s="1152"/>
      <c r="E4" s="1152"/>
      <c r="F4" s="1152"/>
      <c r="G4" s="1152"/>
      <c r="H4" s="1152"/>
      <c r="I4" s="1152"/>
      <c r="J4" s="1152"/>
      <c r="K4" s="1152"/>
      <c r="L4" s="1152"/>
      <c r="M4" s="1152"/>
    </row>
    <row r="5" spans="1:13" s="491" customFormat="1" ht="19.5" customHeight="1">
      <c r="A5" s="1164" t="s">
        <v>2</v>
      </c>
      <c r="B5" s="1164"/>
      <c r="C5" s="1164"/>
      <c r="D5" s="1164"/>
      <c r="E5" s="1164"/>
      <c r="F5" s="1164"/>
      <c r="G5" s="1164"/>
      <c r="H5" s="1164"/>
      <c r="I5" s="1164"/>
      <c r="J5" s="1164"/>
      <c r="K5" s="1164"/>
      <c r="L5" s="1164"/>
      <c r="M5" s="1164"/>
    </row>
    <row r="6" spans="1:13" s="491" customFormat="1" ht="6" customHeight="1">
      <c r="A6" s="535"/>
      <c r="B6" s="535"/>
      <c r="C6" s="535"/>
      <c r="D6" s="535"/>
      <c r="E6" s="535"/>
      <c r="F6" s="535"/>
      <c r="G6" s="535"/>
      <c r="H6" s="535"/>
      <c r="I6" s="535"/>
      <c r="J6" s="535"/>
      <c r="K6" s="535"/>
      <c r="L6" s="536"/>
      <c r="M6" s="535"/>
    </row>
    <row r="7" spans="1:13" ht="6" customHeight="1" thickBot="1">
      <c r="A7" s="493"/>
      <c r="L7" s="537"/>
      <c r="M7" s="238"/>
    </row>
    <row r="8" spans="1:13" ht="37.5" customHeight="1" thickTop="1" thickBot="1">
      <c r="A8" s="487" t="s">
        <v>938</v>
      </c>
      <c r="B8" s="538" t="s">
        <v>107</v>
      </c>
      <c r="C8" s="538" t="s">
        <v>109</v>
      </c>
      <c r="D8" s="538" t="s">
        <v>105</v>
      </c>
      <c r="E8" s="538" t="s">
        <v>103</v>
      </c>
      <c r="F8" s="538" t="s">
        <v>97</v>
      </c>
      <c r="G8" s="538" t="s">
        <v>101</v>
      </c>
      <c r="H8" s="538" t="s">
        <v>108</v>
      </c>
      <c r="I8" s="538" t="s">
        <v>104</v>
      </c>
      <c r="J8" s="538" t="s">
        <v>102</v>
      </c>
      <c r="K8" s="538" t="s">
        <v>100</v>
      </c>
      <c r="L8" s="488" t="s">
        <v>152</v>
      </c>
      <c r="M8" s="487" t="s">
        <v>939</v>
      </c>
    </row>
    <row r="9" spans="1:13" ht="36.75" customHeight="1" thickTop="1">
      <c r="A9" s="502" t="s">
        <v>940</v>
      </c>
      <c r="B9" s="503">
        <v>31875.66923</v>
      </c>
      <c r="C9" s="503">
        <v>0</v>
      </c>
      <c r="D9" s="503">
        <v>0</v>
      </c>
      <c r="E9" s="503">
        <v>0</v>
      </c>
      <c r="F9" s="503">
        <v>0</v>
      </c>
      <c r="G9" s="503">
        <v>14400</v>
      </c>
      <c r="H9" s="503">
        <v>0</v>
      </c>
      <c r="I9" s="503">
        <v>0</v>
      </c>
      <c r="J9" s="503">
        <v>0</v>
      </c>
      <c r="K9" s="503">
        <v>0</v>
      </c>
      <c r="L9" s="503">
        <f>SUM(A9:K9)</f>
        <v>46275.66923</v>
      </c>
      <c r="M9" s="505">
        <f>+L9/$L$23</f>
        <v>2.7733476492483065E-2</v>
      </c>
    </row>
    <row r="10" spans="1:13" s="287" customFormat="1" ht="23.25" customHeight="1">
      <c r="A10" s="506" t="s">
        <v>941</v>
      </c>
      <c r="B10" s="507">
        <v>38125.859259999997</v>
      </c>
      <c r="C10" s="507">
        <v>0</v>
      </c>
      <c r="D10" s="507">
        <v>8911.541650000001</v>
      </c>
      <c r="E10" s="507">
        <v>0</v>
      </c>
      <c r="F10" s="507">
        <v>15553.035800000001</v>
      </c>
      <c r="G10" s="507">
        <v>0</v>
      </c>
      <c r="H10" s="507">
        <v>0</v>
      </c>
      <c r="I10" s="507">
        <v>0</v>
      </c>
      <c r="J10" s="507">
        <v>0</v>
      </c>
      <c r="K10" s="507">
        <v>0</v>
      </c>
      <c r="L10" s="507">
        <f t="shared" ref="L10:L22" si="0">SUM(A10:K10)</f>
        <v>62590.436709999994</v>
      </c>
      <c r="M10" s="509">
        <f t="shared" ref="M10:M23" si="1">+L10/$L$23</f>
        <v>3.7511081612315214E-2</v>
      </c>
    </row>
    <row r="11" spans="1:13" s="305" customFormat="1" ht="18" customHeight="1">
      <c r="A11" s="510" t="s">
        <v>942</v>
      </c>
      <c r="B11" s="511">
        <v>44645.884460000001</v>
      </c>
      <c r="C11" s="511">
        <v>12619.663349999999</v>
      </c>
      <c r="D11" s="511">
        <v>28883.866389999999</v>
      </c>
      <c r="E11" s="511">
        <v>14740.3097</v>
      </c>
      <c r="F11" s="511">
        <v>4260.3770700000005</v>
      </c>
      <c r="G11" s="511">
        <v>5838.2160100000001</v>
      </c>
      <c r="H11" s="511">
        <v>0</v>
      </c>
      <c r="I11" s="511">
        <v>0</v>
      </c>
      <c r="J11" s="511">
        <v>0</v>
      </c>
      <c r="K11" s="511">
        <v>6068.01667</v>
      </c>
      <c r="L11" s="511">
        <f t="shared" si="0"/>
        <v>117056.33365</v>
      </c>
      <c r="M11" s="513">
        <f t="shared" si="1"/>
        <v>7.0153044388041777E-2</v>
      </c>
    </row>
    <row r="12" spans="1:13" s="305" customFormat="1" ht="18" customHeight="1">
      <c r="A12" s="510" t="s">
        <v>943</v>
      </c>
      <c r="B12" s="511">
        <v>34775.525950000003</v>
      </c>
      <c r="C12" s="511">
        <v>13457.62162</v>
      </c>
      <c r="D12" s="511">
        <v>38842.664659999995</v>
      </c>
      <c r="E12" s="511">
        <v>17984.67094</v>
      </c>
      <c r="F12" s="511">
        <v>6717.9514400000007</v>
      </c>
      <c r="G12" s="511">
        <v>10407.377460000002</v>
      </c>
      <c r="H12" s="511">
        <v>2602.71632</v>
      </c>
      <c r="I12" s="511">
        <v>2401.2259700000004</v>
      </c>
      <c r="J12" s="511">
        <v>0</v>
      </c>
      <c r="K12" s="511">
        <v>6335.8371500000003</v>
      </c>
      <c r="L12" s="511">
        <f t="shared" si="0"/>
        <v>133525.59151</v>
      </c>
      <c r="M12" s="513">
        <f t="shared" si="1"/>
        <v>8.0023237154759161E-2</v>
      </c>
    </row>
    <row r="13" spans="1:13" s="305" customFormat="1" ht="18" customHeight="1">
      <c r="A13" s="510" t="s">
        <v>944</v>
      </c>
      <c r="B13" s="511">
        <v>49882.744679999996</v>
      </c>
      <c r="C13" s="511">
        <v>13599.09599</v>
      </c>
      <c r="D13" s="511">
        <v>58354.301810000004</v>
      </c>
      <c r="E13" s="511">
        <v>17931.484680000001</v>
      </c>
      <c r="F13" s="511">
        <v>4069.06315</v>
      </c>
      <c r="G13" s="511">
        <v>15750.649289999999</v>
      </c>
      <c r="H13" s="511">
        <v>706.15081000000009</v>
      </c>
      <c r="I13" s="511">
        <v>700</v>
      </c>
      <c r="J13" s="511">
        <v>4010.0692899999999</v>
      </c>
      <c r="K13" s="511">
        <v>1000</v>
      </c>
      <c r="L13" s="511">
        <f t="shared" si="0"/>
        <v>166003.55970000001</v>
      </c>
      <c r="M13" s="513">
        <f t="shared" si="1"/>
        <v>9.9487611896573735E-2</v>
      </c>
    </row>
    <row r="14" spans="1:13" s="305" customFormat="1" ht="18" customHeight="1">
      <c r="A14" s="510" t="s">
        <v>945</v>
      </c>
      <c r="B14" s="511">
        <v>41800.916290000001</v>
      </c>
      <c r="C14" s="511">
        <v>16932.527030000001</v>
      </c>
      <c r="D14" s="511">
        <v>46665.6391</v>
      </c>
      <c r="E14" s="511">
        <v>20598.15395</v>
      </c>
      <c r="F14" s="511">
        <v>11149.19551</v>
      </c>
      <c r="G14" s="511">
        <v>9470.1369900000009</v>
      </c>
      <c r="H14" s="511">
        <v>4599.3922000000002</v>
      </c>
      <c r="I14" s="511">
        <v>1632.30142</v>
      </c>
      <c r="J14" s="511">
        <v>5749.1247300000005</v>
      </c>
      <c r="K14" s="511">
        <v>1010.58388</v>
      </c>
      <c r="L14" s="511">
        <f t="shared" si="0"/>
        <v>159607.9711</v>
      </c>
      <c r="M14" s="513">
        <f t="shared" si="1"/>
        <v>9.565467097869923E-2</v>
      </c>
    </row>
    <row r="15" spans="1:13" s="305" customFormat="1" ht="18" customHeight="1">
      <c r="A15" s="510" t="s">
        <v>946</v>
      </c>
      <c r="B15" s="511">
        <v>41680.070009999996</v>
      </c>
      <c r="C15" s="511">
        <v>14057.662380000002</v>
      </c>
      <c r="D15" s="511">
        <v>46336.66779</v>
      </c>
      <c r="E15" s="511">
        <v>17319.230359999998</v>
      </c>
      <c r="F15" s="511">
        <v>11577.519849999999</v>
      </c>
      <c r="G15" s="511">
        <v>7411.5609299999996</v>
      </c>
      <c r="H15" s="511">
        <v>4751.27801</v>
      </c>
      <c r="I15" s="511">
        <v>1981.2345800000001</v>
      </c>
      <c r="J15" s="511">
        <v>5840.1919100000005</v>
      </c>
      <c r="K15" s="511">
        <v>2721.3226400000003</v>
      </c>
      <c r="L15" s="511">
        <f t="shared" si="0"/>
        <v>153676.73845999999</v>
      </c>
      <c r="M15" s="513">
        <f t="shared" si="1"/>
        <v>9.2100023283053403E-2</v>
      </c>
    </row>
    <row r="16" spans="1:13" s="305" customFormat="1" ht="18" customHeight="1">
      <c r="A16" s="510" t="s">
        <v>947</v>
      </c>
      <c r="B16" s="511">
        <v>48713.762439999999</v>
      </c>
      <c r="C16" s="511">
        <v>12367.89674</v>
      </c>
      <c r="D16" s="511">
        <v>35949.029590000006</v>
      </c>
      <c r="E16" s="511">
        <v>13126.70119</v>
      </c>
      <c r="F16" s="511">
        <v>11688.166300000001</v>
      </c>
      <c r="G16" s="511">
        <v>6215.85628</v>
      </c>
      <c r="H16" s="511">
        <v>8119.7562500000004</v>
      </c>
      <c r="I16" s="511">
        <v>1744.4503200000001</v>
      </c>
      <c r="J16" s="511">
        <v>6500.4349699999993</v>
      </c>
      <c r="K16" s="511">
        <v>1866.3526899999999</v>
      </c>
      <c r="L16" s="511">
        <f t="shared" si="0"/>
        <v>146292.40677</v>
      </c>
      <c r="M16" s="513">
        <f t="shared" si="1"/>
        <v>8.767451863352696E-2</v>
      </c>
    </row>
    <row r="17" spans="1:13" s="305" customFormat="1" ht="18" customHeight="1">
      <c r="A17" s="510" t="s">
        <v>948</v>
      </c>
      <c r="B17" s="511">
        <v>27118.285230000001</v>
      </c>
      <c r="C17" s="511">
        <v>9767.61175</v>
      </c>
      <c r="D17" s="511">
        <v>22130.162100000001</v>
      </c>
      <c r="E17" s="511">
        <v>9743.4213600000003</v>
      </c>
      <c r="F17" s="511">
        <v>7917.8921900000005</v>
      </c>
      <c r="G17" s="511">
        <v>2031.8076100000001</v>
      </c>
      <c r="H17" s="511">
        <v>5577.92641</v>
      </c>
      <c r="I17" s="511">
        <v>1296.87905</v>
      </c>
      <c r="J17" s="511">
        <v>4963.2283399999997</v>
      </c>
      <c r="K17" s="511">
        <v>941.59976000000006</v>
      </c>
      <c r="L17" s="511">
        <f t="shared" si="0"/>
        <v>91488.813800000018</v>
      </c>
      <c r="M17" s="513">
        <f t="shared" si="1"/>
        <v>5.483017121236046E-2</v>
      </c>
    </row>
    <row r="18" spans="1:13" s="305" customFormat="1" ht="18" customHeight="1">
      <c r="A18" s="510" t="s">
        <v>949</v>
      </c>
      <c r="B18" s="511">
        <v>34606.791210000003</v>
      </c>
      <c r="C18" s="511">
        <v>15957.544619999999</v>
      </c>
      <c r="D18" s="511">
        <v>26141.658869999999</v>
      </c>
      <c r="E18" s="511">
        <v>12585.595670000001</v>
      </c>
      <c r="F18" s="511">
        <v>11602.71405</v>
      </c>
      <c r="G18" s="511">
        <v>2704.9313099999999</v>
      </c>
      <c r="H18" s="511">
        <v>9924.8842299999997</v>
      </c>
      <c r="I18" s="511">
        <v>2297.7726899999998</v>
      </c>
      <c r="J18" s="511">
        <v>8526.5745600000009</v>
      </c>
      <c r="K18" s="511">
        <v>898.29557</v>
      </c>
      <c r="L18" s="511">
        <f t="shared" si="0"/>
        <v>125246.76278</v>
      </c>
      <c r="M18" s="513">
        <f t="shared" si="1"/>
        <v>7.5061651384327965E-2</v>
      </c>
    </row>
    <row r="19" spans="1:13" s="305" customFormat="1" ht="18" customHeight="1">
      <c r="A19" s="510" t="s">
        <v>950</v>
      </c>
      <c r="B19" s="511">
        <v>46856.5026</v>
      </c>
      <c r="C19" s="511">
        <v>22995.70364</v>
      </c>
      <c r="D19" s="511">
        <v>35756.32821</v>
      </c>
      <c r="E19" s="511">
        <v>14148.25135</v>
      </c>
      <c r="F19" s="511">
        <v>14366.805619999999</v>
      </c>
      <c r="G19" s="511">
        <v>4450.44236</v>
      </c>
      <c r="H19" s="511">
        <v>12749.108539999999</v>
      </c>
      <c r="I19" s="511">
        <v>2888.7097799999997</v>
      </c>
      <c r="J19" s="511">
        <v>12627.69443</v>
      </c>
      <c r="K19" s="511">
        <v>1902.1534999999999</v>
      </c>
      <c r="L19" s="511">
        <f t="shared" si="0"/>
        <v>168741.70002999998</v>
      </c>
      <c r="M19" s="513">
        <f t="shared" si="1"/>
        <v>0.10112860708343413</v>
      </c>
    </row>
    <row r="20" spans="1:13" s="305" customFormat="1" ht="18" customHeight="1">
      <c r="A20" s="510" t="s">
        <v>951</v>
      </c>
      <c r="B20" s="511">
        <v>51955.548920000001</v>
      </c>
      <c r="C20" s="511">
        <v>33650.241729999994</v>
      </c>
      <c r="D20" s="511">
        <v>34569.799220000001</v>
      </c>
      <c r="E20" s="511">
        <v>19149.809730000001</v>
      </c>
      <c r="F20" s="511">
        <v>31164.03629</v>
      </c>
      <c r="G20" s="511">
        <v>4789.0801300000003</v>
      </c>
      <c r="H20" s="511">
        <v>16356.421420000001</v>
      </c>
      <c r="I20" s="511">
        <v>4782.6978600000002</v>
      </c>
      <c r="J20" s="511">
        <v>19101.092629999999</v>
      </c>
      <c r="K20" s="511">
        <v>3158.3748599999999</v>
      </c>
      <c r="L20" s="511">
        <f t="shared" si="0"/>
        <v>218677.10278999998</v>
      </c>
      <c r="M20" s="513">
        <f t="shared" si="1"/>
        <v>0.13105539888635701</v>
      </c>
    </row>
    <row r="21" spans="1:13" s="305" customFormat="1" ht="18" customHeight="1">
      <c r="A21" s="510" t="s">
        <v>952</v>
      </c>
      <c r="B21" s="511">
        <v>8860.1935799999992</v>
      </c>
      <c r="C21" s="511">
        <v>7294.2533600000006</v>
      </c>
      <c r="D21" s="511">
        <v>4978.6221500000001</v>
      </c>
      <c r="E21" s="511">
        <v>3600.4328999999998</v>
      </c>
      <c r="F21" s="511">
        <v>3385.09665</v>
      </c>
      <c r="G21" s="511">
        <v>671.57727999999997</v>
      </c>
      <c r="H21" s="511">
        <v>2712.4715699999997</v>
      </c>
      <c r="I21" s="511">
        <v>920.10182999999995</v>
      </c>
      <c r="J21" s="511">
        <v>3574.0260099999996</v>
      </c>
      <c r="K21" s="511">
        <v>402.63994000000002</v>
      </c>
      <c r="L21" s="511">
        <f t="shared" si="0"/>
        <v>36399.415270000005</v>
      </c>
      <c r="M21" s="513">
        <f t="shared" si="1"/>
        <v>2.181453762912278E-2</v>
      </c>
    </row>
    <row r="22" spans="1:13" s="305" customFormat="1" ht="48" customHeight="1" thickBot="1">
      <c r="A22" s="510" t="s">
        <v>953</v>
      </c>
      <c r="B22" s="511">
        <v>9782.5901300000005</v>
      </c>
      <c r="C22" s="511">
        <v>9403.0900299999994</v>
      </c>
      <c r="D22" s="511">
        <v>4985.0664500000003</v>
      </c>
      <c r="E22" s="511">
        <v>3531.04486</v>
      </c>
      <c r="F22" s="511">
        <v>3810.4028699999999</v>
      </c>
      <c r="G22" s="511">
        <v>1065.6958500000001</v>
      </c>
      <c r="H22" s="511">
        <v>3777.1758100000002</v>
      </c>
      <c r="I22" s="511">
        <v>1114.84337</v>
      </c>
      <c r="J22" s="511">
        <v>4620.7200400000002</v>
      </c>
      <c r="K22" s="511">
        <v>912.09799999999996</v>
      </c>
      <c r="L22" s="511">
        <f t="shared" si="0"/>
        <v>43002.72741</v>
      </c>
      <c r="M22" s="513">
        <f t="shared" si="1"/>
        <v>2.577196936494509E-2</v>
      </c>
    </row>
    <row r="23" spans="1:13" s="287" customFormat="1" ht="21.75" customHeight="1" thickTop="1" thickBot="1">
      <c r="A23" s="514" t="s">
        <v>152</v>
      </c>
      <c r="B23" s="515">
        <f>SUM(B9:B22)</f>
        <v>510680.34399000002</v>
      </c>
      <c r="C23" s="515">
        <f t="shared" ref="C23:L23" si="2">SUM(C9:C22)</f>
        <v>182102.91223999998</v>
      </c>
      <c r="D23" s="515">
        <f t="shared" si="2"/>
        <v>392505.34798999998</v>
      </c>
      <c r="E23" s="515">
        <f t="shared" si="2"/>
        <v>164459.10669000002</v>
      </c>
      <c r="F23" s="515">
        <f t="shared" si="2"/>
        <v>137262.25678999998</v>
      </c>
      <c r="G23" s="515">
        <f t="shared" si="2"/>
        <v>85207.331500000015</v>
      </c>
      <c r="H23" s="515">
        <f t="shared" si="2"/>
        <v>71877.281569999992</v>
      </c>
      <c r="I23" s="515">
        <f>SUM(I9:I22)</f>
        <v>21760.21687</v>
      </c>
      <c r="J23" s="515">
        <f>SUM(J9:J22)</f>
        <v>75513.156910000005</v>
      </c>
      <c r="K23" s="515">
        <f t="shared" si="2"/>
        <v>27217.274660000003</v>
      </c>
      <c r="L23" s="515">
        <f t="shared" si="2"/>
        <v>1668585.22921</v>
      </c>
      <c r="M23" s="517">
        <f t="shared" si="1"/>
        <v>1</v>
      </c>
    </row>
    <row r="24" spans="1:13" s="287" customFormat="1" ht="66.75" customHeight="1" thickTop="1" thickBot="1">
      <c r="A24" s="518" t="s">
        <v>954</v>
      </c>
      <c r="B24" s="509">
        <f t="shared" ref="B24:L24" si="3">+B23/$L$23</f>
        <v>0.30605589396939836</v>
      </c>
      <c r="C24" s="509">
        <f t="shared" si="3"/>
        <v>0.10913611666466537</v>
      </c>
      <c r="D24" s="509">
        <f t="shared" si="3"/>
        <v>0.23523242392348973</v>
      </c>
      <c r="E24" s="509">
        <f t="shared" si="3"/>
        <v>9.8562005590726698E-2</v>
      </c>
      <c r="F24" s="509">
        <f t="shared" si="3"/>
        <v>8.2262658440880168E-2</v>
      </c>
      <c r="G24" s="509">
        <f t="shared" si="3"/>
        <v>5.106561535387788E-2</v>
      </c>
      <c r="H24" s="509">
        <f t="shared" si="3"/>
        <v>4.3076781642152402E-2</v>
      </c>
      <c r="I24" s="509">
        <f t="shared" si="3"/>
        <v>1.3041118001687264E-2</v>
      </c>
      <c r="J24" s="509">
        <f t="shared" si="3"/>
        <v>4.5255798498079772E-2</v>
      </c>
      <c r="K24" s="509">
        <f t="shared" si="3"/>
        <v>1.631158791504235E-2</v>
      </c>
      <c r="L24" s="509">
        <f t="shared" si="3"/>
        <v>1</v>
      </c>
      <c r="M24" s="539"/>
    </row>
    <row r="25" spans="1:13" ht="37.5" customHeight="1" thickTop="1" thickBot="1">
      <c r="A25" s="488" t="s">
        <v>955</v>
      </c>
      <c r="B25" s="538" t="s">
        <v>107</v>
      </c>
      <c r="C25" s="538" t="s">
        <v>109</v>
      </c>
      <c r="D25" s="538" t="s">
        <v>105</v>
      </c>
      <c r="E25" s="538" t="s">
        <v>103</v>
      </c>
      <c r="F25" s="538" t="s">
        <v>97</v>
      </c>
      <c r="G25" s="538" t="s">
        <v>101</v>
      </c>
      <c r="H25" s="538" t="s">
        <v>108</v>
      </c>
      <c r="I25" s="538" t="s">
        <v>104</v>
      </c>
      <c r="J25" s="538" t="s">
        <v>102</v>
      </c>
      <c r="K25" s="538" t="s">
        <v>100</v>
      </c>
      <c r="L25" s="488" t="s">
        <v>152</v>
      </c>
      <c r="M25" s="487" t="s">
        <v>914</v>
      </c>
    </row>
    <row r="26" spans="1:13" ht="28.5" customHeight="1" thickTop="1">
      <c r="A26" s="502" t="s">
        <v>940</v>
      </c>
      <c r="B26" s="503">
        <v>2</v>
      </c>
      <c r="C26" s="503">
        <v>0</v>
      </c>
      <c r="D26" s="503">
        <v>0</v>
      </c>
      <c r="E26" s="503">
        <v>0</v>
      </c>
      <c r="F26" s="503">
        <v>0</v>
      </c>
      <c r="G26" s="503">
        <v>1</v>
      </c>
      <c r="H26" s="503">
        <v>0</v>
      </c>
      <c r="I26" s="503">
        <v>0</v>
      </c>
      <c r="J26" s="503">
        <v>0</v>
      </c>
      <c r="K26" s="503">
        <v>0</v>
      </c>
      <c r="L26" s="503">
        <f>SUM(A26:K26)</f>
        <v>3</v>
      </c>
      <c r="M26" s="505">
        <f>+L26/$L$40</f>
        <v>1.6829161571170523E-5</v>
      </c>
    </row>
    <row r="27" spans="1:13" s="287" customFormat="1" ht="23.25" customHeight="1">
      <c r="A27" s="506" t="s">
        <v>941</v>
      </c>
      <c r="B27" s="507">
        <v>4</v>
      </c>
      <c r="C27" s="507">
        <v>0</v>
      </c>
      <c r="D27" s="507">
        <v>1</v>
      </c>
      <c r="E27" s="507">
        <v>0</v>
      </c>
      <c r="F27" s="507">
        <v>2</v>
      </c>
      <c r="G27" s="507">
        <v>0</v>
      </c>
      <c r="H27" s="507">
        <v>0</v>
      </c>
      <c r="I27" s="507">
        <v>0</v>
      </c>
      <c r="J27" s="507">
        <v>0</v>
      </c>
      <c r="K27" s="507">
        <v>0</v>
      </c>
      <c r="L27" s="507">
        <f t="shared" ref="L27:L40" si="4">SUM(A27:K27)</f>
        <v>7</v>
      </c>
      <c r="M27" s="509">
        <f t="shared" ref="M27:M40" si="5">+L27/$L$40</f>
        <v>3.9268043666064556E-5</v>
      </c>
    </row>
    <row r="28" spans="1:13" s="305" customFormat="1" ht="18" customHeight="1">
      <c r="A28" s="510" t="s">
        <v>942</v>
      </c>
      <c r="B28" s="511">
        <v>9</v>
      </c>
      <c r="C28" s="511">
        <v>3</v>
      </c>
      <c r="D28" s="511">
        <v>6</v>
      </c>
      <c r="E28" s="511">
        <v>3</v>
      </c>
      <c r="F28" s="511">
        <v>1</v>
      </c>
      <c r="G28" s="511">
        <v>1</v>
      </c>
      <c r="H28" s="511">
        <v>0</v>
      </c>
      <c r="I28" s="511">
        <v>0</v>
      </c>
      <c r="J28" s="511">
        <v>0</v>
      </c>
      <c r="K28" s="511">
        <v>1</v>
      </c>
      <c r="L28" s="511">
        <f t="shared" si="4"/>
        <v>24</v>
      </c>
      <c r="M28" s="513">
        <f t="shared" si="5"/>
        <v>1.3463329256936419E-4</v>
      </c>
    </row>
    <row r="29" spans="1:13" s="305" customFormat="1" ht="18" customHeight="1">
      <c r="A29" s="510" t="s">
        <v>943</v>
      </c>
      <c r="B29" s="511">
        <v>19</v>
      </c>
      <c r="C29" s="511">
        <v>6</v>
      </c>
      <c r="D29" s="511">
        <v>20</v>
      </c>
      <c r="E29" s="511">
        <v>8</v>
      </c>
      <c r="F29" s="511">
        <v>3</v>
      </c>
      <c r="G29" s="511">
        <v>5</v>
      </c>
      <c r="H29" s="511">
        <v>1</v>
      </c>
      <c r="I29" s="511">
        <v>1</v>
      </c>
      <c r="J29" s="511">
        <v>0</v>
      </c>
      <c r="K29" s="511">
        <v>3</v>
      </c>
      <c r="L29" s="511">
        <f t="shared" si="4"/>
        <v>66</v>
      </c>
      <c r="M29" s="513">
        <f t="shared" si="5"/>
        <v>3.7024155456575155E-4</v>
      </c>
    </row>
    <row r="30" spans="1:13" s="305" customFormat="1" ht="18" customHeight="1">
      <c r="A30" s="510" t="s">
        <v>944</v>
      </c>
      <c r="B30" s="511">
        <v>53</v>
      </c>
      <c r="C30" s="511">
        <v>13</v>
      </c>
      <c r="D30" s="511">
        <v>67</v>
      </c>
      <c r="E30" s="511">
        <v>19</v>
      </c>
      <c r="F30" s="511">
        <v>5</v>
      </c>
      <c r="G30" s="511">
        <v>16</v>
      </c>
      <c r="H30" s="511">
        <v>1</v>
      </c>
      <c r="I30" s="511">
        <v>1</v>
      </c>
      <c r="J30" s="511">
        <v>5</v>
      </c>
      <c r="K30" s="511">
        <v>1</v>
      </c>
      <c r="L30" s="511">
        <f t="shared" si="4"/>
        <v>181</v>
      </c>
      <c r="M30" s="513">
        <f t="shared" si="5"/>
        <v>1.015359414793955E-3</v>
      </c>
    </row>
    <row r="31" spans="1:13" s="305" customFormat="1" ht="18" customHeight="1">
      <c r="A31" s="510" t="s">
        <v>945</v>
      </c>
      <c r="B31" s="511">
        <v>88</v>
      </c>
      <c r="C31" s="511">
        <v>35</v>
      </c>
      <c r="D31" s="511">
        <v>100</v>
      </c>
      <c r="E31" s="511">
        <v>46</v>
      </c>
      <c r="F31" s="511">
        <v>24</v>
      </c>
      <c r="G31" s="511">
        <v>20</v>
      </c>
      <c r="H31" s="511">
        <v>11</v>
      </c>
      <c r="I31" s="511">
        <v>3</v>
      </c>
      <c r="J31" s="511">
        <v>13</v>
      </c>
      <c r="K31" s="511">
        <v>2</v>
      </c>
      <c r="L31" s="511">
        <f t="shared" si="4"/>
        <v>342</v>
      </c>
      <c r="M31" s="513">
        <f t="shared" si="5"/>
        <v>1.9185244191134397E-3</v>
      </c>
    </row>
    <row r="32" spans="1:13" s="305" customFormat="1" ht="18" customHeight="1">
      <c r="A32" s="510" t="s">
        <v>946</v>
      </c>
      <c r="B32" s="511">
        <v>161</v>
      </c>
      <c r="C32" s="511">
        <v>53</v>
      </c>
      <c r="D32" s="511">
        <v>176</v>
      </c>
      <c r="E32" s="511">
        <v>64</v>
      </c>
      <c r="F32" s="511">
        <v>45</v>
      </c>
      <c r="G32" s="511">
        <v>29</v>
      </c>
      <c r="H32" s="511">
        <v>18</v>
      </c>
      <c r="I32" s="511">
        <v>8</v>
      </c>
      <c r="J32" s="511">
        <v>21</v>
      </c>
      <c r="K32" s="511">
        <v>11</v>
      </c>
      <c r="L32" s="511">
        <f t="shared" si="4"/>
        <v>586</v>
      </c>
      <c r="M32" s="513">
        <f t="shared" si="5"/>
        <v>3.2872962269019758E-3</v>
      </c>
    </row>
    <row r="33" spans="1:13" s="305" customFormat="1" ht="18" customHeight="1">
      <c r="A33" s="510" t="s">
        <v>947</v>
      </c>
      <c r="B33" s="511">
        <v>284</v>
      </c>
      <c r="C33" s="511">
        <v>74</v>
      </c>
      <c r="D33" s="511">
        <v>211</v>
      </c>
      <c r="E33" s="511">
        <v>79</v>
      </c>
      <c r="F33" s="511">
        <v>69</v>
      </c>
      <c r="G33" s="511">
        <v>36</v>
      </c>
      <c r="H33" s="511">
        <v>50</v>
      </c>
      <c r="I33" s="511">
        <v>11</v>
      </c>
      <c r="J33" s="511">
        <v>37</v>
      </c>
      <c r="K33" s="511">
        <v>11</v>
      </c>
      <c r="L33" s="511">
        <f t="shared" si="4"/>
        <v>862</v>
      </c>
      <c r="M33" s="513">
        <f t="shared" si="5"/>
        <v>4.8355790914496643E-3</v>
      </c>
    </row>
    <row r="34" spans="1:13" s="305" customFormat="1" ht="18" customHeight="1">
      <c r="A34" s="510" t="s">
        <v>948</v>
      </c>
      <c r="B34" s="511">
        <v>227</v>
      </c>
      <c r="C34" s="511">
        <v>81</v>
      </c>
      <c r="D34" s="511">
        <v>186</v>
      </c>
      <c r="E34" s="511">
        <v>81</v>
      </c>
      <c r="F34" s="511">
        <v>67</v>
      </c>
      <c r="G34" s="511">
        <v>17</v>
      </c>
      <c r="H34" s="511">
        <v>47</v>
      </c>
      <c r="I34" s="511">
        <v>11</v>
      </c>
      <c r="J34" s="511">
        <v>42</v>
      </c>
      <c r="K34" s="511">
        <v>8</v>
      </c>
      <c r="L34" s="511">
        <f t="shared" si="4"/>
        <v>767</v>
      </c>
      <c r="M34" s="513">
        <f t="shared" si="5"/>
        <v>4.3026556416959306E-3</v>
      </c>
    </row>
    <row r="35" spans="1:13" s="305" customFormat="1" ht="18" customHeight="1">
      <c r="A35" s="510" t="s">
        <v>949</v>
      </c>
      <c r="B35" s="511">
        <v>414</v>
      </c>
      <c r="C35" s="511">
        <v>191</v>
      </c>
      <c r="D35" s="511">
        <v>316</v>
      </c>
      <c r="E35" s="511">
        <v>151</v>
      </c>
      <c r="F35" s="511">
        <v>138</v>
      </c>
      <c r="G35" s="511">
        <v>33</v>
      </c>
      <c r="H35" s="511">
        <v>119</v>
      </c>
      <c r="I35" s="511">
        <v>27</v>
      </c>
      <c r="J35" s="511">
        <v>101</v>
      </c>
      <c r="K35" s="511">
        <v>11</v>
      </c>
      <c r="L35" s="511">
        <f t="shared" si="4"/>
        <v>1501</v>
      </c>
      <c r="M35" s="513">
        <f t="shared" si="5"/>
        <v>8.4201905061089856E-3</v>
      </c>
    </row>
    <row r="36" spans="1:13" s="305" customFormat="1" ht="18" customHeight="1">
      <c r="A36" s="510" t="s">
        <v>950</v>
      </c>
      <c r="B36" s="511">
        <v>974</v>
      </c>
      <c r="C36" s="511">
        <v>483</v>
      </c>
      <c r="D36" s="511">
        <v>733</v>
      </c>
      <c r="E36" s="511">
        <v>299</v>
      </c>
      <c r="F36" s="511">
        <v>301</v>
      </c>
      <c r="G36" s="511">
        <v>93</v>
      </c>
      <c r="H36" s="511">
        <v>262</v>
      </c>
      <c r="I36" s="511">
        <v>58</v>
      </c>
      <c r="J36" s="511">
        <v>264</v>
      </c>
      <c r="K36" s="511">
        <v>40</v>
      </c>
      <c r="L36" s="511">
        <f t="shared" si="4"/>
        <v>3507</v>
      </c>
      <c r="M36" s="513">
        <f t="shared" si="5"/>
        <v>1.9673289876698342E-2</v>
      </c>
    </row>
    <row r="37" spans="1:13" s="305" customFormat="1" ht="18" customHeight="1">
      <c r="A37" s="510" t="s">
        <v>951</v>
      </c>
      <c r="B37" s="511">
        <v>3286</v>
      </c>
      <c r="C37" s="511">
        <v>2175</v>
      </c>
      <c r="D37" s="511">
        <v>2140</v>
      </c>
      <c r="E37" s="511">
        <v>1213</v>
      </c>
      <c r="F37" s="511">
        <v>1546</v>
      </c>
      <c r="G37" s="511">
        <v>304</v>
      </c>
      <c r="H37" s="511">
        <v>1004</v>
      </c>
      <c r="I37" s="511">
        <v>308</v>
      </c>
      <c r="J37" s="511">
        <v>1242</v>
      </c>
      <c r="K37" s="511">
        <v>209</v>
      </c>
      <c r="L37" s="511">
        <f t="shared" si="4"/>
        <v>13427</v>
      </c>
      <c r="M37" s="513">
        <f t="shared" si="5"/>
        <v>7.5321717472035546E-2</v>
      </c>
    </row>
    <row r="38" spans="1:13" s="305" customFormat="1" ht="18" customHeight="1">
      <c r="A38" s="510" t="s">
        <v>952</v>
      </c>
      <c r="B38" s="511">
        <v>1780</v>
      </c>
      <c r="C38" s="511">
        <v>1506</v>
      </c>
      <c r="D38" s="511">
        <v>990</v>
      </c>
      <c r="E38" s="511">
        <v>741</v>
      </c>
      <c r="F38" s="511">
        <v>696</v>
      </c>
      <c r="G38" s="511">
        <v>140</v>
      </c>
      <c r="H38" s="511">
        <v>546</v>
      </c>
      <c r="I38" s="511">
        <v>187</v>
      </c>
      <c r="J38" s="511">
        <v>732</v>
      </c>
      <c r="K38" s="511">
        <v>83</v>
      </c>
      <c r="L38" s="511">
        <f t="shared" si="4"/>
        <v>7401</v>
      </c>
      <c r="M38" s="513">
        <f t="shared" si="5"/>
        <v>4.1517541596077685E-2</v>
      </c>
    </row>
    <row r="39" spans="1:13" s="305" customFormat="1" ht="48" customHeight="1" thickBot="1">
      <c r="A39" s="510" t="s">
        <v>953</v>
      </c>
      <c r="B39" s="511">
        <v>31911</v>
      </c>
      <c r="C39" s="511">
        <v>25494</v>
      </c>
      <c r="D39" s="511">
        <v>16013</v>
      </c>
      <c r="E39" s="511">
        <v>7520</v>
      </c>
      <c r="F39" s="511">
        <v>22627</v>
      </c>
      <c r="G39" s="511">
        <v>2404</v>
      </c>
      <c r="H39" s="511">
        <v>16535</v>
      </c>
      <c r="I39" s="511">
        <v>5325</v>
      </c>
      <c r="J39" s="511">
        <v>17799</v>
      </c>
      <c r="K39" s="511">
        <v>3960</v>
      </c>
      <c r="L39" s="511">
        <f t="shared" si="4"/>
        <v>149588</v>
      </c>
      <c r="M39" s="513">
        <f t="shared" si="5"/>
        <v>0.83914687370275209</v>
      </c>
    </row>
    <row r="40" spans="1:13" ht="21.75" customHeight="1" thickTop="1" thickBot="1">
      <c r="A40" s="540" t="s">
        <v>152</v>
      </c>
      <c r="B40" s="541">
        <f>SUM(B26:B39)</f>
        <v>39212</v>
      </c>
      <c r="C40" s="541">
        <f t="shared" ref="C40:K40" si="6">SUM(C26:C39)</f>
        <v>30114</v>
      </c>
      <c r="D40" s="541">
        <f t="shared" si="6"/>
        <v>20959</v>
      </c>
      <c r="E40" s="541">
        <f t="shared" si="6"/>
        <v>10224</v>
      </c>
      <c r="F40" s="541">
        <f t="shared" si="6"/>
        <v>25524</v>
      </c>
      <c r="G40" s="541">
        <f t="shared" si="6"/>
        <v>3099</v>
      </c>
      <c r="H40" s="541">
        <f t="shared" si="6"/>
        <v>18594</v>
      </c>
      <c r="I40" s="541">
        <f>SUM(I26:I39)</f>
        <v>5940</v>
      </c>
      <c r="J40" s="541">
        <f>SUM(J26:J39)</f>
        <v>20256</v>
      </c>
      <c r="K40" s="541">
        <f t="shared" si="6"/>
        <v>4340</v>
      </c>
      <c r="L40" s="541">
        <f t="shared" si="4"/>
        <v>178262</v>
      </c>
      <c r="M40" s="542">
        <f t="shared" si="5"/>
        <v>1</v>
      </c>
    </row>
    <row r="41" spans="1:13" s="287" customFormat="1" ht="65.25" customHeight="1" thickTop="1">
      <c r="A41" s="518" t="s">
        <v>954</v>
      </c>
      <c r="B41" s="509">
        <f t="shared" ref="B41:L41" si="7">+B40/$L$40</f>
        <v>0.21996836117624621</v>
      </c>
      <c r="C41" s="509">
        <f t="shared" si="7"/>
        <v>0.16893112385140971</v>
      </c>
      <c r="D41" s="509">
        <f t="shared" si="7"/>
        <v>0.11757413245672101</v>
      </c>
      <c r="E41" s="509">
        <f t="shared" si="7"/>
        <v>5.7353782634549148E-2</v>
      </c>
      <c r="F41" s="509">
        <f t="shared" si="7"/>
        <v>0.14318250664751883</v>
      </c>
      <c r="G41" s="509">
        <f t="shared" si="7"/>
        <v>1.7384523903019151E-2</v>
      </c>
      <c r="H41" s="509">
        <f t="shared" si="7"/>
        <v>0.10430714341811491</v>
      </c>
      <c r="I41" s="509">
        <f t="shared" si="7"/>
        <v>3.3321739910917636E-2</v>
      </c>
      <c r="J41" s="509">
        <f t="shared" si="7"/>
        <v>0.11363049892854338</v>
      </c>
      <c r="K41" s="509">
        <f t="shared" si="7"/>
        <v>2.4346187072960025E-2</v>
      </c>
      <c r="L41" s="509">
        <f t="shared" si="7"/>
        <v>1</v>
      </c>
      <c r="M41" s="543"/>
    </row>
    <row r="42" spans="1:13" ht="9" customHeight="1" thickBot="1">
      <c r="A42" s="523"/>
      <c r="B42" s="265"/>
      <c r="C42" s="524"/>
      <c r="D42" s="524"/>
      <c r="E42" s="524"/>
      <c r="F42" s="524"/>
      <c r="G42" s="524"/>
      <c r="H42" s="265"/>
      <c r="I42" s="265"/>
      <c r="J42" s="265"/>
      <c r="K42" s="265"/>
      <c r="L42" s="544"/>
      <c r="M42" s="544"/>
    </row>
    <row r="43" spans="1:13" ht="52.5" customHeight="1" thickTop="1">
      <c r="A43" s="1162" t="s">
        <v>956</v>
      </c>
      <c r="B43" s="1161"/>
      <c r="C43" s="1161"/>
      <c r="D43" s="1161"/>
      <c r="E43" s="1161"/>
      <c r="F43" s="1161"/>
      <c r="G43" s="1161"/>
      <c r="H43" s="1161"/>
      <c r="I43" s="1161"/>
      <c r="J43" s="1161"/>
      <c r="K43" s="1161"/>
      <c r="L43" s="1161"/>
      <c r="M43" s="1161"/>
    </row>
    <row r="44" spans="1:13" ht="9" customHeight="1">
      <c r="A44" s="525"/>
      <c r="B44" s="526"/>
      <c r="C44" s="527"/>
      <c r="D44" s="527"/>
      <c r="E44" s="527"/>
      <c r="F44" s="527"/>
      <c r="G44" s="527"/>
      <c r="H44" s="526"/>
      <c r="I44" s="526"/>
      <c r="J44" s="526"/>
      <c r="K44" s="526"/>
      <c r="L44" s="545"/>
      <c r="M44" s="546"/>
    </row>
    <row r="45" spans="1:13" ht="9" customHeight="1">
      <c r="A45" s="525"/>
      <c r="B45" s="526"/>
      <c r="C45" s="527"/>
      <c r="D45" s="527"/>
      <c r="E45" s="527"/>
      <c r="F45" s="527"/>
      <c r="G45" s="527"/>
      <c r="H45" s="526"/>
      <c r="I45" s="526"/>
      <c r="J45" s="526"/>
      <c r="K45" s="526"/>
      <c r="L45" s="545"/>
      <c r="M45" s="546"/>
    </row>
    <row r="46" spans="1:13" ht="9" customHeight="1">
      <c r="A46" s="525"/>
      <c r="B46" s="526"/>
      <c r="C46" s="527"/>
      <c r="D46" s="527"/>
      <c r="E46" s="527"/>
      <c r="F46" s="527"/>
      <c r="G46" s="527"/>
      <c r="H46" s="526"/>
      <c r="I46" s="526"/>
      <c r="J46" s="526"/>
      <c r="K46" s="526"/>
      <c r="L46" s="545"/>
      <c r="M46" s="546"/>
    </row>
    <row r="47" spans="1:13" ht="9" customHeight="1">
      <c r="A47" s="525"/>
      <c r="B47" s="526"/>
      <c r="C47" s="527"/>
      <c r="D47" s="527"/>
      <c r="E47" s="527"/>
      <c r="F47" s="527"/>
      <c r="G47" s="527"/>
      <c r="H47" s="526"/>
      <c r="I47" s="526"/>
      <c r="J47" s="526"/>
      <c r="K47" s="526"/>
      <c r="L47" s="545"/>
      <c r="M47" s="546"/>
    </row>
    <row r="48" spans="1:13" ht="9" customHeight="1">
      <c r="A48" s="528"/>
      <c r="B48" s="526"/>
      <c r="C48" s="527"/>
      <c r="D48" s="527"/>
      <c r="E48" s="527"/>
      <c r="F48" s="527"/>
      <c r="G48" s="527"/>
      <c r="H48" s="526"/>
      <c r="I48" s="526"/>
      <c r="J48" s="526"/>
      <c r="K48" s="526"/>
      <c r="L48" s="545"/>
      <c r="M48" s="546"/>
    </row>
    <row r="49" spans="1:13" ht="9" customHeight="1">
      <c r="A49" s="525"/>
      <c r="B49" s="526"/>
      <c r="C49" s="527"/>
      <c r="D49" s="527"/>
      <c r="E49" s="527"/>
      <c r="F49" s="527"/>
      <c r="G49" s="527"/>
      <c r="H49" s="526"/>
      <c r="I49" s="526"/>
      <c r="J49" s="526"/>
      <c r="K49" s="526"/>
      <c r="L49" s="545"/>
      <c r="M49" s="546"/>
    </row>
    <row r="50" spans="1:13" ht="9" customHeight="1">
      <c r="A50" s="525"/>
      <c r="B50" s="526"/>
      <c r="C50" s="527"/>
      <c r="D50" s="527"/>
      <c r="E50" s="527"/>
      <c r="F50" s="527"/>
      <c r="G50" s="527"/>
      <c r="H50" s="526"/>
      <c r="I50" s="526"/>
      <c r="J50" s="526"/>
      <c r="K50" s="526"/>
      <c r="L50" s="545"/>
      <c r="M50" s="546"/>
    </row>
    <row r="51" spans="1:13" ht="9" customHeight="1">
      <c r="A51" s="525"/>
      <c r="B51" s="526"/>
      <c r="C51" s="527"/>
      <c r="D51" s="527"/>
      <c r="E51" s="527"/>
      <c r="F51" s="527"/>
      <c r="G51" s="527"/>
      <c r="H51" s="526"/>
      <c r="I51" s="526"/>
      <c r="J51" s="526"/>
      <c r="K51" s="526"/>
      <c r="L51" s="545"/>
      <c r="M51" s="546"/>
    </row>
    <row r="52" spans="1:13" ht="9" customHeight="1">
      <c r="A52" s="525"/>
      <c r="B52" s="526"/>
      <c r="C52" s="527"/>
      <c r="D52" s="527"/>
      <c r="E52" s="527"/>
      <c r="F52" s="527"/>
      <c r="G52" s="527"/>
      <c r="H52" s="526"/>
      <c r="I52" s="526"/>
      <c r="J52" s="526"/>
      <c r="K52" s="526"/>
      <c r="L52" s="545"/>
      <c r="M52" s="546"/>
    </row>
    <row r="53" spans="1:13" ht="9" customHeight="1">
      <c r="A53" s="528"/>
      <c r="C53" s="527"/>
      <c r="D53" s="527"/>
      <c r="E53" s="527"/>
      <c r="F53" s="527"/>
      <c r="G53" s="527"/>
      <c r="H53" s="526"/>
      <c r="I53" s="526"/>
      <c r="J53" s="526"/>
      <c r="K53" s="526"/>
      <c r="L53" s="545"/>
      <c r="M53" s="546"/>
    </row>
    <row r="54" spans="1:13" ht="9" customHeight="1">
      <c r="A54" s="529"/>
      <c r="C54" s="527"/>
      <c r="D54" s="527"/>
      <c r="E54" s="527"/>
      <c r="F54" s="527"/>
      <c r="G54" s="527"/>
      <c r="H54" s="526"/>
      <c r="I54" s="526"/>
      <c r="J54" s="526"/>
      <c r="K54" s="526"/>
      <c r="L54" s="545"/>
      <c r="M54" s="546"/>
    </row>
    <row r="55" spans="1:13" ht="9" customHeight="1">
      <c r="A55" s="529"/>
      <c r="C55" s="527"/>
      <c r="D55" s="527"/>
      <c r="E55" s="527"/>
      <c r="F55" s="527"/>
      <c r="G55" s="527"/>
      <c r="H55" s="526"/>
      <c r="I55" s="526"/>
      <c r="J55" s="526"/>
      <c r="K55" s="526"/>
      <c r="L55" s="545"/>
      <c r="M55" s="546"/>
    </row>
    <row r="56" spans="1:13" ht="9" customHeight="1">
      <c r="A56" s="529"/>
      <c r="C56" s="527"/>
      <c r="D56" s="527"/>
      <c r="E56" s="527"/>
      <c r="F56" s="527"/>
      <c r="G56" s="527"/>
      <c r="H56" s="526"/>
      <c r="I56" s="526"/>
      <c r="J56" s="526"/>
      <c r="K56" s="526"/>
      <c r="L56" s="545"/>
      <c r="M56" s="546"/>
    </row>
    <row r="57" spans="1:13" ht="9" customHeight="1">
      <c r="A57" s="529"/>
      <c r="C57" s="527"/>
      <c r="D57" s="527"/>
      <c r="E57" s="527"/>
      <c r="F57" s="527"/>
      <c r="G57" s="527"/>
      <c r="H57" s="526"/>
      <c r="I57" s="526"/>
      <c r="J57" s="526"/>
      <c r="K57" s="526"/>
      <c r="L57" s="545"/>
      <c r="M57" s="546"/>
    </row>
    <row r="58" spans="1:13" ht="9" customHeight="1">
      <c r="A58" s="530"/>
      <c r="C58" s="527"/>
      <c r="D58" s="527"/>
      <c r="E58" s="527"/>
      <c r="F58" s="527"/>
      <c r="G58" s="527"/>
      <c r="H58" s="526"/>
      <c r="I58" s="526"/>
      <c r="J58" s="526"/>
      <c r="K58" s="526"/>
      <c r="L58" s="545"/>
      <c r="M58" s="546"/>
    </row>
    <row r="59" spans="1:13" ht="9" customHeight="1">
      <c r="A59" s="530"/>
      <c r="C59" s="527"/>
      <c r="D59" s="527"/>
      <c r="E59" s="527"/>
      <c r="F59" s="527"/>
      <c r="G59" s="527"/>
      <c r="H59" s="526"/>
      <c r="I59" s="526"/>
      <c r="J59" s="526"/>
      <c r="K59" s="526"/>
      <c r="L59" s="545"/>
      <c r="M59" s="546"/>
    </row>
    <row r="60" spans="1:13" ht="9" customHeight="1">
      <c r="A60" s="531"/>
      <c r="C60" s="527"/>
      <c r="D60" s="527"/>
      <c r="E60" s="527"/>
      <c r="F60" s="527"/>
      <c r="G60" s="527"/>
      <c r="H60" s="526"/>
      <c r="I60" s="526"/>
      <c r="J60" s="526"/>
      <c r="K60" s="526"/>
      <c r="L60" s="545"/>
      <c r="M60" s="546"/>
    </row>
    <row r="61" spans="1:13" ht="9" customHeight="1">
      <c r="A61" s="525"/>
      <c r="C61" s="527"/>
      <c r="D61" s="527"/>
      <c r="E61" s="527"/>
      <c r="F61" s="527"/>
      <c r="G61" s="527"/>
      <c r="H61" s="526"/>
      <c r="I61" s="526"/>
      <c r="J61" s="526"/>
      <c r="K61" s="526"/>
      <c r="L61" s="545"/>
      <c r="M61" s="546"/>
    </row>
    <row r="62" spans="1:13" ht="9" customHeight="1">
      <c r="A62" s="525"/>
      <c r="C62" s="527"/>
      <c r="D62" s="527"/>
      <c r="E62" s="527"/>
      <c r="F62" s="527"/>
      <c r="G62" s="527"/>
      <c r="H62" s="526"/>
      <c r="I62" s="526"/>
      <c r="J62" s="526"/>
      <c r="K62" s="526"/>
      <c r="L62" s="545"/>
      <c r="M62" s="546"/>
    </row>
    <row r="63" spans="1:13" ht="9" customHeight="1">
      <c r="A63" s="525"/>
      <c r="C63" s="527"/>
      <c r="D63" s="527"/>
      <c r="E63" s="527"/>
      <c r="F63" s="527"/>
      <c r="G63" s="527"/>
      <c r="H63" s="526"/>
      <c r="I63" s="526"/>
      <c r="J63" s="526"/>
      <c r="K63" s="526"/>
      <c r="L63" s="545"/>
      <c r="M63" s="546"/>
    </row>
    <row r="64" spans="1:13" ht="9" customHeight="1">
      <c r="A64" s="525"/>
      <c r="C64" s="527"/>
      <c r="D64" s="527"/>
      <c r="E64" s="527"/>
      <c r="F64" s="527"/>
      <c r="G64" s="527"/>
      <c r="H64" s="526"/>
      <c r="I64" s="526"/>
      <c r="J64" s="526"/>
      <c r="K64" s="526"/>
      <c r="L64" s="545"/>
      <c r="M64" s="546"/>
    </row>
    <row r="65" spans="1:13" ht="9" customHeight="1">
      <c r="A65" s="529"/>
      <c r="C65" s="527"/>
      <c r="D65" s="527"/>
      <c r="E65" s="527"/>
      <c r="F65" s="527"/>
      <c r="G65" s="527"/>
      <c r="H65" s="526"/>
      <c r="I65" s="526"/>
      <c r="J65" s="526"/>
      <c r="K65" s="526"/>
      <c r="L65" s="545"/>
      <c r="M65" s="546"/>
    </row>
    <row r="66" spans="1:13" ht="9" customHeight="1">
      <c r="A66" s="531"/>
      <c r="C66" s="527"/>
      <c r="D66" s="527"/>
      <c r="E66" s="527"/>
      <c r="F66" s="527"/>
      <c r="G66" s="527"/>
      <c r="H66" s="526"/>
      <c r="I66" s="526"/>
      <c r="J66" s="526"/>
      <c r="K66" s="526"/>
      <c r="L66" s="545"/>
      <c r="M66" s="546"/>
    </row>
    <row r="67" spans="1:13" ht="9" customHeight="1">
      <c r="A67" s="525"/>
      <c r="C67" s="527"/>
      <c r="D67" s="527"/>
      <c r="E67" s="527"/>
      <c r="F67" s="527"/>
      <c r="G67" s="527"/>
      <c r="H67" s="526"/>
      <c r="I67" s="526"/>
      <c r="J67" s="526"/>
      <c r="K67" s="526"/>
      <c r="L67" s="545"/>
      <c r="M67" s="546"/>
    </row>
    <row r="68" spans="1:13" ht="9" customHeight="1">
      <c r="A68" s="525"/>
      <c r="C68" s="527"/>
      <c r="D68" s="527"/>
      <c r="E68" s="527"/>
      <c r="F68" s="527"/>
      <c r="G68" s="527"/>
      <c r="H68" s="526"/>
      <c r="I68" s="526"/>
      <c r="J68" s="526"/>
      <c r="K68" s="526"/>
      <c r="L68" s="545"/>
      <c r="M68" s="546"/>
    </row>
    <row r="69" spans="1:13" ht="9" customHeight="1">
      <c r="A69" s="525"/>
      <c r="C69" s="527"/>
      <c r="D69" s="527"/>
      <c r="E69" s="527"/>
      <c r="F69" s="527"/>
      <c r="G69" s="527"/>
      <c r="H69" s="526"/>
      <c r="I69" s="526"/>
      <c r="J69" s="526"/>
      <c r="K69" s="526"/>
      <c r="L69" s="545"/>
      <c r="M69" s="546"/>
    </row>
    <row r="70" spans="1:13" ht="9" customHeight="1">
      <c r="A70" s="525"/>
      <c r="C70" s="527"/>
      <c r="D70" s="527"/>
      <c r="E70" s="527"/>
      <c r="F70" s="527"/>
      <c r="G70" s="527"/>
      <c r="H70" s="526"/>
      <c r="I70" s="526"/>
      <c r="J70" s="526"/>
      <c r="K70" s="526"/>
      <c r="L70" s="545"/>
      <c r="M70" s="546"/>
    </row>
    <row r="71" spans="1:13" ht="9" customHeight="1">
      <c r="A71" s="529"/>
      <c r="C71" s="527"/>
      <c r="D71" s="527"/>
      <c r="E71" s="527"/>
      <c r="F71" s="527"/>
      <c r="G71" s="527"/>
      <c r="H71" s="526"/>
      <c r="I71" s="526"/>
      <c r="J71" s="526"/>
      <c r="K71" s="526"/>
      <c r="L71" s="545"/>
      <c r="M71" s="546"/>
    </row>
    <row r="72" spans="1:13" ht="9" customHeight="1">
      <c r="A72" s="531"/>
      <c r="C72" s="527"/>
      <c r="D72" s="527"/>
      <c r="E72" s="527"/>
      <c r="F72" s="527"/>
      <c r="G72" s="527"/>
      <c r="H72" s="526"/>
      <c r="I72" s="526"/>
      <c r="J72" s="526"/>
      <c r="K72" s="526"/>
      <c r="L72" s="545"/>
      <c r="M72" s="546"/>
    </row>
    <row r="73" spans="1:13" ht="9" customHeight="1">
      <c r="A73" s="525"/>
      <c r="C73" s="527"/>
      <c r="D73" s="527"/>
      <c r="E73" s="527"/>
      <c r="F73" s="527"/>
      <c r="G73" s="527"/>
      <c r="H73" s="526"/>
      <c r="I73" s="526"/>
      <c r="J73" s="526"/>
      <c r="K73" s="526"/>
      <c r="L73" s="545"/>
      <c r="M73" s="546"/>
    </row>
    <row r="74" spans="1:13" ht="9" customHeight="1">
      <c r="A74" s="525"/>
      <c r="C74" s="527"/>
      <c r="D74" s="527"/>
      <c r="E74" s="527"/>
      <c r="F74" s="527"/>
      <c r="G74" s="527"/>
      <c r="H74" s="526"/>
      <c r="I74" s="526"/>
      <c r="J74" s="526"/>
      <c r="K74" s="526"/>
      <c r="L74" s="545"/>
      <c r="M74" s="546"/>
    </row>
    <row r="75" spans="1:13" ht="9" customHeight="1">
      <c r="A75" s="525"/>
      <c r="C75" s="482"/>
      <c r="D75" s="482"/>
      <c r="E75" s="482"/>
      <c r="F75" s="482"/>
      <c r="G75" s="482"/>
      <c r="L75" s="238"/>
    </row>
    <row r="76" spans="1:13" ht="9" customHeight="1">
      <c r="A76" s="525"/>
      <c r="C76" s="482"/>
      <c r="D76" s="482"/>
      <c r="E76" s="482"/>
      <c r="F76" s="482"/>
      <c r="G76" s="482"/>
      <c r="L76" s="238"/>
    </row>
    <row r="77" spans="1:13" ht="9" customHeight="1">
      <c r="A77" s="525"/>
      <c r="C77" s="482"/>
      <c r="D77" s="482"/>
      <c r="E77" s="482"/>
      <c r="F77" s="482"/>
      <c r="G77" s="482"/>
      <c r="L77" s="238"/>
    </row>
    <row r="78" spans="1:13" ht="9" customHeight="1">
      <c r="A78" s="525"/>
      <c r="C78" s="482"/>
      <c r="D78" s="482"/>
      <c r="E78" s="482"/>
      <c r="F78" s="482"/>
      <c r="G78" s="482"/>
      <c r="L78" s="238"/>
    </row>
    <row r="79" spans="1:13" ht="9" customHeight="1">
      <c r="A79" s="525"/>
      <c r="C79" s="482"/>
      <c r="D79" s="482"/>
      <c r="E79" s="482"/>
      <c r="F79" s="482"/>
      <c r="G79" s="482"/>
      <c r="L79" s="238"/>
    </row>
    <row r="80" spans="1:13" ht="9" customHeight="1">
      <c r="A80" s="525"/>
      <c r="C80" s="482"/>
      <c r="D80" s="482"/>
      <c r="E80" s="482"/>
      <c r="F80" s="482"/>
      <c r="G80" s="482"/>
      <c r="L80" s="238"/>
    </row>
    <row r="81" spans="1:12" ht="9" customHeight="1">
      <c r="A81" s="529"/>
      <c r="C81" s="482"/>
      <c r="D81" s="482"/>
      <c r="E81" s="482"/>
      <c r="F81" s="482"/>
      <c r="G81" s="482"/>
      <c r="L81" s="238"/>
    </row>
    <row r="82" spans="1:12" ht="9" customHeight="1">
      <c r="A82" s="531"/>
      <c r="C82" s="482"/>
      <c r="D82" s="482"/>
      <c r="E82" s="482"/>
      <c r="F82" s="482"/>
      <c r="G82" s="482"/>
      <c r="L82" s="238"/>
    </row>
    <row r="83" spans="1:12" ht="9" customHeight="1">
      <c r="A83" s="525"/>
      <c r="C83" s="482"/>
      <c r="D83" s="482"/>
      <c r="E83" s="482"/>
      <c r="F83" s="482"/>
      <c r="G83" s="482"/>
      <c r="L83" s="238"/>
    </row>
    <row r="84" spans="1:12" ht="9" customHeight="1">
      <c r="A84" s="525"/>
      <c r="C84" s="482"/>
      <c r="D84" s="482"/>
      <c r="E84" s="482"/>
      <c r="F84" s="482"/>
      <c r="G84" s="482"/>
      <c r="L84" s="238"/>
    </row>
    <row r="85" spans="1:12" ht="9" customHeight="1">
      <c r="A85" s="525"/>
      <c r="C85" s="482"/>
      <c r="D85" s="482"/>
      <c r="E85" s="482"/>
      <c r="F85" s="482"/>
      <c r="G85" s="482"/>
      <c r="L85" s="238"/>
    </row>
    <row r="86" spans="1:12" ht="9" customHeight="1">
      <c r="A86" s="525"/>
      <c r="C86" s="482"/>
      <c r="D86" s="482"/>
      <c r="E86" s="482"/>
      <c r="F86" s="482"/>
      <c r="G86" s="482"/>
      <c r="L86" s="238"/>
    </row>
    <row r="87" spans="1:12" ht="9" customHeight="1">
      <c r="A87" s="525"/>
      <c r="C87" s="482"/>
      <c r="D87" s="482"/>
      <c r="E87" s="482"/>
      <c r="F87" s="482"/>
      <c r="G87" s="482"/>
      <c r="L87" s="238"/>
    </row>
    <row r="88" spans="1:12" ht="9" customHeight="1">
      <c r="A88" s="525"/>
      <c r="C88" s="482"/>
      <c r="D88" s="482"/>
      <c r="E88" s="482"/>
      <c r="F88" s="482"/>
      <c r="G88" s="482"/>
      <c r="L88" s="238"/>
    </row>
    <row r="89" spans="1:12" ht="9" customHeight="1">
      <c r="A89" s="525"/>
      <c r="C89" s="482"/>
      <c r="D89" s="482"/>
      <c r="E89" s="482"/>
      <c r="F89" s="482"/>
      <c r="G89" s="482"/>
      <c r="L89" s="238"/>
    </row>
    <row r="90" spans="1:12" ht="9" customHeight="1">
      <c r="A90" s="525"/>
      <c r="C90" s="482"/>
      <c r="D90" s="482"/>
      <c r="E90" s="482"/>
      <c r="F90" s="482"/>
      <c r="G90" s="482"/>
      <c r="L90" s="238"/>
    </row>
    <row r="91" spans="1:12" ht="9" customHeight="1">
      <c r="A91" s="525"/>
      <c r="C91" s="482"/>
      <c r="D91" s="482"/>
      <c r="E91" s="482"/>
      <c r="F91" s="482"/>
      <c r="G91" s="482"/>
      <c r="L91" s="238"/>
    </row>
    <row r="92" spans="1:12" ht="9" customHeight="1">
      <c r="A92" s="531"/>
      <c r="C92" s="482"/>
      <c r="D92" s="482"/>
      <c r="E92" s="482"/>
      <c r="F92" s="482"/>
      <c r="G92" s="482"/>
      <c r="L92" s="238"/>
    </row>
    <row r="93" spans="1:12" ht="9" customHeight="1">
      <c r="A93" s="525"/>
      <c r="C93" s="482"/>
      <c r="D93" s="482"/>
      <c r="E93" s="482"/>
      <c r="F93" s="482"/>
      <c r="G93" s="482"/>
      <c r="L93" s="238"/>
    </row>
    <row r="94" spans="1:12" ht="9" customHeight="1">
      <c r="A94" s="525"/>
      <c r="C94" s="482"/>
      <c r="D94" s="482"/>
      <c r="E94" s="482"/>
      <c r="F94" s="482"/>
      <c r="G94" s="482"/>
      <c r="L94" s="238"/>
    </row>
    <row r="95" spans="1:12" ht="9" customHeight="1">
      <c r="A95" s="525"/>
      <c r="C95" s="482"/>
      <c r="D95" s="482"/>
      <c r="E95" s="482"/>
      <c r="F95" s="482"/>
      <c r="G95" s="482"/>
      <c r="L95" s="238"/>
    </row>
    <row r="96" spans="1:12">
      <c r="A96" s="532"/>
      <c r="C96" s="482"/>
      <c r="D96" s="482"/>
      <c r="E96" s="482"/>
      <c r="F96" s="482"/>
      <c r="G96" s="482"/>
      <c r="L96" s="238"/>
    </row>
    <row r="97" spans="1:12">
      <c r="A97" s="532"/>
      <c r="C97" s="482"/>
      <c r="D97" s="482"/>
      <c r="E97" s="482"/>
      <c r="F97" s="482"/>
      <c r="G97" s="482"/>
      <c r="L97" s="238"/>
    </row>
    <row r="98" spans="1:12">
      <c r="A98" s="532"/>
      <c r="C98" s="482"/>
      <c r="D98" s="482"/>
      <c r="E98" s="482"/>
      <c r="F98" s="482"/>
      <c r="G98" s="482"/>
      <c r="L98" s="238"/>
    </row>
    <row r="99" spans="1:12">
      <c r="A99" s="532"/>
      <c r="C99" s="482"/>
      <c r="D99" s="482"/>
      <c r="E99" s="482"/>
      <c r="F99" s="482"/>
      <c r="G99" s="482"/>
      <c r="L99" s="238"/>
    </row>
    <row r="100" spans="1:12">
      <c r="A100" s="532"/>
      <c r="C100" s="482"/>
      <c r="D100" s="482"/>
      <c r="E100" s="482"/>
      <c r="F100" s="482"/>
      <c r="G100" s="482"/>
      <c r="L100" s="238"/>
    </row>
    <row r="101" spans="1:12">
      <c r="A101" s="532"/>
      <c r="C101" s="482"/>
      <c r="D101" s="482"/>
      <c r="E101" s="482"/>
      <c r="F101" s="482"/>
      <c r="G101" s="482"/>
      <c r="L101" s="238"/>
    </row>
    <row r="102" spans="1:12">
      <c r="A102" s="532"/>
      <c r="C102" s="482"/>
      <c r="D102" s="482"/>
      <c r="E102" s="482"/>
      <c r="F102" s="482"/>
      <c r="G102" s="482"/>
      <c r="L102" s="238"/>
    </row>
    <row r="103" spans="1:12" ht="15.75">
      <c r="A103" s="533"/>
      <c r="C103" s="482"/>
      <c r="D103" s="482"/>
      <c r="E103" s="482"/>
      <c r="F103" s="482"/>
      <c r="G103" s="482"/>
      <c r="L103" s="238"/>
    </row>
    <row r="104" spans="1:12" ht="15.75">
      <c r="A104" s="533"/>
      <c r="C104" s="482"/>
      <c r="D104" s="482"/>
      <c r="E104" s="482"/>
      <c r="F104" s="482"/>
      <c r="G104" s="482"/>
      <c r="L104" s="238"/>
    </row>
    <row r="105" spans="1:12" ht="15.75">
      <c r="A105" s="533"/>
      <c r="C105" s="482"/>
      <c r="D105" s="482"/>
      <c r="E105" s="482"/>
      <c r="F105" s="482"/>
      <c r="G105" s="482"/>
      <c r="L105" s="238"/>
    </row>
    <row r="106" spans="1:12" ht="15.75">
      <c r="A106" s="533"/>
      <c r="C106" s="482"/>
      <c r="D106" s="482"/>
      <c r="E106" s="482"/>
      <c r="F106" s="482"/>
      <c r="G106" s="482"/>
      <c r="L106" s="238"/>
    </row>
    <row r="107" spans="1:12" ht="15.75">
      <c r="A107" s="533"/>
      <c r="C107" s="482"/>
      <c r="D107" s="482"/>
      <c r="E107" s="482"/>
      <c r="F107" s="482"/>
      <c r="G107" s="482"/>
      <c r="L107" s="238"/>
    </row>
    <row r="108" spans="1:12" ht="15.75">
      <c r="A108" s="533"/>
      <c r="C108" s="482"/>
      <c r="D108" s="482"/>
      <c r="E108" s="482"/>
      <c r="F108" s="482"/>
      <c r="G108" s="482"/>
      <c r="L108" s="238"/>
    </row>
    <row r="109" spans="1:12" ht="15.75">
      <c r="A109" s="533"/>
      <c r="C109" s="482"/>
      <c r="D109" s="482"/>
      <c r="E109" s="482"/>
      <c r="F109" s="482"/>
      <c r="G109" s="482"/>
      <c r="L109" s="238"/>
    </row>
    <row r="110" spans="1:12" ht="15.75">
      <c r="A110" s="533"/>
      <c r="C110" s="482"/>
      <c r="D110" s="482"/>
      <c r="E110" s="482"/>
      <c r="F110" s="482"/>
      <c r="G110" s="482"/>
      <c r="L110" s="238"/>
    </row>
    <row r="111" spans="1:12" ht="15.75">
      <c r="A111" s="533"/>
      <c r="C111" s="482"/>
      <c r="D111" s="482"/>
      <c r="E111" s="482"/>
      <c r="F111" s="482"/>
      <c r="G111" s="482"/>
      <c r="L111" s="238"/>
    </row>
    <row r="112" spans="1:12" ht="15.75">
      <c r="A112" s="533"/>
      <c r="C112" s="482"/>
      <c r="D112" s="482"/>
      <c r="E112" s="482"/>
      <c r="F112" s="482"/>
      <c r="G112" s="482"/>
      <c r="L112" s="238"/>
    </row>
    <row r="113" spans="1:12" ht="15.75">
      <c r="A113" s="533"/>
      <c r="C113" s="482"/>
      <c r="D113" s="482"/>
      <c r="E113" s="482"/>
      <c r="F113" s="482"/>
      <c r="G113" s="482"/>
      <c r="L113" s="238"/>
    </row>
    <row r="114" spans="1:12" ht="15.75">
      <c r="A114" s="533"/>
      <c r="C114" s="482"/>
      <c r="D114" s="482"/>
      <c r="E114" s="482"/>
      <c r="F114" s="482"/>
      <c r="G114" s="482"/>
      <c r="L114" s="238"/>
    </row>
    <row r="115" spans="1:12" ht="15.75">
      <c r="A115" s="533"/>
      <c r="C115" s="482"/>
      <c r="D115" s="482"/>
      <c r="E115" s="482"/>
      <c r="F115" s="482"/>
      <c r="G115" s="482"/>
      <c r="L115" s="238"/>
    </row>
    <row r="116" spans="1:12" ht="15.75">
      <c r="A116" s="533"/>
      <c r="C116" s="482"/>
      <c r="D116" s="482"/>
      <c r="E116" s="482"/>
      <c r="F116" s="482"/>
      <c r="G116" s="482"/>
      <c r="L116" s="238"/>
    </row>
    <row r="117" spans="1:12" ht="15.75">
      <c r="A117" s="533"/>
      <c r="C117" s="482"/>
      <c r="D117" s="482"/>
      <c r="E117" s="482"/>
      <c r="F117" s="482"/>
      <c r="G117" s="482"/>
      <c r="L117" s="238"/>
    </row>
    <row r="118" spans="1:12" ht="15.75">
      <c r="A118" s="533"/>
      <c r="C118" s="482"/>
      <c r="D118" s="482"/>
      <c r="E118" s="482"/>
      <c r="F118" s="482"/>
      <c r="G118" s="482"/>
      <c r="L118" s="238"/>
    </row>
    <row r="119" spans="1:12" ht="15.75">
      <c r="A119" s="533"/>
      <c r="C119" s="482"/>
      <c r="D119" s="482"/>
      <c r="E119" s="482"/>
      <c r="F119" s="482"/>
      <c r="G119" s="482"/>
      <c r="L119" s="238"/>
    </row>
    <row r="120" spans="1:12" ht="15.75">
      <c r="A120" s="533"/>
      <c r="C120" s="482"/>
      <c r="D120" s="482"/>
      <c r="E120" s="482"/>
      <c r="F120" s="482"/>
      <c r="G120" s="482"/>
      <c r="L120" s="238"/>
    </row>
    <row r="121" spans="1:12" ht="15.75">
      <c r="A121" s="533"/>
      <c r="C121" s="482"/>
      <c r="D121" s="482"/>
      <c r="E121" s="482"/>
      <c r="F121" s="482"/>
      <c r="G121" s="482"/>
      <c r="L121" s="238"/>
    </row>
    <row r="122" spans="1:12" ht="15.75">
      <c r="A122" s="533"/>
      <c r="C122" s="482"/>
      <c r="D122" s="482"/>
      <c r="E122" s="482"/>
      <c r="F122" s="482"/>
      <c r="G122" s="482"/>
      <c r="L122" s="238"/>
    </row>
    <row r="123" spans="1:12" ht="15.75">
      <c r="A123" s="533"/>
      <c r="C123" s="482"/>
      <c r="D123" s="482"/>
      <c r="E123" s="482"/>
      <c r="F123" s="482"/>
      <c r="G123" s="482"/>
      <c r="L123" s="238"/>
    </row>
    <row r="124" spans="1:12" ht="15.75">
      <c r="A124" s="533"/>
      <c r="C124" s="482"/>
      <c r="D124" s="482"/>
      <c r="E124" s="482"/>
      <c r="F124" s="482"/>
      <c r="G124" s="482"/>
      <c r="L124" s="238"/>
    </row>
    <row r="125" spans="1:12" ht="15.75">
      <c r="A125" s="533"/>
      <c r="C125" s="482"/>
      <c r="D125" s="482"/>
      <c r="E125" s="482"/>
      <c r="F125" s="482"/>
      <c r="G125" s="482"/>
      <c r="L125" s="238"/>
    </row>
    <row r="126" spans="1:12" ht="15.75">
      <c r="A126" s="533"/>
      <c r="C126" s="482"/>
      <c r="D126" s="482"/>
      <c r="E126" s="482"/>
      <c r="F126" s="482"/>
      <c r="G126" s="482"/>
      <c r="L126" s="238"/>
    </row>
    <row r="127" spans="1:12" ht="15.75">
      <c r="A127" s="533"/>
      <c r="C127" s="482"/>
      <c r="D127" s="482"/>
      <c r="E127" s="482"/>
      <c r="F127" s="482"/>
      <c r="G127" s="482"/>
      <c r="L127" s="238"/>
    </row>
    <row r="128" spans="1:12" ht="15.75">
      <c r="A128" s="533"/>
      <c r="C128" s="482"/>
      <c r="D128" s="482"/>
      <c r="E128" s="482"/>
      <c r="F128" s="482"/>
      <c r="G128" s="482"/>
      <c r="L128" s="238"/>
    </row>
    <row r="129" spans="1:12" ht="15.75">
      <c r="A129" s="533"/>
      <c r="C129" s="482"/>
      <c r="D129" s="482"/>
      <c r="E129" s="482"/>
      <c r="F129" s="482"/>
      <c r="G129" s="482"/>
      <c r="L129" s="238"/>
    </row>
    <row r="130" spans="1:12" ht="15.75">
      <c r="A130" s="533"/>
      <c r="C130" s="482"/>
      <c r="D130" s="482"/>
      <c r="E130" s="482"/>
      <c r="F130" s="482"/>
      <c r="G130" s="482"/>
      <c r="L130" s="238"/>
    </row>
    <row r="131" spans="1:12" ht="15.75">
      <c r="A131" s="533"/>
      <c r="C131" s="482"/>
      <c r="D131" s="482"/>
      <c r="E131" s="482"/>
      <c r="F131" s="482"/>
      <c r="G131" s="482"/>
      <c r="L131" s="238"/>
    </row>
    <row r="132" spans="1:12" ht="15.75">
      <c r="A132" s="533"/>
      <c r="C132" s="482"/>
      <c r="D132" s="482"/>
      <c r="E132" s="482"/>
      <c r="F132" s="482"/>
      <c r="G132" s="482"/>
      <c r="L132" s="238"/>
    </row>
    <row r="133" spans="1:12" ht="15.75">
      <c r="A133" s="533"/>
      <c r="C133" s="482"/>
      <c r="D133" s="482"/>
      <c r="E133" s="482"/>
      <c r="F133" s="482"/>
      <c r="G133" s="482"/>
      <c r="L133" s="238"/>
    </row>
    <row r="134" spans="1:12" ht="15.75">
      <c r="A134" s="533"/>
      <c r="C134" s="482"/>
      <c r="D134" s="482"/>
      <c r="E134" s="482"/>
      <c r="F134" s="482"/>
      <c r="G134" s="482"/>
      <c r="L134" s="238"/>
    </row>
    <row r="135" spans="1:12" ht="15.75">
      <c r="A135" s="533"/>
      <c r="C135" s="482"/>
      <c r="D135" s="482"/>
      <c r="E135" s="482"/>
      <c r="F135" s="482"/>
      <c r="G135" s="482"/>
      <c r="L135" s="238"/>
    </row>
    <row r="136" spans="1:12" ht="15.75">
      <c r="A136" s="533"/>
      <c r="C136" s="482"/>
      <c r="D136" s="482"/>
      <c r="E136" s="482"/>
      <c r="F136" s="482"/>
      <c r="G136" s="482"/>
      <c r="L136" s="238"/>
    </row>
    <row r="137" spans="1:12" ht="15.75">
      <c r="A137" s="533"/>
      <c r="C137" s="482"/>
      <c r="D137" s="482"/>
      <c r="E137" s="482"/>
      <c r="F137" s="482"/>
      <c r="G137" s="482"/>
      <c r="L137" s="238"/>
    </row>
    <row r="138" spans="1:12" ht="15.75">
      <c r="A138" s="533"/>
      <c r="C138" s="482"/>
      <c r="D138" s="482"/>
      <c r="E138" s="482"/>
      <c r="F138" s="482"/>
      <c r="G138" s="482"/>
      <c r="L138" s="238"/>
    </row>
    <row r="139" spans="1:12" ht="15.75">
      <c r="A139" s="533"/>
      <c r="C139" s="482"/>
      <c r="D139" s="482"/>
      <c r="E139" s="482"/>
      <c r="F139" s="482"/>
      <c r="G139" s="482"/>
      <c r="L139" s="238"/>
    </row>
    <row r="140" spans="1:12" ht="15.75">
      <c r="A140" s="533"/>
      <c r="C140" s="482"/>
      <c r="D140" s="482"/>
      <c r="E140" s="482"/>
      <c r="F140" s="482"/>
      <c r="G140" s="482"/>
      <c r="L140" s="238"/>
    </row>
    <row r="141" spans="1:12" ht="15.75">
      <c r="A141" s="533"/>
      <c r="C141" s="482"/>
      <c r="D141" s="482"/>
      <c r="E141" s="482"/>
      <c r="F141" s="482"/>
      <c r="G141" s="482"/>
      <c r="L141" s="238"/>
    </row>
    <row r="142" spans="1:12" ht="15.75">
      <c r="A142" s="533"/>
      <c r="C142" s="482"/>
      <c r="D142" s="482"/>
      <c r="E142" s="482"/>
      <c r="F142" s="482"/>
      <c r="G142" s="482"/>
      <c r="L142" s="238"/>
    </row>
    <row r="143" spans="1:12" ht="15.75">
      <c r="A143" s="533"/>
      <c r="C143" s="482"/>
      <c r="D143" s="482"/>
      <c r="E143" s="482"/>
      <c r="F143" s="482"/>
      <c r="G143" s="482"/>
      <c r="L143" s="238"/>
    </row>
    <row r="144" spans="1:12" ht="15.75">
      <c r="A144" s="533"/>
      <c r="C144" s="482"/>
      <c r="D144" s="482"/>
      <c r="E144" s="482"/>
      <c r="F144" s="482"/>
      <c r="G144" s="482"/>
      <c r="L144" s="238"/>
    </row>
    <row r="145" spans="1:12" ht="15.75">
      <c r="A145" s="533"/>
      <c r="C145" s="482"/>
      <c r="D145" s="482"/>
      <c r="E145" s="482"/>
      <c r="F145" s="482"/>
      <c r="G145" s="482"/>
      <c r="L145" s="238"/>
    </row>
    <row r="146" spans="1:12" ht="15.75">
      <c r="A146" s="533"/>
      <c r="C146" s="482"/>
      <c r="D146" s="482"/>
      <c r="E146" s="482"/>
      <c r="F146" s="482"/>
      <c r="G146" s="482"/>
      <c r="L146" s="238"/>
    </row>
    <row r="147" spans="1:12" ht="15.75">
      <c r="A147" s="533"/>
      <c r="C147" s="482"/>
      <c r="D147" s="482"/>
      <c r="E147" s="482"/>
      <c r="F147" s="482"/>
      <c r="G147" s="482"/>
      <c r="L147" s="238"/>
    </row>
    <row r="148" spans="1:12" ht="15.75">
      <c r="A148" s="533"/>
      <c r="C148" s="482"/>
      <c r="D148" s="482"/>
      <c r="E148" s="482"/>
      <c r="F148" s="482"/>
      <c r="G148" s="482"/>
      <c r="L148" s="238"/>
    </row>
    <row r="149" spans="1:12" ht="15.75">
      <c r="A149" s="533"/>
      <c r="C149" s="482"/>
      <c r="D149" s="482"/>
      <c r="E149" s="482"/>
      <c r="F149" s="482"/>
      <c r="G149" s="482"/>
      <c r="L149" s="238"/>
    </row>
    <row r="150" spans="1:12" ht="15.75">
      <c r="A150" s="533"/>
      <c r="C150" s="482"/>
      <c r="D150" s="482"/>
      <c r="E150" s="482"/>
      <c r="F150" s="482"/>
      <c r="G150" s="482"/>
      <c r="L150" s="238"/>
    </row>
    <row r="151" spans="1:12" ht="15.75">
      <c r="A151" s="533"/>
      <c r="C151" s="482"/>
      <c r="D151" s="482"/>
      <c r="E151" s="482"/>
      <c r="F151" s="482"/>
      <c r="G151" s="482"/>
      <c r="L151" s="238"/>
    </row>
    <row r="152" spans="1:12" ht="15.75">
      <c r="A152" s="533"/>
      <c r="C152" s="482"/>
      <c r="D152" s="482"/>
      <c r="E152" s="482"/>
      <c r="F152" s="482"/>
      <c r="G152" s="482"/>
      <c r="L152" s="238"/>
    </row>
    <row r="153" spans="1:12" ht="15.75">
      <c r="A153" s="533"/>
      <c r="C153" s="482"/>
      <c r="D153" s="482"/>
      <c r="E153" s="482"/>
      <c r="F153" s="482"/>
      <c r="G153" s="482"/>
      <c r="L153" s="238"/>
    </row>
    <row r="154" spans="1:12" ht="15.75">
      <c r="A154" s="533"/>
      <c r="C154" s="482"/>
      <c r="D154" s="482"/>
      <c r="E154" s="482"/>
      <c r="F154" s="482"/>
      <c r="G154" s="482"/>
      <c r="L154" s="238"/>
    </row>
    <row r="155" spans="1:12" ht="15.75">
      <c r="A155" s="533"/>
      <c r="C155" s="482"/>
      <c r="D155" s="482"/>
      <c r="E155" s="482"/>
      <c r="F155" s="482"/>
      <c r="G155" s="482"/>
      <c r="L155" s="238"/>
    </row>
    <row r="156" spans="1:12" ht="15.75">
      <c r="A156" s="533"/>
      <c r="C156" s="482"/>
      <c r="D156" s="482"/>
      <c r="E156" s="482"/>
      <c r="F156" s="482"/>
      <c r="G156" s="482"/>
      <c r="L156" s="238"/>
    </row>
    <row r="157" spans="1:12" ht="15.75">
      <c r="A157" s="533"/>
      <c r="C157" s="482"/>
      <c r="D157" s="482"/>
      <c r="E157" s="482"/>
      <c r="F157" s="482"/>
      <c r="G157" s="482"/>
      <c r="L157" s="238"/>
    </row>
    <row r="158" spans="1:12" ht="15.75">
      <c r="A158" s="533"/>
      <c r="C158" s="482"/>
      <c r="D158" s="482"/>
      <c r="E158" s="482"/>
      <c r="F158" s="482"/>
      <c r="G158" s="482"/>
      <c r="L158" s="238"/>
    </row>
    <row r="159" spans="1:12" ht="15.75">
      <c r="A159" s="533"/>
      <c r="C159" s="482"/>
      <c r="D159" s="482"/>
      <c r="E159" s="482"/>
      <c r="F159" s="482"/>
      <c r="G159" s="482"/>
      <c r="L159" s="238"/>
    </row>
    <row r="160" spans="1:12" ht="15.75">
      <c r="A160" s="533"/>
      <c r="C160" s="482"/>
      <c r="D160" s="482"/>
      <c r="E160" s="482"/>
      <c r="F160" s="482"/>
      <c r="G160" s="482"/>
      <c r="L160" s="238"/>
    </row>
    <row r="161" spans="1:12" ht="15.75">
      <c r="A161" s="533"/>
      <c r="C161" s="482"/>
      <c r="D161" s="482"/>
      <c r="E161" s="482"/>
      <c r="F161" s="482"/>
      <c r="G161" s="482"/>
      <c r="L161" s="238"/>
    </row>
    <row r="162" spans="1:12" ht="15.75">
      <c r="A162" s="533"/>
      <c r="C162" s="482"/>
      <c r="D162" s="482"/>
      <c r="E162" s="482"/>
      <c r="F162" s="482"/>
      <c r="G162" s="482"/>
      <c r="L162" s="238"/>
    </row>
    <row r="163" spans="1:12" ht="15.75">
      <c r="A163" s="533"/>
      <c r="C163" s="482"/>
      <c r="D163" s="482"/>
      <c r="E163" s="482"/>
      <c r="F163" s="482"/>
      <c r="G163" s="482"/>
      <c r="L163" s="238"/>
    </row>
    <row r="164" spans="1:12" ht="15.75">
      <c r="A164" s="533"/>
      <c r="C164" s="482"/>
      <c r="D164" s="482"/>
      <c r="E164" s="482"/>
      <c r="F164" s="482"/>
      <c r="G164" s="482"/>
      <c r="L164" s="238"/>
    </row>
    <row r="165" spans="1:12" ht="15.75">
      <c r="A165" s="533"/>
      <c r="C165" s="482"/>
      <c r="D165" s="482"/>
      <c r="E165" s="482"/>
      <c r="F165" s="482"/>
      <c r="G165" s="482"/>
      <c r="L165" s="238"/>
    </row>
    <row r="166" spans="1:12" ht="15.75">
      <c r="A166" s="533"/>
      <c r="C166" s="482"/>
      <c r="D166" s="482"/>
      <c r="E166" s="482"/>
      <c r="F166" s="482"/>
      <c r="G166" s="482"/>
      <c r="L166" s="238"/>
    </row>
    <row r="167" spans="1:12" ht="15.75">
      <c r="A167" s="533"/>
      <c r="C167" s="482"/>
      <c r="D167" s="482"/>
      <c r="E167" s="482"/>
      <c r="F167" s="482"/>
      <c r="G167" s="482"/>
      <c r="L167" s="238"/>
    </row>
    <row r="168" spans="1:12" ht="15.75">
      <c r="A168" s="533"/>
      <c r="C168" s="482"/>
      <c r="D168" s="482"/>
      <c r="E168" s="482"/>
      <c r="F168" s="482"/>
      <c r="G168" s="482"/>
      <c r="L168" s="238"/>
    </row>
    <row r="169" spans="1:12" ht="15.75">
      <c r="A169" s="533"/>
      <c r="C169" s="482"/>
      <c r="D169" s="482"/>
      <c r="E169" s="482"/>
      <c r="F169" s="482"/>
      <c r="G169" s="482"/>
      <c r="L169" s="238"/>
    </row>
    <row r="170" spans="1:12" ht="15.75">
      <c r="A170" s="533"/>
      <c r="C170" s="482"/>
      <c r="D170" s="482"/>
      <c r="E170" s="482"/>
      <c r="F170" s="482"/>
      <c r="G170" s="482"/>
      <c r="L170" s="238"/>
    </row>
    <row r="171" spans="1:12" ht="15.75">
      <c r="A171" s="533"/>
      <c r="C171" s="482"/>
      <c r="D171" s="482"/>
      <c r="E171" s="482"/>
      <c r="F171" s="482"/>
      <c r="G171" s="482"/>
      <c r="L171" s="238"/>
    </row>
    <row r="172" spans="1:12" ht="15.75">
      <c r="A172" s="533"/>
      <c r="C172" s="482"/>
      <c r="D172" s="482"/>
      <c r="E172" s="482"/>
      <c r="F172" s="482"/>
      <c r="G172" s="482"/>
      <c r="L172" s="238"/>
    </row>
    <row r="173" spans="1:12" ht="15.75">
      <c r="A173" s="533"/>
      <c r="C173" s="482"/>
      <c r="D173" s="482"/>
      <c r="E173" s="482"/>
      <c r="F173" s="482"/>
      <c r="G173" s="482"/>
      <c r="L173" s="238"/>
    </row>
    <row r="174" spans="1:12" ht="15.75">
      <c r="A174" s="533"/>
      <c r="C174" s="482"/>
      <c r="D174" s="482"/>
      <c r="E174" s="482"/>
      <c r="F174" s="482"/>
      <c r="G174" s="482"/>
      <c r="L174" s="238"/>
    </row>
    <row r="175" spans="1:12" ht="15.75">
      <c r="A175" s="533"/>
      <c r="C175" s="482"/>
      <c r="D175" s="482"/>
      <c r="E175" s="482"/>
      <c r="F175" s="482"/>
      <c r="G175" s="482"/>
      <c r="L175" s="238"/>
    </row>
    <row r="176" spans="1:12" ht="15.75">
      <c r="A176" s="533"/>
      <c r="C176" s="482"/>
      <c r="D176" s="482"/>
      <c r="E176" s="482"/>
      <c r="F176" s="482"/>
      <c r="G176" s="482"/>
      <c r="L176" s="238"/>
    </row>
    <row r="177" spans="1:12" ht="15.75">
      <c r="A177" s="533"/>
      <c r="C177" s="482"/>
      <c r="D177" s="482"/>
      <c r="E177" s="482"/>
      <c r="F177" s="482"/>
      <c r="G177" s="482"/>
      <c r="L177" s="238"/>
    </row>
    <row r="178" spans="1:12" ht="15.75">
      <c r="A178" s="533"/>
      <c r="C178" s="482"/>
      <c r="D178" s="482"/>
      <c r="E178" s="482"/>
      <c r="F178" s="482"/>
      <c r="G178" s="482"/>
      <c r="L178" s="238"/>
    </row>
    <row r="179" spans="1:12" ht="15.75">
      <c r="A179" s="533"/>
      <c r="C179" s="482"/>
      <c r="D179" s="482"/>
      <c r="E179" s="482"/>
      <c r="F179" s="482"/>
      <c r="G179" s="482"/>
      <c r="L179" s="238"/>
    </row>
    <row r="180" spans="1:12" ht="15.75">
      <c r="A180" s="533"/>
      <c r="C180" s="482"/>
      <c r="D180" s="482"/>
      <c r="E180" s="482"/>
      <c r="F180" s="482"/>
      <c r="G180" s="482"/>
      <c r="L180" s="238"/>
    </row>
    <row r="181" spans="1:12" ht="15.75">
      <c r="A181" s="533"/>
      <c r="C181" s="482"/>
      <c r="D181" s="482"/>
      <c r="E181" s="482"/>
      <c r="F181" s="482"/>
      <c r="G181" s="482"/>
      <c r="L181" s="238"/>
    </row>
    <row r="182" spans="1:12" ht="15.75">
      <c r="A182" s="533"/>
      <c r="C182" s="482"/>
      <c r="D182" s="482"/>
      <c r="E182" s="482"/>
      <c r="F182" s="482"/>
      <c r="G182" s="482"/>
      <c r="L182" s="238"/>
    </row>
    <row r="183" spans="1:12" ht="15.75">
      <c r="A183" s="533"/>
      <c r="C183" s="482"/>
      <c r="D183" s="482"/>
      <c r="E183" s="482"/>
      <c r="F183" s="482"/>
      <c r="G183" s="482"/>
      <c r="L183" s="238"/>
    </row>
    <row r="184" spans="1:12" ht="15.75">
      <c r="A184" s="533"/>
      <c r="C184" s="482"/>
      <c r="D184" s="482"/>
      <c r="E184" s="482"/>
      <c r="F184" s="482"/>
      <c r="G184" s="482"/>
      <c r="L184" s="238"/>
    </row>
    <row r="185" spans="1:12" ht="15.75">
      <c r="A185" s="533"/>
      <c r="C185" s="482"/>
      <c r="D185" s="482"/>
      <c r="E185" s="482"/>
      <c r="F185" s="482"/>
      <c r="G185" s="482"/>
      <c r="L185" s="238"/>
    </row>
    <row r="186" spans="1:12" ht="15.75">
      <c r="A186" s="533"/>
      <c r="C186" s="482"/>
      <c r="D186" s="482"/>
      <c r="E186" s="482"/>
      <c r="F186" s="482"/>
      <c r="G186" s="482"/>
      <c r="L186" s="238"/>
    </row>
    <row r="187" spans="1:12" ht="15.75">
      <c r="A187" s="533"/>
      <c r="C187" s="482"/>
      <c r="D187" s="482"/>
      <c r="E187" s="482"/>
      <c r="F187" s="482"/>
      <c r="G187" s="482"/>
      <c r="L187" s="238"/>
    </row>
    <row r="188" spans="1:12" ht="15.75">
      <c r="A188" s="533"/>
      <c r="C188" s="482"/>
      <c r="D188" s="482"/>
      <c r="E188" s="482"/>
      <c r="F188" s="482"/>
      <c r="G188" s="482"/>
      <c r="L188" s="238"/>
    </row>
    <row r="189" spans="1:12" ht="15.75">
      <c r="A189" s="533"/>
      <c r="C189" s="482"/>
      <c r="D189" s="482"/>
      <c r="E189" s="482"/>
      <c r="F189" s="482"/>
      <c r="G189" s="482"/>
      <c r="L189" s="238"/>
    </row>
    <row r="190" spans="1:12" ht="15.75">
      <c r="A190" s="533"/>
      <c r="C190" s="482"/>
      <c r="D190" s="482"/>
      <c r="E190" s="482"/>
      <c r="F190" s="482"/>
      <c r="G190" s="482"/>
      <c r="L190" s="238"/>
    </row>
    <row r="191" spans="1:12" ht="15.75">
      <c r="A191" s="533"/>
      <c r="C191" s="482"/>
      <c r="D191" s="482"/>
      <c r="E191" s="482"/>
      <c r="F191" s="482"/>
      <c r="G191" s="482"/>
      <c r="L191" s="238"/>
    </row>
    <row r="192" spans="1:12" ht="15.75">
      <c r="A192" s="533"/>
      <c r="C192" s="482"/>
      <c r="D192" s="482"/>
      <c r="E192" s="482"/>
      <c r="F192" s="482"/>
      <c r="G192" s="482"/>
      <c r="L192" s="238"/>
    </row>
    <row r="193" spans="1:12" ht="15.75">
      <c r="A193" s="533"/>
      <c r="C193" s="482"/>
      <c r="D193" s="482"/>
      <c r="E193" s="482"/>
      <c r="F193" s="482"/>
      <c r="G193" s="482"/>
      <c r="L193" s="238"/>
    </row>
    <row r="194" spans="1:12" ht="15.75">
      <c r="A194" s="484"/>
      <c r="C194" s="482"/>
      <c r="D194" s="482"/>
      <c r="E194" s="482"/>
      <c r="F194" s="482"/>
      <c r="G194" s="482"/>
      <c r="L194" s="238"/>
    </row>
    <row r="195" spans="1:12" ht="15.75">
      <c r="A195" s="484"/>
      <c r="C195" s="482"/>
      <c r="D195" s="482"/>
      <c r="E195" s="482"/>
      <c r="F195" s="482"/>
      <c r="G195" s="482"/>
      <c r="L195" s="238"/>
    </row>
    <row r="196" spans="1:12" ht="15.75">
      <c r="A196" s="484"/>
      <c r="C196" s="482"/>
      <c r="D196" s="482"/>
      <c r="E196" s="482"/>
      <c r="F196" s="482"/>
      <c r="G196" s="482"/>
      <c r="L196" s="238"/>
    </row>
    <row r="197" spans="1:12" ht="15.75">
      <c r="A197" s="484"/>
      <c r="C197" s="482"/>
      <c r="D197" s="482"/>
      <c r="E197" s="482"/>
      <c r="F197" s="482"/>
      <c r="G197" s="482"/>
    </row>
    <row r="198" spans="1:12" ht="15.75">
      <c r="A198" s="484"/>
      <c r="C198" s="482"/>
      <c r="D198" s="482"/>
      <c r="E198" s="482"/>
      <c r="F198" s="482"/>
      <c r="G198" s="482"/>
    </row>
    <row r="199" spans="1:12" ht="15.75">
      <c r="A199" s="484"/>
      <c r="C199" s="482"/>
      <c r="D199" s="482"/>
      <c r="E199" s="482"/>
      <c r="F199" s="482"/>
      <c r="G199" s="482"/>
    </row>
    <row r="200" spans="1:12" ht="15.75">
      <c r="A200" s="484"/>
      <c r="C200" s="482"/>
      <c r="D200" s="482"/>
      <c r="E200" s="482"/>
      <c r="F200" s="482"/>
      <c r="G200" s="482"/>
    </row>
    <row r="201" spans="1:12" ht="15.75">
      <c r="A201" s="484"/>
      <c r="C201" s="482"/>
      <c r="D201" s="482"/>
      <c r="E201" s="482"/>
      <c r="F201" s="482"/>
      <c r="G201" s="482"/>
    </row>
    <row r="202" spans="1:12" ht="15.75">
      <c r="A202" s="484"/>
      <c r="C202" s="482"/>
      <c r="D202" s="482"/>
      <c r="E202" s="482"/>
      <c r="F202" s="482"/>
      <c r="G202" s="482"/>
    </row>
    <row r="203" spans="1:12" ht="15.75">
      <c r="A203" s="484"/>
      <c r="C203" s="482"/>
      <c r="D203" s="482"/>
      <c r="E203" s="482"/>
      <c r="F203" s="482"/>
      <c r="G203" s="482"/>
    </row>
    <row r="204" spans="1:12" ht="15.75">
      <c r="A204" s="484"/>
      <c r="C204" s="482"/>
      <c r="D204" s="482"/>
      <c r="E204" s="482"/>
      <c r="F204" s="482"/>
      <c r="G204" s="482"/>
    </row>
    <row r="205" spans="1:12" ht="15.75">
      <c r="A205" s="484"/>
      <c r="C205" s="482"/>
      <c r="D205" s="482"/>
      <c r="E205" s="482"/>
      <c r="F205" s="482"/>
      <c r="G205" s="482"/>
    </row>
    <row r="206" spans="1:12" ht="15.75">
      <c r="A206" s="484"/>
      <c r="C206" s="482"/>
      <c r="D206" s="482"/>
      <c r="E206" s="482"/>
      <c r="F206" s="482"/>
      <c r="G206" s="482"/>
    </row>
    <row r="207" spans="1:12" ht="15.75">
      <c r="A207" s="484"/>
      <c r="C207" s="482"/>
      <c r="D207" s="482"/>
      <c r="E207" s="482"/>
      <c r="F207" s="482"/>
      <c r="G207" s="482"/>
    </row>
    <row r="208" spans="1:12" ht="15.75">
      <c r="A208" s="484"/>
      <c r="C208" s="482"/>
      <c r="D208" s="482"/>
      <c r="E208" s="482"/>
      <c r="F208" s="482"/>
      <c r="G208" s="482"/>
    </row>
    <row r="209" spans="1:7" ht="15.75">
      <c r="A209" s="484"/>
      <c r="C209" s="482"/>
      <c r="D209" s="482"/>
      <c r="E209" s="482"/>
      <c r="F209" s="482"/>
      <c r="G209" s="482"/>
    </row>
    <row r="210" spans="1:7" ht="15.75">
      <c r="A210" s="484"/>
      <c r="C210" s="482"/>
      <c r="D210" s="482"/>
      <c r="E210" s="482"/>
      <c r="F210" s="482"/>
      <c r="G210" s="482"/>
    </row>
    <row r="211" spans="1:7" ht="15.75">
      <c r="A211" s="484"/>
      <c r="C211" s="482"/>
      <c r="D211" s="482"/>
      <c r="E211" s="482"/>
      <c r="F211" s="482"/>
      <c r="G211" s="482"/>
    </row>
    <row r="212" spans="1:7" ht="15.75">
      <c r="A212" s="484"/>
      <c r="C212" s="482"/>
      <c r="D212" s="482"/>
      <c r="E212" s="482"/>
      <c r="F212" s="482"/>
      <c r="G212" s="482"/>
    </row>
    <row r="213" spans="1:7" ht="15.75">
      <c r="A213" s="484"/>
      <c r="C213" s="482"/>
      <c r="D213" s="482"/>
      <c r="E213" s="482"/>
      <c r="F213" s="482"/>
      <c r="G213" s="482"/>
    </row>
    <row r="214" spans="1:7" ht="15.75">
      <c r="A214" s="484"/>
      <c r="C214" s="482"/>
      <c r="D214" s="482"/>
      <c r="E214" s="482"/>
      <c r="F214" s="482"/>
      <c r="G214" s="482"/>
    </row>
    <row r="215" spans="1:7" ht="15.75">
      <c r="A215" s="484"/>
      <c r="C215" s="482"/>
      <c r="D215" s="482"/>
      <c r="E215" s="482"/>
      <c r="F215" s="482"/>
      <c r="G215" s="482"/>
    </row>
    <row r="216" spans="1:7" ht="15.75">
      <c r="A216" s="484"/>
      <c r="C216" s="482"/>
      <c r="D216" s="482"/>
      <c r="E216" s="482"/>
      <c r="F216" s="482"/>
      <c r="G216" s="482"/>
    </row>
    <row r="217" spans="1:7" ht="15.75">
      <c r="A217" s="484"/>
      <c r="C217" s="482"/>
      <c r="D217" s="482"/>
      <c r="E217" s="482"/>
      <c r="F217" s="482"/>
      <c r="G217" s="482"/>
    </row>
    <row r="218" spans="1:7" ht="15.75">
      <c r="A218" s="484"/>
      <c r="C218" s="482"/>
      <c r="D218" s="482"/>
      <c r="E218" s="482"/>
      <c r="F218" s="482"/>
      <c r="G218" s="482"/>
    </row>
    <row r="219" spans="1:7" ht="15.75">
      <c r="A219" s="484"/>
      <c r="C219" s="482"/>
      <c r="D219" s="482"/>
      <c r="E219" s="482"/>
      <c r="F219" s="482"/>
      <c r="G219" s="482"/>
    </row>
    <row r="220" spans="1:7" ht="15.75">
      <c r="A220" s="484"/>
      <c r="C220" s="482"/>
      <c r="D220" s="482"/>
      <c r="E220" s="482"/>
      <c r="F220" s="482"/>
      <c r="G220" s="482"/>
    </row>
    <row r="221" spans="1:7" ht="15.75">
      <c r="A221" s="484"/>
      <c r="C221" s="482"/>
      <c r="D221" s="482"/>
      <c r="E221" s="482"/>
      <c r="F221" s="482"/>
      <c r="G221" s="482"/>
    </row>
    <row r="222" spans="1:7" ht="15.75">
      <c r="A222" s="484"/>
      <c r="C222" s="482"/>
      <c r="D222" s="482"/>
      <c r="E222" s="482"/>
      <c r="F222" s="482"/>
      <c r="G222" s="482"/>
    </row>
    <row r="223" spans="1:7" ht="15.75">
      <c r="A223" s="484"/>
      <c r="C223" s="482"/>
      <c r="D223" s="482"/>
      <c r="E223" s="482"/>
      <c r="F223" s="482"/>
      <c r="G223" s="482"/>
    </row>
    <row r="224" spans="1:7" ht="15.75">
      <c r="A224" s="484"/>
      <c r="C224" s="482"/>
      <c r="D224" s="482"/>
      <c r="E224" s="482"/>
      <c r="F224" s="482"/>
      <c r="G224" s="482"/>
    </row>
    <row r="225" spans="1:7" ht="15.75">
      <c r="A225" s="484"/>
      <c r="C225" s="482"/>
      <c r="D225" s="482"/>
      <c r="E225" s="482"/>
      <c r="F225" s="482"/>
      <c r="G225" s="482"/>
    </row>
    <row r="226" spans="1:7" ht="15.75">
      <c r="A226" s="484"/>
      <c r="C226" s="482"/>
      <c r="D226" s="482"/>
      <c r="E226" s="482"/>
      <c r="F226" s="482"/>
      <c r="G226" s="482"/>
    </row>
    <row r="227" spans="1:7" ht="15.75">
      <c r="A227" s="484"/>
      <c r="C227" s="482"/>
      <c r="D227" s="482"/>
      <c r="E227" s="482"/>
      <c r="F227" s="482"/>
      <c r="G227" s="482"/>
    </row>
    <row r="228" spans="1:7" ht="15.75">
      <c r="A228" s="484"/>
      <c r="C228" s="482"/>
      <c r="D228" s="482"/>
      <c r="E228" s="482"/>
      <c r="F228" s="482"/>
      <c r="G228" s="482"/>
    </row>
    <row r="229" spans="1:7" ht="15.75">
      <c r="A229" s="484"/>
      <c r="C229" s="482"/>
      <c r="D229" s="482"/>
      <c r="E229" s="482"/>
      <c r="F229" s="482"/>
      <c r="G229" s="482"/>
    </row>
    <row r="230" spans="1:7" ht="15.75">
      <c r="A230" s="484"/>
      <c r="C230" s="482"/>
      <c r="D230" s="482"/>
      <c r="E230" s="482"/>
      <c r="F230" s="482"/>
      <c r="G230" s="482"/>
    </row>
    <row r="231" spans="1:7" ht="15.75">
      <c r="A231" s="484"/>
      <c r="C231" s="482"/>
      <c r="D231" s="482"/>
      <c r="E231" s="482"/>
      <c r="F231" s="482"/>
      <c r="G231" s="482"/>
    </row>
    <row r="232" spans="1:7" ht="15.75">
      <c r="A232" s="484"/>
      <c r="C232" s="482"/>
      <c r="D232" s="482"/>
      <c r="E232" s="482"/>
      <c r="F232" s="482"/>
      <c r="G232" s="482"/>
    </row>
    <row r="233" spans="1:7" ht="15.75">
      <c r="A233" s="484"/>
      <c r="C233" s="482"/>
      <c r="D233" s="482"/>
      <c r="E233" s="482"/>
      <c r="F233" s="482"/>
      <c r="G233" s="482"/>
    </row>
    <row r="234" spans="1:7" ht="15.75">
      <c r="A234" s="484"/>
      <c r="C234" s="482"/>
      <c r="D234" s="482"/>
      <c r="E234" s="482"/>
      <c r="F234" s="482"/>
      <c r="G234" s="482"/>
    </row>
    <row r="235" spans="1:7" ht="15.75">
      <c r="A235" s="484"/>
      <c r="C235" s="482"/>
      <c r="D235" s="482"/>
      <c r="E235" s="482"/>
      <c r="F235" s="482"/>
      <c r="G235" s="482"/>
    </row>
    <row r="236" spans="1:7" ht="15.75">
      <c r="A236" s="484"/>
      <c r="C236" s="482"/>
      <c r="D236" s="482"/>
      <c r="E236" s="482"/>
      <c r="F236" s="482"/>
      <c r="G236" s="482"/>
    </row>
    <row r="237" spans="1:7" ht="15.75">
      <c r="A237" s="484"/>
      <c r="C237" s="482"/>
      <c r="D237" s="482"/>
      <c r="E237" s="482"/>
      <c r="F237" s="482"/>
      <c r="G237" s="482"/>
    </row>
    <row r="238" spans="1:7" ht="15.75">
      <c r="A238" s="484"/>
      <c r="C238" s="482"/>
      <c r="D238" s="482"/>
      <c r="E238" s="482"/>
      <c r="F238" s="482"/>
      <c r="G238" s="482"/>
    </row>
    <row r="239" spans="1:7" ht="15.75">
      <c r="A239" s="484"/>
      <c r="C239" s="482"/>
      <c r="D239" s="482"/>
      <c r="E239" s="482"/>
      <c r="F239" s="482"/>
      <c r="G239" s="482"/>
    </row>
    <row r="240" spans="1:7" ht="15.75">
      <c r="A240" s="484"/>
      <c r="C240" s="482"/>
      <c r="D240" s="482"/>
      <c r="E240" s="482"/>
      <c r="F240" s="482"/>
      <c r="G240" s="482"/>
    </row>
    <row r="241" spans="1:7" ht="15.75">
      <c r="A241" s="484"/>
      <c r="C241" s="482"/>
      <c r="D241" s="482"/>
      <c r="E241" s="482"/>
      <c r="F241" s="482"/>
      <c r="G241" s="482"/>
    </row>
    <row r="242" spans="1:7" ht="15.75">
      <c r="A242" s="484"/>
      <c r="C242" s="482"/>
      <c r="D242" s="482"/>
      <c r="E242" s="482"/>
      <c r="F242" s="482"/>
      <c r="G242" s="482"/>
    </row>
    <row r="243" spans="1:7" ht="15.75">
      <c r="A243" s="484"/>
      <c r="C243" s="482"/>
      <c r="D243" s="482"/>
      <c r="E243" s="482"/>
      <c r="F243" s="482"/>
      <c r="G243" s="482"/>
    </row>
    <row r="244" spans="1:7" ht="15.75">
      <c r="A244" s="484"/>
      <c r="C244" s="482"/>
      <c r="D244" s="482"/>
      <c r="E244" s="482"/>
      <c r="F244" s="482"/>
      <c r="G244" s="482"/>
    </row>
    <row r="245" spans="1:7" ht="15.75">
      <c r="A245" s="484"/>
      <c r="C245" s="482"/>
      <c r="D245" s="482"/>
      <c r="E245" s="482"/>
      <c r="F245" s="482"/>
      <c r="G245" s="482"/>
    </row>
    <row r="246" spans="1:7" ht="15.75">
      <c r="A246" s="484"/>
      <c r="C246" s="482"/>
      <c r="D246" s="482"/>
      <c r="E246" s="482"/>
      <c r="F246" s="482"/>
      <c r="G246" s="482"/>
    </row>
    <row r="247" spans="1:7" ht="15.75">
      <c r="A247" s="484"/>
      <c r="C247" s="482"/>
      <c r="D247" s="482"/>
      <c r="E247" s="482"/>
      <c r="F247" s="482"/>
      <c r="G247" s="482"/>
    </row>
    <row r="248" spans="1:7" ht="15.75">
      <c r="A248" s="484"/>
      <c r="C248" s="482"/>
      <c r="D248" s="482"/>
      <c r="E248" s="482"/>
      <c r="F248" s="482"/>
      <c r="G248" s="482"/>
    </row>
    <row r="249" spans="1:7" ht="15.75">
      <c r="A249" s="484"/>
      <c r="C249" s="482"/>
      <c r="D249" s="482"/>
      <c r="E249" s="482"/>
      <c r="F249" s="482"/>
      <c r="G249" s="482"/>
    </row>
    <row r="250" spans="1:7" ht="15.75">
      <c r="A250" s="484"/>
      <c r="C250" s="482"/>
      <c r="D250" s="482"/>
      <c r="E250" s="482"/>
      <c r="F250" s="482"/>
      <c r="G250" s="482"/>
    </row>
    <row r="251" spans="1:7" ht="15.75">
      <c r="A251" s="484"/>
      <c r="C251" s="482"/>
      <c r="D251" s="482"/>
      <c r="E251" s="482"/>
      <c r="F251" s="482"/>
      <c r="G251" s="482"/>
    </row>
    <row r="252" spans="1:7" ht="15.75">
      <c r="A252" s="484"/>
      <c r="C252" s="482"/>
      <c r="D252" s="482"/>
      <c r="E252" s="482"/>
      <c r="F252" s="482"/>
      <c r="G252" s="482"/>
    </row>
    <row r="253" spans="1:7" ht="15.75">
      <c r="A253" s="484"/>
      <c r="C253" s="482"/>
      <c r="D253" s="482"/>
      <c r="E253" s="482"/>
      <c r="F253" s="482"/>
      <c r="G253" s="482"/>
    </row>
    <row r="254" spans="1:7" ht="15.75">
      <c r="A254" s="484"/>
      <c r="C254" s="482"/>
      <c r="D254" s="482"/>
      <c r="E254" s="482"/>
      <c r="F254" s="482"/>
      <c r="G254" s="482"/>
    </row>
    <row r="255" spans="1:7" ht="15.75">
      <c r="A255" s="484"/>
      <c r="C255" s="482"/>
      <c r="D255" s="482"/>
      <c r="E255" s="482"/>
      <c r="F255" s="482"/>
      <c r="G255" s="482"/>
    </row>
    <row r="256" spans="1:7" ht="15.75">
      <c r="A256" s="484"/>
      <c r="C256" s="482"/>
      <c r="D256" s="482"/>
      <c r="E256" s="482"/>
      <c r="F256" s="482"/>
      <c r="G256" s="482"/>
    </row>
    <row r="257" spans="1:7" ht="15.75">
      <c r="A257" s="484"/>
      <c r="C257" s="482"/>
      <c r="D257" s="482"/>
      <c r="E257" s="482"/>
      <c r="F257" s="482"/>
      <c r="G257" s="482"/>
    </row>
    <row r="258" spans="1:7" ht="15.75">
      <c r="A258" s="484"/>
      <c r="C258" s="482"/>
      <c r="D258" s="482"/>
      <c r="E258" s="482"/>
      <c r="F258" s="482"/>
      <c r="G258" s="482"/>
    </row>
    <row r="259" spans="1:7" ht="15.75">
      <c r="A259" s="484"/>
      <c r="C259" s="482"/>
      <c r="D259" s="482"/>
      <c r="E259" s="482"/>
      <c r="F259" s="482"/>
      <c r="G259" s="482"/>
    </row>
    <row r="260" spans="1:7" ht="15.75">
      <c r="A260" s="484"/>
      <c r="C260" s="482"/>
      <c r="D260" s="482"/>
      <c r="E260" s="482"/>
      <c r="F260" s="482"/>
      <c r="G260" s="482"/>
    </row>
    <row r="261" spans="1:7" ht="15.75">
      <c r="A261" s="484"/>
      <c r="C261" s="482"/>
      <c r="D261" s="482"/>
      <c r="E261" s="482"/>
      <c r="F261" s="482"/>
      <c r="G261" s="482"/>
    </row>
    <row r="262" spans="1:7" ht="15.75">
      <c r="A262" s="484"/>
      <c r="C262" s="482"/>
      <c r="D262" s="482"/>
      <c r="E262" s="482"/>
      <c r="F262" s="482"/>
      <c r="G262" s="482"/>
    </row>
    <row r="263" spans="1:7" ht="15.75">
      <c r="A263" s="484"/>
      <c r="C263" s="482"/>
      <c r="D263" s="482"/>
      <c r="E263" s="482"/>
      <c r="F263" s="482"/>
      <c r="G263" s="482"/>
    </row>
    <row r="264" spans="1:7" ht="15.75">
      <c r="A264" s="484"/>
      <c r="C264" s="482"/>
      <c r="D264" s="482"/>
      <c r="E264" s="482"/>
      <c r="F264" s="482"/>
      <c r="G264" s="482"/>
    </row>
    <row r="265" spans="1:7" ht="15.75">
      <c r="A265" s="484"/>
      <c r="C265" s="482"/>
      <c r="D265" s="482"/>
      <c r="E265" s="482"/>
      <c r="F265" s="482"/>
      <c r="G265" s="482"/>
    </row>
    <row r="266" spans="1:7" ht="15.75">
      <c r="A266" s="484"/>
    </row>
    <row r="267" spans="1:7" ht="15.75">
      <c r="A267" s="484"/>
    </row>
    <row r="268" spans="1:7" ht="15.75">
      <c r="A268" s="484"/>
    </row>
    <row r="269" spans="1:7" ht="15.75">
      <c r="A269" s="484"/>
    </row>
    <row r="270" spans="1:7" ht="15.75">
      <c r="A270" s="484"/>
    </row>
    <row r="271" spans="1:7" ht="15.75">
      <c r="A271" s="484"/>
    </row>
    <row r="272" spans="1:7"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row r="624" spans="1:1" ht="15.75">
      <c r="A624" s="484"/>
    </row>
    <row r="625" spans="1:1" ht="15.75">
      <c r="A625" s="484"/>
    </row>
    <row r="626" spans="1:1" ht="15.75">
      <c r="A626" s="484"/>
    </row>
    <row r="627" spans="1:1" ht="15.75">
      <c r="A627" s="484"/>
    </row>
    <row r="628" spans="1:1" ht="15.75">
      <c r="A628" s="484"/>
    </row>
    <row r="629" spans="1:1" ht="15.75">
      <c r="A629" s="484"/>
    </row>
    <row r="630" spans="1:1" ht="15.75">
      <c r="A630" s="484"/>
    </row>
    <row r="631" spans="1:1" ht="15.75">
      <c r="A631" s="484"/>
    </row>
    <row r="632" spans="1:1" ht="15.75">
      <c r="A632" s="484"/>
    </row>
    <row r="633" spans="1:1" ht="15.75">
      <c r="A633" s="484"/>
    </row>
    <row r="634" spans="1:1" ht="15.75">
      <c r="A634" s="484"/>
    </row>
    <row r="635" spans="1:1" ht="15.75">
      <c r="A635" s="484"/>
    </row>
    <row r="636" spans="1:1" ht="15.75">
      <c r="A636" s="484"/>
    </row>
    <row r="637" spans="1:1" ht="15.75">
      <c r="A637" s="484"/>
    </row>
    <row r="638" spans="1:1" ht="15.75">
      <c r="A638" s="484"/>
    </row>
    <row r="639" spans="1:1" ht="15.75">
      <c r="A639" s="484"/>
    </row>
    <row r="640" spans="1:1" ht="15.75">
      <c r="A640" s="484"/>
    </row>
    <row r="641" spans="1:1" ht="15.75">
      <c r="A641" s="484"/>
    </row>
    <row r="642" spans="1:1" ht="15.75">
      <c r="A642" s="484"/>
    </row>
    <row r="643" spans="1:1" ht="15.75">
      <c r="A643" s="484"/>
    </row>
    <row r="644" spans="1:1" ht="15.75">
      <c r="A644" s="484"/>
    </row>
    <row r="645" spans="1:1" ht="15.75">
      <c r="A645" s="484"/>
    </row>
    <row r="646" spans="1:1" ht="15.75">
      <c r="A646" s="484"/>
    </row>
    <row r="647" spans="1:1" ht="15.75">
      <c r="A647" s="484"/>
    </row>
    <row r="648" spans="1:1" ht="15.75">
      <c r="A648" s="484"/>
    </row>
    <row r="649" spans="1:1" ht="15.75">
      <c r="A649" s="484"/>
    </row>
  </sheetData>
  <mergeCells count="6">
    <mergeCell ref="A43:M43"/>
    <mergeCell ref="A1:M1"/>
    <mergeCell ref="A2:M2"/>
    <mergeCell ref="A3:M3"/>
    <mergeCell ref="A4:M4"/>
    <mergeCell ref="A5:M5"/>
  </mergeCells>
  <pageMargins left="0.93" right="0.54" top="0.61" bottom="0.7" header="0.5" footer="0.5"/>
  <pageSetup scale="50" orientation="landscape" horizontalDpi="300" verticalDpi="300" r:id="rId1"/>
  <headerFooter alignWithMargins="0"/>
</worksheet>
</file>

<file path=xl/worksheets/sheet37.xml><?xml version="1.0" encoding="utf-8"?>
<worksheet xmlns="http://schemas.openxmlformats.org/spreadsheetml/2006/main" xmlns:r="http://schemas.openxmlformats.org/officeDocument/2006/relationships">
  <sheetPr codeName="Sheet8">
    <pageSetUpPr fitToPage="1"/>
  </sheetPr>
  <dimension ref="A1:L649"/>
  <sheetViews>
    <sheetView topLeftCell="A16" zoomScale="75" workbookViewId="0">
      <selection activeCell="G18" sqref="G18"/>
    </sheetView>
  </sheetViews>
  <sheetFormatPr defaultColWidth="9.140625" defaultRowHeight="15"/>
  <cols>
    <col min="1" max="1" width="39.42578125" style="364" customWidth="1"/>
    <col min="2" max="11" width="21.28515625" customWidth="1"/>
    <col min="12" max="12" width="12" style="361" customWidth="1"/>
    <col min="257" max="257" width="39.42578125" customWidth="1"/>
    <col min="258" max="267" width="21.28515625" customWidth="1"/>
    <col min="268" max="268" width="12" customWidth="1"/>
    <col min="513" max="513" width="39.42578125" customWidth="1"/>
    <col min="514" max="523" width="21.28515625" customWidth="1"/>
    <col min="524" max="524" width="12" customWidth="1"/>
    <col min="769" max="769" width="39.42578125" customWidth="1"/>
    <col min="770" max="779" width="21.28515625" customWidth="1"/>
    <col min="780" max="780" width="12" customWidth="1"/>
    <col min="1025" max="1025" width="39.42578125" customWidth="1"/>
    <col min="1026" max="1035" width="21.28515625" customWidth="1"/>
    <col min="1036" max="1036" width="12" customWidth="1"/>
    <col min="1281" max="1281" width="39.42578125" customWidth="1"/>
    <col min="1282" max="1291" width="21.28515625" customWidth="1"/>
    <col min="1292" max="1292" width="12" customWidth="1"/>
    <col min="1537" max="1537" width="39.42578125" customWidth="1"/>
    <col min="1538" max="1547" width="21.28515625" customWidth="1"/>
    <col min="1548" max="1548" width="12" customWidth="1"/>
    <col min="1793" max="1793" width="39.42578125" customWidth="1"/>
    <col min="1794" max="1803" width="21.28515625" customWidth="1"/>
    <col min="1804" max="1804" width="12" customWidth="1"/>
    <col min="2049" max="2049" width="39.42578125" customWidth="1"/>
    <col min="2050" max="2059" width="21.28515625" customWidth="1"/>
    <col min="2060" max="2060" width="12" customWidth="1"/>
    <col min="2305" max="2305" width="39.42578125" customWidth="1"/>
    <col min="2306" max="2315" width="21.28515625" customWidth="1"/>
    <col min="2316" max="2316" width="12" customWidth="1"/>
    <col min="2561" max="2561" width="39.42578125" customWidth="1"/>
    <col min="2562" max="2571" width="21.28515625" customWidth="1"/>
    <col min="2572" max="2572" width="12" customWidth="1"/>
    <col min="2817" max="2817" width="39.42578125" customWidth="1"/>
    <col min="2818" max="2827" width="21.28515625" customWidth="1"/>
    <col min="2828" max="2828" width="12" customWidth="1"/>
    <col min="3073" max="3073" width="39.42578125" customWidth="1"/>
    <col min="3074" max="3083" width="21.28515625" customWidth="1"/>
    <col min="3084" max="3084" width="12" customWidth="1"/>
    <col min="3329" max="3329" width="39.42578125" customWidth="1"/>
    <col min="3330" max="3339" width="21.28515625" customWidth="1"/>
    <col min="3340" max="3340" width="12" customWidth="1"/>
    <col min="3585" max="3585" width="39.42578125" customWidth="1"/>
    <col min="3586" max="3595" width="21.28515625" customWidth="1"/>
    <col min="3596" max="3596" width="12" customWidth="1"/>
    <col min="3841" max="3841" width="39.42578125" customWidth="1"/>
    <col min="3842" max="3851" width="21.28515625" customWidth="1"/>
    <col min="3852" max="3852" width="12" customWidth="1"/>
    <col min="4097" max="4097" width="39.42578125" customWidth="1"/>
    <col min="4098" max="4107" width="21.28515625" customWidth="1"/>
    <col min="4108" max="4108" width="12" customWidth="1"/>
    <col min="4353" max="4353" width="39.42578125" customWidth="1"/>
    <col min="4354" max="4363" width="21.28515625" customWidth="1"/>
    <col min="4364" max="4364" width="12" customWidth="1"/>
    <col min="4609" max="4609" width="39.42578125" customWidth="1"/>
    <col min="4610" max="4619" width="21.28515625" customWidth="1"/>
    <col min="4620" max="4620" width="12" customWidth="1"/>
    <col min="4865" max="4865" width="39.42578125" customWidth="1"/>
    <col min="4866" max="4875" width="21.28515625" customWidth="1"/>
    <col min="4876" max="4876" width="12" customWidth="1"/>
    <col min="5121" max="5121" width="39.42578125" customWidth="1"/>
    <col min="5122" max="5131" width="21.28515625" customWidth="1"/>
    <col min="5132" max="5132" width="12" customWidth="1"/>
    <col min="5377" max="5377" width="39.42578125" customWidth="1"/>
    <col min="5378" max="5387" width="21.28515625" customWidth="1"/>
    <col min="5388" max="5388" width="12" customWidth="1"/>
    <col min="5633" max="5633" width="39.42578125" customWidth="1"/>
    <col min="5634" max="5643" width="21.28515625" customWidth="1"/>
    <col min="5644" max="5644" width="12" customWidth="1"/>
    <col min="5889" max="5889" width="39.42578125" customWidth="1"/>
    <col min="5890" max="5899" width="21.28515625" customWidth="1"/>
    <col min="5900" max="5900" width="12" customWidth="1"/>
    <col min="6145" max="6145" width="39.42578125" customWidth="1"/>
    <col min="6146" max="6155" width="21.28515625" customWidth="1"/>
    <col min="6156" max="6156" width="12" customWidth="1"/>
    <col min="6401" max="6401" width="39.42578125" customWidth="1"/>
    <col min="6402" max="6411" width="21.28515625" customWidth="1"/>
    <col min="6412" max="6412" width="12" customWidth="1"/>
    <col min="6657" max="6657" width="39.42578125" customWidth="1"/>
    <col min="6658" max="6667" width="21.28515625" customWidth="1"/>
    <col min="6668" max="6668" width="12" customWidth="1"/>
    <col min="6913" max="6913" width="39.42578125" customWidth="1"/>
    <col min="6914" max="6923" width="21.28515625" customWidth="1"/>
    <col min="6924" max="6924" width="12" customWidth="1"/>
    <col min="7169" max="7169" width="39.42578125" customWidth="1"/>
    <col min="7170" max="7179" width="21.28515625" customWidth="1"/>
    <col min="7180" max="7180" width="12" customWidth="1"/>
    <col min="7425" max="7425" width="39.42578125" customWidth="1"/>
    <col min="7426" max="7435" width="21.28515625" customWidth="1"/>
    <col min="7436" max="7436" width="12" customWidth="1"/>
    <col min="7681" max="7681" width="39.42578125" customWidth="1"/>
    <col min="7682" max="7691" width="21.28515625" customWidth="1"/>
    <col min="7692" max="7692" width="12" customWidth="1"/>
    <col min="7937" max="7937" width="39.42578125" customWidth="1"/>
    <col min="7938" max="7947" width="21.28515625" customWidth="1"/>
    <col min="7948" max="7948" width="12" customWidth="1"/>
    <col min="8193" max="8193" width="39.42578125" customWidth="1"/>
    <col min="8194" max="8203" width="21.28515625" customWidth="1"/>
    <col min="8204" max="8204" width="12" customWidth="1"/>
    <col min="8449" max="8449" width="39.42578125" customWidth="1"/>
    <col min="8450" max="8459" width="21.28515625" customWidth="1"/>
    <col min="8460" max="8460" width="12" customWidth="1"/>
    <col min="8705" max="8705" width="39.42578125" customWidth="1"/>
    <col min="8706" max="8715" width="21.28515625" customWidth="1"/>
    <col min="8716" max="8716" width="12" customWidth="1"/>
    <col min="8961" max="8961" width="39.42578125" customWidth="1"/>
    <col min="8962" max="8971" width="21.28515625" customWidth="1"/>
    <col min="8972" max="8972" width="12" customWidth="1"/>
    <col min="9217" max="9217" width="39.42578125" customWidth="1"/>
    <col min="9218" max="9227" width="21.28515625" customWidth="1"/>
    <col min="9228" max="9228" width="12" customWidth="1"/>
    <col min="9473" max="9473" width="39.42578125" customWidth="1"/>
    <col min="9474" max="9483" width="21.28515625" customWidth="1"/>
    <col min="9484" max="9484" width="12" customWidth="1"/>
    <col min="9729" max="9729" width="39.42578125" customWidth="1"/>
    <col min="9730" max="9739" width="21.28515625" customWidth="1"/>
    <col min="9740" max="9740" width="12" customWidth="1"/>
    <col min="9985" max="9985" width="39.42578125" customWidth="1"/>
    <col min="9986" max="9995" width="21.28515625" customWidth="1"/>
    <col min="9996" max="9996" width="12" customWidth="1"/>
    <col min="10241" max="10241" width="39.42578125" customWidth="1"/>
    <col min="10242" max="10251" width="21.28515625" customWidth="1"/>
    <col min="10252" max="10252" width="12" customWidth="1"/>
    <col min="10497" max="10497" width="39.42578125" customWidth="1"/>
    <col min="10498" max="10507" width="21.28515625" customWidth="1"/>
    <col min="10508" max="10508" width="12" customWidth="1"/>
    <col min="10753" max="10753" width="39.42578125" customWidth="1"/>
    <col min="10754" max="10763" width="21.28515625" customWidth="1"/>
    <col min="10764" max="10764" width="12" customWidth="1"/>
    <col min="11009" max="11009" width="39.42578125" customWidth="1"/>
    <col min="11010" max="11019" width="21.28515625" customWidth="1"/>
    <col min="11020" max="11020" width="12" customWidth="1"/>
    <col min="11265" max="11265" width="39.42578125" customWidth="1"/>
    <col min="11266" max="11275" width="21.28515625" customWidth="1"/>
    <col min="11276" max="11276" width="12" customWidth="1"/>
    <col min="11521" max="11521" width="39.42578125" customWidth="1"/>
    <col min="11522" max="11531" width="21.28515625" customWidth="1"/>
    <col min="11532" max="11532" width="12" customWidth="1"/>
    <col min="11777" max="11777" width="39.42578125" customWidth="1"/>
    <col min="11778" max="11787" width="21.28515625" customWidth="1"/>
    <col min="11788" max="11788" width="12" customWidth="1"/>
    <col min="12033" max="12033" width="39.42578125" customWidth="1"/>
    <col min="12034" max="12043" width="21.28515625" customWidth="1"/>
    <col min="12044" max="12044" width="12" customWidth="1"/>
    <col min="12289" max="12289" width="39.42578125" customWidth="1"/>
    <col min="12290" max="12299" width="21.28515625" customWidth="1"/>
    <col min="12300" max="12300" width="12" customWidth="1"/>
    <col min="12545" max="12545" width="39.42578125" customWidth="1"/>
    <col min="12546" max="12555" width="21.28515625" customWidth="1"/>
    <col min="12556" max="12556" width="12" customWidth="1"/>
    <col min="12801" max="12801" width="39.42578125" customWidth="1"/>
    <col min="12802" max="12811" width="21.28515625" customWidth="1"/>
    <col min="12812" max="12812" width="12" customWidth="1"/>
    <col min="13057" max="13057" width="39.42578125" customWidth="1"/>
    <col min="13058" max="13067" width="21.28515625" customWidth="1"/>
    <col min="13068" max="13068" width="12" customWidth="1"/>
    <col min="13313" max="13313" width="39.42578125" customWidth="1"/>
    <col min="13314" max="13323" width="21.28515625" customWidth="1"/>
    <col min="13324" max="13324" width="12" customWidth="1"/>
    <col min="13569" max="13569" width="39.42578125" customWidth="1"/>
    <col min="13570" max="13579" width="21.28515625" customWidth="1"/>
    <col min="13580" max="13580" width="12" customWidth="1"/>
    <col min="13825" max="13825" width="39.42578125" customWidth="1"/>
    <col min="13826" max="13835" width="21.28515625" customWidth="1"/>
    <col min="13836" max="13836" width="12" customWidth="1"/>
    <col min="14081" max="14081" width="39.42578125" customWidth="1"/>
    <col min="14082" max="14091" width="21.28515625" customWidth="1"/>
    <col min="14092" max="14092" width="12" customWidth="1"/>
    <col min="14337" max="14337" width="39.42578125" customWidth="1"/>
    <col min="14338" max="14347" width="21.28515625" customWidth="1"/>
    <col min="14348" max="14348" width="12" customWidth="1"/>
    <col min="14593" max="14593" width="39.42578125" customWidth="1"/>
    <col min="14594" max="14603" width="21.28515625" customWidth="1"/>
    <col min="14604" max="14604" width="12" customWidth="1"/>
    <col min="14849" max="14849" width="39.42578125" customWidth="1"/>
    <col min="14850" max="14859" width="21.28515625" customWidth="1"/>
    <col min="14860" max="14860" width="12" customWidth="1"/>
    <col min="15105" max="15105" width="39.42578125" customWidth="1"/>
    <col min="15106" max="15115" width="21.28515625" customWidth="1"/>
    <col min="15116" max="15116" width="12" customWidth="1"/>
    <col min="15361" max="15361" width="39.42578125" customWidth="1"/>
    <col min="15362" max="15371" width="21.28515625" customWidth="1"/>
    <col min="15372" max="15372" width="12" customWidth="1"/>
    <col min="15617" max="15617" width="39.42578125" customWidth="1"/>
    <col min="15618" max="15627" width="21.28515625" customWidth="1"/>
    <col min="15628" max="15628" width="12" customWidth="1"/>
    <col min="15873" max="15873" width="39.42578125" customWidth="1"/>
    <col min="15874" max="15883" width="21.28515625" customWidth="1"/>
    <col min="15884" max="15884" width="12" customWidth="1"/>
    <col min="16129" max="16129" width="39.42578125" customWidth="1"/>
    <col min="16130" max="16139" width="21.28515625" customWidth="1"/>
    <col min="16140" max="16140" width="12" customWidth="1"/>
  </cols>
  <sheetData>
    <row r="1" spans="1:12" s="491" customFormat="1" ht="36" customHeight="1">
      <c r="A1" s="1163" t="s">
        <v>169</v>
      </c>
      <c r="B1" s="1163"/>
      <c r="C1" s="1163"/>
      <c r="D1" s="1163"/>
      <c r="E1" s="1163"/>
      <c r="F1" s="1163"/>
      <c r="G1" s="1163"/>
      <c r="H1" s="1163"/>
      <c r="I1" s="1163"/>
      <c r="J1" s="1163"/>
      <c r="K1" s="1163"/>
      <c r="L1" s="1163"/>
    </row>
    <row r="2" spans="1:12" s="491" customFormat="1" ht="24" customHeight="1">
      <c r="A2" s="1152" t="s">
        <v>977</v>
      </c>
      <c r="B2" s="1152"/>
      <c r="C2" s="1152"/>
      <c r="D2" s="1152"/>
      <c r="E2" s="1152"/>
      <c r="F2" s="1152"/>
      <c r="G2" s="1152"/>
      <c r="H2" s="1152"/>
      <c r="I2" s="1152"/>
      <c r="J2" s="1152"/>
      <c r="K2" s="1152"/>
      <c r="L2" s="1152"/>
    </row>
    <row r="3" spans="1:12" s="491" customFormat="1" ht="25.5" customHeight="1">
      <c r="A3" s="1152" t="s">
        <v>982</v>
      </c>
      <c r="B3" s="1152"/>
      <c r="C3" s="1152"/>
      <c r="D3" s="1152"/>
      <c r="E3" s="1152"/>
      <c r="F3" s="1152"/>
      <c r="G3" s="1152"/>
      <c r="H3" s="1152"/>
      <c r="I3" s="1152"/>
      <c r="J3" s="1152"/>
      <c r="K3" s="1152"/>
      <c r="L3" s="1152"/>
    </row>
    <row r="4" spans="1:12" s="491" customFormat="1" ht="25.5" customHeight="1">
      <c r="A4" s="1152" t="s">
        <v>1500</v>
      </c>
      <c r="B4" s="1152"/>
      <c r="C4" s="1152"/>
      <c r="D4" s="1152"/>
      <c r="E4" s="1152"/>
      <c r="F4" s="1152"/>
      <c r="G4" s="1152"/>
      <c r="H4" s="1152"/>
      <c r="I4" s="1152"/>
      <c r="J4" s="1152"/>
      <c r="K4" s="1152"/>
      <c r="L4" s="1152"/>
    </row>
    <row r="5" spans="1:12" s="491" customFormat="1" ht="19.5" customHeight="1">
      <c r="A5" s="1164" t="s">
        <v>2</v>
      </c>
      <c r="B5" s="1164"/>
      <c r="C5" s="1164"/>
      <c r="D5" s="1164"/>
      <c r="E5" s="1164"/>
      <c r="F5" s="1164"/>
      <c r="G5" s="1164"/>
      <c r="H5" s="1164"/>
      <c r="I5" s="1164"/>
      <c r="J5" s="1164"/>
      <c r="K5" s="1164"/>
      <c r="L5" s="1164"/>
    </row>
    <row r="6" spans="1:12" s="491" customFormat="1" ht="6" customHeight="1">
      <c r="A6" s="535"/>
      <c r="B6" s="535"/>
      <c r="C6" s="535"/>
      <c r="D6" s="535"/>
      <c r="E6" s="535"/>
      <c r="F6" s="535"/>
      <c r="G6" s="535"/>
      <c r="H6" s="535"/>
      <c r="I6" s="535"/>
      <c r="J6" s="535"/>
      <c r="K6" s="536"/>
      <c r="L6" s="535"/>
    </row>
    <row r="7" spans="1:12" ht="6" customHeight="1" thickBot="1">
      <c r="A7" s="493"/>
      <c r="K7" s="537"/>
      <c r="L7" s="238"/>
    </row>
    <row r="8" spans="1:12" ht="37.5" customHeight="1" thickTop="1" thickBot="1">
      <c r="A8" s="487" t="s">
        <v>938</v>
      </c>
      <c r="B8" s="538" t="s">
        <v>107</v>
      </c>
      <c r="C8" s="538" t="s">
        <v>105</v>
      </c>
      <c r="D8" s="538" t="s">
        <v>97</v>
      </c>
      <c r="E8" s="538" t="s">
        <v>104</v>
      </c>
      <c r="F8" s="538" t="s">
        <v>108</v>
      </c>
      <c r="G8" s="538" t="s">
        <v>103</v>
      </c>
      <c r="H8" s="538" t="s">
        <v>109</v>
      </c>
      <c r="I8" s="538" t="s">
        <v>102</v>
      </c>
      <c r="J8" s="538" t="s">
        <v>100</v>
      </c>
      <c r="K8" s="488" t="s">
        <v>152</v>
      </c>
      <c r="L8" s="487" t="s">
        <v>939</v>
      </c>
    </row>
    <row r="9" spans="1:12" ht="36.75" customHeight="1" thickTop="1">
      <c r="A9" s="502" t="s">
        <v>940</v>
      </c>
      <c r="B9" s="503">
        <v>50477.534240000001</v>
      </c>
      <c r="C9" s="503">
        <v>14106.805779999999</v>
      </c>
      <c r="D9" s="503">
        <v>22276.184940000003</v>
      </c>
      <c r="E9" s="503">
        <v>0</v>
      </c>
      <c r="F9" s="503">
        <v>0</v>
      </c>
      <c r="G9" s="503">
        <v>0</v>
      </c>
      <c r="H9" s="503">
        <v>0</v>
      </c>
      <c r="I9" s="503">
        <v>0</v>
      </c>
      <c r="J9" s="503">
        <v>0</v>
      </c>
      <c r="K9" s="503">
        <f>SUM(A9:J9)</f>
        <v>86860.52496000001</v>
      </c>
      <c r="L9" s="505">
        <f>+K9/$K$23</f>
        <v>6.4239279047711859E-2</v>
      </c>
    </row>
    <row r="10" spans="1:12" s="287" customFormat="1" ht="23.25" customHeight="1">
      <c r="A10" s="506" t="s">
        <v>941</v>
      </c>
      <c r="B10" s="507">
        <v>10788.25525</v>
      </c>
      <c r="C10" s="507">
        <v>0</v>
      </c>
      <c r="D10" s="507">
        <v>0</v>
      </c>
      <c r="E10" s="507">
        <v>0</v>
      </c>
      <c r="F10" s="507">
        <v>0</v>
      </c>
      <c r="G10" s="507">
        <v>7435.3446399999993</v>
      </c>
      <c r="H10" s="507">
        <v>6929.2059300000001</v>
      </c>
      <c r="I10" s="507">
        <v>0</v>
      </c>
      <c r="J10" s="507">
        <v>0</v>
      </c>
      <c r="K10" s="507">
        <f t="shared" ref="K10:K22" si="0">SUM(A10:J10)</f>
        <v>25152.805819999998</v>
      </c>
      <c r="L10" s="509">
        <f t="shared" ref="L10:L23" si="1">+K10/$K$23</f>
        <v>1.8602214442613365E-2</v>
      </c>
    </row>
    <row r="11" spans="1:12" s="305" customFormat="1" ht="18" customHeight="1">
      <c r="A11" s="510" t="s">
        <v>942</v>
      </c>
      <c r="B11" s="511">
        <v>56619.887049999998</v>
      </c>
      <c r="C11" s="511">
        <v>3629.7388500000002</v>
      </c>
      <c r="D11" s="511">
        <v>10635.528029999999</v>
      </c>
      <c r="E11" s="511">
        <v>0</v>
      </c>
      <c r="F11" s="511">
        <v>0</v>
      </c>
      <c r="G11" s="511">
        <v>9273.0933499999992</v>
      </c>
      <c r="H11" s="511">
        <v>0</v>
      </c>
      <c r="I11" s="511">
        <v>0</v>
      </c>
      <c r="J11" s="511">
        <v>0</v>
      </c>
      <c r="K11" s="511">
        <f t="shared" si="0"/>
        <v>80158.247279999996</v>
      </c>
      <c r="L11" s="513">
        <f t="shared" si="1"/>
        <v>5.9282487843202752E-2</v>
      </c>
    </row>
    <row r="12" spans="1:12" s="305" customFormat="1" ht="18" customHeight="1">
      <c r="A12" s="510" t="s">
        <v>943</v>
      </c>
      <c r="B12" s="511">
        <v>35520.494899999998</v>
      </c>
      <c r="C12" s="511">
        <v>15996.92625</v>
      </c>
      <c r="D12" s="511">
        <v>13953.61177</v>
      </c>
      <c r="E12" s="511">
        <v>3010</v>
      </c>
      <c r="F12" s="511">
        <v>0</v>
      </c>
      <c r="G12" s="511">
        <v>17344.072909999999</v>
      </c>
      <c r="H12" s="511">
        <v>7471.3420099999994</v>
      </c>
      <c r="I12" s="511">
        <v>7048.2083300000004</v>
      </c>
      <c r="J12" s="511">
        <v>0</v>
      </c>
      <c r="K12" s="511">
        <f t="shared" si="0"/>
        <v>100344.65616999999</v>
      </c>
      <c r="L12" s="513">
        <f t="shared" si="1"/>
        <v>7.4211713222085626E-2</v>
      </c>
    </row>
    <row r="13" spans="1:12" s="305" customFormat="1" ht="18" customHeight="1">
      <c r="A13" s="510" t="s">
        <v>944</v>
      </c>
      <c r="B13" s="511">
        <v>33218.81164</v>
      </c>
      <c r="C13" s="511">
        <v>9018.08518</v>
      </c>
      <c r="D13" s="511">
        <v>14448.27022</v>
      </c>
      <c r="E13" s="511">
        <v>2584.34204</v>
      </c>
      <c r="F13" s="511">
        <v>0</v>
      </c>
      <c r="G13" s="511">
        <v>27025.682270000001</v>
      </c>
      <c r="H13" s="511">
        <v>3528.4092300000002</v>
      </c>
      <c r="I13" s="511">
        <v>3972.25117</v>
      </c>
      <c r="J13" s="511">
        <v>0</v>
      </c>
      <c r="K13" s="511">
        <f t="shared" si="0"/>
        <v>93795.851750000016</v>
      </c>
      <c r="L13" s="513">
        <f t="shared" si="1"/>
        <v>6.9368425954837373E-2</v>
      </c>
    </row>
    <row r="14" spans="1:12" s="305" customFormat="1" ht="18" customHeight="1">
      <c r="A14" s="510" t="s">
        <v>945</v>
      </c>
      <c r="B14" s="511">
        <v>42234.380320000004</v>
      </c>
      <c r="C14" s="511">
        <v>19603.540780000003</v>
      </c>
      <c r="D14" s="511">
        <v>16983.11522</v>
      </c>
      <c r="E14" s="511">
        <v>5078.4595399999998</v>
      </c>
      <c r="F14" s="511">
        <v>1152.82248</v>
      </c>
      <c r="G14" s="511">
        <v>18659.468659999999</v>
      </c>
      <c r="H14" s="511">
        <v>16205.20522</v>
      </c>
      <c r="I14" s="511">
        <v>14796.004710000001</v>
      </c>
      <c r="J14" s="511">
        <v>0</v>
      </c>
      <c r="K14" s="511">
        <f t="shared" si="0"/>
        <v>134712.99693000002</v>
      </c>
      <c r="L14" s="513">
        <f t="shared" si="1"/>
        <v>9.9629443928930889E-2</v>
      </c>
    </row>
    <row r="15" spans="1:12" s="305" customFormat="1" ht="18" customHeight="1">
      <c r="A15" s="510" t="s">
        <v>946</v>
      </c>
      <c r="B15" s="511">
        <v>22004.621589999999</v>
      </c>
      <c r="C15" s="511">
        <v>21147.649969999999</v>
      </c>
      <c r="D15" s="511">
        <v>12721.734339999999</v>
      </c>
      <c r="E15" s="511">
        <v>5757.0034500000002</v>
      </c>
      <c r="F15" s="511">
        <v>1081.4459299999999</v>
      </c>
      <c r="G15" s="511">
        <v>11787.0795</v>
      </c>
      <c r="H15" s="511">
        <v>12839.930249999999</v>
      </c>
      <c r="I15" s="511">
        <v>18941.20305</v>
      </c>
      <c r="J15" s="511">
        <v>0</v>
      </c>
      <c r="K15" s="511">
        <f t="shared" si="0"/>
        <v>106280.66807999999</v>
      </c>
      <c r="L15" s="513">
        <f t="shared" si="1"/>
        <v>7.8601798657243122E-2</v>
      </c>
    </row>
    <row r="16" spans="1:12" s="305" customFormat="1" ht="18" customHeight="1">
      <c r="A16" s="510" t="s">
        <v>947</v>
      </c>
      <c r="B16" s="511">
        <v>36775.293520000007</v>
      </c>
      <c r="C16" s="511">
        <v>18143.347409999998</v>
      </c>
      <c r="D16" s="511">
        <v>11102.517460000001</v>
      </c>
      <c r="E16" s="511">
        <v>5713.1886900000009</v>
      </c>
      <c r="F16" s="511">
        <v>1352.01974</v>
      </c>
      <c r="G16" s="511">
        <v>10981.899619999998</v>
      </c>
      <c r="H16" s="511">
        <v>12730.14719</v>
      </c>
      <c r="I16" s="511">
        <v>19918.754579999997</v>
      </c>
      <c r="J16" s="511">
        <v>0</v>
      </c>
      <c r="K16" s="511">
        <f t="shared" si="0"/>
        <v>116717.16821</v>
      </c>
      <c r="L16" s="513">
        <f t="shared" si="1"/>
        <v>8.6320301906461255E-2</v>
      </c>
    </row>
    <row r="17" spans="1:12" s="305" customFormat="1" ht="18" customHeight="1">
      <c r="A17" s="510" t="s">
        <v>948</v>
      </c>
      <c r="B17" s="511">
        <v>13883.32783</v>
      </c>
      <c r="C17" s="511">
        <v>10018.434929999999</v>
      </c>
      <c r="D17" s="511">
        <v>8039.2248</v>
      </c>
      <c r="E17" s="511">
        <v>4024.0250099999998</v>
      </c>
      <c r="F17" s="511">
        <v>743.24714000000006</v>
      </c>
      <c r="G17" s="511">
        <v>6142.6748299999999</v>
      </c>
      <c r="H17" s="511">
        <v>8286.32467</v>
      </c>
      <c r="I17" s="511">
        <v>14303.38896</v>
      </c>
      <c r="J17" s="511">
        <v>0</v>
      </c>
      <c r="K17" s="511">
        <f t="shared" si="0"/>
        <v>65440.64817</v>
      </c>
      <c r="L17" s="513">
        <f t="shared" si="1"/>
        <v>4.8397820077551647E-2</v>
      </c>
    </row>
    <row r="18" spans="1:12" s="305" customFormat="1" ht="18" customHeight="1">
      <c r="A18" s="510" t="s">
        <v>949</v>
      </c>
      <c r="B18" s="511">
        <v>23512.082770000001</v>
      </c>
      <c r="C18" s="511">
        <v>17892.130289999997</v>
      </c>
      <c r="D18" s="511">
        <v>11506.72618</v>
      </c>
      <c r="E18" s="511">
        <v>6173.0372900000002</v>
      </c>
      <c r="F18" s="511">
        <v>2149.49818</v>
      </c>
      <c r="G18" s="511">
        <v>7205.4524499999998</v>
      </c>
      <c r="H18" s="511">
        <v>14476.631429999999</v>
      </c>
      <c r="I18" s="511">
        <v>25947.649160000001</v>
      </c>
      <c r="J18" s="511">
        <v>0</v>
      </c>
      <c r="K18" s="511">
        <f t="shared" si="0"/>
        <v>108863.20774999999</v>
      </c>
      <c r="L18" s="513">
        <f t="shared" si="1"/>
        <v>8.0511762781790092E-2</v>
      </c>
    </row>
    <row r="19" spans="1:12" s="305" customFormat="1" ht="18" customHeight="1">
      <c r="A19" s="510" t="s">
        <v>950</v>
      </c>
      <c r="B19" s="511">
        <v>28791.778249999999</v>
      </c>
      <c r="C19" s="511">
        <v>19210.878530000002</v>
      </c>
      <c r="D19" s="511">
        <v>15710.162970000001</v>
      </c>
      <c r="E19" s="511">
        <v>8523.5452899999982</v>
      </c>
      <c r="F19" s="511">
        <v>3792.51937</v>
      </c>
      <c r="G19" s="511">
        <v>9657.2536899999996</v>
      </c>
      <c r="H19" s="511">
        <v>23571.492600000001</v>
      </c>
      <c r="I19" s="511">
        <v>42596.498759999995</v>
      </c>
      <c r="J19" s="511">
        <v>0</v>
      </c>
      <c r="K19" s="511">
        <f t="shared" si="0"/>
        <v>151854.12946</v>
      </c>
      <c r="L19" s="513">
        <f t="shared" si="1"/>
        <v>0.11230647985860735</v>
      </c>
    </row>
    <row r="20" spans="1:12" s="305" customFormat="1" ht="18" customHeight="1">
      <c r="A20" s="510" t="s">
        <v>951</v>
      </c>
      <c r="B20" s="511">
        <v>30327.08987</v>
      </c>
      <c r="C20" s="511">
        <v>19837.49682</v>
      </c>
      <c r="D20" s="511">
        <v>29654.87585</v>
      </c>
      <c r="E20" s="511">
        <v>9953.0965699999997</v>
      </c>
      <c r="F20" s="511">
        <v>5308.3519999999999</v>
      </c>
      <c r="G20" s="511">
        <v>10981.47408</v>
      </c>
      <c r="H20" s="511">
        <v>39698.288</v>
      </c>
      <c r="I20" s="511">
        <v>56583.240890000001</v>
      </c>
      <c r="J20" s="511">
        <v>0</v>
      </c>
      <c r="K20" s="511">
        <f t="shared" si="0"/>
        <v>202343.91408000002</v>
      </c>
      <c r="L20" s="513">
        <f t="shared" si="1"/>
        <v>0.14964711721667853</v>
      </c>
    </row>
    <row r="21" spans="1:12" s="305" customFormat="1" ht="18" customHeight="1">
      <c r="A21" s="510" t="s">
        <v>952</v>
      </c>
      <c r="B21" s="511">
        <v>4954.5907400000006</v>
      </c>
      <c r="C21" s="511">
        <v>2942.3528700000002</v>
      </c>
      <c r="D21" s="511">
        <v>3021.26766</v>
      </c>
      <c r="E21" s="511">
        <v>1721.58457</v>
      </c>
      <c r="F21" s="511">
        <v>901.18809999999996</v>
      </c>
      <c r="G21" s="511">
        <v>2210.8431099999998</v>
      </c>
      <c r="H21" s="511">
        <v>10343.472949999999</v>
      </c>
      <c r="I21" s="511">
        <v>10223.95074</v>
      </c>
      <c r="J21" s="511">
        <v>0</v>
      </c>
      <c r="K21" s="511">
        <f t="shared" si="0"/>
        <v>36319.250739999996</v>
      </c>
      <c r="L21" s="513">
        <f t="shared" si="1"/>
        <v>2.6860561620656764E-2</v>
      </c>
    </row>
    <row r="22" spans="1:12" s="305" customFormat="1" ht="48" customHeight="1" thickBot="1">
      <c r="A22" s="510" t="s">
        <v>953</v>
      </c>
      <c r="B22" s="511">
        <v>6026.8208600000007</v>
      </c>
      <c r="C22" s="511">
        <v>3330.23459</v>
      </c>
      <c r="D22" s="511">
        <v>3766.6983599999999</v>
      </c>
      <c r="E22" s="511">
        <v>2054.8136</v>
      </c>
      <c r="F22" s="511">
        <v>1440.6033300000001</v>
      </c>
      <c r="G22" s="511">
        <v>1762.04405</v>
      </c>
      <c r="H22" s="511">
        <v>12330.863789999999</v>
      </c>
      <c r="I22" s="511">
        <v>12584.259689999999</v>
      </c>
      <c r="J22" s="511">
        <v>0</v>
      </c>
      <c r="K22" s="511">
        <f t="shared" si="0"/>
        <v>43296.33827</v>
      </c>
      <c r="L22" s="513">
        <f t="shared" si="1"/>
        <v>3.2020593441629316E-2</v>
      </c>
    </row>
    <row r="23" spans="1:12" s="287" customFormat="1" ht="21.75" customHeight="1" thickTop="1" thickBot="1">
      <c r="A23" s="514" t="s">
        <v>152</v>
      </c>
      <c r="B23" s="515">
        <f>SUM(B9:B22)</f>
        <v>395134.96882999997</v>
      </c>
      <c r="C23" s="515">
        <f t="shared" ref="C23:K23" si="2">SUM(C9:C22)</f>
        <v>174877.62225000001</v>
      </c>
      <c r="D23" s="515">
        <f t="shared" si="2"/>
        <v>173819.91780000002</v>
      </c>
      <c r="E23" s="515">
        <f t="shared" si="2"/>
        <v>54593.09605</v>
      </c>
      <c r="F23" s="515">
        <f t="shared" si="2"/>
        <v>17921.69627</v>
      </c>
      <c r="G23" s="515">
        <f t="shared" si="2"/>
        <v>140466.38315999997</v>
      </c>
      <c r="H23" s="515">
        <f t="shared" si="2"/>
        <v>168411.31326999998</v>
      </c>
      <c r="I23" s="515">
        <f>SUM(I9:I22)</f>
        <v>226915.41004000002</v>
      </c>
      <c r="J23" s="515">
        <f t="shared" si="2"/>
        <v>0</v>
      </c>
      <c r="K23" s="515">
        <f t="shared" si="2"/>
        <v>1352140.4076700001</v>
      </c>
      <c r="L23" s="517">
        <f t="shared" si="1"/>
        <v>1</v>
      </c>
    </row>
    <row r="24" spans="1:12" s="287" customFormat="1" ht="66.75" customHeight="1" thickTop="1" thickBot="1">
      <c r="A24" s="518" t="s">
        <v>954</v>
      </c>
      <c r="B24" s="509">
        <f t="shared" ref="B24:K24" si="3">+B23/$K$23</f>
        <v>0.29222924378903375</v>
      </c>
      <c r="C24" s="509">
        <f t="shared" si="3"/>
        <v>0.12933392217110651</v>
      </c>
      <c r="D24" s="509">
        <f t="shared" si="3"/>
        <v>0.12855167763200379</v>
      </c>
      <c r="E24" s="509">
        <f t="shared" si="3"/>
        <v>4.0375315862406981E-2</v>
      </c>
      <c r="F24" s="509">
        <f t="shared" si="3"/>
        <v>1.32543160224629E-2</v>
      </c>
      <c r="G24" s="509">
        <f t="shared" si="3"/>
        <v>0.10388446522506546</v>
      </c>
      <c r="H24" s="509">
        <f t="shared" si="3"/>
        <v>0.12455164590503238</v>
      </c>
      <c r="I24" s="509">
        <f>+I23/$K$23</f>
        <v>0.16781941339288811</v>
      </c>
      <c r="J24" s="509">
        <f t="shared" si="3"/>
        <v>0</v>
      </c>
      <c r="K24" s="509">
        <f t="shared" si="3"/>
        <v>1</v>
      </c>
      <c r="L24" s="539"/>
    </row>
    <row r="25" spans="1:12" ht="37.5" customHeight="1" thickTop="1" thickBot="1">
      <c r="A25" s="488" t="s">
        <v>955</v>
      </c>
      <c r="B25" s="538" t="s">
        <v>107</v>
      </c>
      <c r="C25" s="538" t="s">
        <v>105</v>
      </c>
      <c r="D25" s="538" t="s">
        <v>97</v>
      </c>
      <c r="E25" s="538" t="s">
        <v>104</v>
      </c>
      <c r="F25" s="538" t="s">
        <v>108</v>
      </c>
      <c r="G25" s="538" t="s">
        <v>103</v>
      </c>
      <c r="H25" s="538" t="s">
        <v>109</v>
      </c>
      <c r="I25" s="538" t="s">
        <v>102</v>
      </c>
      <c r="J25" s="538" t="s">
        <v>100</v>
      </c>
      <c r="K25" s="488" t="s">
        <v>152</v>
      </c>
      <c r="L25" s="487" t="s">
        <v>914</v>
      </c>
    </row>
    <row r="26" spans="1:12" ht="28.5" customHeight="1" thickTop="1">
      <c r="A26" s="502" t="s">
        <v>940</v>
      </c>
      <c r="B26" s="503">
        <v>2</v>
      </c>
      <c r="C26" s="503">
        <v>1</v>
      </c>
      <c r="D26" s="503">
        <v>1</v>
      </c>
      <c r="E26" s="503">
        <v>0</v>
      </c>
      <c r="F26" s="503">
        <v>0</v>
      </c>
      <c r="G26" s="503">
        <v>0</v>
      </c>
      <c r="H26" s="503">
        <v>0</v>
      </c>
      <c r="I26" s="503">
        <v>0</v>
      </c>
      <c r="J26" s="503">
        <v>0</v>
      </c>
      <c r="K26" s="503">
        <f>SUM(A26:J26)</f>
        <v>4</v>
      </c>
      <c r="L26" s="505">
        <f>+K26/$K$40</f>
        <v>2.1505145105966602E-5</v>
      </c>
    </row>
    <row r="27" spans="1:12" s="287" customFormat="1" ht="23.25" customHeight="1">
      <c r="A27" s="506" t="s">
        <v>941</v>
      </c>
      <c r="B27" s="507">
        <v>1</v>
      </c>
      <c r="C27" s="507">
        <v>0</v>
      </c>
      <c r="D27" s="507">
        <v>0</v>
      </c>
      <c r="E27" s="507">
        <v>0</v>
      </c>
      <c r="F27" s="507">
        <v>0</v>
      </c>
      <c r="G27" s="507">
        <v>1</v>
      </c>
      <c r="H27" s="507">
        <v>1</v>
      </c>
      <c r="I27" s="507">
        <v>0</v>
      </c>
      <c r="J27" s="507">
        <v>0</v>
      </c>
      <c r="K27" s="507">
        <f t="shared" ref="K27:K40" si="4">SUM(A27:J27)</f>
        <v>3</v>
      </c>
      <c r="L27" s="509">
        <f t="shared" ref="L27:L40" si="5">+K27/$K$40</f>
        <v>1.6128858829474953E-5</v>
      </c>
    </row>
    <row r="28" spans="1:12" s="305" customFormat="1" ht="18" customHeight="1">
      <c r="A28" s="510" t="s">
        <v>942</v>
      </c>
      <c r="B28" s="511">
        <v>12</v>
      </c>
      <c r="C28" s="511">
        <v>1</v>
      </c>
      <c r="D28" s="511">
        <v>2</v>
      </c>
      <c r="E28" s="511">
        <v>0</v>
      </c>
      <c r="F28" s="511">
        <v>0</v>
      </c>
      <c r="G28" s="511">
        <v>2</v>
      </c>
      <c r="H28" s="511">
        <v>0</v>
      </c>
      <c r="I28" s="511">
        <v>0</v>
      </c>
      <c r="J28" s="511">
        <v>0</v>
      </c>
      <c r="K28" s="511">
        <f t="shared" si="4"/>
        <v>17</v>
      </c>
      <c r="L28" s="513">
        <f t="shared" si="5"/>
        <v>9.1396866700358065E-5</v>
      </c>
    </row>
    <row r="29" spans="1:12" s="305" customFormat="1" ht="18" customHeight="1">
      <c r="A29" s="510" t="s">
        <v>943</v>
      </c>
      <c r="B29" s="511">
        <v>16</v>
      </c>
      <c r="C29" s="511">
        <v>7</v>
      </c>
      <c r="D29" s="511">
        <v>6</v>
      </c>
      <c r="E29" s="511">
        <v>2</v>
      </c>
      <c r="F29" s="511">
        <v>0</v>
      </c>
      <c r="G29" s="511">
        <v>8</v>
      </c>
      <c r="H29" s="511">
        <v>4</v>
      </c>
      <c r="I29" s="511">
        <v>4</v>
      </c>
      <c r="J29" s="511">
        <v>0</v>
      </c>
      <c r="K29" s="511">
        <f t="shared" si="4"/>
        <v>47</v>
      </c>
      <c r="L29" s="513">
        <f t="shared" si="5"/>
        <v>2.5268545499510756E-4</v>
      </c>
    </row>
    <row r="30" spans="1:12" s="305" customFormat="1" ht="18" customHeight="1">
      <c r="A30" s="510" t="s">
        <v>944</v>
      </c>
      <c r="B30" s="511">
        <v>38</v>
      </c>
      <c r="C30" s="511">
        <v>10</v>
      </c>
      <c r="D30" s="511">
        <v>16</v>
      </c>
      <c r="E30" s="511">
        <v>3</v>
      </c>
      <c r="F30" s="511">
        <v>0</v>
      </c>
      <c r="G30" s="511">
        <v>30</v>
      </c>
      <c r="H30" s="511">
        <v>4</v>
      </c>
      <c r="I30" s="511">
        <v>4</v>
      </c>
      <c r="J30" s="511">
        <v>0</v>
      </c>
      <c r="K30" s="511">
        <f t="shared" si="4"/>
        <v>105</v>
      </c>
      <c r="L30" s="513">
        <f t="shared" si="5"/>
        <v>5.6451005903162329E-4</v>
      </c>
    </row>
    <row r="31" spans="1:12" s="305" customFormat="1" ht="18" customHeight="1">
      <c r="A31" s="510" t="s">
        <v>945</v>
      </c>
      <c r="B31" s="511">
        <v>92</v>
      </c>
      <c r="C31" s="511">
        <v>43</v>
      </c>
      <c r="D31" s="511">
        <v>36</v>
      </c>
      <c r="E31" s="511">
        <v>12</v>
      </c>
      <c r="F31" s="511">
        <v>3</v>
      </c>
      <c r="G31" s="511">
        <v>38</v>
      </c>
      <c r="H31" s="511">
        <v>32</v>
      </c>
      <c r="I31" s="511">
        <v>32</v>
      </c>
      <c r="J31" s="511">
        <v>0</v>
      </c>
      <c r="K31" s="511">
        <f t="shared" si="4"/>
        <v>288</v>
      </c>
      <c r="L31" s="513">
        <f t="shared" si="5"/>
        <v>1.5483704476295954E-3</v>
      </c>
    </row>
    <row r="32" spans="1:12" s="305" customFormat="1" ht="18" customHeight="1">
      <c r="A32" s="510" t="s">
        <v>946</v>
      </c>
      <c r="B32" s="511">
        <v>85</v>
      </c>
      <c r="C32" s="511">
        <v>80</v>
      </c>
      <c r="D32" s="511">
        <v>49</v>
      </c>
      <c r="E32" s="511">
        <v>22</v>
      </c>
      <c r="F32" s="511">
        <v>4</v>
      </c>
      <c r="G32" s="511">
        <v>46</v>
      </c>
      <c r="H32" s="511">
        <v>49</v>
      </c>
      <c r="I32" s="511">
        <v>73</v>
      </c>
      <c r="J32" s="511">
        <v>0</v>
      </c>
      <c r="K32" s="511">
        <f t="shared" si="4"/>
        <v>408</v>
      </c>
      <c r="L32" s="513">
        <f t="shared" si="5"/>
        <v>2.1935248008085936E-3</v>
      </c>
    </row>
    <row r="33" spans="1:12" s="305" customFormat="1" ht="18" customHeight="1">
      <c r="A33" s="510" t="s">
        <v>947</v>
      </c>
      <c r="B33" s="511">
        <v>215</v>
      </c>
      <c r="C33" s="511">
        <v>110</v>
      </c>
      <c r="D33" s="511">
        <v>67</v>
      </c>
      <c r="E33" s="511">
        <v>34</v>
      </c>
      <c r="F33" s="511">
        <v>8</v>
      </c>
      <c r="G33" s="511">
        <v>64</v>
      </c>
      <c r="H33" s="511">
        <v>75</v>
      </c>
      <c r="I33" s="511">
        <v>122</v>
      </c>
      <c r="J33" s="511">
        <v>0</v>
      </c>
      <c r="K33" s="511">
        <f t="shared" si="4"/>
        <v>695</v>
      </c>
      <c r="L33" s="513">
        <f t="shared" si="5"/>
        <v>3.736518962161697E-3</v>
      </c>
    </row>
    <row r="34" spans="1:12" s="305" customFormat="1" ht="18" customHeight="1">
      <c r="A34" s="510" t="s">
        <v>948</v>
      </c>
      <c r="B34" s="511">
        <v>119</v>
      </c>
      <c r="C34" s="511">
        <v>83</v>
      </c>
      <c r="D34" s="511">
        <v>69</v>
      </c>
      <c r="E34" s="511">
        <v>34</v>
      </c>
      <c r="F34" s="511">
        <v>6</v>
      </c>
      <c r="G34" s="511">
        <v>51</v>
      </c>
      <c r="H34" s="511">
        <v>70</v>
      </c>
      <c r="I34" s="511">
        <v>123</v>
      </c>
      <c r="J34" s="511">
        <v>0</v>
      </c>
      <c r="K34" s="511">
        <f t="shared" si="4"/>
        <v>555</v>
      </c>
      <c r="L34" s="513">
        <f t="shared" si="5"/>
        <v>2.9838388834528659E-3</v>
      </c>
    </row>
    <row r="35" spans="1:12" s="305" customFormat="1" ht="18" customHeight="1">
      <c r="A35" s="510" t="s">
        <v>949</v>
      </c>
      <c r="B35" s="511">
        <v>281</v>
      </c>
      <c r="C35" s="511">
        <v>211</v>
      </c>
      <c r="D35" s="511">
        <v>138</v>
      </c>
      <c r="E35" s="511">
        <v>73</v>
      </c>
      <c r="F35" s="511">
        <v>25</v>
      </c>
      <c r="G35" s="511">
        <v>85</v>
      </c>
      <c r="H35" s="511">
        <v>176</v>
      </c>
      <c r="I35" s="511">
        <v>306</v>
      </c>
      <c r="J35" s="511">
        <v>0</v>
      </c>
      <c r="K35" s="511">
        <f t="shared" si="4"/>
        <v>1295</v>
      </c>
      <c r="L35" s="513">
        <f t="shared" si="5"/>
        <v>6.9622907280566873E-3</v>
      </c>
    </row>
    <row r="36" spans="1:12" s="305" customFormat="1" ht="18" customHeight="1">
      <c r="A36" s="510" t="s">
        <v>950</v>
      </c>
      <c r="B36" s="511">
        <v>593</v>
      </c>
      <c r="C36" s="511">
        <v>394</v>
      </c>
      <c r="D36" s="511">
        <v>327</v>
      </c>
      <c r="E36" s="511">
        <v>174</v>
      </c>
      <c r="F36" s="511">
        <v>81</v>
      </c>
      <c r="G36" s="511">
        <v>195</v>
      </c>
      <c r="H36" s="511">
        <v>491</v>
      </c>
      <c r="I36" s="511">
        <v>893</v>
      </c>
      <c r="J36" s="511">
        <v>0</v>
      </c>
      <c r="K36" s="511">
        <f t="shared" si="4"/>
        <v>3148</v>
      </c>
      <c r="L36" s="513">
        <f t="shared" si="5"/>
        <v>1.6924549198395717E-2</v>
      </c>
    </row>
    <row r="37" spans="1:12" s="305" customFormat="1" ht="18" customHeight="1">
      <c r="A37" s="510" t="s">
        <v>951</v>
      </c>
      <c r="B37" s="511">
        <v>1874</v>
      </c>
      <c r="C37" s="511">
        <v>1192</v>
      </c>
      <c r="D37" s="511">
        <v>1444</v>
      </c>
      <c r="E37" s="511">
        <v>632</v>
      </c>
      <c r="F37" s="511">
        <v>345</v>
      </c>
      <c r="G37" s="511">
        <v>743</v>
      </c>
      <c r="H37" s="511">
        <v>2707</v>
      </c>
      <c r="I37" s="511">
        <v>3650</v>
      </c>
      <c r="J37" s="511">
        <v>0</v>
      </c>
      <c r="K37" s="511">
        <f t="shared" si="4"/>
        <v>12587</v>
      </c>
      <c r="L37" s="513">
        <f t="shared" si="5"/>
        <v>6.7671315362200404E-2</v>
      </c>
    </row>
    <row r="38" spans="1:12" s="305" customFormat="1" ht="18" customHeight="1">
      <c r="A38" s="510" t="s">
        <v>952</v>
      </c>
      <c r="B38" s="511">
        <v>998</v>
      </c>
      <c r="C38" s="511">
        <v>588</v>
      </c>
      <c r="D38" s="511">
        <v>618</v>
      </c>
      <c r="E38" s="511">
        <v>344</v>
      </c>
      <c r="F38" s="511">
        <v>179</v>
      </c>
      <c r="G38" s="511">
        <v>438</v>
      </c>
      <c r="H38" s="511">
        <v>2125</v>
      </c>
      <c r="I38" s="511">
        <v>2092</v>
      </c>
      <c r="J38" s="511">
        <v>0</v>
      </c>
      <c r="K38" s="511">
        <f t="shared" si="4"/>
        <v>7382</v>
      </c>
      <c r="L38" s="513">
        <f t="shared" si="5"/>
        <v>3.9687745293061363E-2</v>
      </c>
    </row>
    <row r="39" spans="1:12" s="305" customFormat="1" ht="48" customHeight="1" thickBot="1">
      <c r="A39" s="510" t="s">
        <v>953</v>
      </c>
      <c r="B39" s="511">
        <v>17548</v>
      </c>
      <c r="C39" s="511">
        <v>10137</v>
      </c>
      <c r="D39" s="511">
        <v>24841</v>
      </c>
      <c r="E39" s="511">
        <v>14257</v>
      </c>
      <c r="F39" s="511">
        <v>7851</v>
      </c>
      <c r="G39" s="511">
        <v>5379</v>
      </c>
      <c r="H39" s="511">
        <v>34440</v>
      </c>
      <c r="I39" s="511">
        <v>45015</v>
      </c>
      <c r="J39" s="511">
        <v>0</v>
      </c>
      <c r="K39" s="511">
        <f t="shared" si="4"/>
        <v>159468</v>
      </c>
      <c r="L39" s="513">
        <f t="shared" si="5"/>
        <v>0.85734561993957059</v>
      </c>
    </row>
    <row r="40" spans="1:12" ht="21.75" customHeight="1" thickTop="1" thickBot="1">
      <c r="A40" s="540" t="s">
        <v>152</v>
      </c>
      <c r="B40" s="541">
        <f>SUM(B26:B39)</f>
        <v>21874</v>
      </c>
      <c r="C40" s="541">
        <f t="shared" ref="C40:J40" si="6">SUM(C26:C39)</f>
        <v>12857</v>
      </c>
      <c r="D40" s="541">
        <f t="shared" si="6"/>
        <v>27614</v>
      </c>
      <c r="E40" s="541">
        <f t="shared" si="6"/>
        <v>15587</v>
      </c>
      <c r="F40" s="541">
        <f t="shared" si="6"/>
        <v>8502</v>
      </c>
      <c r="G40" s="541">
        <f t="shared" si="6"/>
        <v>7080</v>
      </c>
      <c r="H40" s="541">
        <f t="shared" si="6"/>
        <v>40174</v>
      </c>
      <c r="I40" s="541">
        <f>SUM(I26:I39)</f>
        <v>52314</v>
      </c>
      <c r="J40" s="541">
        <f t="shared" si="6"/>
        <v>0</v>
      </c>
      <c r="K40" s="541">
        <f t="shared" si="4"/>
        <v>186002</v>
      </c>
      <c r="L40" s="542">
        <f t="shared" si="5"/>
        <v>1</v>
      </c>
    </row>
    <row r="41" spans="1:12" s="287" customFormat="1" ht="65.25" customHeight="1" thickTop="1">
      <c r="A41" s="518" t="s">
        <v>954</v>
      </c>
      <c r="B41" s="509">
        <f t="shared" ref="B41:K41" si="7">+B40/$K$40</f>
        <v>0.11760088601197836</v>
      </c>
      <c r="C41" s="509">
        <f t="shared" si="7"/>
        <v>6.912291265685315E-2</v>
      </c>
      <c r="D41" s="509">
        <f t="shared" si="7"/>
        <v>0.14846076923904045</v>
      </c>
      <c r="E41" s="509">
        <f t="shared" si="7"/>
        <v>8.3800174191675361E-2</v>
      </c>
      <c r="F41" s="509">
        <f t="shared" si="7"/>
        <v>4.5709185922732015E-2</v>
      </c>
      <c r="G41" s="509">
        <f t="shared" si="7"/>
        <v>3.8064106837560889E-2</v>
      </c>
      <c r="H41" s="509">
        <f t="shared" si="7"/>
        <v>0.21598692487177557</v>
      </c>
      <c r="I41" s="509">
        <f>+I40/$K$40</f>
        <v>0.28125504026838422</v>
      </c>
      <c r="J41" s="509">
        <f t="shared" si="7"/>
        <v>0</v>
      </c>
      <c r="K41" s="509">
        <f t="shared" si="7"/>
        <v>1</v>
      </c>
      <c r="L41" s="543"/>
    </row>
    <row r="42" spans="1:12" ht="9" customHeight="1" thickBot="1">
      <c r="A42" s="523"/>
      <c r="B42" s="265"/>
      <c r="C42" s="524"/>
      <c r="D42" s="524"/>
      <c r="E42" s="524"/>
      <c r="F42" s="524"/>
      <c r="G42" s="524"/>
      <c r="H42" s="265"/>
      <c r="I42" s="265"/>
      <c r="J42" s="265"/>
      <c r="K42" s="544"/>
      <c r="L42" s="544"/>
    </row>
    <row r="43" spans="1:12" ht="47.25" customHeight="1" thickTop="1">
      <c r="A43" s="1162" t="s">
        <v>956</v>
      </c>
      <c r="B43" s="1161"/>
      <c r="C43" s="1161"/>
      <c r="D43" s="1161"/>
      <c r="E43" s="1161"/>
      <c r="F43" s="1161"/>
      <c r="G43" s="1161"/>
      <c r="H43" s="1161"/>
      <c r="I43" s="1161"/>
      <c r="J43" s="1161"/>
      <c r="K43" s="1161"/>
      <c r="L43" s="1161"/>
    </row>
    <row r="44" spans="1:12" ht="9" customHeight="1">
      <c r="A44" s="525"/>
      <c r="B44" s="526"/>
      <c r="C44" s="527"/>
      <c r="D44" s="527"/>
      <c r="E44" s="527"/>
      <c r="F44" s="527"/>
      <c r="G44" s="527"/>
      <c r="H44" s="526"/>
      <c r="I44" s="526"/>
      <c r="J44" s="526"/>
      <c r="K44" s="545"/>
      <c r="L44" s="546"/>
    </row>
    <row r="45" spans="1:12" ht="9" customHeight="1">
      <c r="A45" s="525"/>
      <c r="B45" s="526"/>
      <c r="C45" s="527"/>
      <c r="D45" s="527"/>
      <c r="E45" s="527"/>
      <c r="F45" s="527"/>
      <c r="G45" s="527"/>
      <c r="H45" s="526"/>
      <c r="I45" s="526"/>
      <c r="J45" s="526"/>
      <c r="K45" s="545"/>
      <c r="L45" s="546"/>
    </row>
    <row r="46" spans="1:12" ht="9" customHeight="1">
      <c r="A46" s="525"/>
      <c r="B46" s="526"/>
      <c r="C46" s="527"/>
      <c r="D46" s="527"/>
      <c r="E46" s="527"/>
      <c r="F46" s="527"/>
      <c r="G46" s="527"/>
      <c r="H46" s="526"/>
      <c r="I46" s="526"/>
      <c r="J46" s="526"/>
      <c r="K46" s="545"/>
      <c r="L46" s="546"/>
    </row>
    <row r="47" spans="1:12" ht="9" customHeight="1">
      <c r="A47" s="525"/>
      <c r="B47" s="526"/>
      <c r="C47" s="527"/>
      <c r="D47" s="527"/>
      <c r="E47" s="527"/>
      <c r="F47" s="527"/>
      <c r="G47" s="527"/>
      <c r="H47" s="526"/>
      <c r="I47" s="526"/>
      <c r="J47" s="526"/>
      <c r="K47" s="545"/>
      <c r="L47" s="546"/>
    </row>
    <row r="48" spans="1:12" ht="9" customHeight="1">
      <c r="A48" s="528"/>
      <c r="B48" s="526"/>
      <c r="C48" s="527"/>
      <c r="D48" s="527"/>
      <c r="E48" s="527"/>
      <c r="F48" s="527"/>
      <c r="G48" s="527"/>
      <c r="H48" s="526"/>
      <c r="I48" s="526"/>
      <c r="J48" s="526"/>
      <c r="K48" s="545"/>
      <c r="L48" s="546"/>
    </row>
    <row r="49" spans="1:12" ht="9" customHeight="1">
      <c r="A49" s="525"/>
      <c r="B49" s="526"/>
      <c r="C49" s="527"/>
      <c r="D49" s="527"/>
      <c r="E49" s="527"/>
      <c r="F49" s="527"/>
      <c r="G49" s="527"/>
      <c r="H49" s="526"/>
      <c r="I49" s="526"/>
      <c r="J49" s="526"/>
      <c r="K49" s="545"/>
      <c r="L49" s="546"/>
    </row>
    <row r="50" spans="1:12" ht="9" customHeight="1">
      <c r="A50" s="525"/>
      <c r="B50" s="526"/>
      <c r="C50" s="527"/>
      <c r="D50" s="527"/>
      <c r="E50" s="527"/>
      <c r="F50" s="527"/>
      <c r="G50" s="527"/>
      <c r="H50" s="526"/>
      <c r="I50" s="526"/>
      <c r="J50" s="526"/>
      <c r="K50" s="545"/>
      <c r="L50" s="546"/>
    </row>
    <row r="51" spans="1:12" ht="9" customHeight="1">
      <c r="A51" s="525"/>
      <c r="B51" s="526"/>
      <c r="C51" s="527"/>
      <c r="D51" s="527"/>
      <c r="E51" s="527"/>
      <c r="F51" s="527"/>
      <c r="G51" s="527"/>
      <c r="H51" s="526"/>
      <c r="I51" s="526"/>
      <c r="J51" s="526"/>
      <c r="K51" s="545"/>
      <c r="L51" s="546"/>
    </row>
    <row r="52" spans="1:12" ht="9" customHeight="1">
      <c r="A52" s="525"/>
      <c r="B52" s="526"/>
      <c r="C52" s="527"/>
      <c r="D52" s="527"/>
      <c r="E52" s="527"/>
      <c r="F52" s="527"/>
      <c r="G52" s="527"/>
      <c r="H52" s="526"/>
      <c r="I52" s="526"/>
      <c r="J52" s="526"/>
      <c r="K52" s="545"/>
      <c r="L52" s="546"/>
    </row>
    <row r="53" spans="1:12" ht="9" customHeight="1">
      <c r="A53" s="528"/>
      <c r="C53" s="527"/>
      <c r="D53" s="527"/>
      <c r="E53" s="527"/>
      <c r="F53" s="527"/>
      <c r="G53" s="527"/>
      <c r="H53" s="526"/>
      <c r="I53" s="526"/>
      <c r="J53" s="526"/>
      <c r="K53" s="545"/>
      <c r="L53" s="546"/>
    </row>
    <row r="54" spans="1:12" ht="9" customHeight="1">
      <c r="A54" s="529"/>
      <c r="C54" s="527"/>
      <c r="D54" s="527"/>
      <c r="E54" s="527"/>
      <c r="F54" s="527"/>
      <c r="G54" s="527"/>
      <c r="H54" s="526"/>
      <c r="I54" s="526"/>
      <c r="J54" s="526"/>
      <c r="K54" s="545"/>
      <c r="L54" s="546"/>
    </row>
    <row r="55" spans="1:12" ht="9" customHeight="1">
      <c r="A55" s="529"/>
      <c r="C55" s="527"/>
      <c r="D55" s="527"/>
      <c r="E55" s="527"/>
      <c r="F55" s="527"/>
      <c r="G55" s="527"/>
      <c r="H55" s="526"/>
      <c r="I55" s="526"/>
      <c r="J55" s="526"/>
      <c r="K55" s="545"/>
      <c r="L55" s="546"/>
    </row>
    <row r="56" spans="1:12" ht="9" customHeight="1">
      <c r="A56" s="529"/>
      <c r="C56" s="527"/>
      <c r="D56" s="527"/>
      <c r="E56" s="527"/>
      <c r="F56" s="527"/>
      <c r="G56" s="527"/>
      <c r="H56" s="526"/>
      <c r="I56" s="526"/>
      <c r="J56" s="526"/>
      <c r="K56" s="545"/>
      <c r="L56" s="546"/>
    </row>
    <row r="57" spans="1:12" ht="9" customHeight="1">
      <c r="A57" s="529"/>
      <c r="C57" s="527"/>
      <c r="D57" s="527"/>
      <c r="E57" s="527"/>
      <c r="F57" s="527"/>
      <c r="G57" s="527"/>
      <c r="H57" s="526"/>
      <c r="I57" s="526"/>
      <c r="J57" s="526"/>
      <c r="K57" s="545"/>
      <c r="L57" s="546"/>
    </row>
    <row r="58" spans="1:12" ht="9" customHeight="1">
      <c r="A58" s="530"/>
      <c r="C58" s="527"/>
      <c r="D58" s="527"/>
      <c r="E58" s="527"/>
      <c r="F58" s="527"/>
      <c r="G58" s="527"/>
      <c r="H58" s="526"/>
      <c r="I58" s="526"/>
      <c r="J58" s="526"/>
      <c r="K58" s="545"/>
      <c r="L58" s="546"/>
    </row>
    <row r="59" spans="1:12" ht="9" customHeight="1">
      <c r="A59" s="530"/>
      <c r="C59" s="527"/>
      <c r="D59" s="527"/>
      <c r="E59" s="527"/>
      <c r="F59" s="527"/>
      <c r="G59" s="527"/>
      <c r="H59" s="526"/>
      <c r="I59" s="526"/>
      <c r="J59" s="526"/>
      <c r="K59" s="545"/>
      <c r="L59" s="546"/>
    </row>
    <row r="60" spans="1:12" ht="9" customHeight="1">
      <c r="A60" s="531"/>
      <c r="C60" s="527"/>
      <c r="D60" s="527"/>
      <c r="E60" s="527"/>
      <c r="F60" s="527"/>
      <c r="G60" s="527"/>
      <c r="H60" s="526"/>
      <c r="I60" s="526"/>
      <c r="J60" s="526"/>
      <c r="K60" s="545"/>
      <c r="L60" s="546"/>
    </row>
    <row r="61" spans="1:12" ht="9" customHeight="1">
      <c r="A61" s="525"/>
      <c r="C61" s="527"/>
      <c r="D61" s="527"/>
      <c r="E61" s="527"/>
      <c r="F61" s="527"/>
      <c r="G61" s="527"/>
      <c r="H61" s="526"/>
      <c r="I61" s="526"/>
      <c r="J61" s="526"/>
      <c r="K61" s="545"/>
      <c r="L61" s="546"/>
    </row>
    <row r="62" spans="1:12" ht="9" customHeight="1">
      <c r="A62" s="525"/>
      <c r="C62" s="527"/>
      <c r="D62" s="527"/>
      <c r="E62" s="527"/>
      <c r="F62" s="527"/>
      <c r="G62" s="527"/>
      <c r="H62" s="526"/>
      <c r="I62" s="526"/>
      <c r="J62" s="526"/>
      <c r="K62" s="545"/>
      <c r="L62" s="546"/>
    </row>
    <row r="63" spans="1:12" ht="9" customHeight="1">
      <c r="A63" s="525"/>
      <c r="C63" s="527"/>
      <c r="D63" s="527"/>
      <c r="E63" s="527"/>
      <c r="F63" s="527"/>
      <c r="G63" s="527"/>
      <c r="H63" s="526"/>
      <c r="I63" s="526"/>
      <c r="J63" s="526"/>
      <c r="K63" s="545"/>
      <c r="L63" s="546"/>
    </row>
    <row r="64" spans="1:12" ht="9" customHeight="1">
      <c r="A64" s="525"/>
      <c r="C64" s="527"/>
      <c r="D64" s="527"/>
      <c r="E64" s="527"/>
      <c r="F64" s="527"/>
      <c r="G64" s="527"/>
      <c r="H64" s="526"/>
      <c r="I64" s="526"/>
      <c r="J64" s="526"/>
      <c r="K64" s="545"/>
      <c r="L64" s="546"/>
    </row>
    <row r="65" spans="1:12" ht="9" customHeight="1">
      <c r="A65" s="529"/>
      <c r="C65" s="527"/>
      <c r="D65" s="527"/>
      <c r="E65" s="527"/>
      <c r="F65" s="527"/>
      <c r="G65" s="527"/>
      <c r="H65" s="526"/>
      <c r="I65" s="526"/>
      <c r="J65" s="526"/>
      <c r="K65" s="545"/>
      <c r="L65" s="546"/>
    </row>
    <row r="66" spans="1:12" ht="9" customHeight="1">
      <c r="A66" s="531"/>
      <c r="C66" s="527"/>
      <c r="D66" s="527"/>
      <c r="E66" s="527"/>
      <c r="F66" s="527"/>
      <c r="G66" s="527"/>
      <c r="H66" s="526"/>
      <c r="I66" s="526"/>
      <c r="J66" s="526"/>
      <c r="K66" s="545"/>
      <c r="L66" s="546"/>
    </row>
    <row r="67" spans="1:12" ht="9" customHeight="1">
      <c r="A67" s="525"/>
      <c r="C67" s="527"/>
      <c r="D67" s="527"/>
      <c r="E67" s="527"/>
      <c r="F67" s="527"/>
      <c r="G67" s="527"/>
      <c r="H67" s="526"/>
      <c r="I67" s="526"/>
      <c r="J67" s="526"/>
      <c r="K67" s="545"/>
      <c r="L67" s="546"/>
    </row>
    <row r="68" spans="1:12" ht="9" customHeight="1">
      <c r="A68" s="525"/>
      <c r="C68" s="527"/>
      <c r="D68" s="527"/>
      <c r="E68" s="527"/>
      <c r="F68" s="527"/>
      <c r="G68" s="527"/>
      <c r="H68" s="526"/>
      <c r="I68" s="526"/>
      <c r="J68" s="526"/>
      <c r="K68" s="545"/>
      <c r="L68" s="546"/>
    </row>
    <row r="69" spans="1:12" ht="9" customHeight="1">
      <c r="A69" s="525"/>
      <c r="C69" s="527"/>
      <c r="D69" s="527"/>
      <c r="E69" s="527"/>
      <c r="F69" s="527"/>
      <c r="G69" s="527"/>
      <c r="H69" s="526"/>
      <c r="I69" s="526"/>
      <c r="J69" s="526"/>
      <c r="K69" s="545"/>
      <c r="L69" s="546"/>
    </row>
    <row r="70" spans="1:12" ht="9" customHeight="1">
      <c r="A70" s="525"/>
      <c r="C70" s="527"/>
      <c r="D70" s="527"/>
      <c r="E70" s="527"/>
      <c r="F70" s="527"/>
      <c r="G70" s="527"/>
      <c r="H70" s="526"/>
      <c r="I70" s="526"/>
      <c r="J70" s="526"/>
      <c r="K70" s="545"/>
      <c r="L70" s="546"/>
    </row>
    <row r="71" spans="1:12" ht="9" customHeight="1">
      <c r="A71" s="529"/>
      <c r="C71" s="527"/>
      <c r="D71" s="527"/>
      <c r="E71" s="527"/>
      <c r="F71" s="527"/>
      <c r="G71" s="527"/>
      <c r="H71" s="526"/>
      <c r="I71" s="526"/>
      <c r="J71" s="526"/>
      <c r="K71" s="545"/>
      <c r="L71" s="546"/>
    </row>
    <row r="72" spans="1:12" ht="9" customHeight="1">
      <c r="A72" s="531"/>
      <c r="C72" s="527"/>
      <c r="D72" s="527"/>
      <c r="E72" s="527"/>
      <c r="F72" s="527"/>
      <c r="G72" s="527"/>
      <c r="H72" s="526"/>
      <c r="I72" s="526"/>
      <c r="J72" s="526"/>
      <c r="K72" s="545"/>
      <c r="L72" s="546"/>
    </row>
    <row r="73" spans="1:12" ht="9" customHeight="1">
      <c r="A73" s="525"/>
      <c r="C73" s="527"/>
      <c r="D73" s="527"/>
      <c r="E73" s="527"/>
      <c r="F73" s="527"/>
      <c r="G73" s="527"/>
      <c r="H73" s="526"/>
      <c r="I73" s="526"/>
      <c r="J73" s="526"/>
      <c r="K73" s="545"/>
      <c r="L73" s="546"/>
    </row>
    <row r="74" spans="1:12" ht="9" customHeight="1">
      <c r="A74" s="525"/>
      <c r="C74" s="527"/>
      <c r="D74" s="527"/>
      <c r="E74" s="527"/>
      <c r="F74" s="527"/>
      <c r="G74" s="527"/>
      <c r="H74" s="526"/>
      <c r="I74" s="526"/>
      <c r="J74" s="526"/>
      <c r="K74" s="545"/>
      <c r="L74" s="546"/>
    </row>
    <row r="75" spans="1:12" ht="9" customHeight="1">
      <c r="A75" s="525"/>
      <c r="C75" s="482"/>
      <c r="D75" s="482"/>
      <c r="E75" s="482"/>
      <c r="F75" s="482"/>
      <c r="G75" s="482"/>
      <c r="K75" s="238"/>
    </row>
    <row r="76" spans="1:12" ht="9" customHeight="1">
      <c r="A76" s="525"/>
      <c r="C76" s="482"/>
      <c r="D76" s="482"/>
      <c r="E76" s="482"/>
      <c r="F76" s="482"/>
      <c r="G76" s="482"/>
      <c r="K76" s="238"/>
    </row>
    <row r="77" spans="1:12" ht="9" customHeight="1">
      <c r="A77" s="525"/>
      <c r="C77" s="482"/>
      <c r="D77" s="482"/>
      <c r="E77" s="482"/>
      <c r="F77" s="482"/>
      <c r="G77" s="482"/>
      <c r="K77" s="238"/>
    </row>
    <row r="78" spans="1:12" ht="9" customHeight="1">
      <c r="A78" s="525"/>
      <c r="C78" s="482"/>
      <c r="D78" s="482"/>
      <c r="E78" s="482"/>
      <c r="F78" s="482"/>
      <c r="G78" s="482"/>
      <c r="K78" s="238"/>
    </row>
    <row r="79" spans="1:12" ht="9" customHeight="1">
      <c r="A79" s="525"/>
      <c r="C79" s="482"/>
      <c r="D79" s="482"/>
      <c r="E79" s="482"/>
      <c r="F79" s="482"/>
      <c r="G79" s="482"/>
      <c r="K79" s="238"/>
    </row>
    <row r="80" spans="1:12" ht="9" customHeight="1">
      <c r="A80" s="525"/>
      <c r="C80" s="482"/>
      <c r="D80" s="482"/>
      <c r="E80" s="482"/>
      <c r="F80" s="482"/>
      <c r="G80" s="482"/>
      <c r="K80" s="238"/>
    </row>
    <row r="81" spans="1:11" ht="9" customHeight="1">
      <c r="A81" s="529"/>
      <c r="C81" s="482"/>
      <c r="D81" s="482"/>
      <c r="E81" s="482"/>
      <c r="F81" s="482"/>
      <c r="G81" s="482"/>
      <c r="K81" s="238"/>
    </row>
    <row r="82" spans="1:11" ht="9" customHeight="1">
      <c r="A82" s="531"/>
      <c r="C82" s="482"/>
      <c r="D82" s="482"/>
      <c r="E82" s="482"/>
      <c r="F82" s="482"/>
      <c r="G82" s="482"/>
      <c r="K82" s="238"/>
    </row>
    <row r="83" spans="1:11" ht="9" customHeight="1">
      <c r="A83" s="525"/>
      <c r="C83" s="482"/>
      <c r="D83" s="482"/>
      <c r="E83" s="482"/>
      <c r="F83" s="482"/>
      <c r="G83" s="482"/>
      <c r="K83" s="238"/>
    </row>
    <row r="84" spans="1:11" ht="9" customHeight="1">
      <c r="A84" s="525"/>
      <c r="C84" s="482"/>
      <c r="D84" s="482"/>
      <c r="E84" s="482"/>
      <c r="F84" s="482"/>
      <c r="G84" s="482"/>
      <c r="K84" s="238"/>
    </row>
    <row r="85" spans="1:11" ht="9" customHeight="1">
      <c r="A85" s="525"/>
      <c r="C85" s="482"/>
      <c r="D85" s="482"/>
      <c r="E85" s="482"/>
      <c r="F85" s="482"/>
      <c r="G85" s="482"/>
      <c r="K85" s="238"/>
    </row>
    <row r="86" spans="1:11" ht="9" customHeight="1">
      <c r="A86" s="525"/>
      <c r="C86" s="482"/>
      <c r="D86" s="482"/>
      <c r="E86" s="482"/>
      <c r="F86" s="482"/>
      <c r="G86" s="482"/>
      <c r="K86" s="238"/>
    </row>
    <row r="87" spans="1:11" ht="9" customHeight="1">
      <c r="A87" s="525"/>
      <c r="C87" s="482"/>
      <c r="D87" s="482"/>
      <c r="E87" s="482"/>
      <c r="F87" s="482"/>
      <c r="G87" s="482"/>
      <c r="K87" s="238"/>
    </row>
    <row r="88" spans="1:11" ht="9" customHeight="1">
      <c r="A88" s="525"/>
      <c r="C88" s="482"/>
      <c r="D88" s="482"/>
      <c r="E88" s="482"/>
      <c r="F88" s="482"/>
      <c r="G88" s="482"/>
      <c r="K88" s="238"/>
    </row>
    <row r="89" spans="1:11" ht="9" customHeight="1">
      <c r="A89" s="525"/>
      <c r="C89" s="482"/>
      <c r="D89" s="482"/>
      <c r="E89" s="482"/>
      <c r="F89" s="482"/>
      <c r="G89" s="482"/>
      <c r="K89" s="238"/>
    </row>
    <row r="90" spans="1:11" ht="9" customHeight="1">
      <c r="A90" s="525"/>
      <c r="C90" s="482"/>
      <c r="D90" s="482"/>
      <c r="E90" s="482"/>
      <c r="F90" s="482"/>
      <c r="G90" s="482"/>
      <c r="K90" s="238"/>
    </row>
    <row r="91" spans="1:11" ht="9" customHeight="1">
      <c r="A91" s="525"/>
      <c r="C91" s="482"/>
      <c r="D91" s="482"/>
      <c r="E91" s="482"/>
      <c r="F91" s="482"/>
      <c r="G91" s="482"/>
      <c r="K91" s="238"/>
    </row>
    <row r="92" spans="1:11" ht="9" customHeight="1">
      <c r="A92" s="531"/>
      <c r="C92" s="482"/>
      <c r="D92" s="482"/>
      <c r="E92" s="482"/>
      <c r="F92" s="482"/>
      <c r="G92" s="482"/>
      <c r="K92" s="238"/>
    </row>
    <row r="93" spans="1:11" ht="9" customHeight="1">
      <c r="A93" s="525"/>
      <c r="C93" s="482"/>
      <c r="D93" s="482"/>
      <c r="E93" s="482"/>
      <c r="F93" s="482"/>
      <c r="G93" s="482"/>
      <c r="K93" s="238"/>
    </row>
    <row r="94" spans="1:11" ht="9" customHeight="1">
      <c r="A94" s="525"/>
      <c r="C94" s="482"/>
      <c r="D94" s="482"/>
      <c r="E94" s="482"/>
      <c r="F94" s="482"/>
      <c r="G94" s="482"/>
      <c r="K94" s="238"/>
    </row>
    <row r="95" spans="1:11" ht="9" customHeight="1">
      <c r="A95" s="525"/>
      <c r="C95" s="482"/>
      <c r="D95" s="482"/>
      <c r="E95" s="482"/>
      <c r="F95" s="482"/>
      <c r="G95" s="482"/>
      <c r="K95" s="238"/>
    </row>
    <row r="96" spans="1:11">
      <c r="A96" s="532"/>
      <c r="C96" s="482"/>
      <c r="D96" s="482"/>
      <c r="E96" s="482"/>
      <c r="F96" s="482"/>
      <c r="G96" s="482"/>
      <c r="K96" s="238"/>
    </row>
    <row r="97" spans="1:11">
      <c r="A97" s="532"/>
      <c r="C97" s="482"/>
      <c r="D97" s="482"/>
      <c r="E97" s="482"/>
      <c r="F97" s="482"/>
      <c r="G97" s="482"/>
      <c r="K97" s="238"/>
    </row>
    <row r="98" spans="1:11">
      <c r="A98" s="532"/>
      <c r="C98" s="482"/>
      <c r="D98" s="482"/>
      <c r="E98" s="482"/>
      <c r="F98" s="482"/>
      <c r="G98" s="482"/>
      <c r="K98" s="238"/>
    </row>
    <row r="99" spans="1:11">
      <c r="A99" s="532"/>
      <c r="C99" s="482"/>
      <c r="D99" s="482"/>
      <c r="E99" s="482"/>
      <c r="F99" s="482"/>
      <c r="G99" s="482"/>
      <c r="K99" s="238"/>
    </row>
    <row r="100" spans="1:11">
      <c r="A100" s="532"/>
      <c r="C100" s="482"/>
      <c r="D100" s="482"/>
      <c r="E100" s="482"/>
      <c r="F100" s="482"/>
      <c r="G100" s="482"/>
      <c r="K100" s="238"/>
    </row>
    <row r="101" spans="1:11">
      <c r="A101" s="532"/>
      <c r="C101" s="482"/>
      <c r="D101" s="482"/>
      <c r="E101" s="482"/>
      <c r="F101" s="482"/>
      <c r="G101" s="482"/>
      <c r="K101" s="238"/>
    </row>
    <row r="102" spans="1:11">
      <c r="A102" s="532"/>
      <c r="C102" s="482"/>
      <c r="D102" s="482"/>
      <c r="E102" s="482"/>
      <c r="F102" s="482"/>
      <c r="G102" s="482"/>
      <c r="K102" s="238"/>
    </row>
    <row r="103" spans="1:11" ht="15.75">
      <c r="A103" s="533"/>
      <c r="C103" s="482"/>
      <c r="D103" s="482"/>
      <c r="E103" s="482"/>
      <c r="F103" s="482"/>
      <c r="G103" s="482"/>
      <c r="K103" s="238"/>
    </row>
    <row r="104" spans="1:11" ht="15.75">
      <c r="A104" s="533"/>
      <c r="C104" s="482"/>
      <c r="D104" s="482"/>
      <c r="E104" s="482"/>
      <c r="F104" s="482"/>
      <c r="G104" s="482"/>
      <c r="K104" s="238"/>
    </row>
    <row r="105" spans="1:11" ht="15.75">
      <c r="A105" s="533"/>
      <c r="C105" s="482"/>
      <c r="D105" s="482"/>
      <c r="E105" s="482"/>
      <c r="F105" s="482"/>
      <c r="G105" s="482"/>
      <c r="K105" s="238"/>
    </row>
    <row r="106" spans="1:11" ht="15.75">
      <c r="A106" s="533"/>
      <c r="C106" s="482"/>
      <c r="D106" s="482"/>
      <c r="E106" s="482"/>
      <c r="F106" s="482"/>
      <c r="G106" s="482"/>
      <c r="K106" s="238"/>
    </row>
    <row r="107" spans="1:11" ht="15.75">
      <c r="A107" s="533"/>
      <c r="C107" s="482"/>
      <c r="D107" s="482"/>
      <c r="E107" s="482"/>
      <c r="F107" s="482"/>
      <c r="G107" s="482"/>
      <c r="K107" s="238"/>
    </row>
    <row r="108" spans="1:11" ht="15.75">
      <c r="A108" s="533"/>
      <c r="C108" s="482"/>
      <c r="D108" s="482"/>
      <c r="E108" s="482"/>
      <c r="F108" s="482"/>
      <c r="G108" s="482"/>
      <c r="K108" s="238"/>
    </row>
    <row r="109" spans="1:11" ht="15.75">
      <c r="A109" s="533"/>
      <c r="C109" s="482"/>
      <c r="D109" s="482"/>
      <c r="E109" s="482"/>
      <c r="F109" s="482"/>
      <c r="G109" s="482"/>
      <c r="K109" s="238"/>
    </row>
    <row r="110" spans="1:11" ht="15.75">
      <c r="A110" s="533"/>
      <c r="C110" s="482"/>
      <c r="D110" s="482"/>
      <c r="E110" s="482"/>
      <c r="F110" s="482"/>
      <c r="G110" s="482"/>
      <c r="K110" s="238"/>
    </row>
    <row r="111" spans="1:11" ht="15.75">
      <c r="A111" s="533"/>
      <c r="C111" s="482"/>
      <c r="D111" s="482"/>
      <c r="E111" s="482"/>
      <c r="F111" s="482"/>
      <c r="G111" s="482"/>
      <c r="K111" s="238"/>
    </row>
    <row r="112" spans="1:11" ht="15.75">
      <c r="A112" s="533"/>
      <c r="C112" s="482"/>
      <c r="D112" s="482"/>
      <c r="E112" s="482"/>
      <c r="F112" s="482"/>
      <c r="G112" s="482"/>
      <c r="K112" s="238"/>
    </row>
    <row r="113" spans="1:11" ht="15.75">
      <c r="A113" s="533"/>
      <c r="C113" s="482"/>
      <c r="D113" s="482"/>
      <c r="E113" s="482"/>
      <c r="F113" s="482"/>
      <c r="G113" s="482"/>
      <c r="K113" s="238"/>
    </row>
    <row r="114" spans="1:11" ht="15.75">
      <c r="A114" s="533"/>
      <c r="C114" s="482"/>
      <c r="D114" s="482"/>
      <c r="E114" s="482"/>
      <c r="F114" s="482"/>
      <c r="G114" s="482"/>
      <c r="K114" s="238"/>
    </row>
    <row r="115" spans="1:11" ht="15.75">
      <c r="A115" s="533"/>
      <c r="C115" s="482"/>
      <c r="D115" s="482"/>
      <c r="E115" s="482"/>
      <c r="F115" s="482"/>
      <c r="G115" s="482"/>
      <c r="K115" s="238"/>
    </row>
    <row r="116" spans="1:11" ht="15.75">
      <c r="A116" s="533"/>
      <c r="C116" s="482"/>
      <c r="D116" s="482"/>
      <c r="E116" s="482"/>
      <c r="F116" s="482"/>
      <c r="G116" s="482"/>
      <c r="K116" s="238"/>
    </row>
    <row r="117" spans="1:11" ht="15.75">
      <c r="A117" s="533"/>
      <c r="C117" s="482"/>
      <c r="D117" s="482"/>
      <c r="E117" s="482"/>
      <c r="F117" s="482"/>
      <c r="G117" s="482"/>
      <c r="K117" s="238"/>
    </row>
    <row r="118" spans="1:11" ht="15.75">
      <c r="A118" s="533"/>
      <c r="C118" s="482"/>
      <c r="D118" s="482"/>
      <c r="E118" s="482"/>
      <c r="F118" s="482"/>
      <c r="G118" s="482"/>
      <c r="K118" s="238"/>
    </row>
    <row r="119" spans="1:11" ht="15.75">
      <c r="A119" s="533"/>
      <c r="C119" s="482"/>
      <c r="D119" s="482"/>
      <c r="E119" s="482"/>
      <c r="F119" s="482"/>
      <c r="G119" s="482"/>
      <c r="K119" s="238"/>
    </row>
    <row r="120" spans="1:11" ht="15.75">
      <c r="A120" s="533"/>
      <c r="C120" s="482"/>
      <c r="D120" s="482"/>
      <c r="E120" s="482"/>
      <c r="F120" s="482"/>
      <c r="G120" s="482"/>
      <c r="K120" s="238"/>
    </row>
    <row r="121" spans="1:11" ht="15.75">
      <c r="A121" s="533"/>
      <c r="C121" s="482"/>
      <c r="D121" s="482"/>
      <c r="E121" s="482"/>
      <c r="F121" s="482"/>
      <c r="G121" s="482"/>
      <c r="K121" s="238"/>
    </row>
    <row r="122" spans="1:11" ht="15.75">
      <c r="A122" s="533"/>
      <c r="C122" s="482"/>
      <c r="D122" s="482"/>
      <c r="E122" s="482"/>
      <c r="F122" s="482"/>
      <c r="G122" s="482"/>
      <c r="K122" s="238"/>
    </row>
    <row r="123" spans="1:11" ht="15.75">
      <c r="A123" s="533"/>
      <c r="C123" s="482"/>
      <c r="D123" s="482"/>
      <c r="E123" s="482"/>
      <c r="F123" s="482"/>
      <c r="G123" s="482"/>
      <c r="K123" s="238"/>
    </row>
    <row r="124" spans="1:11" ht="15.75">
      <c r="A124" s="533"/>
      <c r="C124" s="482"/>
      <c r="D124" s="482"/>
      <c r="E124" s="482"/>
      <c r="F124" s="482"/>
      <c r="G124" s="482"/>
      <c r="K124" s="238"/>
    </row>
    <row r="125" spans="1:11" ht="15.75">
      <c r="A125" s="533"/>
      <c r="C125" s="482"/>
      <c r="D125" s="482"/>
      <c r="E125" s="482"/>
      <c r="F125" s="482"/>
      <c r="G125" s="482"/>
      <c r="K125" s="238"/>
    </row>
    <row r="126" spans="1:11" ht="15.75">
      <c r="A126" s="533"/>
      <c r="C126" s="482"/>
      <c r="D126" s="482"/>
      <c r="E126" s="482"/>
      <c r="F126" s="482"/>
      <c r="G126" s="482"/>
      <c r="K126" s="238"/>
    </row>
    <row r="127" spans="1:11" ht="15.75">
      <c r="A127" s="533"/>
      <c r="C127" s="482"/>
      <c r="D127" s="482"/>
      <c r="E127" s="482"/>
      <c r="F127" s="482"/>
      <c r="G127" s="482"/>
      <c r="K127" s="238"/>
    </row>
    <row r="128" spans="1:11" ht="15.75">
      <c r="A128" s="533"/>
      <c r="C128" s="482"/>
      <c r="D128" s="482"/>
      <c r="E128" s="482"/>
      <c r="F128" s="482"/>
      <c r="G128" s="482"/>
      <c r="K128" s="238"/>
    </row>
    <row r="129" spans="1:11" ht="15.75">
      <c r="A129" s="533"/>
      <c r="C129" s="482"/>
      <c r="D129" s="482"/>
      <c r="E129" s="482"/>
      <c r="F129" s="482"/>
      <c r="G129" s="482"/>
      <c r="K129" s="238"/>
    </row>
    <row r="130" spans="1:11" ht="15.75">
      <c r="A130" s="533"/>
      <c r="C130" s="482"/>
      <c r="D130" s="482"/>
      <c r="E130" s="482"/>
      <c r="F130" s="482"/>
      <c r="G130" s="482"/>
      <c r="K130" s="238"/>
    </row>
    <row r="131" spans="1:11" ht="15.75">
      <c r="A131" s="533"/>
      <c r="C131" s="482"/>
      <c r="D131" s="482"/>
      <c r="E131" s="482"/>
      <c r="F131" s="482"/>
      <c r="G131" s="482"/>
      <c r="K131" s="238"/>
    </row>
    <row r="132" spans="1:11" ht="15.75">
      <c r="A132" s="533"/>
      <c r="C132" s="482"/>
      <c r="D132" s="482"/>
      <c r="E132" s="482"/>
      <c r="F132" s="482"/>
      <c r="G132" s="482"/>
      <c r="K132" s="238"/>
    </row>
    <row r="133" spans="1:11" ht="15.75">
      <c r="A133" s="533"/>
      <c r="C133" s="482"/>
      <c r="D133" s="482"/>
      <c r="E133" s="482"/>
      <c r="F133" s="482"/>
      <c r="G133" s="482"/>
      <c r="K133" s="238"/>
    </row>
    <row r="134" spans="1:11" ht="15.75">
      <c r="A134" s="533"/>
      <c r="C134" s="482"/>
      <c r="D134" s="482"/>
      <c r="E134" s="482"/>
      <c r="F134" s="482"/>
      <c r="G134" s="482"/>
      <c r="K134" s="238"/>
    </row>
    <row r="135" spans="1:11" ht="15.75">
      <c r="A135" s="533"/>
      <c r="C135" s="482"/>
      <c r="D135" s="482"/>
      <c r="E135" s="482"/>
      <c r="F135" s="482"/>
      <c r="G135" s="482"/>
      <c r="K135" s="238"/>
    </row>
    <row r="136" spans="1:11" ht="15.75">
      <c r="A136" s="533"/>
      <c r="C136" s="482"/>
      <c r="D136" s="482"/>
      <c r="E136" s="482"/>
      <c r="F136" s="482"/>
      <c r="G136" s="482"/>
      <c r="K136" s="238"/>
    </row>
    <row r="137" spans="1:11" ht="15.75">
      <c r="A137" s="533"/>
      <c r="C137" s="482"/>
      <c r="D137" s="482"/>
      <c r="E137" s="482"/>
      <c r="F137" s="482"/>
      <c r="G137" s="482"/>
      <c r="K137" s="238"/>
    </row>
    <row r="138" spans="1:11" ht="15.75">
      <c r="A138" s="533"/>
      <c r="C138" s="482"/>
      <c r="D138" s="482"/>
      <c r="E138" s="482"/>
      <c r="F138" s="482"/>
      <c r="G138" s="482"/>
      <c r="K138" s="238"/>
    </row>
    <row r="139" spans="1:11" ht="15.75">
      <c r="A139" s="533"/>
      <c r="C139" s="482"/>
      <c r="D139" s="482"/>
      <c r="E139" s="482"/>
      <c r="F139" s="482"/>
      <c r="G139" s="482"/>
      <c r="K139" s="238"/>
    </row>
    <row r="140" spans="1:11" ht="15.75">
      <c r="A140" s="533"/>
      <c r="C140" s="482"/>
      <c r="D140" s="482"/>
      <c r="E140" s="482"/>
      <c r="F140" s="482"/>
      <c r="G140" s="482"/>
      <c r="K140" s="238"/>
    </row>
    <row r="141" spans="1:11" ht="15.75">
      <c r="A141" s="533"/>
      <c r="C141" s="482"/>
      <c r="D141" s="482"/>
      <c r="E141" s="482"/>
      <c r="F141" s="482"/>
      <c r="G141" s="482"/>
      <c r="K141" s="238"/>
    </row>
    <row r="142" spans="1:11" ht="15.75">
      <c r="A142" s="533"/>
      <c r="C142" s="482"/>
      <c r="D142" s="482"/>
      <c r="E142" s="482"/>
      <c r="F142" s="482"/>
      <c r="G142" s="482"/>
      <c r="K142" s="238"/>
    </row>
    <row r="143" spans="1:11" ht="15.75">
      <c r="A143" s="533"/>
      <c r="C143" s="482"/>
      <c r="D143" s="482"/>
      <c r="E143" s="482"/>
      <c r="F143" s="482"/>
      <c r="G143" s="482"/>
      <c r="K143" s="238"/>
    </row>
    <row r="144" spans="1:11" ht="15.75">
      <c r="A144" s="533"/>
      <c r="C144" s="482"/>
      <c r="D144" s="482"/>
      <c r="E144" s="482"/>
      <c r="F144" s="482"/>
      <c r="G144" s="482"/>
      <c r="K144" s="238"/>
    </row>
    <row r="145" spans="1:11" ht="15.75">
      <c r="A145" s="533"/>
      <c r="C145" s="482"/>
      <c r="D145" s="482"/>
      <c r="E145" s="482"/>
      <c r="F145" s="482"/>
      <c r="G145" s="482"/>
      <c r="K145" s="238"/>
    </row>
    <row r="146" spans="1:11" ht="15.75">
      <c r="A146" s="533"/>
      <c r="C146" s="482"/>
      <c r="D146" s="482"/>
      <c r="E146" s="482"/>
      <c r="F146" s="482"/>
      <c r="G146" s="482"/>
      <c r="K146" s="238"/>
    </row>
    <row r="147" spans="1:11" ht="15.75">
      <c r="A147" s="533"/>
      <c r="C147" s="482"/>
      <c r="D147" s="482"/>
      <c r="E147" s="482"/>
      <c r="F147" s="482"/>
      <c r="G147" s="482"/>
      <c r="K147" s="238"/>
    </row>
    <row r="148" spans="1:11" ht="15.75">
      <c r="A148" s="533"/>
      <c r="C148" s="482"/>
      <c r="D148" s="482"/>
      <c r="E148" s="482"/>
      <c r="F148" s="482"/>
      <c r="G148" s="482"/>
      <c r="K148" s="238"/>
    </row>
    <row r="149" spans="1:11" ht="15.75">
      <c r="A149" s="533"/>
      <c r="C149" s="482"/>
      <c r="D149" s="482"/>
      <c r="E149" s="482"/>
      <c r="F149" s="482"/>
      <c r="G149" s="482"/>
      <c r="K149" s="238"/>
    </row>
    <row r="150" spans="1:11" ht="15.75">
      <c r="A150" s="533"/>
      <c r="C150" s="482"/>
      <c r="D150" s="482"/>
      <c r="E150" s="482"/>
      <c r="F150" s="482"/>
      <c r="G150" s="482"/>
      <c r="K150" s="238"/>
    </row>
    <row r="151" spans="1:11" ht="15.75">
      <c r="A151" s="533"/>
      <c r="C151" s="482"/>
      <c r="D151" s="482"/>
      <c r="E151" s="482"/>
      <c r="F151" s="482"/>
      <c r="G151" s="482"/>
      <c r="K151" s="238"/>
    </row>
    <row r="152" spans="1:11" ht="15.75">
      <c r="A152" s="533"/>
      <c r="C152" s="482"/>
      <c r="D152" s="482"/>
      <c r="E152" s="482"/>
      <c r="F152" s="482"/>
      <c r="G152" s="482"/>
      <c r="K152" s="238"/>
    </row>
    <row r="153" spans="1:11" ht="15.75">
      <c r="A153" s="533"/>
      <c r="C153" s="482"/>
      <c r="D153" s="482"/>
      <c r="E153" s="482"/>
      <c r="F153" s="482"/>
      <c r="G153" s="482"/>
      <c r="K153" s="238"/>
    </row>
    <row r="154" spans="1:11" ht="15.75">
      <c r="A154" s="533"/>
      <c r="C154" s="482"/>
      <c r="D154" s="482"/>
      <c r="E154" s="482"/>
      <c r="F154" s="482"/>
      <c r="G154" s="482"/>
      <c r="K154" s="238"/>
    </row>
    <row r="155" spans="1:11" ht="15.75">
      <c r="A155" s="533"/>
      <c r="C155" s="482"/>
      <c r="D155" s="482"/>
      <c r="E155" s="482"/>
      <c r="F155" s="482"/>
      <c r="G155" s="482"/>
      <c r="K155" s="238"/>
    </row>
    <row r="156" spans="1:11" ht="15.75">
      <c r="A156" s="533"/>
      <c r="C156" s="482"/>
      <c r="D156" s="482"/>
      <c r="E156" s="482"/>
      <c r="F156" s="482"/>
      <c r="G156" s="482"/>
      <c r="K156" s="238"/>
    </row>
    <row r="157" spans="1:11" ht="15.75">
      <c r="A157" s="533"/>
      <c r="C157" s="482"/>
      <c r="D157" s="482"/>
      <c r="E157" s="482"/>
      <c r="F157" s="482"/>
      <c r="G157" s="482"/>
      <c r="K157" s="238"/>
    </row>
    <row r="158" spans="1:11" ht="15.75">
      <c r="A158" s="533"/>
      <c r="C158" s="482"/>
      <c r="D158" s="482"/>
      <c r="E158" s="482"/>
      <c r="F158" s="482"/>
      <c r="G158" s="482"/>
      <c r="K158" s="238"/>
    </row>
    <row r="159" spans="1:11" ht="15.75">
      <c r="A159" s="533"/>
      <c r="C159" s="482"/>
      <c r="D159" s="482"/>
      <c r="E159" s="482"/>
      <c r="F159" s="482"/>
      <c r="G159" s="482"/>
      <c r="K159" s="238"/>
    </row>
    <row r="160" spans="1:11" ht="15.75">
      <c r="A160" s="533"/>
      <c r="C160" s="482"/>
      <c r="D160" s="482"/>
      <c r="E160" s="482"/>
      <c r="F160" s="482"/>
      <c r="G160" s="482"/>
      <c r="K160" s="238"/>
    </row>
    <row r="161" spans="1:11" ht="15.75">
      <c r="A161" s="533"/>
      <c r="C161" s="482"/>
      <c r="D161" s="482"/>
      <c r="E161" s="482"/>
      <c r="F161" s="482"/>
      <c r="G161" s="482"/>
      <c r="K161" s="238"/>
    </row>
    <row r="162" spans="1:11" ht="15.75">
      <c r="A162" s="533"/>
      <c r="C162" s="482"/>
      <c r="D162" s="482"/>
      <c r="E162" s="482"/>
      <c r="F162" s="482"/>
      <c r="G162" s="482"/>
      <c r="K162" s="238"/>
    </row>
    <row r="163" spans="1:11" ht="15.75">
      <c r="A163" s="533"/>
      <c r="C163" s="482"/>
      <c r="D163" s="482"/>
      <c r="E163" s="482"/>
      <c r="F163" s="482"/>
      <c r="G163" s="482"/>
      <c r="K163" s="238"/>
    </row>
    <row r="164" spans="1:11" ht="15.75">
      <c r="A164" s="533"/>
      <c r="C164" s="482"/>
      <c r="D164" s="482"/>
      <c r="E164" s="482"/>
      <c r="F164" s="482"/>
      <c r="G164" s="482"/>
      <c r="K164" s="238"/>
    </row>
    <row r="165" spans="1:11" ht="15.75">
      <c r="A165" s="533"/>
      <c r="C165" s="482"/>
      <c r="D165" s="482"/>
      <c r="E165" s="482"/>
      <c r="F165" s="482"/>
      <c r="G165" s="482"/>
      <c r="K165" s="238"/>
    </row>
    <row r="166" spans="1:11" ht="15.75">
      <c r="A166" s="533"/>
      <c r="C166" s="482"/>
      <c r="D166" s="482"/>
      <c r="E166" s="482"/>
      <c r="F166" s="482"/>
      <c r="G166" s="482"/>
      <c r="K166" s="238"/>
    </row>
    <row r="167" spans="1:11" ht="15.75">
      <c r="A167" s="533"/>
      <c r="C167" s="482"/>
      <c r="D167" s="482"/>
      <c r="E167" s="482"/>
      <c r="F167" s="482"/>
      <c r="G167" s="482"/>
      <c r="K167" s="238"/>
    </row>
    <row r="168" spans="1:11" ht="15.75">
      <c r="A168" s="533"/>
      <c r="C168" s="482"/>
      <c r="D168" s="482"/>
      <c r="E168" s="482"/>
      <c r="F168" s="482"/>
      <c r="G168" s="482"/>
      <c r="K168" s="238"/>
    </row>
    <row r="169" spans="1:11" ht="15.75">
      <c r="A169" s="533"/>
      <c r="C169" s="482"/>
      <c r="D169" s="482"/>
      <c r="E169" s="482"/>
      <c r="F169" s="482"/>
      <c r="G169" s="482"/>
      <c r="K169" s="238"/>
    </row>
    <row r="170" spans="1:11" ht="15.75">
      <c r="A170" s="533"/>
      <c r="C170" s="482"/>
      <c r="D170" s="482"/>
      <c r="E170" s="482"/>
      <c r="F170" s="482"/>
      <c r="G170" s="482"/>
      <c r="K170" s="238"/>
    </row>
    <row r="171" spans="1:11" ht="15.75">
      <c r="A171" s="533"/>
      <c r="C171" s="482"/>
      <c r="D171" s="482"/>
      <c r="E171" s="482"/>
      <c r="F171" s="482"/>
      <c r="G171" s="482"/>
      <c r="K171" s="238"/>
    </row>
    <row r="172" spans="1:11" ht="15.75">
      <c r="A172" s="533"/>
      <c r="C172" s="482"/>
      <c r="D172" s="482"/>
      <c r="E172" s="482"/>
      <c r="F172" s="482"/>
      <c r="G172" s="482"/>
      <c r="K172" s="238"/>
    </row>
    <row r="173" spans="1:11" ht="15.75">
      <c r="A173" s="533"/>
      <c r="C173" s="482"/>
      <c r="D173" s="482"/>
      <c r="E173" s="482"/>
      <c r="F173" s="482"/>
      <c r="G173" s="482"/>
      <c r="K173" s="238"/>
    </row>
    <row r="174" spans="1:11" ht="15.75">
      <c r="A174" s="533"/>
      <c r="C174" s="482"/>
      <c r="D174" s="482"/>
      <c r="E174" s="482"/>
      <c r="F174" s="482"/>
      <c r="G174" s="482"/>
      <c r="K174" s="238"/>
    </row>
    <row r="175" spans="1:11" ht="15.75">
      <c r="A175" s="533"/>
      <c r="C175" s="482"/>
      <c r="D175" s="482"/>
      <c r="E175" s="482"/>
      <c r="F175" s="482"/>
      <c r="G175" s="482"/>
      <c r="K175" s="238"/>
    </row>
    <row r="176" spans="1:11" ht="15.75">
      <c r="A176" s="533"/>
      <c r="C176" s="482"/>
      <c r="D176" s="482"/>
      <c r="E176" s="482"/>
      <c r="F176" s="482"/>
      <c r="G176" s="482"/>
      <c r="K176" s="238"/>
    </row>
    <row r="177" spans="1:11" ht="15.75">
      <c r="A177" s="533"/>
      <c r="C177" s="482"/>
      <c r="D177" s="482"/>
      <c r="E177" s="482"/>
      <c r="F177" s="482"/>
      <c r="G177" s="482"/>
      <c r="K177" s="238"/>
    </row>
    <row r="178" spans="1:11" ht="15.75">
      <c r="A178" s="533"/>
      <c r="C178" s="482"/>
      <c r="D178" s="482"/>
      <c r="E178" s="482"/>
      <c r="F178" s="482"/>
      <c r="G178" s="482"/>
      <c r="K178" s="238"/>
    </row>
    <row r="179" spans="1:11" ht="15.75">
      <c r="A179" s="533"/>
      <c r="C179" s="482"/>
      <c r="D179" s="482"/>
      <c r="E179" s="482"/>
      <c r="F179" s="482"/>
      <c r="G179" s="482"/>
      <c r="K179" s="238"/>
    </row>
    <row r="180" spans="1:11" ht="15.75">
      <c r="A180" s="533"/>
      <c r="C180" s="482"/>
      <c r="D180" s="482"/>
      <c r="E180" s="482"/>
      <c r="F180" s="482"/>
      <c r="G180" s="482"/>
      <c r="K180" s="238"/>
    </row>
    <row r="181" spans="1:11" ht="15.75">
      <c r="A181" s="533"/>
      <c r="C181" s="482"/>
      <c r="D181" s="482"/>
      <c r="E181" s="482"/>
      <c r="F181" s="482"/>
      <c r="G181" s="482"/>
      <c r="K181" s="238"/>
    </row>
    <row r="182" spans="1:11" ht="15.75">
      <c r="A182" s="533"/>
      <c r="C182" s="482"/>
      <c r="D182" s="482"/>
      <c r="E182" s="482"/>
      <c r="F182" s="482"/>
      <c r="G182" s="482"/>
      <c r="K182" s="238"/>
    </row>
    <row r="183" spans="1:11" ht="15.75">
      <c r="A183" s="533"/>
      <c r="C183" s="482"/>
      <c r="D183" s="482"/>
      <c r="E183" s="482"/>
      <c r="F183" s="482"/>
      <c r="G183" s="482"/>
      <c r="K183" s="238"/>
    </row>
    <row r="184" spans="1:11" ht="15.75">
      <c r="A184" s="533"/>
      <c r="C184" s="482"/>
      <c r="D184" s="482"/>
      <c r="E184" s="482"/>
      <c r="F184" s="482"/>
      <c r="G184" s="482"/>
      <c r="K184" s="238"/>
    </row>
    <row r="185" spans="1:11" ht="15.75">
      <c r="A185" s="533"/>
      <c r="C185" s="482"/>
      <c r="D185" s="482"/>
      <c r="E185" s="482"/>
      <c r="F185" s="482"/>
      <c r="G185" s="482"/>
      <c r="K185" s="238"/>
    </row>
    <row r="186" spans="1:11" ht="15.75">
      <c r="A186" s="533"/>
      <c r="C186" s="482"/>
      <c r="D186" s="482"/>
      <c r="E186" s="482"/>
      <c r="F186" s="482"/>
      <c r="G186" s="482"/>
      <c r="K186" s="238"/>
    </row>
    <row r="187" spans="1:11" ht="15.75">
      <c r="A187" s="533"/>
      <c r="C187" s="482"/>
      <c r="D187" s="482"/>
      <c r="E187" s="482"/>
      <c r="F187" s="482"/>
      <c r="G187" s="482"/>
      <c r="K187" s="238"/>
    </row>
    <row r="188" spans="1:11" ht="15.75">
      <c r="A188" s="533"/>
      <c r="C188" s="482"/>
      <c r="D188" s="482"/>
      <c r="E188" s="482"/>
      <c r="F188" s="482"/>
      <c r="G188" s="482"/>
      <c r="K188" s="238"/>
    </row>
    <row r="189" spans="1:11" ht="15.75">
      <c r="A189" s="533"/>
      <c r="C189" s="482"/>
      <c r="D189" s="482"/>
      <c r="E189" s="482"/>
      <c r="F189" s="482"/>
      <c r="G189" s="482"/>
      <c r="K189" s="238"/>
    </row>
    <row r="190" spans="1:11" ht="15.75">
      <c r="A190" s="533"/>
      <c r="C190" s="482"/>
      <c r="D190" s="482"/>
      <c r="E190" s="482"/>
      <c r="F190" s="482"/>
      <c r="G190" s="482"/>
      <c r="K190" s="238"/>
    </row>
    <row r="191" spans="1:11" ht="15.75">
      <c r="A191" s="533"/>
      <c r="C191" s="482"/>
      <c r="D191" s="482"/>
      <c r="E191" s="482"/>
      <c r="F191" s="482"/>
      <c r="G191" s="482"/>
      <c r="K191" s="238"/>
    </row>
    <row r="192" spans="1:11" ht="15.75">
      <c r="A192" s="533"/>
      <c r="C192" s="482"/>
      <c r="D192" s="482"/>
      <c r="E192" s="482"/>
      <c r="F192" s="482"/>
      <c r="G192" s="482"/>
      <c r="K192" s="238"/>
    </row>
    <row r="193" spans="1:11" ht="15.75">
      <c r="A193" s="533"/>
      <c r="C193" s="482"/>
      <c r="D193" s="482"/>
      <c r="E193" s="482"/>
      <c r="F193" s="482"/>
      <c r="G193" s="482"/>
      <c r="K193" s="238"/>
    </row>
    <row r="194" spans="1:11" ht="15.75">
      <c r="A194" s="484"/>
      <c r="C194" s="482"/>
      <c r="D194" s="482"/>
      <c r="E194" s="482"/>
      <c r="F194" s="482"/>
      <c r="G194" s="482"/>
      <c r="K194" s="238"/>
    </row>
    <row r="195" spans="1:11" ht="15.75">
      <c r="A195" s="484"/>
      <c r="C195" s="482"/>
      <c r="D195" s="482"/>
      <c r="E195" s="482"/>
      <c r="F195" s="482"/>
      <c r="G195" s="482"/>
      <c r="K195" s="238"/>
    </row>
    <row r="196" spans="1:11" ht="15.75">
      <c r="A196" s="484"/>
      <c r="C196" s="482"/>
      <c r="D196" s="482"/>
      <c r="E196" s="482"/>
      <c r="F196" s="482"/>
      <c r="G196" s="482"/>
      <c r="K196" s="238"/>
    </row>
    <row r="197" spans="1:11" ht="15.75">
      <c r="A197" s="484"/>
      <c r="C197" s="482"/>
      <c r="D197" s="482"/>
      <c r="E197" s="482"/>
      <c r="F197" s="482"/>
      <c r="G197" s="482"/>
    </row>
    <row r="198" spans="1:11" ht="15.75">
      <c r="A198" s="484"/>
      <c r="C198" s="482"/>
      <c r="D198" s="482"/>
      <c r="E198" s="482"/>
      <c r="F198" s="482"/>
      <c r="G198" s="482"/>
    </row>
    <row r="199" spans="1:11" ht="15.75">
      <c r="A199" s="484"/>
      <c r="C199" s="482"/>
      <c r="D199" s="482"/>
      <c r="E199" s="482"/>
      <c r="F199" s="482"/>
      <c r="G199" s="482"/>
    </row>
    <row r="200" spans="1:11" ht="15.75">
      <c r="A200" s="484"/>
      <c r="C200" s="482"/>
      <c r="D200" s="482"/>
      <c r="E200" s="482"/>
      <c r="F200" s="482"/>
      <c r="G200" s="482"/>
    </row>
    <row r="201" spans="1:11" ht="15.75">
      <c r="A201" s="484"/>
      <c r="C201" s="482"/>
      <c r="D201" s="482"/>
      <c r="E201" s="482"/>
      <c r="F201" s="482"/>
      <c r="G201" s="482"/>
    </row>
    <row r="202" spans="1:11" ht="15.75">
      <c r="A202" s="484"/>
      <c r="C202" s="482"/>
      <c r="D202" s="482"/>
      <c r="E202" s="482"/>
      <c r="F202" s="482"/>
      <c r="G202" s="482"/>
    </row>
    <row r="203" spans="1:11" ht="15.75">
      <c r="A203" s="484"/>
      <c r="C203" s="482"/>
      <c r="D203" s="482"/>
      <c r="E203" s="482"/>
      <c r="F203" s="482"/>
      <c r="G203" s="482"/>
    </row>
    <row r="204" spans="1:11" ht="15.75">
      <c r="A204" s="484"/>
      <c r="C204" s="482"/>
      <c r="D204" s="482"/>
      <c r="E204" s="482"/>
      <c r="F204" s="482"/>
      <c r="G204" s="482"/>
    </row>
    <row r="205" spans="1:11" ht="15.75">
      <c r="A205" s="484"/>
      <c r="C205" s="482"/>
      <c r="D205" s="482"/>
      <c r="E205" s="482"/>
      <c r="F205" s="482"/>
      <c r="G205" s="482"/>
    </row>
    <row r="206" spans="1:11" ht="15.75">
      <c r="A206" s="484"/>
      <c r="C206" s="482"/>
      <c r="D206" s="482"/>
      <c r="E206" s="482"/>
      <c r="F206" s="482"/>
      <c r="G206" s="482"/>
    </row>
    <row r="207" spans="1:11" ht="15.75">
      <c r="A207" s="484"/>
      <c r="C207" s="482"/>
      <c r="D207" s="482"/>
      <c r="E207" s="482"/>
      <c r="F207" s="482"/>
      <c r="G207" s="482"/>
    </row>
    <row r="208" spans="1:11" ht="15.75">
      <c r="A208" s="484"/>
      <c r="C208" s="482"/>
      <c r="D208" s="482"/>
      <c r="E208" s="482"/>
      <c r="F208" s="482"/>
      <c r="G208" s="482"/>
    </row>
    <row r="209" spans="1:7" ht="15.75">
      <c r="A209" s="484"/>
      <c r="C209" s="482"/>
      <c r="D209" s="482"/>
      <c r="E209" s="482"/>
      <c r="F209" s="482"/>
      <c r="G209" s="482"/>
    </row>
    <row r="210" spans="1:7" ht="15.75">
      <c r="A210" s="484"/>
      <c r="C210" s="482"/>
      <c r="D210" s="482"/>
      <c r="E210" s="482"/>
      <c r="F210" s="482"/>
      <c r="G210" s="482"/>
    </row>
    <row r="211" spans="1:7" ht="15.75">
      <c r="A211" s="484"/>
      <c r="C211" s="482"/>
      <c r="D211" s="482"/>
      <c r="E211" s="482"/>
      <c r="F211" s="482"/>
      <c r="G211" s="482"/>
    </row>
    <row r="212" spans="1:7" ht="15.75">
      <c r="A212" s="484"/>
      <c r="C212" s="482"/>
      <c r="D212" s="482"/>
      <c r="E212" s="482"/>
      <c r="F212" s="482"/>
      <c r="G212" s="482"/>
    </row>
    <row r="213" spans="1:7" ht="15.75">
      <c r="A213" s="484"/>
      <c r="C213" s="482"/>
      <c r="D213" s="482"/>
      <c r="E213" s="482"/>
      <c r="F213" s="482"/>
      <c r="G213" s="482"/>
    </row>
    <row r="214" spans="1:7" ht="15.75">
      <c r="A214" s="484"/>
      <c r="C214" s="482"/>
      <c r="D214" s="482"/>
      <c r="E214" s="482"/>
      <c r="F214" s="482"/>
      <c r="G214" s="482"/>
    </row>
    <row r="215" spans="1:7" ht="15.75">
      <c r="A215" s="484"/>
      <c r="C215" s="482"/>
      <c r="D215" s="482"/>
      <c r="E215" s="482"/>
      <c r="F215" s="482"/>
      <c r="G215" s="482"/>
    </row>
    <row r="216" spans="1:7" ht="15.75">
      <c r="A216" s="484"/>
      <c r="C216" s="482"/>
      <c r="D216" s="482"/>
      <c r="E216" s="482"/>
      <c r="F216" s="482"/>
      <c r="G216" s="482"/>
    </row>
    <row r="217" spans="1:7" ht="15.75">
      <c r="A217" s="484"/>
      <c r="C217" s="482"/>
      <c r="D217" s="482"/>
      <c r="E217" s="482"/>
      <c r="F217" s="482"/>
      <c r="G217" s="482"/>
    </row>
    <row r="218" spans="1:7" ht="15.75">
      <c r="A218" s="484"/>
      <c r="C218" s="482"/>
      <c r="D218" s="482"/>
      <c r="E218" s="482"/>
      <c r="F218" s="482"/>
      <c r="G218" s="482"/>
    </row>
    <row r="219" spans="1:7" ht="15.75">
      <c r="A219" s="484"/>
      <c r="C219" s="482"/>
      <c r="D219" s="482"/>
      <c r="E219" s="482"/>
      <c r="F219" s="482"/>
      <c r="G219" s="482"/>
    </row>
    <row r="220" spans="1:7" ht="15.75">
      <c r="A220" s="484"/>
      <c r="C220" s="482"/>
      <c r="D220" s="482"/>
      <c r="E220" s="482"/>
      <c r="F220" s="482"/>
      <c r="G220" s="482"/>
    </row>
    <row r="221" spans="1:7" ht="15.75">
      <c r="A221" s="484"/>
      <c r="C221" s="482"/>
      <c r="D221" s="482"/>
      <c r="E221" s="482"/>
      <c r="F221" s="482"/>
      <c r="G221" s="482"/>
    </row>
    <row r="222" spans="1:7" ht="15.75">
      <c r="A222" s="484"/>
      <c r="C222" s="482"/>
      <c r="D222" s="482"/>
      <c r="E222" s="482"/>
      <c r="F222" s="482"/>
      <c r="G222" s="482"/>
    </row>
    <row r="223" spans="1:7" ht="15.75">
      <c r="A223" s="484"/>
      <c r="C223" s="482"/>
      <c r="D223" s="482"/>
      <c r="E223" s="482"/>
      <c r="F223" s="482"/>
      <c r="G223" s="482"/>
    </row>
    <row r="224" spans="1:7" ht="15.75">
      <c r="A224" s="484"/>
      <c r="C224" s="482"/>
      <c r="D224" s="482"/>
      <c r="E224" s="482"/>
      <c r="F224" s="482"/>
      <c r="G224" s="482"/>
    </row>
    <row r="225" spans="1:7" ht="15.75">
      <c r="A225" s="484"/>
      <c r="C225" s="482"/>
      <c r="D225" s="482"/>
      <c r="E225" s="482"/>
      <c r="F225" s="482"/>
      <c r="G225" s="482"/>
    </row>
    <row r="226" spans="1:7" ht="15.75">
      <c r="A226" s="484"/>
      <c r="C226" s="482"/>
      <c r="D226" s="482"/>
      <c r="E226" s="482"/>
      <c r="F226" s="482"/>
      <c r="G226" s="482"/>
    </row>
    <row r="227" spans="1:7" ht="15.75">
      <c r="A227" s="484"/>
      <c r="C227" s="482"/>
      <c r="D227" s="482"/>
      <c r="E227" s="482"/>
      <c r="F227" s="482"/>
      <c r="G227" s="482"/>
    </row>
    <row r="228" spans="1:7" ht="15.75">
      <c r="A228" s="484"/>
      <c r="C228" s="482"/>
      <c r="D228" s="482"/>
      <c r="E228" s="482"/>
      <c r="F228" s="482"/>
      <c r="G228" s="482"/>
    </row>
    <row r="229" spans="1:7" ht="15.75">
      <c r="A229" s="484"/>
      <c r="C229" s="482"/>
      <c r="D229" s="482"/>
      <c r="E229" s="482"/>
      <c r="F229" s="482"/>
      <c r="G229" s="482"/>
    </row>
    <row r="230" spans="1:7" ht="15.75">
      <c r="A230" s="484"/>
      <c r="C230" s="482"/>
      <c r="D230" s="482"/>
      <c r="E230" s="482"/>
      <c r="F230" s="482"/>
      <c r="G230" s="482"/>
    </row>
    <row r="231" spans="1:7" ht="15.75">
      <c r="A231" s="484"/>
      <c r="C231" s="482"/>
      <c r="D231" s="482"/>
      <c r="E231" s="482"/>
      <c r="F231" s="482"/>
      <c r="G231" s="482"/>
    </row>
    <row r="232" spans="1:7" ht="15.75">
      <c r="A232" s="484"/>
      <c r="C232" s="482"/>
      <c r="D232" s="482"/>
      <c r="E232" s="482"/>
      <c r="F232" s="482"/>
      <c r="G232" s="482"/>
    </row>
    <row r="233" spans="1:7" ht="15.75">
      <c r="A233" s="484"/>
      <c r="C233" s="482"/>
      <c r="D233" s="482"/>
      <c r="E233" s="482"/>
      <c r="F233" s="482"/>
      <c r="G233" s="482"/>
    </row>
    <row r="234" spans="1:7" ht="15.75">
      <c r="A234" s="484"/>
      <c r="C234" s="482"/>
      <c r="D234" s="482"/>
      <c r="E234" s="482"/>
      <c r="F234" s="482"/>
      <c r="G234" s="482"/>
    </row>
    <row r="235" spans="1:7" ht="15.75">
      <c r="A235" s="484"/>
      <c r="C235" s="482"/>
      <c r="D235" s="482"/>
      <c r="E235" s="482"/>
      <c r="F235" s="482"/>
      <c r="G235" s="482"/>
    </row>
    <row r="236" spans="1:7" ht="15.75">
      <c r="A236" s="484"/>
      <c r="C236" s="482"/>
      <c r="D236" s="482"/>
      <c r="E236" s="482"/>
      <c r="F236" s="482"/>
      <c r="G236" s="482"/>
    </row>
    <row r="237" spans="1:7" ht="15.75">
      <c r="A237" s="484"/>
      <c r="C237" s="482"/>
      <c r="D237" s="482"/>
      <c r="E237" s="482"/>
      <c r="F237" s="482"/>
      <c r="G237" s="482"/>
    </row>
    <row r="238" spans="1:7" ht="15.75">
      <c r="A238" s="484"/>
      <c r="C238" s="482"/>
      <c r="D238" s="482"/>
      <c r="E238" s="482"/>
      <c r="F238" s="482"/>
      <c r="G238" s="482"/>
    </row>
    <row r="239" spans="1:7" ht="15.75">
      <c r="A239" s="484"/>
      <c r="C239" s="482"/>
      <c r="D239" s="482"/>
      <c r="E239" s="482"/>
      <c r="F239" s="482"/>
      <c r="G239" s="482"/>
    </row>
    <row r="240" spans="1:7" ht="15.75">
      <c r="A240" s="484"/>
      <c r="C240" s="482"/>
      <c r="D240" s="482"/>
      <c r="E240" s="482"/>
      <c r="F240" s="482"/>
      <c r="G240" s="482"/>
    </row>
    <row r="241" spans="1:7" ht="15.75">
      <c r="A241" s="484"/>
      <c r="C241" s="482"/>
      <c r="D241" s="482"/>
      <c r="E241" s="482"/>
      <c r="F241" s="482"/>
      <c r="G241" s="482"/>
    </row>
    <row r="242" spans="1:7" ht="15.75">
      <c r="A242" s="484"/>
      <c r="C242" s="482"/>
      <c r="D242" s="482"/>
      <c r="E242" s="482"/>
      <c r="F242" s="482"/>
      <c r="G242" s="482"/>
    </row>
    <row r="243" spans="1:7" ht="15.75">
      <c r="A243" s="484"/>
      <c r="C243" s="482"/>
      <c r="D243" s="482"/>
      <c r="E243" s="482"/>
      <c r="F243" s="482"/>
      <c r="G243" s="482"/>
    </row>
    <row r="244" spans="1:7" ht="15.75">
      <c r="A244" s="484"/>
      <c r="C244" s="482"/>
      <c r="D244" s="482"/>
      <c r="E244" s="482"/>
      <c r="F244" s="482"/>
      <c r="G244" s="482"/>
    </row>
    <row r="245" spans="1:7" ht="15.75">
      <c r="A245" s="484"/>
      <c r="C245" s="482"/>
      <c r="D245" s="482"/>
      <c r="E245" s="482"/>
      <c r="F245" s="482"/>
      <c r="G245" s="482"/>
    </row>
    <row r="246" spans="1:7" ht="15.75">
      <c r="A246" s="484"/>
      <c r="C246" s="482"/>
      <c r="D246" s="482"/>
      <c r="E246" s="482"/>
      <c r="F246" s="482"/>
      <c r="G246" s="482"/>
    </row>
    <row r="247" spans="1:7" ht="15.75">
      <c r="A247" s="484"/>
      <c r="C247" s="482"/>
      <c r="D247" s="482"/>
      <c r="E247" s="482"/>
      <c r="F247" s="482"/>
      <c r="G247" s="482"/>
    </row>
    <row r="248" spans="1:7" ht="15.75">
      <c r="A248" s="484"/>
      <c r="C248" s="482"/>
      <c r="D248" s="482"/>
      <c r="E248" s="482"/>
      <c r="F248" s="482"/>
      <c r="G248" s="482"/>
    </row>
    <row r="249" spans="1:7" ht="15.75">
      <c r="A249" s="484"/>
      <c r="C249" s="482"/>
      <c r="D249" s="482"/>
      <c r="E249" s="482"/>
      <c r="F249" s="482"/>
      <c r="G249" s="482"/>
    </row>
    <row r="250" spans="1:7" ht="15.75">
      <c r="A250" s="484"/>
      <c r="C250" s="482"/>
      <c r="D250" s="482"/>
      <c r="E250" s="482"/>
      <c r="F250" s="482"/>
      <c r="G250" s="482"/>
    </row>
    <row r="251" spans="1:7" ht="15.75">
      <c r="A251" s="484"/>
      <c r="C251" s="482"/>
      <c r="D251" s="482"/>
      <c r="E251" s="482"/>
      <c r="F251" s="482"/>
      <c r="G251" s="482"/>
    </row>
    <row r="252" spans="1:7" ht="15.75">
      <c r="A252" s="484"/>
      <c r="C252" s="482"/>
      <c r="D252" s="482"/>
      <c r="E252" s="482"/>
      <c r="F252" s="482"/>
      <c r="G252" s="482"/>
    </row>
    <row r="253" spans="1:7" ht="15.75">
      <c r="A253" s="484"/>
      <c r="C253" s="482"/>
      <c r="D253" s="482"/>
      <c r="E253" s="482"/>
      <c r="F253" s="482"/>
      <c r="G253" s="482"/>
    </row>
    <row r="254" spans="1:7" ht="15.75">
      <c r="A254" s="484"/>
      <c r="C254" s="482"/>
      <c r="D254" s="482"/>
      <c r="E254" s="482"/>
      <c r="F254" s="482"/>
      <c r="G254" s="482"/>
    </row>
    <row r="255" spans="1:7" ht="15.75">
      <c r="A255" s="484"/>
      <c r="C255" s="482"/>
      <c r="D255" s="482"/>
      <c r="E255" s="482"/>
      <c r="F255" s="482"/>
      <c r="G255" s="482"/>
    </row>
    <row r="256" spans="1:7" ht="15.75">
      <c r="A256" s="484"/>
      <c r="C256" s="482"/>
      <c r="D256" s="482"/>
      <c r="E256" s="482"/>
      <c r="F256" s="482"/>
      <c r="G256" s="482"/>
    </row>
    <row r="257" spans="1:7" ht="15.75">
      <c r="A257" s="484"/>
      <c r="C257" s="482"/>
      <c r="D257" s="482"/>
      <c r="E257" s="482"/>
      <c r="F257" s="482"/>
      <c r="G257" s="482"/>
    </row>
    <row r="258" spans="1:7" ht="15.75">
      <c r="A258" s="484"/>
      <c r="C258" s="482"/>
      <c r="D258" s="482"/>
      <c r="E258" s="482"/>
      <c r="F258" s="482"/>
      <c r="G258" s="482"/>
    </row>
    <row r="259" spans="1:7" ht="15.75">
      <c r="A259" s="484"/>
      <c r="C259" s="482"/>
      <c r="D259" s="482"/>
      <c r="E259" s="482"/>
      <c r="F259" s="482"/>
      <c r="G259" s="482"/>
    </row>
    <row r="260" spans="1:7" ht="15.75">
      <c r="A260" s="484"/>
      <c r="C260" s="482"/>
      <c r="D260" s="482"/>
      <c r="E260" s="482"/>
      <c r="F260" s="482"/>
      <c r="G260" s="482"/>
    </row>
    <row r="261" spans="1:7" ht="15.75">
      <c r="A261" s="484"/>
      <c r="C261" s="482"/>
      <c r="D261" s="482"/>
      <c r="E261" s="482"/>
      <c r="F261" s="482"/>
      <c r="G261" s="482"/>
    </row>
    <row r="262" spans="1:7" ht="15.75">
      <c r="A262" s="484"/>
      <c r="C262" s="482"/>
      <c r="D262" s="482"/>
      <c r="E262" s="482"/>
      <c r="F262" s="482"/>
      <c r="G262" s="482"/>
    </row>
    <row r="263" spans="1:7" ht="15.75">
      <c r="A263" s="484"/>
      <c r="C263" s="482"/>
      <c r="D263" s="482"/>
      <c r="E263" s="482"/>
      <c r="F263" s="482"/>
      <c r="G263" s="482"/>
    </row>
    <row r="264" spans="1:7" ht="15.75">
      <c r="A264" s="484"/>
      <c r="C264" s="482"/>
      <c r="D264" s="482"/>
      <c r="E264" s="482"/>
      <c r="F264" s="482"/>
      <c r="G264" s="482"/>
    </row>
    <row r="265" spans="1:7" ht="15.75">
      <c r="A265" s="484"/>
      <c r="C265" s="482"/>
      <c r="D265" s="482"/>
      <c r="E265" s="482"/>
      <c r="F265" s="482"/>
      <c r="G265" s="482"/>
    </row>
    <row r="266" spans="1:7" ht="15.75">
      <c r="A266" s="484"/>
    </row>
    <row r="267" spans="1:7" ht="15.75">
      <c r="A267" s="484"/>
    </row>
    <row r="268" spans="1:7" ht="15.75">
      <c r="A268" s="484"/>
    </row>
    <row r="269" spans="1:7" ht="15.75">
      <c r="A269" s="484"/>
    </row>
    <row r="270" spans="1:7" ht="15.75">
      <c r="A270" s="484"/>
    </row>
    <row r="271" spans="1:7" ht="15.75">
      <c r="A271" s="484"/>
    </row>
    <row r="272" spans="1:7"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row r="624" spans="1:1" ht="15.75">
      <c r="A624" s="484"/>
    </row>
    <row r="625" spans="1:1" ht="15.75">
      <c r="A625" s="484"/>
    </row>
    <row r="626" spans="1:1" ht="15.75">
      <c r="A626" s="484"/>
    </row>
    <row r="627" spans="1:1" ht="15.75">
      <c r="A627" s="484"/>
    </row>
    <row r="628" spans="1:1" ht="15.75">
      <c r="A628" s="484"/>
    </row>
    <row r="629" spans="1:1" ht="15.75">
      <c r="A629" s="484"/>
    </row>
    <row r="630" spans="1:1" ht="15.75">
      <c r="A630" s="484"/>
    </row>
    <row r="631" spans="1:1" ht="15.75">
      <c r="A631" s="484"/>
    </row>
    <row r="632" spans="1:1" ht="15.75">
      <c r="A632" s="484"/>
    </row>
    <row r="633" spans="1:1" ht="15.75">
      <c r="A633" s="484"/>
    </row>
    <row r="634" spans="1:1" ht="15.75">
      <c r="A634" s="484"/>
    </row>
    <row r="635" spans="1:1" ht="15.75">
      <c r="A635" s="484"/>
    </row>
    <row r="636" spans="1:1" ht="15.75">
      <c r="A636" s="484"/>
    </row>
    <row r="637" spans="1:1" ht="15.75">
      <c r="A637" s="484"/>
    </row>
    <row r="638" spans="1:1" ht="15.75">
      <c r="A638" s="484"/>
    </row>
    <row r="639" spans="1:1" ht="15.75">
      <c r="A639" s="484"/>
    </row>
    <row r="640" spans="1:1" ht="15.75">
      <c r="A640" s="484"/>
    </row>
    <row r="641" spans="1:1" ht="15.75">
      <c r="A641" s="484"/>
    </row>
    <row r="642" spans="1:1" ht="15.75">
      <c r="A642" s="484"/>
    </row>
    <row r="643" spans="1:1" ht="15.75">
      <c r="A643" s="484"/>
    </row>
    <row r="644" spans="1:1" ht="15.75">
      <c r="A644" s="484"/>
    </row>
    <row r="645" spans="1:1" ht="15.75">
      <c r="A645" s="484"/>
    </row>
    <row r="646" spans="1:1" ht="15.75">
      <c r="A646" s="484"/>
    </row>
    <row r="647" spans="1:1" ht="15.75">
      <c r="A647" s="484"/>
    </row>
    <row r="648" spans="1:1" ht="15.75">
      <c r="A648" s="484"/>
    </row>
    <row r="649" spans="1:1" ht="15.75">
      <c r="A649" s="484"/>
    </row>
  </sheetData>
  <mergeCells count="6">
    <mergeCell ref="A43:L43"/>
    <mergeCell ref="A1:L1"/>
    <mergeCell ref="A2:L2"/>
    <mergeCell ref="A3:L3"/>
    <mergeCell ref="A4:L4"/>
    <mergeCell ref="A5:L5"/>
  </mergeCells>
  <pageMargins left="0.93" right="0.54" top="0.61" bottom="0.7" header="0.5" footer="0.5"/>
  <pageSetup scale="50" orientation="landscape" horizontalDpi="300" verticalDpi="300" r:id="rId1"/>
  <headerFooter alignWithMargins="0"/>
</worksheet>
</file>

<file path=xl/worksheets/sheet38.xml><?xml version="1.0" encoding="utf-8"?>
<worksheet xmlns="http://schemas.openxmlformats.org/spreadsheetml/2006/main" xmlns:r="http://schemas.openxmlformats.org/officeDocument/2006/relationships">
  <sheetPr codeName="Sheet9">
    <pageSetUpPr fitToPage="1"/>
  </sheetPr>
  <dimension ref="A1:M649"/>
  <sheetViews>
    <sheetView zoomScale="75" workbookViewId="0">
      <selection activeCell="H19" sqref="H19"/>
    </sheetView>
  </sheetViews>
  <sheetFormatPr defaultColWidth="9.140625" defaultRowHeight="15"/>
  <cols>
    <col min="1" max="1" width="39.42578125" style="364" customWidth="1"/>
    <col min="2" max="12" width="19.42578125" customWidth="1"/>
    <col min="13" max="13" width="12" style="361" customWidth="1"/>
    <col min="257" max="257" width="39.42578125" customWidth="1"/>
    <col min="258" max="268" width="19.42578125" customWidth="1"/>
    <col min="269" max="269" width="12" customWidth="1"/>
    <col min="513" max="513" width="39.42578125" customWidth="1"/>
    <col min="514" max="524" width="19.42578125" customWidth="1"/>
    <col min="525" max="525" width="12" customWidth="1"/>
    <col min="769" max="769" width="39.42578125" customWidth="1"/>
    <col min="770" max="780" width="19.42578125" customWidth="1"/>
    <col min="781" max="781" width="12" customWidth="1"/>
    <col min="1025" max="1025" width="39.42578125" customWidth="1"/>
    <col min="1026" max="1036" width="19.42578125" customWidth="1"/>
    <col min="1037" max="1037" width="12" customWidth="1"/>
    <col min="1281" max="1281" width="39.42578125" customWidth="1"/>
    <col min="1282" max="1292" width="19.42578125" customWidth="1"/>
    <col min="1293" max="1293" width="12" customWidth="1"/>
    <col min="1537" max="1537" width="39.42578125" customWidth="1"/>
    <col min="1538" max="1548" width="19.42578125" customWidth="1"/>
    <col min="1549" max="1549" width="12" customWidth="1"/>
    <col min="1793" max="1793" width="39.42578125" customWidth="1"/>
    <col min="1794" max="1804" width="19.42578125" customWidth="1"/>
    <col min="1805" max="1805" width="12" customWidth="1"/>
    <col min="2049" max="2049" width="39.42578125" customWidth="1"/>
    <col min="2050" max="2060" width="19.42578125" customWidth="1"/>
    <col min="2061" max="2061" width="12" customWidth="1"/>
    <col min="2305" max="2305" width="39.42578125" customWidth="1"/>
    <col min="2306" max="2316" width="19.42578125" customWidth="1"/>
    <col min="2317" max="2317" width="12" customWidth="1"/>
    <col min="2561" max="2561" width="39.42578125" customWidth="1"/>
    <col min="2562" max="2572" width="19.42578125" customWidth="1"/>
    <col min="2573" max="2573" width="12" customWidth="1"/>
    <col min="2817" max="2817" width="39.42578125" customWidth="1"/>
    <col min="2818" max="2828" width="19.42578125" customWidth="1"/>
    <col min="2829" max="2829" width="12" customWidth="1"/>
    <col min="3073" max="3073" width="39.42578125" customWidth="1"/>
    <col min="3074" max="3084" width="19.42578125" customWidth="1"/>
    <col min="3085" max="3085" width="12" customWidth="1"/>
    <col min="3329" max="3329" width="39.42578125" customWidth="1"/>
    <col min="3330" max="3340" width="19.42578125" customWidth="1"/>
    <col min="3341" max="3341" width="12" customWidth="1"/>
    <col min="3585" max="3585" width="39.42578125" customWidth="1"/>
    <col min="3586" max="3596" width="19.42578125" customWidth="1"/>
    <col min="3597" max="3597" width="12" customWidth="1"/>
    <col min="3841" max="3841" width="39.42578125" customWidth="1"/>
    <col min="3842" max="3852" width="19.42578125" customWidth="1"/>
    <col min="3853" max="3853" width="12" customWidth="1"/>
    <col min="4097" max="4097" width="39.42578125" customWidth="1"/>
    <col min="4098" max="4108" width="19.42578125" customWidth="1"/>
    <col min="4109" max="4109" width="12" customWidth="1"/>
    <col min="4353" max="4353" width="39.42578125" customWidth="1"/>
    <col min="4354" max="4364" width="19.42578125" customWidth="1"/>
    <col min="4365" max="4365" width="12" customWidth="1"/>
    <col min="4609" max="4609" width="39.42578125" customWidth="1"/>
    <col min="4610" max="4620" width="19.42578125" customWidth="1"/>
    <col min="4621" max="4621" width="12" customWidth="1"/>
    <col min="4865" max="4865" width="39.42578125" customWidth="1"/>
    <col min="4866" max="4876" width="19.42578125" customWidth="1"/>
    <col min="4877" max="4877" width="12" customWidth="1"/>
    <col min="5121" max="5121" width="39.42578125" customWidth="1"/>
    <col min="5122" max="5132" width="19.42578125" customWidth="1"/>
    <col min="5133" max="5133" width="12" customWidth="1"/>
    <col min="5377" max="5377" width="39.42578125" customWidth="1"/>
    <col min="5378" max="5388" width="19.42578125" customWidth="1"/>
    <col min="5389" max="5389" width="12" customWidth="1"/>
    <col min="5633" max="5633" width="39.42578125" customWidth="1"/>
    <col min="5634" max="5644" width="19.42578125" customWidth="1"/>
    <col min="5645" max="5645" width="12" customWidth="1"/>
    <col min="5889" max="5889" width="39.42578125" customWidth="1"/>
    <col min="5890" max="5900" width="19.42578125" customWidth="1"/>
    <col min="5901" max="5901" width="12" customWidth="1"/>
    <col min="6145" max="6145" width="39.42578125" customWidth="1"/>
    <col min="6146" max="6156" width="19.42578125" customWidth="1"/>
    <col min="6157" max="6157" width="12" customWidth="1"/>
    <col min="6401" max="6401" width="39.42578125" customWidth="1"/>
    <col min="6402" max="6412" width="19.42578125" customWidth="1"/>
    <col min="6413" max="6413" width="12" customWidth="1"/>
    <col min="6657" max="6657" width="39.42578125" customWidth="1"/>
    <col min="6658" max="6668" width="19.42578125" customWidth="1"/>
    <col min="6669" max="6669" width="12" customWidth="1"/>
    <col min="6913" max="6913" width="39.42578125" customWidth="1"/>
    <col min="6914" max="6924" width="19.42578125" customWidth="1"/>
    <col min="6925" max="6925" width="12" customWidth="1"/>
    <col min="7169" max="7169" width="39.42578125" customWidth="1"/>
    <col min="7170" max="7180" width="19.42578125" customWidth="1"/>
    <col min="7181" max="7181" width="12" customWidth="1"/>
    <col min="7425" max="7425" width="39.42578125" customWidth="1"/>
    <col min="7426" max="7436" width="19.42578125" customWidth="1"/>
    <col min="7437" max="7437" width="12" customWidth="1"/>
    <col min="7681" max="7681" width="39.42578125" customWidth="1"/>
    <col min="7682" max="7692" width="19.42578125" customWidth="1"/>
    <col min="7693" max="7693" width="12" customWidth="1"/>
    <col min="7937" max="7937" width="39.42578125" customWidth="1"/>
    <col min="7938" max="7948" width="19.42578125" customWidth="1"/>
    <col min="7949" max="7949" width="12" customWidth="1"/>
    <col min="8193" max="8193" width="39.42578125" customWidth="1"/>
    <col min="8194" max="8204" width="19.42578125" customWidth="1"/>
    <col min="8205" max="8205" width="12" customWidth="1"/>
    <col min="8449" max="8449" width="39.42578125" customWidth="1"/>
    <col min="8450" max="8460" width="19.42578125" customWidth="1"/>
    <col min="8461" max="8461" width="12" customWidth="1"/>
    <col min="8705" max="8705" width="39.42578125" customWidth="1"/>
    <col min="8706" max="8716" width="19.42578125" customWidth="1"/>
    <col min="8717" max="8717" width="12" customWidth="1"/>
    <col min="8961" max="8961" width="39.42578125" customWidth="1"/>
    <col min="8962" max="8972" width="19.42578125" customWidth="1"/>
    <col min="8973" max="8973" width="12" customWidth="1"/>
    <col min="9217" max="9217" width="39.42578125" customWidth="1"/>
    <col min="9218" max="9228" width="19.42578125" customWidth="1"/>
    <col min="9229" max="9229" width="12" customWidth="1"/>
    <col min="9473" max="9473" width="39.42578125" customWidth="1"/>
    <col min="9474" max="9484" width="19.42578125" customWidth="1"/>
    <col min="9485" max="9485" width="12" customWidth="1"/>
    <col min="9729" max="9729" width="39.42578125" customWidth="1"/>
    <col min="9730" max="9740" width="19.42578125" customWidth="1"/>
    <col min="9741" max="9741" width="12" customWidth="1"/>
    <col min="9985" max="9985" width="39.42578125" customWidth="1"/>
    <col min="9986" max="9996" width="19.42578125" customWidth="1"/>
    <col min="9997" max="9997" width="12" customWidth="1"/>
    <col min="10241" max="10241" width="39.42578125" customWidth="1"/>
    <col min="10242" max="10252" width="19.42578125" customWidth="1"/>
    <col min="10253" max="10253" width="12" customWidth="1"/>
    <col min="10497" max="10497" width="39.42578125" customWidth="1"/>
    <col min="10498" max="10508" width="19.42578125" customWidth="1"/>
    <col min="10509" max="10509" width="12" customWidth="1"/>
    <col min="10753" max="10753" width="39.42578125" customWidth="1"/>
    <col min="10754" max="10764" width="19.42578125" customWidth="1"/>
    <col min="10765" max="10765" width="12" customWidth="1"/>
    <col min="11009" max="11009" width="39.42578125" customWidth="1"/>
    <col min="11010" max="11020" width="19.42578125" customWidth="1"/>
    <col min="11021" max="11021" width="12" customWidth="1"/>
    <col min="11265" max="11265" width="39.42578125" customWidth="1"/>
    <col min="11266" max="11276" width="19.42578125" customWidth="1"/>
    <col min="11277" max="11277" width="12" customWidth="1"/>
    <col min="11521" max="11521" width="39.42578125" customWidth="1"/>
    <col min="11522" max="11532" width="19.42578125" customWidth="1"/>
    <col min="11533" max="11533" width="12" customWidth="1"/>
    <col min="11777" max="11777" width="39.42578125" customWidth="1"/>
    <col min="11778" max="11788" width="19.42578125" customWidth="1"/>
    <col min="11789" max="11789" width="12" customWidth="1"/>
    <col min="12033" max="12033" width="39.42578125" customWidth="1"/>
    <col min="12034" max="12044" width="19.42578125" customWidth="1"/>
    <col min="12045" max="12045" width="12" customWidth="1"/>
    <col min="12289" max="12289" width="39.42578125" customWidth="1"/>
    <col min="12290" max="12300" width="19.42578125" customWidth="1"/>
    <col min="12301" max="12301" width="12" customWidth="1"/>
    <col min="12545" max="12545" width="39.42578125" customWidth="1"/>
    <col min="12546" max="12556" width="19.42578125" customWidth="1"/>
    <col min="12557" max="12557" width="12" customWidth="1"/>
    <col min="12801" max="12801" width="39.42578125" customWidth="1"/>
    <col min="12802" max="12812" width="19.42578125" customWidth="1"/>
    <col min="12813" max="12813" width="12" customWidth="1"/>
    <col min="13057" max="13057" width="39.42578125" customWidth="1"/>
    <col min="13058" max="13068" width="19.42578125" customWidth="1"/>
    <col min="13069" max="13069" width="12" customWidth="1"/>
    <col min="13313" max="13313" width="39.42578125" customWidth="1"/>
    <col min="13314" max="13324" width="19.42578125" customWidth="1"/>
    <col min="13325" max="13325" width="12" customWidth="1"/>
    <col min="13569" max="13569" width="39.42578125" customWidth="1"/>
    <col min="13570" max="13580" width="19.42578125" customWidth="1"/>
    <col min="13581" max="13581" width="12" customWidth="1"/>
    <col min="13825" max="13825" width="39.42578125" customWidth="1"/>
    <col min="13826" max="13836" width="19.42578125" customWidth="1"/>
    <col min="13837" max="13837" width="12" customWidth="1"/>
    <col min="14081" max="14081" width="39.42578125" customWidth="1"/>
    <col min="14082" max="14092" width="19.42578125" customWidth="1"/>
    <col min="14093" max="14093" width="12" customWidth="1"/>
    <col min="14337" max="14337" width="39.42578125" customWidth="1"/>
    <col min="14338" max="14348" width="19.42578125" customWidth="1"/>
    <col min="14349" max="14349" width="12" customWidth="1"/>
    <col min="14593" max="14593" width="39.42578125" customWidth="1"/>
    <col min="14594" max="14604" width="19.42578125" customWidth="1"/>
    <col min="14605" max="14605" width="12" customWidth="1"/>
    <col min="14849" max="14849" width="39.42578125" customWidth="1"/>
    <col min="14850" max="14860" width="19.42578125" customWidth="1"/>
    <col min="14861" max="14861" width="12" customWidth="1"/>
    <col min="15105" max="15105" width="39.42578125" customWidth="1"/>
    <col min="15106" max="15116" width="19.42578125" customWidth="1"/>
    <col min="15117" max="15117" width="12" customWidth="1"/>
    <col min="15361" max="15361" width="39.42578125" customWidth="1"/>
    <col min="15362" max="15372" width="19.42578125" customWidth="1"/>
    <col min="15373" max="15373" width="12" customWidth="1"/>
    <col min="15617" max="15617" width="39.42578125" customWidth="1"/>
    <col min="15618" max="15628" width="19.42578125" customWidth="1"/>
    <col min="15629" max="15629" width="12" customWidth="1"/>
    <col min="15873" max="15873" width="39.42578125" customWidth="1"/>
    <col min="15874" max="15884" width="19.42578125" customWidth="1"/>
    <col min="15885" max="15885" width="12" customWidth="1"/>
    <col min="16129" max="16129" width="39.42578125" customWidth="1"/>
    <col min="16130" max="16140" width="19.42578125" customWidth="1"/>
    <col min="16141" max="16141" width="12" customWidth="1"/>
  </cols>
  <sheetData>
    <row r="1" spans="1:13" s="491" customFormat="1" ht="36" customHeight="1">
      <c r="A1" s="1163" t="s">
        <v>169</v>
      </c>
      <c r="B1" s="1163"/>
      <c r="C1" s="1163"/>
      <c r="D1" s="1163"/>
      <c r="E1" s="1163"/>
      <c r="F1" s="1163"/>
      <c r="G1" s="1163"/>
      <c r="H1" s="1163"/>
      <c r="I1" s="1163"/>
      <c r="J1" s="1163"/>
      <c r="K1" s="1163"/>
      <c r="L1" s="1163"/>
      <c r="M1" s="1163"/>
    </row>
    <row r="2" spans="1:13" s="491" customFormat="1" ht="24" customHeight="1">
      <c r="A2" s="1152" t="s">
        <v>977</v>
      </c>
      <c r="B2" s="1152"/>
      <c r="C2" s="1152"/>
      <c r="D2" s="1152"/>
      <c r="E2" s="1152"/>
      <c r="F2" s="1152"/>
      <c r="G2" s="1152"/>
      <c r="H2" s="1152"/>
      <c r="I2" s="1152"/>
      <c r="J2" s="1152"/>
      <c r="K2" s="1152"/>
      <c r="L2" s="1152"/>
      <c r="M2" s="1152"/>
    </row>
    <row r="3" spans="1:13" s="491" customFormat="1" ht="25.5" customHeight="1">
      <c r="A3" s="1152" t="s">
        <v>983</v>
      </c>
      <c r="B3" s="1152"/>
      <c r="C3" s="1152"/>
      <c r="D3" s="1152"/>
      <c r="E3" s="1152"/>
      <c r="F3" s="1152"/>
      <c r="G3" s="1152"/>
      <c r="H3" s="1152"/>
      <c r="I3" s="1152"/>
      <c r="J3" s="1152"/>
      <c r="K3" s="1152"/>
      <c r="L3" s="1152"/>
      <c r="M3" s="1152"/>
    </row>
    <row r="4" spans="1:13" s="491" customFormat="1" ht="25.5" customHeight="1">
      <c r="A4" s="1152" t="s">
        <v>1500</v>
      </c>
      <c r="B4" s="1152"/>
      <c r="C4" s="1152"/>
      <c r="D4" s="1152"/>
      <c r="E4" s="1152"/>
      <c r="F4" s="1152"/>
      <c r="G4" s="1152"/>
      <c r="H4" s="1152"/>
      <c r="I4" s="1152"/>
      <c r="J4" s="1152"/>
      <c r="K4" s="1152"/>
      <c r="L4" s="1152"/>
      <c r="M4" s="1152"/>
    </row>
    <row r="5" spans="1:13" s="491" customFormat="1" ht="19.5" customHeight="1">
      <c r="A5" s="1164" t="s">
        <v>2</v>
      </c>
      <c r="B5" s="1164"/>
      <c r="C5" s="1164"/>
      <c r="D5" s="1164"/>
      <c r="E5" s="1164"/>
      <c r="F5" s="1164"/>
      <c r="G5" s="1164"/>
      <c r="H5" s="1164"/>
      <c r="I5" s="1164"/>
      <c r="J5" s="1164"/>
      <c r="K5" s="1164"/>
      <c r="L5" s="1164"/>
      <c r="M5" s="1164"/>
    </row>
    <row r="6" spans="1:13" s="491" customFormat="1" ht="6" customHeight="1">
      <c r="A6" s="535"/>
      <c r="B6" s="535"/>
      <c r="C6" s="535"/>
      <c r="D6" s="535"/>
      <c r="E6" s="535"/>
      <c r="F6" s="535"/>
      <c r="G6" s="535"/>
      <c r="H6" s="535"/>
      <c r="I6" s="535"/>
      <c r="J6" s="535"/>
      <c r="K6" s="535"/>
      <c r="L6" s="536"/>
      <c r="M6" s="535"/>
    </row>
    <row r="7" spans="1:13" ht="6" customHeight="1" thickBot="1">
      <c r="A7" s="493"/>
      <c r="L7" s="537"/>
      <c r="M7" s="238"/>
    </row>
    <row r="8" spans="1:13" ht="37.5" customHeight="1" thickTop="1" thickBot="1">
      <c r="A8" s="487" t="s">
        <v>938</v>
      </c>
      <c r="B8" s="538" t="s">
        <v>107</v>
      </c>
      <c r="C8" s="538" t="s">
        <v>105</v>
      </c>
      <c r="D8" s="538" t="s">
        <v>103</v>
      </c>
      <c r="E8" s="538" t="s">
        <v>109</v>
      </c>
      <c r="F8" s="538" t="s">
        <v>97</v>
      </c>
      <c r="G8" s="538" t="s">
        <v>101</v>
      </c>
      <c r="H8" s="538" t="s">
        <v>108</v>
      </c>
      <c r="I8" s="538" t="s">
        <v>104</v>
      </c>
      <c r="J8" s="538" t="s">
        <v>102</v>
      </c>
      <c r="K8" s="538" t="s">
        <v>100</v>
      </c>
      <c r="L8" s="488" t="s">
        <v>152</v>
      </c>
      <c r="M8" s="487" t="s">
        <v>939</v>
      </c>
    </row>
    <row r="9" spans="1:13" ht="36.75" customHeight="1" thickTop="1">
      <c r="A9" s="502" t="s">
        <v>940</v>
      </c>
      <c r="B9" s="503">
        <v>124819.73062999999</v>
      </c>
      <c r="C9" s="503">
        <v>38151.629090000002</v>
      </c>
      <c r="D9" s="503">
        <v>0</v>
      </c>
      <c r="E9" s="503">
        <v>0</v>
      </c>
      <c r="F9" s="503">
        <v>0</v>
      </c>
      <c r="G9" s="503">
        <v>14799.050080000001</v>
      </c>
      <c r="H9" s="503">
        <v>0</v>
      </c>
      <c r="I9" s="503">
        <v>0</v>
      </c>
      <c r="J9" s="503">
        <v>0</v>
      </c>
      <c r="K9" s="503">
        <v>0</v>
      </c>
      <c r="L9" s="503">
        <f>SUM(A9:K9)</f>
        <v>177770.40980000002</v>
      </c>
      <c r="M9" s="505">
        <f>+L9/$L$23</f>
        <v>9.55898424377154E-2</v>
      </c>
    </row>
    <row r="10" spans="1:13" s="287" customFormat="1" ht="23.25" customHeight="1">
      <c r="A10" s="506" t="s">
        <v>941</v>
      </c>
      <c r="B10" s="507">
        <v>20000</v>
      </c>
      <c r="C10" s="507">
        <v>13154.919810000001</v>
      </c>
      <c r="D10" s="507">
        <v>26925.747729999999</v>
      </c>
      <c r="E10" s="507">
        <v>11000.832420000001</v>
      </c>
      <c r="F10" s="507">
        <v>0</v>
      </c>
      <c r="G10" s="507">
        <v>7629.6993400000001</v>
      </c>
      <c r="H10" s="507">
        <v>0</v>
      </c>
      <c r="I10" s="507">
        <v>0</v>
      </c>
      <c r="J10" s="507">
        <v>0</v>
      </c>
      <c r="K10" s="507">
        <v>0</v>
      </c>
      <c r="L10" s="507">
        <f t="shared" ref="L10:L22" si="0">SUM(A10:K10)</f>
        <v>78711.199300000007</v>
      </c>
      <c r="M10" s="509">
        <f t="shared" ref="M10:M23" si="1">+L10/$L$23</f>
        <v>4.2324204279190529E-2</v>
      </c>
    </row>
    <row r="11" spans="1:13" s="305" customFormat="1" ht="18" customHeight="1">
      <c r="A11" s="510" t="s">
        <v>942</v>
      </c>
      <c r="B11" s="511">
        <v>48343.196909999999</v>
      </c>
      <c r="C11" s="511">
        <v>0</v>
      </c>
      <c r="D11" s="511">
        <v>10066.66208</v>
      </c>
      <c r="E11" s="511">
        <v>4638.2373399999997</v>
      </c>
      <c r="F11" s="511">
        <v>15690.576150000001</v>
      </c>
      <c r="G11" s="511">
        <v>11163.74849</v>
      </c>
      <c r="H11" s="511">
        <v>0</v>
      </c>
      <c r="I11" s="511">
        <v>0</v>
      </c>
      <c r="J11" s="511">
        <v>0</v>
      </c>
      <c r="K11" s="511">
        <v>0</v>
      </c>
      <c r="L11" s="511">
        <f t="shared" si="0"/>
        <v>89902.420970000006</v>
      </c>
      <c r="M11" s="513">
        <f t="shared" si="1"/>
        <v>4.8341893709756528E-2</v>
      </c>
    </row>
    <row r="12" spans="1:13" s="305" customFormat="1" ht="18" customHeight="1">
      <c r="A12" s="510" t="s">
        <v>943</v>
      </c>
      <c r="B12" s="511">
        <v>43546.718860000001</v>
      </c>
      <c r="C12" s="511">
        <v>6219.2673500000001</v>
      </c>
      <c r="D12" s="511">
        <v>32018.455389999999</v>
      </c>
      <c r="E12" s="511">
        <v>18571.280260000003</v>
      </c>
      <c r="F12" s="511">
        <v>8182.5282900000002</v>
      </c>
      <c r="G12" s="511">
        <v>6568.8648800000001</v>
      </c>
      <c r="H12" s="511">
        <v>15064.6888</v>
      </c>
      <c r="I12" s="511">
        <v>6338.2972</v>
      </c>
      <c r="J12" s="511">
        <v>1473.4522299999999</v>
      </c>
      <c r="K12" s="511">
        <v>1865.92</v>
      </c>
      <c r="L12" s="511">
        <f t="shared" si="0"/>
        <v>139849.47326</v>
      </c>
      <c r="M12" s="513">
        <f t="shared" si="1"/>
        <v>7.5199180386436221E-2</v>
      </c>
    </row>
    <row r="13" spans="1:13" s="305" customFormat="1" ht="18" customHeight="1">
      <c r="A13" s="510" t="s">
        <v>944</v>
      </c>
      <c r="B13" s="511">
        <v>49054.14806</v>
      </c>
      <c r="C13" s="511">
        <v>12637.030720000001</v>
      </c>
      <c r="D13" s="511">
        <v>26904.612719999997</v>
      </c>
      <c r="E13" s="511">
        <v>21576.111280000001</v>
      </c>
      <c r="F13" s="511">
        <v>6876.8741399999999</v>
      </c>
      <c r="G13" s="511">
        <v>16529.005450000001</v>
      </c>
      <c r="H13" s="511">
        <v>34085.293819999999</v>
      </c>
      <c r="I13" s="511">
        <v>4779.1662000000006</v>
      </c>
      <c r="J13" s="511">
        <v>2765.99368</v>
      </c>
      <c r="K13" s="511">
        <v>9562.4140500000012</v>
      </c>
      <c r="L13" s="511">
        <f t="shared" si="0"/>
        <v>184770.65012000001</v>
      </c>
      <c r="M13" s="513">
        <f t="shared" si="1"/>
        <v>9.9353977706165122E-2</v>
      </c>
    </row>
    <row r="14" spans="1:13" s="305" customFormat="1" ht="18" customHeight="1">
      <c r="A14" s="510" t="s">
        <v>945</v>
      </c>
      <c r="B14" s="511">
        <v>45974.211880000003</v>
      </c>
      <c r="C14" s="511">
        <v>19217.539149999997</v>
      </c>
      <c r="D14" s="511">
        <v>39896.662899999996</v>
      </c>
      <c r="E14" s="511">
        <v>29318.771789999999</v>
      </c>
      <c r="F14" s="511">
        <v>14817.591970000001</v>
      </c>
      <c r="G14" s="511">
        <v>2530.6387799999998</v>
      </c>
      <c r="H14" s="511">
        <v>2917.2195499999998</v>
      </c>
      <c r="I14" s="511">
        <v>5715.7759299999998</v>
      </c>
      <c r="J14" s="511">
        <v>7170.7583099999993</v>
      </c>
      <c r="K14" s="511">
        <v>4013.4503300000001</v>
      </c>
      <c r="L14" s="511">
        <f t="shared" si="0"/>
        <v>171572.62059000004</v>
      </c>
      <c r="M14" s="513">
        <f t="shared" si="1"/>
        <v>9.2257197287644574E-2</v>
      </c>
    </row>
    <row r="15" spans="1:13" s="305" customFormat="1" ht="18" customHeight="1">
      <c r="A15" s="510" t="s">
        <v>946</v>
      </c>
      <c r="B15" s="511">
        <v>36133.907520000001</v>
      </c>
      <c r="C15" s="511">
        <v>26132.284960000001</v>
      </c>
      <c r="D15" s="511">
        <v>26517.981520000001</v>
      </c>
      <c r="E15" s="511">
        <v>24362.068589999999</v>
      </c>
      <c r="F15" s="511">
        <v>11891.14128</v>
      </c>
      <c r="G15" s="511">
        <v>3263.3720099999996</v>
      </c>
      <c r="H15" s="511">
        <v>7336.1716100000003</v>
      </c>
      <c r="I15" s="511">
        <v>5117.4479900000006</v>
      </c>
      <c r="J15" s="511">
        <v>6316.3282199999994</v>
      </c>
      <c r="K15" s="511">
        <v>4173.1240499999994</v>
      </c>
      <c r="L15" s="511">
        <f t="shared" si="0"/>
        <v>151243.82775</v>
      </c>
      <c r="M15" s="513">
        <f t="shared" si="1"/>
        <v>8.1326097411625956E-2</v>
      </c>
    </row>
    <row r="16" spans="1:13" s="305" customFormat="1" ht="18" customHeight="1">
      <c r="A16" s="510" t="s">
        <v>947</v>
      </c>
      <c r="B16" s="511">
        <v>40845.666689999998</v>
      </c>
      <c r="C16" s="511">
        <v>20011.069670000001</v>
      </c>
      <c r="D16" s="511">
        <v>19391.405340000001</v>
      </c>
      <c r="E16" s="511">
        <v>23659.664089999998</v>
      </c>
      <c r="F16" s="511">
        <v>9179.3034499999994</v>
      </c>
      <c r="G16" s="511">
        <v>3786.57798</v>
      </c>
      <c r="H16" s="511">
        <v>6192.0985099999998</v>
      </c>
      <c r="I16" s="511">
        <v>6562.3551299999999</v>
      </c>
      <c r="J16" s="511">
        <v>5311.2538399999994</v>
      </c>
      <c r="K16" s="511">
        <v>4263.0590099999999</v>
      </c>
      <c r="L16" s="511">
        <f t="shared" si="0"/>
        <v>139202.45370999997</v>
      </c>
      <c r="M16" s="513">
        <f t="shared" si="1"/>
        <v>7.4851268172540758E-2</v>
      </c>
    </row>
    <row r="17" spans="1:13" s="305" customFormat="1" ht="18" customHeight="1">
      <c r="A17" s="510" t="s">
        <v>948</v>
      </c>
      <c r="B17" s="511">
        <v>23228.36321</v>
      </c>
      <c r="C17" s="511">
        <v>11190.56544</v>
      </c>
      <c r="D17" s="511">
        <v>11886.82991</v>
      </c>
      <c r="E17" s="511">
        <v>16833.477079999997</v>
      </c>
      <c r="F17" s="511">
        <v>6375.5229900000004</v>
      </c>
      <c r="G17" s="511">
        <v>2523.0639500000002</v>
      </c>
      <c r="H17" s="511">
        <v>5404.24215</v>
      </c>
      <c r="I17" s="511">
        <v>3965.9649100000001</v>
      </c>
      <c r="J17" s="511">
        <v>3379.2748799999999</v>
      </c>
      <c r="K17" s="511">
        <v>2001.31033</v>
      </c>
      <c r="L17" s="511">
        <f t="shared" si="0"/>
        <v>86788.614849999984</v>
      </c>
      <c r="M17" s="513">
        <f t="shared" si="1"/>
        <v>4.6667552987207345E-2</v>
      </c>
    </row>
    <row r="18" spans="1:13" s="305" customFormat="1" ht="18" customHeight="1">
      <c r="A18" s="510" t="s">
        <v>949</v>
      </c>
      <c r="B18" s="511">
        <v>33281.347329999997</v>
      </c>
      <c r="C18" s="511">
        <v>13680.207890000001</v>
      </c>
      <c r="D18" s="511">
        <v>17226.17455</v>
      </c>
      <c r="E18" s="511">
        <v>21518.539820000002</v>
      </c>
      <c r="F18" s="511">
        <v>9762.7137899999998</v>
      </c>
      <c r="G18" s="511">
        <v>4204.1053700000002</v>
      </c>
      <c r="H18" s="511">
        <v>8903.930339999999</v>
      </c>
      <c r="I18" s="511">
        <v>8996.7770099999998</v>
      </c>
      <c r="J18" s="511">
        <v>5494.0755099999997</v>
      </c>
      <c r="K18" s="511">
        <v>2978.5036099999998</v>
      </c>
      <c r="L18" s="511">
        <f t="shared" si="0"/>
        <v>126046.37521999999</v>
      </c>
      <c r="M18" s="513">
        <f t="shared" si="1"/>
        <v>6.7777045463754959E-2</v>
      </c>
    </row>
    <row r="19" spans="1:13" s="305" customFormat="1" ht="18" customHeight="1">
      <c r="A19" s="510" t="s">
        <v>950</v>
      </c>
      <c r="B19" s="511">
        <v>43203.883419999998</v>
      </c>
      <c r="C19" s="511">
        <v>19932.729870000003</v>
      </c>
      <c r="D19" s="511">
        <v>19840.01684</v>
      </c>
      <c r="E19" s="511">
        <v>37021.923649999997</v>
      </c>
      <c r="F19" s="511">
        <v>12694.855089999999</v>
      </c>
      <c r="G19" s="511">
        <v>2947.2986499999997</v>
      </c>
      <c r="H19" s="511">
        <v>14148.273939999999</v>
      </c>
      <c r="I19" s="511">
        <v>12367.69988</v>
      </c>
      <c r="J19" s="511">
        <v>9048.2699700000012</v>
      </c>
      <c r="K19" s="511">
        <v>4295.2256600000001</v>
      </c>
      <c r="L19" s="511">
        <f t="shared" si="0"/>
        <v>175500.17697000003</v>
      </c>
      <c r="M19" s="513">
        <f t="shared" si="1"/>
        <v>9.4369103852701294E-2</v>
      </c>
    </row>
    <row r="20" spans="1:13" s="305" customFormat="1" ht="18" customHeight="1">
      <c r="A20" s="510" t="s">
        <v>951</v>
      </c>
      <c r="B20" s="511">
        <v>52629.73878</v>
      </c>
      <c r="C20" s="511">
        <v>21820.839649999998</v>
      </c>
      <c r="D20" s="511">
        <v>23975.639500000001</v>
      </c>
      <c r="E20" s="511">
        <v>53683.40986</v>
      </c>
      <c r="F20" s="511">
        <v>24549.489980000002</v>
      </c>
      <c r="G20" s="511">
        <v>3158.4744300000002</v>
      </c>
      <c r="H20" s="511">
        <v>22763.326219999999</v>
      </c>
      <c r="I20" s="511">
        <v>16247.930779999999</v>
      </c>
      <c r="J20" s="511">
        <v>15497.21989</v>
      </c>
      <c r="K20" s="511">
        <v>5640.3566799999999</v>
      </c>
      <c r="L20" s="511">
        <f t="shared" si="0"/>
        <v>239966.42577</v>
      </c>
      <c r="M20" s="513">
        <f t="shared" si="1"/>
        <v>0.1290335824477355</v>
      </c>
    </row>
    <row r="21" spans="1:13" s="305" customFormat="1" ht="18" customHeight="1">
      <c r="A21" s="510" t="s">
        <v>952</v>
      </c>
      <c r="B21" s="511">
        <v>8824.0768599999992</v>
      </c>
      <c r="C21" s="511">
        <v>3350.1914300000003</v>
      </c>
      <c r="D21" s="511">
        <v>4242.9969600000004</v>
      </c>
      <c r="E21" s="511">
        <v>12860.995699999999</v>
      </c>
      <c r="F21" s="511">
        <v>4760.1053899999997</v>
      </c>
      <c r="G21" s="511">
        <v>482.93232</v>
      </c>
      <c r="H21" s="511">
        <v>3892.4741600000002</v>
      </c>
      <c r="I21" s="511">
        <v>2668.0484999999999</v>
      </c>
      <c r="J21" s="511">
        <v>3097.8450800000001</v>
      </c>
      <c r="K21" s="511">
        <v>870.25496999999996</v>
      </c>
      <c r="L21" s="511">
        <f t="shared" si="0"/>
        <v>45049.921369999996</v>
      </c>
      <c r="M21" s="513">
        <f t="shared" si="1"/>
        <v>2.4224025193138564E-2</v>
      </c>
    </row>
    <row r="22" spans="1:13" s="305" customFormat="1" ht="48" customHeight="1" thickBot="1">
      <c r="A22" s="510" t="s">
        <v>953</v>
      </c>
      <c r="B22" s="511">
        <v>10495.32552</v>
      </c>
      <c r="C22" s="511">
        <v>3150.8068599999997</v>
      </c>
      <c r="D22" s="511">
        <v>4151.3352299999997</v>
      </c>
      <c r="E22" s="511">
        <v>14946.39349</v>
      </c>
      <c r="F22" s="511">
        <v>5068.4337800000003</v>
      </c>
      <c r="G22" s="511">
        <v>697.10069999999996</v>
      </c>
      <c r="H22" s="511">
        <v>5431.4221900000002</v>
      </c>
      <c r="I22" s="511">
        <v>3519.0655200000001</v>
      </c>
      <c r="J22" s="511">
        <v>4503.7247500000003</v>
      </c>
      <c r="K22" s="511">
        <v>1382.53388</v>
      </c>
      <c r="L22" s="511">
        <f t="shared" si="0"/>
        <v>53346.141920000002</v>
      </c>
      <c r="M22" s="513">
        <f t="shared" si="1"/>
        <v>2.8685028664386887E-2</v>
      </c>
    </row>
    <row r="23" spans="1:13" s="287" customFormat="1" ht="21.75" customHeight="1" thickTop="1" thickBot="1">
      <c r="A23" s="514" t="s">
        <v>152</v>
      </c>
      <c r="B23" s="515">
        <f>SUM(B9:B22)</f>
        <v>580380.31567000004</v>
      </c>
      <c r="C23" s="515">
        <f t="shared" ref="C23:L23" si="2">SUM(C9:C22)</f>
        <v>208649.08189000003</v>
      </c>
      <c r="D23" s="515">
        <f t="shared" si="2"/>
        <v>263044.52067</v>
      </c>
      <c r="E23" s="515">
        <f t="shared" si="2"/>
        <v>289991.70537000004</v>
      </c>
      <c r="F23" s="515">
        <f t="shared" si="2"/>
        <v>129849.13629999998</v>
      </c>
      <c r="G23" s="515">
        <f t="shared" si="2"/>
        <v>80283.932430000001</v>
      </c>
      <c r="H23" s="515">
        <f t="shared" si="2"/>
        <v>126139.14129</v>
      </c>
      <c r="I23" s="515">
        <f>SUM(I9:I22)</f>
        <v>76278.529050000012</v>
      </c>
      <c r="J23" s="515">
        <f>SUM(J9:J22)</f>
        <v>64058.196360000002</v>
      </c>
      <c r="K23" s="515">
        <f t="shared" si="2"/>
        <v>41046.152569999998</v>
      </c>
      <c r="L23" s="515">
        <f t="shared" si="2"/>
        <v>1859720.7116000007</v>
      </c>
      <c r="M23" s="517">
        <f t="shared" si="1"/>
        <v>1</v>
      </c>
    </row>
    <row r="24" spans="1:13" s="287" customFormat="1" ht="66.75" customHeight="1" thickTop="1" thickBot="1">
      <c r="A24" s="518" t="s">
        <v>954</v>
      </c>
      <c r="B24" s="509">
        <f t="shared" ref="B24:L24" si="3">+B23/$L$23</f>
        <v>0.31207928806184715</v>
      </c>
      <c r="C24" s="509">
        <f t="shared" si="3"/>
        <v>0.1121937722092098</v>
      </c>
      <c r="D24" s="509">
        <f t="shared" si="3"/>
        <v>0.1414430236912784</v>
      </c>
      <c r="E24" s="509">
        <f t="shared" si="3"/>
        <v>0.15593293313408724</v>
      </c>
      <c r="F24" s="509">
        <f t="shared" si="3"/>
        <v>6.9821847705446569E-2</v>
      </c>
      <c r="G24" s="509">
        <f t="shared" si="3"/>
        <v>4.316988670891779E-2</v>
      </c>
      <c r="H24" s="509">
        <f t="shared" si="3"/>
        <v>6.7826927184930288E-2</v>
      </c>
      <c r="I24" s="509">
        <f t="shared" si="3"/>
        <v>4.1016120632637459E-2</v>
      </c>
      <c r="J24" s="509">
        <f>+J23/$L$23</f>
        <v>3.4445062616358067E-2</v>
      </c>
      <c r="K24" s="509">
        <f t="shared" si="3"/>
        <v>2.2071138055286894E-2</v>
      </c>
      <c r="L24" s="509">
        <f t="shared" si="3"/>
        <v>1</v>
      </c>
      <c r="M24" s="539"/>
    </row>
    <row r="25" spans="1:13" ht="37.5" customHeight="1" thickTop="1" thickBot="1">
      <c r="A25" s="488" t="s">
        <v>955</v>
      </c>
      <c r="B25" s="538" t="s">
        <v>107</v>
      </c>
      <c r="C25" s="538" t="s">
        <v>105</v>
      </c>
      <c r="D25" s="538" t="s">
        <v>103</v>
      </c>
      <c r="E25" s="538" t="s">
        <v>109</v>
      </c>
      <c r="F25" s="538" t="s">
        <v>97</v>
      </c>
      <c r="G25" s="538" t="s">
        <v>101</v>
      </c>
      <c r="H25" s="538" t="s">
        <v>108</v>
      </c>
      <c r="I25" s="538" t="s">
        <v>104</v>
      </c>
      <c r="J25" s="538" t="s">
        <v>102</v>
      </c>
      <c r="K25" s="538" t="s">
        <v>100</v>
      </c>
      <c r="L25" s="488" t="s">
        <v>152</v>
      </c>
      <c r="M25" s="487" t="s">
        <v>914</v>
      </c>
    </row>
    <row r="26" spans="1:13" ht="28.5" customHeight="1" thickTop="1">
      <c r="A26" s="502" t="s">
        <v>940</v>
      </c>
      <c r="B26" s="503">
        <v>4</v>
      </c>
      <c r="C26" s="503">
        <v>1</v>
      </c>
      <c r="D26" s="503">
        <v>0</v>
      </c>
      <c r="E26" s="503">
        <v>0</v>
      </c>
      <c r="F26" s="503">
        <v>0</v>
      </c>
      <c r="G26" s="503">
        <v>1</v>
      </c>
      <c r="H26" s="503">
        <v>0</v>
      </c>
      <c r="I26" s="503">
        <v>0</v>
      </c>
      <c r="J26" s="503">
        <v>0</v>
      </c>
      <c r="K26" s="503">
        <v>0</v>
      </c>
      <c r="L26" s="503">
        <f>SUM(A26:K26)</f>
        <v>6</v>
      </c>
      <c r="M26" s="505">
        <f>+L26/$L$40</f>
        <v>2.457857976773242E-5</v>
      </c>
    </row>
    <row r="27" spans="1:13" s="287" customFormat="1" ht="23.25" customHeight="1">
      <c r="A27" s="506" t="s">
        <v>941</v>
      </c>
      <c r="B27" s="507">
        <v>2</v>
      </c>
      <c r="C27" s="507">
        <v>1</v>
      </c>
      <c r="D27" s="507">
        <v>3</v>
      </c>
      <c r="E27" s="507">
        <v>1</v>
      </c>
      <c r="F27" s="507">
        <v>0</v>
      </c>
      <c r="G27" s="507">
        <v>1</v>
      </c>
      <c r="H27" s="507">
        <v>0</v>
      </c>
      <c r="I27" s="507">
        <v>0</v>
      </c>
      <c r="J27" s="507">
        <v>0</v>
      </c>
      <c r="K27" s="507">
        <v>0</v>
      </c>
      <c r="L27" s="507">
        <f t="shared" ref="L27:L40" si="4">SUM(A27:K27)</f>
        <v>8</v>
      </c>
      <c r="M27" s="509">
        <f t="shared" ref="M27:M40" si="5">+L27/$L$40</f>
        <v>3.2771439690309893E-5</v>
      </c>
    </row>
    <row r="28" spans="1:13" s="305" customFormat="1" ht="18" customHeight="1">
      <c r="A28" s="510" t="s">
        <v>942</v>
      </c>
      <c r="B28" s="511">
        <v>10</v>
      </c>
      <c r="C28" s="511">
        <v>0</v>
      </c>
      <c r="D28" s="511">
        <v>2</v>
      </c>
      <c r="E28" s="511">
        <v>1</v>
      </c>
      <c r="F28" s="511">
        <v>3</v>
      </c>
      <c r="G28" s="511">
        <v>2</v>
      </c>
      <c r="H28" s="511">
        <v>0</v>
      </c>
      <c r="I28" s="511">
        <v>0</v>
      </c>
      <c r="J28" s="511">
        <v>0</v>
      </c>
      <c r="K28" s="511">
        <v>0</v>
      </c>
      <c r="L28" s="511">
        <f t="shared" si="4"/>
        <v>18</v>
      </c>
      <c r="M28" s="513">
        <f t="shared" si="5"/>
        <v>7.3735739303197259E-5</v>
      </c>
    </row>
    <row r="29" spans="1:13" s="305" customFormat="1" ht="18" customHeight="1">
      <c r="A29" s="510" t="s">
        <v>943</v>
      </c>
      <c r="B29" s="511">
        <v>20</v>
      </c>
      <c r="C29" s="511">
        <v>4</v>
      </c>
      <c r="D29" s="511">
        <v>16</v>
      </c>
      <c r="E29" s="511">
        <v>8</v>
      </c>
      <c r="F29" s="511">
        <v>4</v>
      </c>
      <c r="G29" s="511">
        <v>4</v>
      </c>
      <c r="H29" s="511">
        <v>10</v>
      </c>
      <c r="I29" s="511">
        <v>3</v>
      </c>
      <c r="J29" s="511">
        <v>1</v>
      </c>
      <c r="K29" s="511">
        <v>1</v>
      </c>
      <c r="L29" s="511">
        <f t="shared" si="4"/>
        <v>71</v>
      </c>
      <c r="M29" s="513">
        <f t="shared" si="5"/>
        <v>2.9084652725150031E-4</v>
      </c>
    </row>
    <row r="30" spans="1:13" s="305" customFormat="1" ht="18" customHeight="1">
      <c r="A30" s="510" t="s">
        <v>944</v>
      </c>
      <c r="B30" s="511">
        <v>50</v>
      </c>
      <c r="C30" s="511">
        <v>13</v>
      </c>
      <c r="D30" s="511">
        <v>31</v>
      </c>
      <c r="E30" s="511">
        <v>24</v>
      </c>
      <c r="F30" s="511">
        <v>8</v>
      </c>
      <c r="G30" s="511">
        <v>16</v>
      </c>
      <c r="H30" s="511">
        <v>34</v>
      </c>
      <c r="I30" s="511">
        <v>6</v>
      </c>
      <c r="J30" s="511">
        <v>3</v>
      </c>
      <c r="K30" s="511">
        <v>9</v>
      </c>
      <c r="L30" s="511">
        <f t="shared" si="4"/>
        <v>194</v>
      </c>
      <c r="M30" s="513">
        <f t="shared" si="5"/>
        <v>7.9470741249001498E-4</v>
      </c>
    </row>
    <row r="31" spans="1:13" s="305" customFormat="1" ht="18" customHeight="1">
      <c r="A31" s="510" t="s">
        <v>945</v>
      </c>
      <c r="B31" s="511">
        <v>96</v>
      </c>
      <c r="C31" s="511">
        <v>41</v>
      </c>
      <c r="D31" s="511">
        <v>83</v>
      </c>
      <c r="E31" s="511">
        <v>64</v>
      </c>
      <c r="F31" s="511">
        <v>30</v>
      </c>
      <c r="G31" s="511">
        <v>6</v>
      </c>
      <c r="H31" s="511">
        <v>7</v>
      </c>
      <c r="I31" s="511">
        <v>13</v>
      </c>
      <c r="J31" s="511">
        <v>15</v>
      </c>
      <c r="K31" s="511">
        <v>9</v>
      </c>
      <c r="L31" s="511">
        <f t="shared" si="4"/>
        <v>364</v>
      </c>
      <c r="M31" s="513">
        <f t="shared" si="5"/>
        <v>1.4911005059091002E-3</v>
      </c>
    </row>
    <row r="32" spans="1:13" s="305" customFormat="1" ht="18" customHeight="1">
      <c r="A32" s="510" t="s">
        <v>946</v>
      </c>
      <c r="B32" s="511">
        <v>138</v>
      </c>
      <c r="C32" s="511">
        <v>100</v>
      </c>
      <c r="D32" s="511">
        <v>101</v>
      </c>
      <c r="E32" s="511">
        <v>93</v>
      </c>
      <c r="F32" s="511">
        <v>45</v>
      </c>
      <c r="G32" s="511">
        <v>12</v>
      </c>
      <c r="H32" s="511">
        <v>28</v>
      </c>
      <c r="I32" s="511">
        <v>20</v>
      </c>
      <c r="J32" s="511">
        <v>24</v>
      </c>
      <c r="K32" s="511">
        <v>16</v>
      </c>
      <c r="L32" s="511">
        <f t="shared" si="4"/>
        <v>577</v>
      </c>
      <c r="M32" s="513">
        <f t="shared" si="5"/>
        <v>2.363640087663601E-3</v>
      </c>
    </row>
    <row r="33" spans="1:13" s="305" customFormat="1" ht="18" customHeight="1">
      <c r="A33" s="510" t="s">
        <v>947</v>
      </c>
      <c r="B33" s="511">
        <v>240</v>
      </c>
      <c r="C33" s="511">
        <v>121</v>
      </c>
      <c r="D33" s="511">
        <v>117</v>
      </c>
      <c r="E33" s="511">
        <v>141</v>
      </c>
      <c r="F33" s="511">
        <v>56</v>
      </c>
      <c r="G33" s="511">
        <v>22</v>
      </c>
      <c r="H33" s="511">
        <v>37</v>
      </c>
      <c r="I33" s="511">
        <v>41</v>
      </c>
      <c r="J33" s="511">
        <v>31</v>
      </c>
      <c r="K33" s="511">
        <v>25</v>
      </c>
      <c r="L33" s="511">
        <f t="shared" si="4"/>
        <v>831</v>
      </c>
      <c r="M33" s="513">
        <f t="shared" si="5"/>
        <v>3.4041332978309402E-3</v>
      </c>
    </row>
    <row r="34" spans="1:13" s="305" customFormat="1" ht="18" customHeight="1">
      <c r="A34" s="510" t="s">
        <v>948</v>
      </c>
      <c r="B34" s="511">
        <v>197</v>
      </c>
      <c r="C34" s="511">
        <v>94</v>
      </c>
      <c r="D34" s="511">
        <v>99</v>
      </c>
      <c r="E34" s="511">
        <v>143</v>
      </c>
      <c r="F34" s="511">
        <v>55</v>
      </c>
      <c r="G34" s="511">
        <v>21</v>
      </c>
      <c r="H34" s="511">
        <v>46</v>
      </c>
      <c r="I34" s="511">
        <v>33</v>
      </c>
      <c r="J34" s="511">
        <v>29</v>
      </c>
      <c r="K34" s="511">
        <v>17</v>
      </c>
      <c r="L34" s="511">
        <f t="shared" si="4"/>
        <v>734</v>
      </c>
      <c r="M34" s="513">
        <f t="shared" si="5"/>
        <v>3.0067795915859328E-3</v>
      </c>
    </row>
    <row r="35" spans="1:13" s="305" customFormat="1" ht="18" customHeight="1">
      <c r="A35" s="510" t="s">
        <v>949</v>
      </c>
      <c r="B35" s="511">
        <v>402</v>
      </c>
      <c r="C35" s="511">
        <v>163</v>
      </c>
      <c r="D35" s="511">
        <v>204</v>
      </c>
      <c r="E35" s="511">
        <v>260</v>
      </c>
      <c r="F35" s="511">
        <v>116</v>
      </c>
      <c r="G35" s="511">
        <v>52</v>
      </c>
      <c r="H35" s="511">
        <v>109</v>
      </c>
      <c r="I35" s="511">
        <v>107</v>
      </c>
      <c r="J35" s="511">
        <v>65</v>
      </c>
      <c r="K35" s="511">
        <v>37</v>
      </c>
      <c r="L35" s="511">
        <f t="shared" si="4"/>
        <v>1515</v>
      </c>
      <c r="M35" s="513">
        <f t="shared" si="5"/>
        <v>6.2060913913524361E-3</v>
      </c>
    </row>
    <row r="36" spans="1:13" s="305" customFormat="1" ht="18" customHeight="1">
      <c r="A36" s="510" t="s">
        <v>950</v>
      </c>
      <c r="B36" s="511">
        <v>892</v>
      </c>
      <c r="C36" s="511">
        <v>411</v>
      </c>
      <c r="D36" s="511">
        <v>413</v>
      </c>
      <c r="E36" s="511">
        <v>777</v>
      </c>
      <c r="F36" s="511">
        <v>261</v>
      </c>
      <c r="G36" s="511">
        <v>58</v>
      </c>
      <c r="H36" s="511">
        <v>295</v>
      </c>
      <c r="I36" s="511">
        <v>260</v>
      </c>
      <c r="J36" s="511">
        <v>193</v>
      </c>
      <c r="K36" s="511">
        <v>90</v>
      </c>
      <c r="L36" s="511">
        <f t="shared" si="4"/>
        <v>3650</v>
      </c>
      <c r="M36" s="513">
        <f t="shared" si="5"/>
        <v>1.495196935870389E-2</v>
      </c>
    </row>
    <row r="37" spans="1:13" s="305" customFormat="1" ht="18" customHeight="1">
      <c r="A37" s="510" t="s">
        <v>951</v>
      </c>
      <c r="B37" s="511">
        <v>3291</v>
      </c>
      <c r="C37" s="511">
        <v>1326</v>
      </c>
      <c r="D37" s="511">
        <v>1517</v>
      </c>
      <c r="E37" s="511">
        <v>3586</v>
      </c>
      <c r="F37" s="511">
        <v>1365</v>
      </c>
      <c r="G37" s="511">
        <v>210</v>
      </c>
      <c r="H37" s="511">
        <v>1460</v>
      </c>
      <c r="I37" s="511">
        <v>1047</v>
      </c>
      <c r="J37" s="511">
        <v>1005</v>
      </c>
      <c r="K37" s="511">
        <v>363</v>
      </c>
      <c r="L37" s="511">
        <f t="shared" si="4"/>
        <v>15170</v>
      </c>
      <c r="M37" s="513">
        <f t="shared" si="5"/>
        <v>6.2142842512750138E-2</v>
      </c>
    </row>
    <row r="38" spans="1:13" s="305" customFormat="1" ht="18" customHeight="1">
      <c r="A38" s="510" t="s">
        <v>952</v>
      </c>
      <c r="B38" s="511">
        <v>1792</v>
      </c>
      <c r="C38" s="511">
        <v>679</v>
      </c>
      <c r="D38" s="511">
        <v>865</v>
      </c>
      <c r="E38" s="511">
        <v>2638</v>
      </c>
      <c r="F38" s="511">
        <v>997</v>
      </c>
      <c r="G38" s="511">
        <v>102</v>
      </c>
      <c r="H38" s="511">
        <v>791</v>
      </c>
      <c r="I38" s="511">
        <v>543</v>
      </c>
      <c r="J38" s="511">
        <v>653</v>
      </c>
      <c r="K38" s="511">
        <v>173</v>
      </c>
      <c r="L38" s="511">
        <f t="shared" si="4"/>
        <v>9233</v>
      </c>
      <c r="M38" s="513">
        <f t="shared" si="5"/>
        <v>3.7822337832578906E-2</v>
      </c>
    </row>
    <row r="39" spans="1:13" s="305" customFormat="1" ht="48" customHeight="1" thickBot="1">
      <c r="A39" s="510" t="s">
        <v>953</v>
      </c>
      <c r="B39" s="511">
        <v>39033</v>
      </c>
      <c r="C39" s="511">
        <v>10807</v>
      </c>
      <c r="D39" s="511">
        <v>12940</v>
      </c>
      <c r="E39" s="511">
        <v>40510</v>
      </c>
      <c r="F39" s="511">
        <v>18627</v>
      </c>
      <c r="G39" s="511">
        <v>2775</v>
      </c>
      <c r="H39" s="511">
        <v>32875</v>
      </c>
      <c r="I39" s="511">
        <v>22587</v>
      </c>
      <c r="J39" s="511">
        <v>21116</v>
      </c>
      <c r="K39" s="511">
        <v>10474</v>
      </c>
      <c r="L39" s="511">
        <f t="shared" si="4"/>
        <v>211744</v>
      </c>
      <c r="M39" s="513">
        <f t="shared" si="5"/>
        <v>0.86739446572312229</v>
      </c>
    </row>
    <row r="40" spans="1:13" ht="21.75" customHeight="1" thickTop="1" thickBot="1">
      <c r="A40" s="540" t="s">
        <v>152</v>
      </c>
      <c r="B40" s="541">
        <f>SUM(B26:B39)</f>
        <v>46167</v>
      </c>
      <c r="C40" s="541">
        <f t="shared" ref="C40:K40" si="6">SUM(C26:C39)</f>
        <v>13761</v>
      </c>
      <c r="D40" s="541">
        <f t="shared" si="6"/>
        <v>16391</v>
      </c>
      <c r="E40" s="541">
        <f t="shared" si="6"/>
        <v>48246</v>
      </c>
      <c r="F40" s="541">
        <f t="shared" si="6"/>
        <v>21567</v>
      </c>
      <c r="G40" s="541">
        <f t="shared" si="6"/>
        <v>3282</v>
      </c>
      <c r="H40" s="541">
        <f t="shared" si="6"/>
        <v>35692</v>
      </c>
      <c r="I40" s="541">
        <f>SUM(I26:I39)</f>
        <v>24660</v>
      </c>
      <c r="J40" s="541">
        <f>SUM(J26:J39)</f>
        <v>23135</v>
      </c>
      <c r="K40" s="541">
        <f t="shared" si="6"/>
        <v>11214</v>
      </c>
      <c r="L40" s="541">
        <f t="shared" si="4"/>
        <v>244115</v>
      </c>
      <c r="M40" s="542">
        <f t="shared" si="5"/>
        <v>1</v>
      </c>
    </row>
    <row r="41" spans="1:13" s="287" customFormat="1" ht="65.25" customHeight="1" thickTop="1">
      <c r="A41" s="518" t="s">
        <v>954</v>
      </c>
      <c r="B41" s="509">
        <f t="shared" ref="B41:L41" si="7">+B40/$L$40</f>
        <v>0.18911988202281713</v>
      </c>
      <c r="C41" s="509">
        <f t="shared" si="7"/>
        <v>5.6370972697294311E-2</v>
      </c>
      <c r="D41" s="509">
        <f t="shared" si="7"/>
        <v>6.714458349548369E-2</v>
      </c>
      <c r="E41" s="509">
        <f t="shared" si="7"/>
        <v>0.19763635991233641</v>
      </c>
      <c r="F41" s="509">
        <f t="shared" si="7"/>
        <v>8.8347704975114183E-2</v>
      </c>
      <c r="G41" s="509">
        <f t="shared" si="7"/>
        <v>1.3444483132949634E-2</v>
      </c>
      <c r="H41" s="509">
        <f t="shared" si="7"/>
        <v>0.1462097781783176</v>
      </c>
      <c r="I41" s="509">
        <f t="shared" si="7"/>
        <v>0.10101796284538025</v>
      </c>
      <c r="J41" s="509">
        <f>+J40/$L$40</f>
        <v>9.4770907154414927E-2</v>
      </c>
      <c r="K41" s="509">
        <f t="shared" si="7"/>
        <v>4.5937365585891898E-2</v>
      </c>
      <c r="L41" s="509">
        <f t="shared" si="7"/>
        <v>1</v>
      </c>
      <c r="M41" s="543"/>
    </row>
    <row r="42" spans="1:13" ht="9" customHeight="1" thickBot="1">
      <c r="A42" s="523"/>
      <c r="B42" s="265"/>
      <c r="C42" s="524"/>
      <c r="D42" s="524"/>
      <c r="E42" s="524"/>
      <c r="F42" s="524"/>
      <c r="G42" s="524"/>
      <c r="H42" s="265"/>
      <c r="I42" s="265"/>
      <c r="J42" s="265"/>
      <c r="K42" s="265"/>
      <c r="L42" s="544"/>
      <c r="M42" s="544"/>
    </row>
    <row r="43" spans="1:13" ht="51.75" customHeight="1" thickTop="1">
      <c r="A43" s="1162" t="s">
        <v>956</v>
      </c>
      <c r="B43" s="1161"/>
      <c r="C43" s="1161"/>
      <c r="D43" s="1161"/>
      <c r="E43" s="1161"/>
      <c r="F43" s="1161"/>
      <c r="G43" s="1161"/>
      <c r="H43" s="1161"/>
      <c r="I43" s="1161"/>
      <c r="J43" s="1161"/>
      <c r="K43" s="1161"/>
      <c r="L43" s="1161"/>
      <c r="M43" s="1161"/>
    </row>
    <row r="44" spans="1:13" ht="9" customHeight="1">
      <c r="A44" s="525"/>
      <c r="B44" s="526"/>
      <c r="C44" s="527"/>
      <c r="D44" s="527"/>
      <c r="E44" s="527"/>
      <c r="F44" s="527"/>
      <c r="G44" s="527"/>
      <c r="H44" s="526"/>
      <c r="I44" s="526"/>
      <c r="J44" s="526"/>
      <c r="K44" s="526"/>
      <c r="L44" s="545"/>
      <c r="M44" s="546"/>
    </row>
    <row r="45" spans="1:13" ht="9" customHeight="1">
      <c r="A45" s="525"/>
      <c r="B45" s="526"/>
      <c r="C45" s="527"/>
      <c r="D45" s="527"/>
      <c r="E45" s="527"/>
      <c r="F45" s="527"/>
      <c r="G45" s="527"/>
      <c r="H45" s="526"/>
      <c r="I45" s="526"/>
      <c r="J45" s="526"/>
      <c r="K45" s="526"/>
      <c r="L45" s="545"/>
      <c r="M45" s="546"/>
    </row>
    <row r="46" spans="1:13" ht="9" customHeight="1">
      <c r="A46" s="525"/>
      <c r="B46" s="526"/>
      <c r="C46" s="527"/>
      <c r="D46" s="527"/>
      <c r="E46" s="527"/>
      <c r="F46" s="527"/>
      <c r="G46" s="527"/>
      <c r="H46" s="526"/>
      <c r="I46" s="526"/>
      <c r="J46" s="526"/>
      <c r="K46" s="526"/>
      <c r="L46" s="545"/>
      <c r="M46" s="546"/>
    </row>
    <row r="47" spans="1:13" ht="9" customHeight="1">
      <c r="A47" s="525"/>
      <c r="B47" s="526"/>
      <c r="C47" s="527"/>
      <c r="D47" s="527"/>
      <c r="E47" s="527"/>
      <c r="F47" s="527"/>
      <c r="G47" s="527"/>
      <c r="H47" s="526"/>
      <c r="I47" s="526"/>
      <c r="J47" s="526"/>
      <c r="K47" s="526"/>
      <c r="L47" s="545"/>
      <c r="M47" s="546"/>
    </row>
    <row r="48" spans="1:13" ht="9" customHeight="1">
      <c r="A48" s="528"/>
      <c r="B48" s="526"/>
      <c r="C48" s="527"/>
      <c r="D48" s="527"/>
      <c r="E48" s="527"/>
      <c r="F48" s="527"/>
      <c r="G48" s="527"/>
      <c r="H48" s="526"/>
      <c r="I48" s="526"/>
      <c r="J48" s="526"/>
      <c r="K48" s="526"/>
      <c r="L48" s="545"/>
      <c r="M48" s="546"/>
    </row>
    <row r="49" spans="1:13" ht="9" customHeight="1">
      <c r="A49" s="525"/>
      <c r="B49" s="526"/>
      <c r="C49" s="527"/>
      <c r="D49" s="527"/>
      <c r="E49" s="527"/>
      <c r="F49" s="527"/>
      <c r="G49" s="527"/>
      <c r="H49" s="526"/>
      <c r="I49" s="526"/>
      <c r="J49" s="526"/>
      <c r="K49" s="526"/>
      <c r="L49" s="545"/>
      <c r="M49" s="546"/>
    </row>
    <row r="50" spans="1:13" ht="9" customHeight="1">
      <c r="A50" s="525"/>
      <c r="B50" s="526"/>
      <c r="C50" s="527"/>
      <c r="D50" s="527"/>
      <c r="E50" s="527"/>
      <c r="F50" s="527"/>
      <c r="G50" s="527"/>
      <c r="H50" s="526"/>
      <c r="I50" s="526"/>
      <c r="J50" s="526"/>
      <c r="K50" s="526"/>
      <c r="L50" s="545"/>
      <c r="M50" s="546"/>
    </row>
    <row r="51" spans="1:13" ht="9" customHeight="1">
      <c r="A51" s="525"/>
      <c r="B51" s="526"/>
      <c r="C51" s="527"/>
      <c r="D51" s="527"/>
      <c r="E51" s="527"/>
      <c r="F51" s="527"/>
      <c r="G51" s="527"/>
      <c r="H51" s="526"/>
      <c r="I51" s="526"/>
      <c r="J51" s="526"/>
      <c r="K51" s="526"/>
      <c r="L51" s="545"/>
      <c r="M51" s="546"/>
    </row>
    <row r="52" spans="1:13" ht="9" customHeight="1">
      <c r="A52" s="525"/>
      <c r="B52" s="526"/>
      <c r="C52" s="527"/>
      <c r="D52" s="527"/>
      <c r="E52" s="527"/>
      <c r="F52" s="527"/>
      <c r="G52" s="527"/>
      <c r="H52" s="526"/>
      <c r="I52" s="526"/>
      <c r="J52" s="526"/>
      <c r="K52" s="526"/>
      <c r="L52" s="545"/>
      <c r="M52" s="546"/>
    </row>
    <row r="53" spans="1:13" ht="9" customHeight="1">
      <c r="A53" s="528"/>
      <c r="C53" s="527"/>
      <c r="D53" s="527"/>
      <c r="E53" s="527"/>
      <c r="F53" s="527"/>
      <c r="G53" s="527"/>
      <c r="H53" s="526"/>
      <c r="I53" s="526"/>
      <c r="J53" s="526"/>
      <c r="K53" s="526"/>
      <c r="L53" s="545"/>
      <c r="M53" s="546"/>
    </row>
    <row r="54" spans="1:13" ht="9" customHeight="1">
      <c r="A54" s="529"/>
      <c r="C54" s="527"/>
      <c r="D54" s="527"/>
      <c r="E54" s="527"/>
      <c r="F54" s="527"/>
      <c r="G54" s="527"/>
      <c r="H54" s="526"/>
      <c r="I54" s="526"/>
      <c r="J54" s="526"/>
      <c r="K54" s="526"/>
      <c r="L54" s="545"/>
      <c r="M54" s="546"/>
    </row>
    <row r="55" spans="1:13" ht="9" customHeight="1">
      <c r="A55" s="529"/>
      <c r="C55" s="527"/>
      <c r="D55" s="527"/>
      <c r="E55" s="527"/>
      <c r="F55" s="527"/>
      <c r="G55" s="527"/>
      <c r="H55" s="526"/>
      <c r="I55" s="526"/>
      <c r="J55" s="526"/>
      <c r="K55" s="526"/>
      <c r="L55" s="545"/>
      <c r="M55" s="546"/>
    </row>
    <row r="56" spans="1:13" ht="9" customHeight="1">
      <c r="A56" s="529"/>
      <c r="C56" s="527"/>
      <c r="D56" s="527"/>
      <c r="E56" s="527"/>
      <c r="F56" s="527"/>
      <c r="G56" s="527"/>
      <c r="H56" s="526"/>
      <c r="I56" s="526"/>
      <c r="J56" s="526"/>
      <c r="K56" s="526"/>
      <c r="L56" s="545"/>
      <c r="M56" s="546"/>
    </row>
    <row r="57" spans="1:13" ht="9" customHeight="1">
      <c r="A57" s="529"/>
      <c r="C57" s="527"/>
      <c r="D57" s="527"/>
      <c r="E57" s="527"/>
      <c r="F57" s="527"/>
      <c r="G57" s="527"/>
      <c r="H57" s="526"/>
      <c r="I57" s="526"/>
      <c r="J57" s="526"/>
      <c r="K57" s="526"/>
      <c r="L57" s="545"/>
      <c r="M57" s="546"/>
    </row>
    <row r="58" spans="1:13" ht="9" customHeight="1">
      <c r="A58" s="530"/>
      <c r="C58" s="527"/>
      <c r="D58" s="527"/>
      <c r="E58" s="527"/>
      <c r="F58" s="527"/>
      <c r="G58" s="527"/>
      <c r="H58" s="526"/>
      <c r="I58" s="526"/>
      <c r="J58" s="526"/>
      <c r="K58" s="526"/>
      <c r="L58" s="545"/>
      <c r="M58" s="546"/>
    </row>
    <row r="59" spans="1:13" ht="9" customHeight="1">
      <c r="A59" s="530"/>
      <c r="C59" s="527"/>
      <c r="D59" s="527"/>
      <c r="E59" s="527"/>
      <c r="F59" s="527"/>
      <c r="G59" s="527"/>
      <c r="H59" s="526"/>
      <c r="I59" s="526"/>
      <c r="J59" s="526"/>
      <c r="K59" s="526"/>
      <c r="L59" s="545"/>
      <c r="M59" s="546"/>
    </row>
    <row r="60" spans="1:13" ht="9" customHeight="1">
      <c r="A60" s="531"/>
      <c r="C60" s="527"/>
      <c r="D60" s="527"/>
      <c r="E60" s="527"/>
      <c r="F60" s="527"/>
      <c r="G60" s="527"/>
      <c r="H60" s="526"/>
      <c r="I60" s="526"/>
      <c r="J60" s="526"/>
      <c r="K60" s="526"/>
      <c r="L60" s="545"/>
      <c r="M60" s="546"/>
    </row>
    <row r="61" spans="1:13" ht="9" customHeight="1">
      <c r="A61" s="525"/>
      <c r="C61" s="527"/>
      <c r="D61" s="527"/>
      <c r="E61" s="527"/>
      <c r="F61" s="527"/>
      <c r="G61" s="527"/>
      <c r="H61" s="526"/>
      <c r="I61" s="526"/>
      <c r="J61" s="526"/>
      <c r="K61" s="526"/>
      <c r="L61" s="545"/>
      <c r="M61" s="546"/>
    </row>
    <row r="62" spans="1:13" ht="9" customHeight="1">
      <c r="A62" s="525"/>
      <c r="C62" s="527"/>
      <c r="D62" s="527"/>
      <c r="E62" s="527"/>
      <c r="F62" s="527"/>
      <c r="G62" s="527"/>
      <c r="H62" s="526"/>
      <c r="I62" s="526"/>
      <c r="J62" s="526"/>
      <c r="K62" s="526"/>
      <c r="L62" s="545"/>
      <c r="M62" s="546"/>
    </row>
    <row r="63" spans="1:13" ht="9" customHeight="1">
      <c r="A63" s="525"/>
      <c r="C63" s="527"/>
      <c r="D63" s="527"/>
      <c r="E63" s="527"/>
      <c r="F63" s="527"/>
      <c r="G63" s="527"/>
      <c r="H63" s="526"/>
      <c r="I63" s="526"/>
      <c r="J63" s="526"/>
      <c r="K63" s="526"/>
      <c r="L63" s="545"/>
      <c r="M63" s="546"/>
    </row>
    <row r="64" spans="1:13" ht="9" customHeight="1">
      <c r="A64" s="525"/>
      <c r="C64" s="527"/>
      <c r="D64" s="527"/>
      <c r="E64" s="527"/>
      <c r="F64" s="527"/>
      <c r="G64" s="527"/>
      <c r="H64" s="526"/>
      <c r="I64" s="526"/>
      <c r="J64" s="526"/>
      <c r="K64" s="526"/>
      <c r="L64" s="545"/>
      <c r="M64" s="546"/>
    </row>
    <row r="65" spans="1:13" ht="9" customHeight="1">
      <c r="A65" s="529"/>
      <c r="C65" s="527"/>
      <c r="D65" s="527"/>
      <c r="E65" s="527"/>
      <c r="F65" s="527"/>
      <c r="G65" s="527"/>
      <c r="H65" s="526"/>
      <c r="I65" s="526"/>
      <c r="J65" s="526"/>
      <c r="K65" s="526"/>
      <c r="L65" s="545"/>
      <c r="M65" s="546"/>
    </row>
    <row r="66" spans="1:13" ht="9" customHeight="1">
      <c r="A66" s="531"/>
      <c r="C66" s="527"/>
      <c r="D66" s="527"/>
      <c r="E66" s="527"/>
      <c r="F66" s="527"/>
      <c r="G66" s="527"/>
      <c r="H66" s="526"/>
      <c r="I66" s="526"/>
      <c r="J66" s="526"/>
      <c r="K66" s="526"/>
      <c r="L66" s="545"/>
      <c r="M66" s="546"/>
    </row>
    <row r="67" spans="1:13" ht="9" customHeight="1">
      <c r="A67" s="525"/>
      <c r="C67" s="527"/>
      <c r="D67" s="527"/>
      <c r="E67" s="527"/>
      <c r="F67" s="527"/>
      <c r="G67" s="527"/>
      <c r="H67" s="526"/>
      <c r="I67" s="526"/>
      <c r="J67" s="526"/>
      <c r="K67" s="526"/>
      <c r="L67" s="545"/>
      <c r="M67" s="546"/>
    </row>
    <row r="68" spans="1:13" ht="9" customHeight="1">
      <c r="A68" s="525"/>
      <c r="C68" s="527"/>
      <c r="D68" s="527"/>
      <c r="E68" s="527"/>
      <c r="F68" s="527"/>
      <c r="G68" s="527"/>
      <c r="H68" s="526"/>
      <c r="I68" s="526"/>
      <c r="J68" s="526"/>
      <c r="K68" s="526"/>
      <c r="L68" s="545"/>
      <c r="M68" s="546"/>
    </row>
    <row r="69" spans="1:13" ht="9" customHeight="1">
      <c r="A69" s="525"/>
      <c r="C69" s="527"/>
      <c r="D69" s="527"/>
      <c r="E69" s="527"/>
      <c r="F69" s="527"/>
      <c r="G69" s="527"/>
      <c r="H69" s="526"/>
      <c r="I69" s="526"/>
      <c r="J69" s="526"/>
      <c r="K69" s="526"/>
      <c r="L69" s="545"/>
      <c r="M69" s="546"/>
    </row>
    <row r="70" spans="1:13" ht="9" customHeight="1">
      <c r="A70" s="525"/>
      <c r="C70" s="527"/>
      <c r="D70" s="527"/>
      <c r="E70" s="527"/>
      <c r="F70" s="527"/>
      <c r="G70" s="527"/>
      <c r="H70" s="526"/>
      <c r="I70" s="526"/>
      <c r="J70" s="526"/>
      <c r="K70" s="526"/>
      <c r="L70" s="545"/>
      <c r="M70" s="546"/>
    </row>
    <row r="71" spans="1:13" ht="9" customHeight="1">
      <c r="A71" s="529"/>
      <c r="C71" s="527"/>
      <c r="D71" s="527"/>
      <c r="E71" s="527"/>
      <c r="F71" s="527"/>
      <c r="G71" s="527"/>
      <c r="H71" s="526"/>
      <c r="I71" s="526"/>
      <c r="J71" s="526"/>
      <c r="K71" s="526"/>
      <c r="L71" s="545"/>
      <c r="M71" s="546"/>
    </row>
    <row r="72" spans="1:13" ht="9" customHeight="1">
      <c r="A72" s="531"/>
      <c r="C72" s="527"/>
      <c r="D72" s="527"/>
      <c r="E72" s="527"/>
      <c r="F72" s="527"/>
      <c r="G72" s="527"/>
      <c r="H72" s="526"/>
      <c r="I72" s="526"/>
      <c r="J72" s="526"/>
      <c r="K72" s="526"/>
      <c r="L72" s="545"/>
      <c r="M72" s="546"/>
    </row>
    <row r="73" spans="1:13" ht="9" customHeight="1">
      <c r="A73" s="525"/>
      <c r="C73" s="527"/>
      <c r="D73" s="527"/>
      <c r="E73" s="527"/>
      <c r="F73" s="527"/>
      <c r="G73" s="527"/>
      <c r="H73" s="526"/>
      <c r="I73" s="526"/>
      <c r="J73" s="526"/>
      <c r="K73" s="526"/>
      <c r="L73" s="545"/>
      <c r="M73" s="546"/>
    </row>
    <row r="74" spans="1:13" ht="9" customHeight="1">
      <c r="A74" s="525"/>
      <c r="C74" s="527"/>
      <c r="D74" s="527"/>
      <c r="E74" s="527"/>
      <c r="F74" s="527"/>
      <c r="G74" s="527"/>
      <c r="H74" s="526"/>
      <c r="I74" s="526"/>
      <c r="J74" s="526"/>
      <c r="K74" s="526"/>
      <c r="L74" s="545"/>
      <c r="M74" s="546"/>
    </row>
    <row r="75" spans="1:13" ht="9" customHeight="1">
      <c r="A75" s="525"/>
      <c r="C75" s="482"/>
      <c r="D75" s="482"/>
      <c r="E75" s="482"/>
      <c r="F75" s="482"/>
      <c r="G75" s="482"/>
      <c r="L75" s="238"/>
    </row>
    <row r="76" spans="1:13" ht="9" customHeight="1">
      <c r="A76" s="525"/>
      <c r="C76" s="482"/>
      <c r="D76" s="482"/>
      <c r="E76" s="482"/>
      <c r="F76" s="482"/>
      <c r="G76" s="482"/>
      <c r="L76" s="238"/>
    </row>
    <row r="77" spans="1:13" ht="9" customHeight="1">
      <c r="A77" s="525"/>
      <c r="C77" s="482"/>
      <c r="D77" s="482"/>
      <c r="E77" s="482"/>
      <c r="F77" s="482"/>
      <c r="G77" s="482"/>
      <c r="L77" s="238"/>
    </row>
    <row r="78" spans="1:13" ht="9" customHeight="1">
      <c r="A78" s="525"/>
      <c r="C78" s="482"/>
      <c r="D78" s="482"/>
      <c r="E78" s="482"/>
      <c r="F78" s="482"/>
      <c r="G78" s="482"/>
      <c r="L78" s="238"/>
    </row>
    <row r="79" spans="1:13" ht="9" customHeight="1">
      <c r="A79" s="525"/>
      <c r="C79" s="482"/>
      <c r="D79" s="482"/>
      <c r="E79" s="482"/>
      <c r="F79" s="482"/>
      <c r="G79" s="482"/>
      <c r="L79" s="238"/>
    </row>
    <row r="80" spans="1:13" ht="9" customHeight="1">
      <c r="A80" s="525"/>
      <c r="C80" s="482"/>
      <c r="D80" s="482"/>
      <c r="E80" s="482"/>
      <c r="F80" s="482"/>
      <c r="G80" s="482"/>
      <c r="L80" s="238"/>
    </row>
    <row r="81" spans="1:12" ht="9" customHeight="1">
      <c r="A81" s="529"/>
      <c r="C81" s="482"/>
      <c r="D81" s="482"/>
      <c r="E81" s="482"/>
      <c r="F81" s="482"/>
      <c r="G81" s="482"/>
      <c r="L81" s="238"/>
    </row>
    <row r="82" spans="1:12" ht="9" customHeight="1">
      <c r="A82" s="531"/>
      <c r="C82" s="482"/>
      <c r="D82" s="482"/>
      <c r="E82" s="482"/>
      <c r="F82" s="482"/>
      <c r="G82" s="482"/>
      <c r="L82" s="238"/>
    </row>
    <row r="83" spans="1:12" ht="9" customHeight="1">
      <c r="A83" s="525"/>
      <c r="C83" s="482"/>
      <c r="D83" s="482"/>
      <c r="E83" s="482"/>
      <c r="F83" s="482"/>
      <c r="G83" s="482"/>
      <c r="L83" s="238"/>
    </row>
    <row r="84" spans="1:12" ht="9" customHeight="1">
      <c r="A84" s="525"/>
      <c r="C84" s="482"/>
      <c r="D84" s="482"/>
      <c r="E84" s="482"/>
      <c r="F84" s="482"/>
      <c r="G84" s="482"/>
      <c r="L84" s="238"/>
    </row>
    <row r="85" spans="1:12" ht="9" customHeight="1">
      <c r="A85" s="525"/>
      <c r="C85" s="482"/>
      <c r="D85" s="482"/>
      <c r="E85" s="482"/>
      <c r="F85" s="482"/>
      <c r="G85" s="482"/>
      <c r="L85" s="238"/>
    </row>
    <row r="86" spans="1:12" ht="9" customHeight="1">
      <c r="A86" s="525"/>
      <c r="C86" s="482"/>
      <c r="D86" s="482"/>
      <c r="E86" s="482"/>
      <c r="F86" s="482"/>
      <c r="G86" s="482"/>
      <c r="L86" s="238"/>
    </row>
    <row r="87" spans="1:12" ht="9" customHeight="1">
      <c r="A87" s="525"/>
      <c r="C87" s="482"/>
      <c r="D87" s="482"/>
      <c r="E87" s="482"/>
      <c r="F87" s="482"/>
      <c r="G87" s="482"/>
      <c r="L87" s="238"/>
    </row>
    <row r="88" spans="1:12" ht="9" customHeight="1">
      <c r="A88" s="525"/>
      <c r="C88" s="482"/>
      <c r="D88" s="482"/>
      <c r="E88" s="482"/>
      <c r="F88" s="482"/>
      <c r="G88" s="482"/>
      <c r="L88" s="238"/>
    </row>
    <row r="89" spans="1:12" ht="9" customHeight="1">
      <c r="A89" s="525"/>
      <c r="C89" s="482"/>
      <c r="D89" s="482"/>
      <c r="E89" s="482"/>
      <c r="F89" s="482"/>
      <c r="G89" s="482"/>
      <c r="L89" s="238"/>
    </row>
    <row r="90" spans="1:12" ht="9" customHeight="1">
      <c r="A90" s="525"/>
      <c r="C90" s="482"/>
      <c r="D90" s="482"/>
      <c r="E90" s="482"/>
      <c r="F90" s="482"/>
      <c r="G90" s="482"/>
      <c r="L90" s="238"/>
    </row>
    <row r="91" spans="1:12" ht="9" customHeight="1">
      <c r="A91" s="525"/>
      <c r="C91" s="482"/>
      <c r="D91" s="482"/>
      <c r="E91" s="482"/>
      <c r="F91" s="482"/>
      <c r="G91" s="482"/>
      <c r="L91" s="238"/>
    </row>
    <row r="92" spans="1:12" ht="9" customHeight="1">
      <c r="A92" s="531"/>
      <c r="C92" s="482"/>
      <c r="D92" s="482"/>
      <c r="E92" s="482"/>
      <c r="F92" s="482"/>
      <c r="G92" s="482"/>
      <c r="L92" s="238"/>
    </row>
    <row r="93" spans="1:12" ht="9" customHeight="1">
      <c r="A93" s="525"/>
      <c r="C93" s="482"/>
      <c r="D93" s="482"/>
      <c r="E93" s="482"/>
      <c r="F93" s="482"/>
      <c r="G93" s="482"/>
      <c r="L93" s="238"/>
    </row>
    <row r="94" spans="1:12" ht="9" customHeight="1">
      <c r="A94" s="525"/>
      <c r="C94" s="482"/>
      <c r="D94" s="482"/>
      <c r="E94" s="482"/>
      <c r="F94" s="482"/>
      <c r="G94" s="482"/>
      <c r="L94" s="238"/>
    </row>
    <row r="95" spans="1:12" ht="9" customHeight="1">
      <c r="A95" s="525"/>
      <c r="C95" s="482"/>
      <c r="D95" s="482"/>
      <c r="E95" s="482"/>
      <c r="F95" s="482"/>
      <c r="G95" s="482"/>
      <c r="L95" s="238"/>
    </row>
    <row r="96" spans="1:12">
      <c r="A96" s="532"/>
      <c r="C96" s="482"/>
      <c r="D96" s="482"/>
      <c r="E96" s="482"/>
      <c r="F96" s="482"/>
      <c r="G96" s="482"/>
      <c r="L96" s="238"/>
    </row>
    <row r="97" spans="1:12">
      <c r="A97" s="532"/>
      <c r="C97" s="482"/>
      <c r="D97" s="482"/>
      <c r="E97" s="482"/>
      <c r="F97" s="482"/>
      <c r="G97" s="482"/>
      <c r="L97" s="238"/>
    </row>
    <row r="98" spans="1:12">
      <c r="A98" s="532"/>
      <c r="C98" s="482"/>
      <c r="D98" s="482"/>
      <c r="E98" s="482"/>
      <c r="F98" s="482"/>
      <c r="G98" s="482"/>
      <c r="L98" s="238"/>
    </row>
    <row r="99" spans="1:12">
      <c r="A99" s="532"/>
      <c r="C99" s="482"/>
      <c r="D99" s="482"/>
      <c r="E99" s="482"/>
      <c r="F99" s="482"/>
      <c r="G99" s="482"/>
      <c r="L99" s="238"/>
    </row>
    <row r="100" spans="1:12">
      <c r="A100" s="532"/>
      <c r="C100" s="482"/>
      <c r="D100" s="482"/>
      <c r="E100" s="482"/>
      <c r="F100" s="482"/>
      <c r="G100" s="482"/>
      <c r="L100" s="238"/>
    </row>
    <row r="101" spans="1:12">
      <c r="A101" s="532"/>
      <c r="C101" s="482"/>
      <c r="D101" s="482"/>
      <c r="E101" s="482"/>
      <c r="F101" s="482"/>
      <c r="G101" s="482"/>
      <c r="L101" s="238"/>
    </row>
    <row r="102" spans="1:12">
      <c r="A102" s="532"/>
      <c r="C102" s="482"/>
      <c r="D102" s="482"/>
      <c r="E102" s="482"/>
      <c r="F102" s="482"/>
      <c r="G102" s="482"/>
      <c r="L102" s="238"/>
    </row>
    <row r="103" spans="1:12" ht="15.75">
      <c r="A103" s="533"/>
      <c r="C103" s="482"/>
      <c r="D103" s="482"/>
      <c r="E103" s="482"/>
      <c r="F103" s="482"/>
      <c r="G103" s="482"/>
      <c r="L103" s="238"/>
    </row>
    <row r="104" spans="1:12" ht="15.75">
      <c r="A104" s="533"/>
      <c r="C104" s="482"/>
      <c r="D104" s="482"/>
      <c r="E104" s="482"/>
      <c r="F104" s="482"/>
      <c r="G104" s="482"/>
      <c r="L104" s="238"/>
    </row>
    <row r="105" spans="1:12" ht="15.75">
      <c r="A105" s="533"/>
      <c r="C105" s="482"/>
      <c r="D105" s="482"/>
      <c r="E105" s="482"/>
      <c r="F105" s="482"/>
      <c r="G105" s="482"/>
      <c r="L105" s="238"/>
    </row>
    <row r="106" spans="1:12" ht="15.75">
      <c r="A106" s="533"/>
      <c r="C106" s="482"/>
      <c r="D106" s="482"/>
      <c r="E106" s="482"/>
      <c r="F106" s="482"/>
      <c r="G106" s="482"/>
      <c r="L106" s="238"/>
    </row>
    <row r="107" spans="1:12" ht="15.75">
      <c r="A107" s="533"/>
      <c r="C107" s="482"/>
      <c r="D107" s="482"/>
      <c r="E107" s="482"/>
      <c r="F107" s="482"/>
      <c r="G107" s="482"/>
      <c r="L107" s="238"/>
    </row>
    <row r="108" spans="1:12" ht="15.75">
      <c r="A108" s="533"/>
      <c r="C108" s="482"/>
      <c r="D108" s="482"/>
      <c r="E108" s="482"/>
      <c r="F108" s="482"/>
      <c r="G108" s="482"/>
      <c r="L108" s="238"/>
    </row>
    <row r="109" spans="1:12" ht="15.75">
      <c r="A109" s="533"/>
      <c r="C109" s="482"/>
      <c r="D109" s="482"/>
      <c r="E109" s="482"/>
      <c r="F109" s="482"/>
      <c r="G109" s="482"/>
      <c r="L109" s="238"/>
    </row>
    <row r="110" spans="1:12" ht="15.75">
      <c r="A110" s="533"/>
      <c r="C110" s="482"/>
      <c r="D110" s="482"/>
      <c r="E110" s="482"/>
      <c r="F110" s="482"/>
      <c r="G110" s="482"/>
      <c r="L110" s="238"/>
    </row>
    <row r="111" spans="1:12" ht="15.75">
      <c r="A111" s="533"/>
      <c r="C111" s="482"/>
      <c r="D111" s="482"/>
      <c r="E111" s="482"/>
      <c r="F111" s="482"/>
      <c r="G111" s="482"/>
      <c r="L111" s="238"/>
    </row>
    <row r="112" spans="1:12" ht="15.75">
      <c r="A112" s="533"/>
      <c r="C112" s="482"/>
      <c r="D112" s="482"/>
      <c r="E112" s="482"/>
      <c r="F112" s="482"/>
      <c r="G112" s="482"/>
      <c r="L112" s="238"/>
    </row>
    <row r="113" spans="1:12" ht="15.75">
      <c r="A113" s="533"/>
      <c r="C113" s="482"/>
      <c r="D113" s="482"/>
      <c r="E113" s="482"/>
      <c r="F113" s="482"/>
      <c r="G113" s="482"/>
      <c r="L113" s="238"/>
    </row>
    <row r="114" spans="1:12" ht="15.75">
      <c r="A114" s="533"/>
      <c r="C114" s="482"/>
      <c r="D114" s="482"/>
      <c r="E114" s="482"/>
      <c r="F114" s="482"/>
      <c r="G114" s="482"/>
      <c r="L114" s="238"/>
    </row>
    <row r="115" spans="1:12" ht="15.75">
      <c r="A115" s="533"/>
      <c r="C115" s="482"/>
      <c r="D115" s="482"/>
      <c r="E115" s="482"/>
      <c r="F115" s="482"/>
      <c r="G115" s="482"/>
      <c r="L115" s="238"/>
    </row>
    <row r="116" spans="1:12" ht="15.75">
      <c r="A116" s="533"/>
      <c r="C116" s="482"/>
      <c r="D116" s="482"/>
      <c r="E116" s="482"/>
      <c r="F116" s="482"/>
      <c r="G116" s="482"/>
      <c r="L116" s="238"/>
    </row>
    <row r="117" spans="1:12" ht="15.75">
      <c r="A117" s="533"/>
      <c r="C117" s="482"/>
      <c r="D117" s="482"/>
      <c r="E117" s="482"/>
      <c r="F117" s="482"/>
      <c r="G117" s="482"/>
      <c r="L117" s="238"/>
    </row>
    <row r="118" spans="1:12" ht="15.75">
      <c r="A118" s="533"/>
      <c r="C118" s="482"/>
      <c r="D118" s="482"/>
      <c r="E118" s="482"/>
      <c r="F118" s="482"/>
      <c r="G118" s="482"/>
      <c r="L118" s="238"/>
    </row>
    <row r="119" spans="1:12" ht="15.75">
      <c r="A119" s="533"/>
      <c r="C119" s="482"/>
      <c r="D119" s="482"/>
      <c r="E119" s="482"/>
      <c r="F119" s="482"/>
      <c r="G119" s="482"/>
      <c r="L119" s="238"/>
    </row>
    <row r="120" spans="1:12" ht="15.75">
      <c r="A120" s="533"/>
      <c r="C120" s="482"/>
      <c r="D120" s="482"/>
      <c r="E120" s="482"/>
      <c r="F120" s="482"/>
      <c r="G120" s="482"/>
      <c r="L120" s="238"/>
    </row>
    <row r="121" spans="1:12" ht="15.75">
      <c r="A121" s="533"/>
      <c r="C121" s="482"/>
      <c r="D121" s="482"/>
      <c r="E121" s="482"/>
      <c r="F121" s="482"/>
      <c r="G121" s="482"/>
      <c r="L121" s="238"/>
    </row>
    <row r="122" spans="1:12" ht="15.75">
      <c r="A122" s="533"/>
      <c r="C122" s="482"/>
      <c r="D122" s="482"/>
      <c r="E122" s="482"/>
      <c r="F122" s="482"/>
      <c r="G122" s="482"/>
      <c r="L122" s="238"/>
    </row>
    <row r="123" spans="1:12" ht="15.75">
      <c r="A123" s="533"/>
      <c r="C123" s="482"/>
      <c r="D123" s="482"/>
      <c r="E123" s="482"/>
      <c r="F123" s="482"/>
      <c r="G123" s="482"/>
      <c r="L123" s="238"/>
    </row>
    <row r="124" spans="1:12" ht="15.75">
      <c r="A124" s="533"/>
      <c r="C124" s="482"/>
      <c r="D124" s="482"/>
      <c r="E124" s="482"/>
      <c r="F124" s="482"/>
      <c r="G124" s="482"/>
      <c r="L124" s="238"/>
    </row>
    <row r="125" spans="1:12" ht="15.75">
      <c r="A125" s="533"/>
      <c r="C125" s="482"/>
      <c r="D125" s="482"/>
      <c r="E125" s="482"/>
      <c r="F125" s="482"/>
      <c r="G125" s="482"/>
      <c r="L125" s="238"/>
    </row>
    <row r="126" spans="1:12" ht="15.75">
      <c r="A126" s="533"/>
      <c r="C126" s="482"/>
      <c r="D126" s="482"/>
      <c r="E126" s="482"/>
      <c r="F126" s="482"/>
      <c r="G126" s="482"/>
      <c r="L126" s="238"/>
    </row>
    <row r="127" spans="1:12" ht="15.75">
      <c r="A127" s="533"/>
      <c r="C127" s="482"/>
      <c r="D127" s="482"/>
      <c r="E127" s="482"/>
      <c r="F127" s="482"/>
      <c r="G127" s="482"/>
      <c r="L127" s="238"/>
    </row>
    <row r="128" spans="1:12" ht="15.75">
      <c r="A128" s="533"/>
      <c r="C128" s="482"/>
      <c r="D128" s="482"/>
      <c r="E128" s="482"/>
      <c r="F128" s="482"/>
      <c r="G128" s="482"/>
      <c r="L128" s="238"/>
    </row>
    <row r="129" spans="1:12" ht="15.75">
      <c r="A129" s="533"/>
      <c r="C129" s="482"/>
      <c r="D129" s="482"/>
      <c r="E129" s="482"/>
      <c r="F129" s="482"/>
      <c r="G129" s="482"/>
      <c r="L129" s="238"/>
    </row>
    <row r="130" spans="1:12" ht="15.75">
      <c r="A130" s="533"/>
      <c r="C130" s="482"/>
      <c r="D130" s="482"/>
      <c r="E130" s="482"/>
      <c r="F130" s="482"/>
      <c r="G130" s="482"/>
      <c r="L130" s="238"/>
    </row>
    <row r="131" spans="1:12" ht="15.75">
      <c r="A131" s="533"/>
      <c r="C131" s="482"/>
      <c r="D131" s="482"/>
      <c r="E131" s="482"/>
      <c r="F131" s="482"/>
      <c r="G131" s="482"/>
      <c r="L131" s="238"/>
    </row>
    <row r="132" spans="1:12" ht="15.75">
      <c r="A132" s="533"/>
      <c r="C132" s="482"/>
      <c r="D132" s="482"/>
      <c r="E132" s="482"/>
      <c r="F132" s="482"/>
      <c r="G132" s="482"/>
      <c r="L132" s="238"/>
    </row>
    <row r="133" spans="1:12" ht="15.75">
      <c r="A133" s="533"/>
      <c r="C133" s="482"/>
      <c r="D133" s="482"/>
      <c r="E133" s="482"/>
      <c r="F133" s="482"/>
      <c r="G133" s="482"/>
      <c r="L133" s="238"/>
    </row>
    <row r="134" spans="1:12" ht="15.75">
      <c r="A134" s="533"/>
      <c r="C134" s="482"/>
      <c r="D134" s="482"/>
      <c r="E134" s="482"/>
      <c r="F134" s="482"/>
      <c r="G134" s="482"/>
      <c r="L134" s="238"/>
    </row>
    <row r="135" spans="1:12" ht="15.75">
      <c r="A135" s="533"/>
      <c r="C135" s="482"/>
      <c r="D135" s="482"/>
      <c r="E135" s="482"/>
      <c r="F135" s="482"/>
      <c r="G135" s="482"/>
      <c r="L135" s="238"/>
    </row>
    <row r="136" spans="1:12" ht="15.75">
      <c r="A136" s="533"/>
      <c r="C136" s="482"/>
      <c r="D136" s="482"/>
      <c r="E136" s="482"/>
      <c r="F136" s="482"/>
      <c r="G136" s="482"/>
      <c r="L136" s="238"/>
    </row>
    <row r="137" spans="1:12" ht="15.75">
      <c r="A137" s="533"/>
      <c r="C137" s="482"/>
      <c r="D137" s="482"/>
      <c r="E137" s="482"/>
      <c r="F137" s="482"/>
      <c r="G137" s="482"/>
      <c r="L137" s="238"/>
    </row>
    <row r="138" spans="1:12" ht="15.75">
      <c r="A138" s="533"/>
      <c r="C138" s="482"/>
      <c r="D138" s="482"/>
      <c r="E138" s="482"/>
      <c r="F138" s="482"/>
      <c r="G138" s="482"/>
      <c r="L138" s="238"/>
    </row>
    <row r="139" spans="1:12" ht="15.75">
      <c r="A139" s="533"/>
      <c r="C139" s="482"/>
      <c r="D139" s="482"/>
      <c r="E139" s="482"/>
      <c r="F139" s="482"/>
      <c r="G139" s="482"/>
      <c r="L139" s="238"/>
    </row>
    <row r="140" spans="1:12" ht="15.75">
      <c r="A140" s="533"/>
      <c r="C140" s="482"/>
      <c r="D140" s="482"/>
      <c r="E140" s="482"/>
      <c r="F140" s="482"/>
      <c r="G140" s="482"/>
      <c r="L140" s="238"/>
    </row>
    <row r="141" spans="1:12" ht="15.75">
      <c r="A141" s="533"/>
      <c r="C141" s="482"/>
      <c r="D141" s="482"/>
      <c r="E141" s="482"/>
      <c r="F141" s="482"/>
      <c r="G141" s="482"/>
      <c r="L141" s="238"/>
    </row>
    <row r="142" spans="1:12" ht="15.75">
      <c r="A142" s="533"/>
      <c r="C142" s="482"/>
      <c r="D142" s="482"/>
      <c r="E142" s="482"/>
      <c r="F142" s="482"/>
      <c r="G142" s="482"/>
      <c r="L142" s="238"/>
    </row>
    <row r="143" spans="1:12" ht="15.75">
      <c r="A143" s="533"/>
      <c r="C143" s="482"/>
      <c r="D143" s="482"/>
      <c r="E143" s="482"/>
      <c r="F143" s="482"/>
      <c r="G143" s="482"/>
      <c r="L143" s="238"/>
    </row>
    <row r="144" spans="1:12" ht="15.75">
      <c r="A144" s="533"/>
      <c r="C144" s="482"/>
      <c r="D144" s="482"/>
      <c r="E144" s="482"/>
      <c r="F144" s="482"/>
      <c r="G144" s="482"/>
      <c r="L144" s="238"/>
    </row>
    <row r="145" spans="1:12" ht="15.75">
      <c r="A145" s="533"/>
      <c r="C145" s="482"/>
      <c r="D145" s="482"/>
      <c r="E145" s="482"/>
      <c r="F145" s="482"/>
      <c r="G145" s="482"/>
      <c r="L145" s="238"/>
    </row>
    <row r="146" spans="1:12" ht="15.75">
      <c r="A146" s="533"/>
      <c r="C146" s="482"/>
      <c r="D146" s="482"/>
      <c r="E146" s="482"/>
      <c r="F146" s="482"/>
      <c r="G146" s="482"/>
      <c r="L146" s="238"/>
    </row>
    <row r="147" spans="1:12" ht="15.75">
      <c r="A147" s="533"/>
      <c r="C147" s="482"/>
      <c r="D147" s="482"/>
      <c r="E147" s="482"/>
      <c r="F147" s="482"/>
      <c r="G147" s="482"/>
      <c r="L147" s="238"/>
    </row>
    <row r="148" spans="1:12" ht="15.75">
      <c r="A148" s="533"/>
      <c r="C148" s="482"/>
      <c r="D148" s="482"/>
      <c r="E148" s="482"/>
      <c r="F148" s="482"/>
      <c r="G148" s="482"/>
      <c r="L148" s="238"/>
    </row>
    <row r="149" spans="1:12" ht="15.75">
      <c r="A149" s="533"/>
      <c r="C149" s="482"/>
      <c r="D149" s="482"/>
      <c r="E149" s="482"/>
      <c r="F149" s="482"/>
      <c r="G149" s="482"/>
      <c r="L149" s="238"/>
    </row>
    <row r="150" spans="1:12" ht="15.75">
      <c r="A150" s="533"/>
      <c r="C150" s="482"/>
      <c r="D150" s="482"/>
      <c r="E150" s="482"/>
      <c r="F150" s="482"/>
      <c r="G150" s="482"/>
      <c r="L150" s="238"/>
    </row>
    <row r="151" spans="1:12" ht="15.75">
      <c r="A151" s="533"/>
      <c r="C151" s="482"/>
      <c r="D151" s="482"/>
      <c r="E151" s="482"/>
      <c r="F151" s="482"/>
      <c r="G151" s="482"/>
      <c r="L151" s="238"/>
    </row>
    <row r="152" spans="1:12" ht="15.75">
      <c r="A152" s="533"/>
      <c r="C152" s="482"/>
      <c r="D152" s="482"/>
      <c r="E152" s="482"/>
      <c r="F152" s="482"/>
      <c r="G152" s="482"/>
      <c r="L152" s="238"/>
    </row>
    <row r="153" spans="1:12" ht="15.75">
      <c r="A153" s="533"/>
      <c r="C153" s="482"/>
      <c r="D153" s="482"/>
      <c r="E153" s="482"/>
      <c r="F153" s="482"/>
      <c r="G153" s="482"/>
      <c r="L153" s="238"/>
    </row>
    <row r="154" spans="1:12" ht="15.75">
      <c r="A154" s="533"/>
      <c r="C154" s="482"/>
      <c r="D154" s="482"/>
      <c r="E154" s="482"/>
      <c r="F154" s="482"/>
      <c r="G154" s="482"/>
      <c r="L154" s="238"/>
    </row>
    <row r="155" spans="1:12" ht="15.75">
      <c r="A155" s="533"/>
      <c r="C155" s="482"/>
      <c r="D155" s="482"/>
      <c r="E155" s="482"/>
      <c r="F155" s="482"/>
      <c r="G155" s="482"/>
      <c r="L155" s="238"/>
    </row>
    <row r="156" spans="1:12" ht="15.75">
      <c r="A156" s="533"/>
      <c r="C156" s="482"/>
      <c r="D156" s="482"/>
      <c r="E156" s="482"/>
      <c r="F156" s="482"/>
      <c r="G156" s="482"/>
      <c r="L156" s="238"/>
    </row>
    <row r="157" spans="1:12" ht="15.75">
      <c r="A157" s="533"/>
      <c r="C157" s="482"/>
      <c r="D157" s="482"/>
      <c r="E157" s="482"/>
      <c r="F157" s="482"/>
      <c r="G157" s="482"/>
      <c r="L157" s="238"/>
    </row>
    <row r="158" spans="1:12" ht="15.75">
      <c r="A158" s="533"/>
      <c r="C158" s="482"/>
      <c r="D158" s="482"/>
      <c r="E158" s="482"/>
      <c r="F158" s="482"/>
      <c r="G158" s="482"/>
      <c r="L158" s="238"/>
    </row>
    <row r="159" spans="1:12" ht="15.75">
      <c r="A159" s="533"/>
      <c r="C159" s="482"/>
      <c r="D159" s="482"/>
      <c r="E159" s="482"/>
      <c r="F159" s="482"/>
      <c r="G159" s="482"/>
      <c r="L159" s="238"/>
    </row>
    <row r="160" spans="1:12" ht="15.75">
      <c r="A160" s="533"/>
      <c r="C160" s="482"/>
      <c r="D160" s="482"/>
      <c r="E160" s="482"/>
      <c r="F160" s="482"/>
      <c r="G160" s="482"/>
      <c r="L160" s="238"/>
    </row>
    <row r="161" spans="1:12" ht="15.75">
      <c r="A161" s="533"/>
      <c r="C161" s="482"/>
      <c r="D161" s="482"/>
      <c r="E161" s="482"/>
      <c r="F161" s="482"/>
      <c r="G161" s="482"/>
      <c r="L161" s="238"/>
    </row>
    <row r="162" spans="1:12" ht="15.75">
      <c r="A162" s="533"/>
      <c r="C162" s="482"/>
      <c r="D162" s="482"/>
      <c r="E162" s="482"/>
      <c r="F162" s="482"/>
      <c r="G162" s="482"/>
      <c r="L162" s="238"/>
    </row>
    <row r="163" spans="1:12" ht="15.75">
      <c r="A163" s="533"/>
      <c r="C163" s="482"/>
      <c r="D163" s="482"/>
      <c r="E163" s="482"/>
      <c r="F163" s="482"/>
      <c r="G163" s="482"/>
      <c r="L163" s="238"/>
    </row>
    <row r="164" spans="1:12" ht="15.75">
      <c r="A164" s="533"/>
      <c r="C164" s="482"/>
      <c r="D164" s="482"/>
      <c r="E164" s="482"/>
      <c r="F164" s="482"/>
      <c r="G164" s="482"/>
      <c r="L164" s="238"/>
    </row>
    <row r="165" spans="1:12" ht="15.75">
      <c r="A165" s="533"/>
      <c r="C165" s="482"/>
      <c r="D165" s="482"/>
      <c r="E165" s="482"/>
      <c r="F165" s="482"/>
      <c r="G165" s="482"/>
      <c r="L165" s="238"/>
    </row>
    <row r="166" spans="1:12" ht="15.75">
      <c r="A166" s="533"/>
      <c r="C166" s="482"/>
      <c r="D166" s="482"/>
      <c r="E166" s="482"/>
      <c r="F166" s="482"/>
      <c r="G166" s="482"/>
      <c r="L166" s="238"/>
    </row>
    <row r="167" spans="1:12" ht="15.75">
      <c r="A167" s="533"/>
      <c r="C167" s="482"/>
      <c r="D167" s="482"/>
      <c r="E167" s="482"/>
      <c r="F167" s="482"/>
      <c r="G167" s="482"/>
      <c r="L167" s="238"/>
    </row>
    <row r="168" spans="1:12" ht="15.75">
      <c r="A168" s="533"/>
      <c r="C168" s="482"/>
      <c r="D168" s="482"/>
      <c r="E168" s="482"/>
      <c r="F168" s="482"/>
      <c r="G168" s="482"/>
      <c r="L168" s="238"/>
    </row>
    <row r="169" spans="1:12" ht="15.75">
      <c r="A169" s="533"/>
      <c r="C169" s="482"/>
      <c r="D169" s="482"/>
      <c r="E169" s="482"/>
      <c r="F169" s="482"/>
      <c r="G169" s="482"/>
      <c r="L169" s="238"/>
    </row>
    <row r="170" spans="1:12" ht="15.75">
      <c r="A170" s="533"/>
      <c r="C170" s="482"/>
      <c r="D170" s="482"/>
      <c r="E170" s="482"/>
      <c r="F170" s="482"/>
      <c r="G170" s="482"/>
      <c r="L170" s="238"/>
    </row>
    <row r="171" spans="1:12" ht="15.75">
      <c r="A171" s="533"/>
      <c r="C171" s="482"/>
      <c r="D171" s="482"/>
      <c r="E171" s="482"/>
      <c r="F171" s="482"/>
      <c r="G171" s="482"/>
      <c r="L171" s="238"/>
    </row>
    <row r="172" spans="1:12" ht="15.75">
      <c r="A172" s="533"/>
      <c r="C172" s="482"/>
      <c r="D172" s="482"/>
      <c r="E172" s="482"/>
      <c r="F172" s="482"/>
      <c r="G172" s="482"/>
      <c r="L172" s="238"/>
    </row>
    <row r="173" spans="1:12" ht="15.75">
      <c r="A173" s="533"/>
      <c r="C173" s="482"/>
      <c r="D173" s="482"/>
      <c r="E173" s="482"/>
      <c r="F173" s="482"/>
      <c r="G173" s="482"/>
      <c r="L173" s="238"/>
    </row>
    <row r="174" spans="1:12" ht="15.75">
      <c r="A174" s="533"/>
      <c r="C174" s="482"/>
      <c r="D174" s="482"/>
      <c r="E174" s="482"/>
      <c r="F174" s="482"/>
      <c r="G174" s="482"/>
      <c r="L174" s="238"/>
    </row>
    <row r="175" spans="1:12" ht="15.75">
      <c r="A175" s="533"/>
      <c r="C175" s="482"/>
      <c r="D175" s="482"/>
      <c r="E175" s="482"/>
      <c r="F175" s="482"/>
      <c r="G175" s="482"/>
      <c r="L175" s="238"/>
    </row>
    <row r="176" spans="1:12" ht="15.75">
      <c r="A176" s="533"/>
      <c r="C176" s="482"/>
      <c r="D176" s="482"/>
      <c r="E176" s="482"/>
      <c r="F176" s="482"/>
      <c r="G176" s="482"/>
      <c r="L176" s="238"/>
    </row>
    <row r="177" spans="1:12" ht="15.75">
      <c r="A177" s="533"/>
      <c r="C177" s="482"/>
      <c r="D177" s="482"/>
      <c r="E177" s="482"/>
      <c r="F177" s="482"/>
      <c r="G177" s="482"/>
      <c r="L177" s="238"/>
    </row>
    <row r="178" spans="1:12" ht="15.75">
      <c r="A178" s="533"/>
      <c r="C178" s="482"/>
      <c r="D178" s="482"/>
      <c r="E178" s="482"/>
      <c r="F178" s="482"/>
      <c r="G178" s="482"/>
      <c r="L178" s="238"/>
    </row>
    <row r="179" spans="1:12" ht="15.75">
      <c r="A179" s="533"/>
      <c r="C179" s="482"/>
      <c r="D179" s="482"/>
      <c r="E179" s="482"/>
      <c r="F179" s="482"/>
      <c r="G179" s="482"/>
      <c r="L179" s="238"/>
    </row>
    <row r="180" spans="1:12" ht="15.75">
      <c r="A180" s="533"/>
      <c r="C180" s="482"/>
      <c r="D180" s="482"/>
      <c r="E180" s="482"/>
      <c r="F180" s="482"/>
      <c r="G180" s="482"/>
      <c r="L180" s="238"/>
    </row>
    <row r="181" spans="1:12" ht="15.75">
      <c r="A181" s="533"/>
      <c r="C181" s="482"/>
      <c r="D181" s="482"/>
      <c r="E181" s="482"/>
      <c r="F181" s="482"/>
      <c r="G181" s="482"/>
      <c r="L181" s="238"/>
    </row>
    <row r="182" spans="1:12" ht="15.75">
      <c r="A182" s="533"/>
      <c r="C182" s="482"/>
      <c r="D182" s="482"/>
      <c r="E182" s="482"/>
      <c r="F182" s="482"/>
      <c r="G182" s="482"/>
      <c r="L182" s="238"/>
    </row>
    <row r="183" spans="1:12" ht="15.75">
      <c r="A183" s="533"/>
      <c r="C183" s="482"/>
      <c r="D183" s="482"/>
      <c r="E183" s="482"/>
      <c r="F183" s="482"/>
      <c r="G183" s="482"/>
      <c r="L183" s="238"/>
    </row>
    <row r="184" spans="1:12" ht="15.75">
      <c r="A184" s="533"/>
      <c r="C184" s="482"/>
      <c r="D184" s="482"/>
      <c r="E184" s="482"/>
      <c r="F184" s="482"/>
      <c r="G184" s="482"/>
      <c r="L184" s="238"/>
    </row>
    <row r="185" spans="1:12" ht="15.75">
      <c r="A185" s="533"/>
      <c r="C185" s="482"/>
      <c r="D185" s="482"/>
      <c r="E185" s="482"/>
      <c r="F185" s="482"/>
      <c r="G185" s="482"/>
      <c r="L185" s="238"/>
    </row>
    <row r="186" spans="1:12" ht="15.75">
      <c r="A186" s="533"/>
      <c r="C186" s="482"/>
      <c r="D186" s="482"/>
      <c r="E186" s="482"/>
      <c r="F186" s="482"/>
      <c r="G186" s="482"/>
      <c r="L186" s="238"/>
    </row>
    <row r="187" spans="1:12" ht="15.75">
      <c r="A187" s="533"/>
      <c r="C187" s="482"/>
      <c r="D187" s="482"/>
      <c r="E187" s="482"/>
      <c r="F187" s="482"/>
      <c r="G187" s="482"/>
      <c r="L187" s="238"/>
    </row>
    <row r="188" spans="1:12" ht="15.75">
      <c r="A188" s="533"/>
      <c r="C188" s="482"/>
      <c r="D188" s="482"/>
      <c r="E188" s="482"/>
      <c r="F188" s="482"/>
      <c r="G188" s="482"/>
      <c r="L188" s="238"/>
    </row>
    <row r="189" spans="1:12" ht="15.75">
      <c r="A189" s="533"/>
      <c r="C189" s="482"/>
      <c r="D189" s="482"/>
      <c r="E189" s="482"/>
      <c r="F189" s="482"/>
      <c r="G189" s="482"/>
      <c r="L189" s="238"/>
    </row>
    <row r="190" spans="1:12" ht="15.75">
      <c r="A190" s="533"/>
      <c r="C190" s="482"/>
      <c r="D190" s="482"/>
      <c r="E190" s="482"/>
      <c r="F190" s="482"/>
      <c r="G190" s="482"/>
      <c r="L190" s="238"/>
    </row>
    <row r="191" spans="1:12" ht="15.75">
      <c r="A191" s="533"/>
      <c r="C191" s="482"/>
      <c r="D191" s="482"/>
      <c r="E191" s="482"/>
      <c r="F191" s="482"/>
      <c r="G191" s="482"/>
      <c r="L191" s="238"/>
    </row>
    <row r="192" spans="1:12" ht="15.75">
      <c r="A192" s="533"/>
      <c r="C192" s="482"/>
      <c r="D192" s="482"/>
      <c r="E192" s="482"/>
      <c r="F192" s="482"/>
      <c r="G192" s="482"/>
      <c r="L192" s="238"/>
    </row>
    <row r="193" spans="1:12" ht="15.75">
      <c r="A193" s="533"/>
      <c r="C193" s="482"/>
      <c r="D193" s="482"/>
      <c r="E193" s="482"/>
      <c r="F193" s="482"/>
      <c r="G193" s="482"/>
      <c r="L193" s="238"/>
    </row>
    <row r="194" spans="1:12" ht="15.75">
      <c r="A194" s="484"/>
      <c r="C194" s="482"/>
      <c r="D194" s="482"/>
      <c r="E194" s="482"/>
      <c r="F194" s="482"/>
      <c r="G194" s="482"/>
      <c r="L194" s="238"/>
    </row>
    <row r="195" spans="1:12" ht="15.75">
      <c r="A195" s="484"/>
      <c r="C195" s="482"/>
      <c r="D195" s="482"/>
      <c r="E195" s="482"/>
      <c r="F195" s="482"/>
      <c r="G195" s="482"/>
      <c r="L195" s="238"/>
    </row>
    <row r="196" spans="1:12" ht="15.75">
      <c r="A196" s="484"/>
      <c r="C196" s="482"/>
      <c r="D196" s="482"/>
      <c r="E196" s="482"/>
      <c r="F196" s="482"/>
      <c r="G196" s="482"/>
      <c r="L196" s="238"/>
    </row>
    <row r="197" spans="1:12" ht="15.75">
      <c r="A197" s="484"/>
      <c r="C197" s="482"/>
      <c r="D197" s="482"/>
      <c r="E197" s="482"/>
      <c r="F197" s="482"/>
      <c r="G197" s="482"/>
    </row>
    <row r="198" spans="1:12" ht="15.75">
      <c r="A198" s="484"/>
      <c r="C198" s="482"/>
      <c r="D198" s="482"/>
      <c r="E198" s="482"/>
      <c r="F198" s="482"/>
      <c r="G198" s="482"/>
    </row>
    <row r="199" spans="1:12" ht="15.75">
      <c r="A199" s="484"/>
      <c r="C199" s="482"/>
      <c r="D199" s="482"/>
      <c r="E199" s="482"/>
      <c r="F199" s="482"/>
      <c r="G199" s="482"/>
    </row>
    <row r="200" spans="1:12" ht="15.75">
      <c r="A200" s="484"/>
      <c r="C200" s="482"/>
      <c r="D200" s="482"/>
      <c r="E200" s="482"/>
      <c r="F200" s="482"/>
      <c r="G200" s="482"/>
    </row>
    <row r="201" spans="1:12" ht="15.75">
      <c r="A201" s="484"/>
      <c r="C201" s="482"/>
      <c r="D201" s="482"/>
      <c r="E201" s="482"/>
      <c r="F201" s="482"/>
      <c r="G201" s="482"/>
    </row>
    <row r="202" spans="1:12" ht="15.75">
      <c r="A202" s="484"/>
      <c r="C202" s="482"/>
      <c r="D202" s="482"/>
      <c r="E202" s="482"/>
      <c r="F202" s="482"/>
      <c r="G202" s="482"/>
    </row>
    <row r="203" spans="1:12" ht="15.75">
      <c r="A203" s="484"/>
      <c r="C203" s="482"/>
      <c r="D203" s="482"/>
      <c r="E203" s="482"/>
      <c r="F203" s="482"/>
      <c r="G203" s="482"/>
    </row>
    <row r="204" spans="1:12" ht="15.75">
      <c r="A204" s="484"/>
      <c r="C204" s="482"/>
      <c r="D204" s="482"/>
      <c r="E204" s="482"/>
      <c r="F204" s="482"/>
      <c r="G204" s="482"/>
    </row>
    <row r="205" spans="1:12" ht="15.75">
      <c r="A205" s="484"/>
      <c r="C205" s="482"/>
      <c r="D205" s="482"/>
      <c r="E205" s="482"/>
      <c r="F205" s="482"/>
      <c r="G205" s="482"/>
    </row>
    <row r="206" spans="1:12" ht="15.75">
      <c r="A206" s="484"/>
      <c r="C206" s="482"/>
      <c r="D206" s="482"/>
      <c r="E206" s="482"/>
      <c r="F206" s="482"/>
      <c r="G206" s="482"/>
    </row>
    <row r="207" spans="1:12" ht="15.75">
      <c r="A207" s="484"/>
      <c r="C207" s="482"/>
      <c r="D207" s="482"/>
      <c r="E207" s="482"/>
      <c r="F207" s="482"/>
      <c r="G207" s="482"/>
    </row>
    <row r="208" spans="1:12" ht="15.75">
      <c r="A208" s="484"/>
      <c r="C208" s="482"/>
      <c r="D208" s="482"/>
      <c r="E208" s="482"/>
      <c r="F208" s="482"/>
      <c r="G208" s="482"/>
    </row>
    <row r="209" spans="1:7" ht="15.75">
      <c r="A209" s="484"/>
      <c r="C209" s="482"/>
      <c r="D209" s="482"/>
      <c r="E209" s="482"/>
      <c r="F209" s="482"/>
      <c r="G209" s="482"/>
    </row>
    <row r="210" spans="1:7" ht="15.75">
      <c r="A210" s="484"/>
      <c r="C210" s="482"/>
      <c r="D210" s="482"/>
      <c r="E210" s="482"/>
      <c r="F210" s="482"/>
      <c r="G210" s="482"/>
    </row>
    <row r="211" spans="1:7" ht="15.75">
      <c r="A211" s="484"/>
      <c r="C211" s="482"/>
      <c r="D211" s="482"/>
      <c r="E211" s="482"/>
      <c r="F211" s="482"/>
      <c r="G211" s="482"/>
    </row>
    <row r="212" spans="1:7" ht="15.75">
      <c r="A212" s="484"/>
      <c r="C212" s="482"/>
      <c r="D212" s="482"/>
      <c r="E212" s="482"/>
      <c r="F212" s="482"/>
      <c r="G212" s="482"/>
    </row>
    <row r="213" spans="1:7" ht="15.75">
      <c r="A213" s="484"/>
      <c r="C213" s="482"/>
      <c r="D213" s="482"/>
      <c r="E213" s="482"/>
      <c r="F213" s="482"/>
      <c r="G213" s="482"/>
    </row>
    <row r="214" spans="1:7" ht="15.75">
      <c r="A214" s="484"/>
      <c r="C214" s="482"/>
      <c r="D214" s="482"/>
      <c r="E214" s="482"/>
      <c r="F214" s="482"/>
      <c r="G214" s="482"/>
    </row>
    <row r="215" spans="1:7" ht="15.75">
      <c r="A215" s="484"/>
      <c r="C215" s="482"/>
      <c r="D215" s="482"/>
      <c r="E215" s="482"/>
      <c r="F215" s="482"/>
      <c r="G215" s="482"/>
    </row>
    <row r="216" spans="1:7" ht="15.75">
      <c r="A216" s="484"/>
      <c r="C216" s="482"/>
      <c r="D216" s="482"/>
      <c r="E216" s="482"/>
      <c r="F216" s="482"/>
      <c r="G216" s="482"/>
    </row>
    <row r="217" spans="1:7" ht="15.75">
      <c r="A217" s="484"/>
      <c r="C217" s="482"/>
      <c r="D217" s="482"/>
      <c r="E217" s="482"/>
      <c r="F217" s="482"/>
      <c r="G217" s="482"/>
    </row>
    <row r="218" spans="1:7" ht="15.75">
      <c r="A218" s="484"/>
      <c r="C218" s="482"/>
      <c r="D218" s="482"/>
      <c r="E218" s="482"/>
      <c r="F218" s="482"/>
      <c r="G218" s="482"/>
    </row>
    <row r="219" spans="1:7" ht="15.75">
      <c r="A219" s="484"/>
      <c r="C219" s="482"/>
      <c r="D219" s="482"/>
      <c r="E219" s="482"/>
      <c r="F219" s="482"/>
      <c r="G219" s="482"/>
    </row>
    <row r="220" spans="1:7" ht="15.75">
      <c r="A220" s="484"/>
      <c r="C220" s="482"/>
      <c r="D220" s="482"/>
      <c r="E220" s="482"/>
      <c r="F220" s="482"/>
      <c r="G220" s="482"/>
    </row>
    <row r="221" spans="1:7" ht="15.75">
      <c r="A221" s="484"/>
      <c r="C221" s="482"/>
      <c r="D221" s="482"/>
      <c r="E221" s="482"/>
      <c r="F221" s="482"/>
      <c r="G221" s="482"/>
    </row>
    <row r="222" spans="1:7" ht="15.75">
      <c r="A222" s="484"/>
      <c r="C222" s="482"/>
      <c r="D222" s="482"/>
      <c r="E222" s="482"/>
      <c r="F222" s="482"/>
      <c r="G222" s="482"/>
    </row>
    <row r="223" spans="1:7" ht="15.75">
      <c r="A223" s="484"/>
      <c r="C223" s="482"/>
      <c r="D223" s="482"/>
      <c r="E223" s="482"/>
      <c r="F223" s="482"/>
      <c r="G223" s="482"/>
    </row>
    <row r="224" spans="1:7" ht="15.75">
      <c r="A224" s="484"/>
      <c r="C224" s="482"/>
      <c r="D224" s="482"/>
      <c r="E224" s="482"/>
      <c r="F224" s="482"/>
      <c r="G224" s="482"/>
    </row>
    <row r="225" spans="1:7" ht="15.75">
      <c r="A225" s="484"/>
      <c r="C225" s="482"/>
      <c r="D225" s="482"/>
      <c r="E225" s="482"/>
      <c r="F225" s="482"/>
      <c r="G225" s="482"/>
    </row>
    <row r="226" spans="1:7" ht="15.75">
      <c r="A226" s="484"/>
      <c r="C226" s="482"/>
      <c r="D226" s="482"/>
      <c r="E226" s="482"/>
      <c r="F226" s="482"/>
      <c r="G226" s="482"/>
    </row>
    <row r="227" spans="1:7" ht="15.75">
      <c r="A227" s="484"/>
      <c r="C227" s="482"/>
      <c r="D227" s="482"/>
      <c r="E227" s="482"/>
      <c r="F227" s="482"/>
      <c r="G227" s="482"/>
    </row>
    <row r="228" spans="1:7" ht="15.75">
      <c r="A228" s="484"/>
      <c r="C228" s="482"/>
      <c r="D228" s="482"/>
      <c r="E228" s="482"/>
      <c r="F228" s="482"/>
      <c r="G228" s="482"/>
    </row>
    <row r="229" spans="1:7" ht="15.75">
      <c r="A229" s="484"/>
      <c r="C229" s="482"/>
      <c r="D229" s="482"/>
      <c r="E229" s="482"/>
      <c r="F229" s="482"/>
      <c r="G229" s="482"/>
    </row>
    <row r="230" spans="1:7" ht="15.75">
      <c r="A230" s="484"/>
      <c r="C230" s="482"/>
      <c r="D230" s="482"/>
      <c r="E230" s="482"/>
      <c r="F230" s="482"/>
      <c r="G230" s="482"/>
    </row>
    <row r="231" spans="1:7" ht="15.75">
      <c r="A231" s="484"/>
      <c r="C231" s="482"/>
      <c r="D231" s="482"/>
      <c r="E231" s="482"/>
      <c r="F231" s="482"/>
      <c r="G231" s="482"/>
    </row>
    <row r="232" spans="1:7" ht="15.75">
      <c r="A232" s="484"/>
      <c r="C232" s="482"/>
      <c r="D232" s="482"/>
      <c r="E232" s="482"/>
      <c r="F232" s="482"/>
      <c r="G232" s="482"/>
    </row>
    <row r="233" spans="1:7" ht="15.75">
      <c r="A233" s="484"/>
      <c r="C233" s="482"/>
      <c r="D233" s="482"/>
      <c r="E233" s="482"/>
      <c r="F233" s="482"/>
      <c r="G233" s="482"/>
    </row>
    <row r="234" spans="1:7" ht="15.75">
      <c r="A234" s="484"/>
      <c r="C234" s="482"/>
      <c r="D234" s="482"/>
      <c r="E234" s="482"/>
      <c r="F234" s="482"/>
      <c r="G234" s="482"/>
    </row>
    <row r="235" spans="1:7" ht="15.75">
      <c r="A235" s="484"/>
      <c r="C235" s="482"/>
      <c r="D235" s="482"/>
      <c r="E235" s="482"/>
      <c r="F235" s="482"/>
      <c r="G235" s="482"/>
    </row>
    <row r="236" spans="1:7" ht="15.75">
      <c r="A236" s="484"/>
      <c r="C236" s="482"/>
      <c r="D236" s="482"/>
      <c r="E236" s="482"/>
      <c r="F236" s="482"/>
      <c r="G236" s="482"/>
    </row>
    <row r="237" spans="1:7" ht="15.75">
      <c r="A237" s="484"/>
      <c r="C237" s="482"/>
      <c r="D237" s="482"/>
      <c r="E237" s="482"/>
      <c r="F237" s="482"/>
      <c r="G237" s="482"/>
    </row>
    <row r="238" spans="1:7" ht="15.75">
      <c r="A238" s="484"/>
      <c r="C238" s="482"/>
      <c r="D238" s="482"/>
      <c r="E238" s="482"/>
      <c r="F238" s="482"/>
      <c r="G238" s="482"/>
    </row>
    <row r="239" spans="1:7" ht="15.75">
      <c r="A239" s="484"/>
      <c r="C239" s="482"/>
      <c r="D239" s="482"/>
      <c r="E239" s="482"/>
      <c r="F239" s="482"/>
      <c r="G239" s="482"/>
    </row>
    <row r="240" spans="1:7" ht="15.75">
      <c r="A240" s="484"/>
      <c r="C240" s="482"/>
      <c r="D240" s="482"/>
      <c r="E240" s="482"/>
      <c r="F240" s="482"/>
      <c r="G240" s="482"/>
    </row>
    <row r="241" spans="1:7" ht="15.75">
      <c r="A241" s="484"/>
      <c r="C241" s="482"/>
      <c r="D241" s="482"/>
      <c r="E241" s="482"/>
      <c r="F241" s="482"/>
      <c r="G241" s="482"/>
    </row>
    <row r="242" spans="1:7" ht="15.75">
      <c r="A242" s="484"/>
      <c r="C242" s="482"/>
      <c r="D242" s="482"/>
      <c r="E242" s="482"/>
      <c r="F242" s="482"/>
      <c r="G242" s="482"/>
    </row>
    <row r="243" spans="1:7" ht="15.75">
      <c r="A243" s="484"/>
      <c r="C243" s="482"/>
      <c r="D243" s="482"/>
      <c r="E243" s="482"/>
      <c r="F243" s="482"/>
      <c r="G243" s="482"/>
    </row>
    <row r="244" spans="1:7" ht="15.75">
      <c r="A244" s="484"/>
      <c r="C244" s="482"/>
      <c r="D244" s="482"/>
      <c r="E244" s="482"/>
      <c r="F244" s="482"/>
      <c r="G244" s="482"/>
    </row>
    <row r="245" spans="1:7" ht="15.75">
      <c r="A245" s="484"/>
      <c r="C245" s="482"/>
      <c r="D245" s="482"/>
      <c r="E245" s="482"/>
      <c r="F245" s="482"/>
      <c r="G245" s="482"/>
    </row>
    <row r="246" spans="1:7" ht="15.75">
      <c r="A246" s="484"/>
      <c r="C246" s="482"/>
      <c r="D246" s="482"/>
      <c r="E246" s="482"/>
      <c r="F246" s="482"/>
      <c r="G246" s="482"/>
    </row>
    <row r="247" spans="1:7" ht="15.75">
      <c r="A247" s="484"/>
      <c r="C247" s="482"/>
      <c r="D247" s="482"/>
      <c r="E247" s="482"/>
      <c r="F247" s="482"/>
      <c r="G247" s="482"/>
    </row>
    <row r="248" spans="1:7" ht="15.75">
      <c r="A248" s="484"/>
      <c r="C248" s="482"/>
      <c r="D248" s="482"/>
      <c r="E248" s="482"/>
      <c r="F248" s="482"/>
      <c r="G248" s="482"/>
    </row>
    <row r="249" spans="1:7" ht="15.75">
      <c r="A249" s="484"/>
      <c r="C249" s="482"/>
      <c r="D249" s="482"/>
      <c r="E249" s="482"/>
      <c r="F249" s="482"/>
      <c r="G249" s="482"/>
    </row>
    <row r="250" spans="1:7" ht="15.75">
      <c r="A250" s="484"/>
      <c r="C250" s="482"/>
      <c r="D250" s="482"/>
      <c r="E250" s="482"/>
      <c r="F250" s="482"/>
      <c r="G250" s="482"/>
    </row>
    <row r="251" spans="1:7" ht="15.75">
      <c r="A251" s="484"/>
      <c r="C251" s="482"/>
      <c r="D251" s="482"/>
      <c r="E251" s="482"/>
      <c r="F251" s="482"/>
      <c r="G251" s="482"/>
    </row>
    <row r="252" spans="1:7" ht="15.75">
      <c r="A252" s="484"/>
      <c r="C252" s="482"/>
      <c r="D252" s="482"/>
      <c r="E252" s="482"/>
      <c r="F252" s="482"/>
      <c r="G252" s="482"/>
    </row>
    <row r="253" spans="1:7" ht="15.75">
      <c r="A253" s="484"/>
      <c r="C253" s="482"/>
      <c r="D253" s="482"/>
      <c r="E253" s="482"/>
      <c r="F253" s="482"/>
      <c r="G253" s="482"/>
    </row>
    <row r="254" spans="1:7" ht="15.75">
      <c r="A254" s="484"/>
      <c r="C254" s="482"/>
      <c r="D254" s="482"/>
      <c r="E254" s="482"/>
      <c r="F254" s="482"/>
      <c r="G254" s="482"/>
    </row>
    <row r="255" spans="1:7" ht="15.75">
      <c r="A255" s="484"/>
      <c r="C255" s="482"/>
      <c r="D255" s="482"/>
      <c r="E255" s="482"/>
      <c r="F255" s="482"/>
      <c r="G255" s="482"/>
    </row>
    <row r="256" spans="1:7" ht="15.75">
      <c r="A256" s="484"/>
      <c r="C256" s="482"/>
      <c r="D256" s="482"/>
      <c r="E256" s="482"/>
      <c r="F256" s="482"/>
      <c r="G256" s="482"/>
    </row>
    <row r="257" spans="1:7" ht="15.75">
      <c r="A257" s="484"/>
      <c r="C257" s="482"/>
      <c r="D257" s="482"/>
      <c r="E257" s="482"/>
      <c r="F257" s="482"/>
      <c r="G257" s="482"/>
    </row>
    <row r="258" spans="1:7" ht="15.75">
      <c r="A258" s="484"/>
      <c r="C258" s="482"/>
      <c r="D258" s="482"/>
      <c r="E258" s="482"/>
      <c r="F258" s="482"/>
      <c r="G258" s="482"/>
    </row>
    <row r="259" spans="1:7" ht="15.75">
      <c r="A259" s="484"/>
      <c r="C259" s="482"/>
      <c r="D259" s="482"/>
      <c r="E259" s="482"/>
      <c r="F259" s="482"/>
      <c r="G259" s="482"/>
    </row>
    <row r="260" spans="1:7" ht="15.75">
      <c r="A260" s="484"/>
      <c r="C260" s="482"/>
      <c r="D260" s="482"/>
      <c r="E260" s="482"/>
      <c r="F260" s="482"/>
      <c r="G260" s="482"/>
    </row>
    <row r="261" spans="1:7" ht="15.75">
      <c r="A261" s="484"/>
      <c r="C261" s="482"/>
      <c r="D261" s="482"/>
      <c r="E261" s="482"/>
      <c r="F261" s="482"/>
      <c r="G261" s="482"/>
    </row>
    <row r="262" spans="1:7" ht="15.75">
      <c r="A262" s="484"/>
      <c r="C262" s="482"/>
      <c r="D262" s="482"/>
      <c r="E262" s="482"/>
      <c r="F262" s="482"/>
      <c r="G262" s="482"/>
    </row>
    <row r="263" spans="1:7" ht="15.75">
      <c r="A263" s="484"/>
      <c r="C263" s="482"/>
      <c r="D263" s="482"/>
      <c r="E263" s="482"/>
      <c r="F263" s="482"/>
      <c r="G263" s="482"/>
    </row>
    <row r="264" spans="1:7" ht="15.75">
      <c r="A264" s="484"/>
      <c r="C264" s="482"/>
      <c r="D264" s="482"/>
      <c r="E264" s="482"/>
      <c r="F264" s="482"/>
      <c r="G264" s="482"/>
    </row>
    <row r="265" spans="1:7" ht="15.75">
      <c r="A265" s="484"/>
      <c r="C265" s="482"/>
      <c r="D265" s="482"/>
      <c r="E265" s="482"/>
      <c r="F265" s="482"/>
      <c r="G265" s="482"/>
    </row>
    <row r="266" spans="1:7" ht="15.75">
      <c r="A266" s="484"/>
    </row>
    <row r="267" spans="1:7" ht="15.75">
      <c r="A267" s="484"/>
    </row>
    <row r="268" spans="1:7" ht="15.75">
      <c r="A268" s="484"/>
    </row>
    <row r="269" spans="1:7" ht="15.75">
      <c r="A269" s="484"/>
    </row>
    <row r="270" spans="1:7" ht="15.75">
      <c r="A270" s="484"/>
    </row>
    <row r="271" spans="1:7" ht="15.75">
      <c r="A271" s="484"/>
    </row>
    <row r="272" spans="1:7"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row r="624" spans="1:1" ht="15.75">
      <c r="A624" s="484"/>
    </row>
    <row r="625" spans="1:1" ht="15.75">
      <c r="A625" s="484"/>
    </row>
    <row r="626" spans="1:1" ht="15.75">
      <c r="A626" s="484"/>
    </row>
    <row r="627" spans="1:1" ht="15.75">
      <c r="A627" s="484"/>
    </row>
    <row r="628" spans="1:1" ht="15.75">
      <c r="A628" s="484"/>
    </row>
    <row r="629" spans="1:1" ht="15.75">
      <c r="A629" s="484"/>
    </row>
    <row r="630" spans="1:1" ht="15.75">
      <c r="A630" s="484"/>
    </row>
    <row r="631" spans="1:1" ht="15.75">
      <c r="A631" s="484"/>
    </row>
    <row r="632" spans="1:1" ht="15.75">
      <c r="A632" s="484"/>
    </row>
    <row r="633" spans="1:1" ht="15.75">
      <c r="A633" s="484"/>
    </row>
    <row r="634" spans="1:1" ht="15.75">
      <c r="A634" s="484"/>
    </row>
    <row r="635" spans="1:1" ht="15.75">
      <c r="A635" s="484"/>
    </row>
    <row r="636" spans="1:1" ht="15.75">
      <c r="A636" s="484"/>
    </row>
    <row r="637" spans="1:1" ht="15.75">
      <c r="A637" s="484"/>
    </row>
    <row r="638" spans="1:1" ht="15.75">
      <c r="A638" s="484"/>
    </row>
    <row r="639" spans="1:1" ht="15.75">
      <c r="A639" s="484"/>
    </row>
    <row r="640" spans="1:1" ht="15.75">
      <c r="A640" s="484"/>
    </row>
    <row r="641" spans="1:1" ht="15.75">
      <c r="A641" s="484"/>
    </row>
    <row r="642" spans="1:1" ht="15.75">
      <c r="A642" s="484"/>
    </row>
    <row r="643" spans="1:1" ht="15.75">
      <c r="A643" s="484"/>
    </row>
    <row r="644" spans="1:1" ht="15.75">
      <c r="A644" s="484"/>
    </row>
    <row r="645" spans="1:1" ht="15.75">
      <c r="A645" s="484"/>
    </row>
    <row r="646" spans="1:1" ht="15.75">
      <c r="A646" s="484"/>
    </row>
    <row r="647" spans="1:1" ht="15.75">
      <c r="A647" s="484"/>
    </row>
    <row r="648" spans="1:1" ht="15.75">
      <c r="A648" s="484"/>
    </row>
    <row r="649" spans="1:1" ht="15.75">
      <c r="A649" s="484"/>
    </row>
  </sheetData>
  <mergeCells count="6">
    <mergeCell ref="A43:M43"/>
    <mergeCell ref="A1:M1"/>
    <mergeCell ref="A2:M2"/>
    <mergeCell ref="A3:M3"/>
    <mergeCell ref="A4:M4"/>
    <mergeCell ref="A5:M5"/>
  </mergeCells>
  <pageMargins left="0.93" right="0.54" top="0.61" bottom="0.7" header="0.5" footer="0.5"/>
  <pageSetup scale="50" orientation="landscape" horizontalDpi="300" verticalDpi="300" r:id="rId1"/>
  <headerFooter alignWithMargins="0"/>
</worksheet>
</file>

<file path=xl/worksheets/sheet39.xml><?xml version="1.0" encoding="utf-8"?>
<worksheet xmlns="http://schemas.openxmlformats.org/spreadsheetml/2006/main" xmlns:r="http://schemas.openxmlformats.org/officeDocument/2006/relationships">
  <sheetPr codeName="Sheet10">
    <pageSetUpPr fitToPage="1"/>
  </sheetPr>
  <dimension ref="A1:N649"/>
  <sheetViews>
    <sheetView zoomScale="75" workbookViewId="0">
      <selection activeCell="I17" sqref="I17"/>
    </sheetView>
  </sheetViews>
  <sheetFormatPr defaultColWidth="9.140625" defaultRowHeight="15"/>
  <cols>
    <col min="1" max="1" width="39.42578125" style="364" customWidth="1"/>
    <col min="2" max="12" width="17.5703125" customWidth="1"/>
    <col min="13" max="13" width="19.42578125" customWidth="1"/>
    <col min="14" max="14" width="12" style="361" customWidth="1"/>
    <col min="257" max="257" width="39.42578125" customWidth="1"/>
    <col min="258" max="268" width="17.5703125" customWidth="1"/>
    <col min="269" max="269" width="19.42578125" customWidth="1"/>
    <col min="270" max="270" width="12" customWidth="1"/>
    <col min="513" max="513" width="39.42578125" customWidth="1"/>
    <col min="514" max="524" width="17.5703125" customWidth="1"/>
    <col min="525" max="525" width="19.42578125" customWidth="1"/>
    <col min="526" max="526" width="12" customWidth="1"/>
    <col min="769" max="769" width="39.42578125" customWidth="1"/>
    <col min="770" max="780" width="17.5703125" customWidth="1"/>
    <col min="781" max="781" width="19.42578125" customWidth="1"/>
    <col min="782" max="782" width="12" customWidth="1"/>
    <col min="1025" max="1025" width="39.42578125" customWidth="1"/>
    <col min="1026" max="1036" width="17.5703125" customWidth="1"/>
    <col min="1037" max="1037" width="19.42578125" customWidth="1"/>
    <col min="1038" max="1038" width="12" customWidth="1"/>
    <col min="1281" max="1281" width="39.42578125" customWidth="1"/>
    <col min="1282" max="1292" width="17.5703125" customWidth="1"/>
    <col min="1293" max="1293" width="19.42578125" customWidth="1"/>
    <col min="1294" max="1294" width="12" customWidth="1"/>
    <col min="1537" max="1537" width="39.42578125" customWidth="1"/>
    <col min="1538" max="1548" width="17.5703125" customWidth="1"/>
    <col min="1549" max="1549" width="19.42578125" customWidth="1"/>
    <col min="1550" max="1550" width="12" customWidth="1"/>
    <col min="1793" max="1793" width="39.42578125" customWidth="1"/>
    <col min="1794" max="1804" width="17.5703125" customWidth="1"/>
    <col min="1805" max="1805" width="19.42578125" customWidth="1"/>
    <col min="1806" max="1806" width="12" customWidth="1"/>
    <col min="2049" max="2049" width="39.42578125" customWidth="1"/>
    <col min="2050" max="2060" width="17.5703125" customWidth="1"/>
    <col min="2061" max="2061" width="19.42578125" customWidth="1"/>
    <col min="2062" max="2062" width="12" customWidth="1"/>
    <col min="2305" max="2305" width="39.42578125" customWidth="1"/>
    <col min="2306" max="2316" width="17.5703125" customWidth="1"/>
    <col min="2317" max="2317" width="19.42578125" customWidth="1"/>
    <col min="2318" max="2318" width="12" customWidth="1"/>
    <col min="2561" max="2561" width="39.42578125" customWidth="1"/>
    <col min="2562" max="2572" width="17.5703125" customWidth="1"/>
    <col min="2573" max="2573" width="19.42578125" customWidth="1"/>
    <col min="2574" max="2574" width="12" customWidth="1"/>
    <col min="2817" max="2817" width="39.42578125" customWidth="1"/>
    <col min="2818" max="2828" width="17.5703125" customWidth="1"/>
    <col min="2829" max="2829" width="19.42578125" customWidth="1"/>
    <col min="2830" max="2830" width="12" customWidth="1"/>
    <col min="3073" max="3073" width="39.42578125" customWidth="1"/>
    <col min="3074" max="3084" width="17.5703125" customWidth="1"/>
    <col min="3085" max="3085" width="19.42578125" customWidth="1"/>
    <col min="3086" max="3086" width="12" customWidth="1"/>
    <col min="3329" max="3329" width="39.42578125" customWidth="1"/>
    <col min="3330" max="3340" width="17.5703125" customWidth="1"/>
    <col min="3341" max="3341" width="19.42578125" customWidth="1"/>
    <col min="3342" max="3342" width="12" customWidth="1"/>
    <col min="3585" max="3585" width="39.42578125" customWidth="1"/>
    <col min="3586" max="3596" width="17.5703125" customWidth="1"/>
    <col min="3597" max="3597" width="19.42578125" customWidth="1"/>
    <col min="3598" max="3598" width="12" customWidth="1"/>
    <col min="3841" max="3841" width="39.42578125" customWidth="1"/>
    <col min="3842" max="3852" width="17.5703125" customWidth="1"/>
    <col min="3853" max="3853" width="19.42578125" customWidth="1"/>
    <col min="3854" max="3854" width="12" customWidth="1"/>
    <col min="4097" max="4097" width="39.42578125" customWidth="1"/>
    <col min="4098" max="4108" width="17.5703125" customWidth="1"/>
    <col min="4109" max="4109" width="19.42578125" customWidth="1"/>
    <col min="4110" max="4110" width="12" customWidth="1"/>
    <col min="4353" max="4353" width="39.42578125" customWidth="1"/>
    <col min="4354" max="4364" width="17.5703125" customWidth="1"/>
    <col min="4365" max="4365" width="19.42578125" customWidth="1"/>
    <col min="4366" max="4366" width="12" customWidth="1"/>
    <col min="4609" max="4609" width="39.42578125" customWidth="1"/>
    <col min="4610" max="4620" width="17.5703125" customWidth="1"/>
    <col min="4621" max="4621" width="19.42578125" customWidth="1"/>
    <col min="4622" max="4622" width="12" customWidth="1"/>
    <col min="4865" max="4865" width="39.42578125" customWidth="1"/>
    <col min="4866" max="4876" width="17.5703125" customWidth="1"/>
    <col min="4877" max="4877" width="19.42578125" customWidth="1"/>
    <col min="4878" max="4878" width="12" customWidth="1"/>
    <col min="5121" max="5121" width="39.42578125" customWidth="1"/>
    <col min="5122" max="5132" width="17.5703125" customWidth="1"/>
    <col min="5133" max="5133" width="19.42578125" customWidth="1"/>
    <col min="5134" max="5134" width="12" customWidth="1"/>
    <col min="5377" max="5377" width="39.42578125" customWidth="1"/>
    <col min="5378" max="5388" width="17.5703125" customWidth="1"/>
    <col min="5389" max="5389" width="19.42578125" customWidth="1"/>
    <col min="5390" max="5390" width="12" customWidth="1"/>
    <col min="5633" max="5633" width="39.42578125" customWidth="1"/>
    <col min="5634" max="5644" width="17.5703125" customWidth="1"/>
    <col min="5645" max="5645" width="19.42578125" customWidth="1"/>
    <col min="5646" max="5646" width="12" customWidth="1"/>
    <col min="5889" max="5889" width="39.42578125" customWidth="1"/>
    <col min="5890" max="5900" width="17.5703125" customWidth="1"/>
    <col min="5901" max="5901" width="19.42578125" customWidth="1"/>
    <col min="5902" max="5902" width="12" customWidth="1"/>
    <col min="6145" max="6145" width="39.42578125" customWidth="1"/>
    <col min="6146" max="6156" width="17.5703125" customWidth="1"/>
    <col min="6157" max="6157" width="19.42578125" customWidth="1"/>
    <col min="6158" max="6158" width="12" customWidth="1"/>
    <col min="6401" max="6401" width="39.42578125" customWidth="1"/>
    <col min="6402" max="6412" width="17.5703125" customWidth="1"/>
    <col min="6413" max="6413" width="19.42578125" customWidth="1"/>
    <col min="6414" max="6414" width="12" customWidth="1"/>
    <col min="6657" max="6657" width="39.42578125" customWidth="1"/>
    <col min="6658" max="6668" width="17.5703125" customWidth="1"/>
    <col min="6669" max="6669" width="19.42578125" customWidth="1"/>
    <col min="6670" max="6670" width="12" customWidth="1"/>
    <col min="6913" max="6913" width="39.42578125" customWidth="1"/>
    <col min="6914" max="6924" width="17.5703125" customWidth="1"/>
    <col min="6925" max="6925" width="19.42578125" customWidth="1"/>
    <col min="6926" max="6926" width="12" customWidth="1"/>
    <col min="7169" max="7169" width="39.42578125" customWidth="1"/>
    <col min="7170" max="7180" width="17.5703125" customWidth="1"/>
    <col min="7181" max="7181" width="19.42578125" customWidth="1"/>
    <col min="7182" max="7182" width="12" customWidth="1"/>
    <col min="7425" max="7425" width="39.42578125" customWidth="1"/>
    <col min="7426" max="7436" width="17.5703125" customWidth="1"/>
    <col min="7437" max="7437" width="19.42578125" customWidth="1"/>
    <col min="7438" max="7438" width="12" customWidth="1"/>
    <col min="7681" max="7681" width="39.42578125" customWidth="1"/>
    <col min="7682" max="7692" width="17.5703125" customWidth="1"/>
    <col min="7693" max="7693" width="19.42578125" customWidth="1"/>
    <col min="7694" max="7694" width="12" customWidth="1"/>
    <col min="7937" max="7937" width="39.42578125" customWidth="1"/>
    <col min="7938" max="7948" width="17.5703125" customWidth="1"/>
    <col min="7949" max="7949" width="19.42578125" customWidth="1"/>
    <col min="7950" max="7950" width="12" customWidth="1"/>
    <col min="8193" max="8193" width="39.42578125" customWidth="1"/>
    <col min="8194" max="8204" width="17.5703125" customWidth="1"/>
    <col min="8205" max="8205" width="19.42578125" customWidth="1"/>
    <col min="8206" max="8206" width="12" customWidth="1"/>
    <col min="8449" max="8449" width="39.42578125" customWidth="1"/>
    <col min="8450" max="8460" width="17.5703125" customWidth="1"/>
    <col min="8461" max="8461" width="19.42578125" customWidth="1"/>
    <col min="8462" max="8462" width="12" customWidth="1"/>
    <col min="8705" max="8705" width="39.42578125" customWidth="1"/>
    <col min="8706" max="8716" width="17.5703125" customWidth="1"/>
    <col min="8717" max="8717" width="19.42578125" customWidth="1"/>
    <col min="8718" max="8718" width="12" customWidth="1"/>
    <col min="8961" max="8961" width="39.42578125" customWidth="1"/>
    <col min="8962" max="8972" width="17.5703125" customWidth="1"/>
    <col min="8973" max="8973" width="19.42578125" customWidth="1"/>
    <col min="8974" max="8974" width="12" customWidth="1"/>
    <col min="9217" max="9217" width="39.42578125" customWidth="1"/>
    <col min="9218" max="9228" width="17.5703125" customWidth="1"/>
    <col min="9229" max="9229" width="19.42578125" customWidth="1"/>
    <col min="9230" max="9230" width="12" customWidth="1"/>
    <col min="9473" max="9473" width="39.42578125" customWidth="1"/>
    <col min="9474" max="9484" width="17.5703125" customWidth="1"/>
    <col min="9485" max="9485" width="19.42578125" customWidth="1"/>
    <col min="9486" max="9486" width="12" customWidth="1"/>
    <col min="9729" max="9729" width="39.42578125" customWidth="1"/>
    <col min="9730" max="9740" width="17.5703125" customWidth="1"/>
    <col min="9741" max="9741" width="19.42578125" customWidth="1"/>
    <col min="9742" max="9742" width="12" customWidth="1"/>
    <col min="9985" max="9985" width="39.42578125" customWidth="1"/>
    <col min="9986" max="9996" width="17.5703125" customWidth="1"/>
    <col min="9997" max="9997" width="19.42578125" customWidth="1"/>
    <col min="9998" max="9998" width="12" customWidth="1"/>
    <col min="10241" max="10241" width="39.42578125" customWidth="1"/>
    <col min="10242" max="10252" width="17.5703125" customWidth="1"/>
    <col min="10253" max="10253" width="19.42578125" customWidth="1"/>
    <col min="10254" max="10254" width="12" customWidth="1"/>
    <col min="10497" max="10497" width="39.42578125" customWidth="1"/>
    <col min="10498" max="10508" width="17.5703125" customWidth="1"/>
    <col min="10509" max="10509" width="19.42578125" customWidth="1"/>
    <col min="10510" max="10510" width="12" customWidth="1"/>
    <col min="10753" max="10753" width="39.42578125" customWidth="1"/>
    <col min="10754" max="10764" width="17.5703125" customWidth="1"/>
    <col min="10765" max="10765" width="19.42578125" customWidth="1"/>
    <col min="10766" max="10766" width="12" customWidth="1"/>
    <col min="11009" max="11009" width="39.42578125" customWidth="1"/>
    <col min="11010" max="11020" width="17.5703125" customWidth="1"/>
    <col min="11021" max="11021" width="19.42578125" customWidth="1"/>
    <col min="11022" max="11022" width="12" customWidth="1"/>
    <col min="11265" max="11265" width="39.42578125" customWidth="1"/>
    <col min="11266" max="11276" width="17.5703125" customWidth="1"/>
    <col min="11277" max="11277" width="19.42578125" customWidth="1"/>
    <col min="11278" max="11278" width="12" customWidth="1"/>
    <col min="11521" max="11521" width="39.42578125" customWidth="1"/>
    <col min="11522" max="11532" width="17.5703125" customWidth="1"/>
    <col min="11533" max="11533" width="19.42578125" customWidth="1"/>
    <col min="11534" max="11534" width="12" customWidth="1"/>
    <col min="11777" max="11777" width="39.42578125" customWidth="1"/>
    <col min="11778" max="11788" width="17.5703125" customWidth="1"/>
    <col min="11789" max="11789" width="19.42578125" customWidth="1"/>
    <col min="11790" max="11790" width="12" customWidth="1"/>
    <col min="12033" max="12033" width="39.42578125" customWidth="1"/>
    <col min="12034" max="12044" width="17.5703125" customWidth="1"/>
    <col min="12045" max="12045" width="19.42578125" customWidth="1"/>
    <col min="12046" max="12046" width="12" customWidth="1"/>
    <col min="12289" max="12289" width="39.42578125" customWidth="1"/>
    <col min="12290" max="12300" width="17.5703125" customWidth="1"/>
    <col min="12301" max="12301" width="19.42578125" customWidth="1"/>
    <col min="12302" max="12302" width="12" customWidth="1"/>
    <col min="12545" max="12545" width="39.42578125" customWidth="1"/>
    <col min="12546" max="12556" width="17.5703125" customWidth="1"/>
    <col min="12557" max="12557" width="19.42578125" customWidth="1"/>
    <col min="12558" max="12558" width="12" customWidth="1"/>
    <col min="12801" max="12801" width="39.42578125" customWidth="1"/>
    <col min="12802" max="12812" width="17.5703125" customWidth="1"/>
    <col min="12813" max="12813" width="19.42578125" customWidth="1"/>
    <col min="12814" max="12814" width="12" customWidth="1"/>
    <col min="13057" max="13057" width="39.42578125" customWidth="1"/>
    <col min="13058" max="13068" width="17.5703125" customWidth="1"/>
    <col min="13069" max="13069" width="19.42578125" customWidth="1"/>
    <col min="13070" max="13070" width="12" customWidth="1"/>
    <col min="13313" max="13313" width="39.42578125" customWidth="1"/>
    <col min="13314" max="13324" width="17.5703125" customWidth="1"/>
    <col min="13325" max="13325" width="19.42578125" customWidth="1"/>
    <col min="13326" max="13326" width="12" customWidth="1"/>
    <col min="13569" max="13569" width="39.42578125" customWidth="1"/>
    <col min="13570" max="13580" width="17.5703125" customWidth="1"/>
    <col min="13581" max="13581" width="19.42578125" customWidth="1"/>
    <col min="13582" max="13582" width="12" customWidth="1"/>
    <col min="13825" max="13825" width="39.42578125" customWidth="1"/>
    <col min="13826" max="13836" width="17.5703125" customWidth="1"/>
    <col min="13837" max="13837" width="19.42578125" customWidth="1"/>
    <col min="13838" max="13838" width="12" customWidth="1"/>
    <col min="14081" max="14081" width="39.42578125" customWidth="1"/>
    <col min="14082" max="14092" width="17.5703125" customWidth="1"/>
    <col min="14093" max="14093" width="19.42578125" customWidth="1"/>
    <col min="14094" max="14094" width="12" customWidth="1"/>
    <col min="14337" max="14337" width="39.42578125" customWidth="1"/>
    <col min="14338" max="14348" width="17.5703125" customWidth="1"/>
    <col min="14349" max="14349" width="19.42578125" customWidth="1"/>
    <col min="14350" max="14350" width="12" customWidth="1"/>
    <col min="14593" max="14593" width="39.42578125" customWidth="1"/>
    <col min="14594" max="14604" width="17.5703125" customWidth="1"/>
    <col min="14605" max="14605" width="19.42578125" customWidth="1"/>
    <col min="14606" max="14606" width="12" customWidth="1"/>
    <col min="14849" max="14849" width="39.42578125" customWidth="1"/>
    <col min="14850" max="14860" width="17.5703125" customWidth="1"/>
    <col min="14861" max="14861" width="19.42578125" customWidth="1"/>
    <col min="14862" max="14862" width="12" customWidth="1"/>
    <col min="15105" max="15105" width="39.42578125" customWidth="1"/>
    <col min="15106" max="15116" width="17.5703125" customWidth="1"/>
    <col min="15117" max="15117" width="19.42578125" customWidth="1"/>
    <col min="15118" max="15118" width="12" customWidth="1"/>
    <col min="15361" max="15361" width="39.42578125" customWidth="1"/>
    <col min="15362" max="15372" width="17.5703125" customWidth="1"/>
    <col min="15373" max="15373" width="19.42578125" customWidth="1"/>
    <col min="15374" max="15374" width="12" customWidth="1"/>
    <col min="15617" max="15617" width="39.42578125" customWidth="1"/>
    <col min="15618" max="15628" width="17.5703125" customWidth="1"/>
    <col min="15629" max="15629" width="19.42578125" customWidth="1"/>
    <col min="15630" max="15630" width="12" customWidth="1"/>
    <col min="15873" max="15873" width="39.42578125" customWidth="1"/>
    <col min="15874" max="15884" width="17.5703125" customWidth="1"/>
    <col min="15885" max="15885" width="19.42578125" customWidth="1"/>
    <col min="15886" max="15886" width="12" customWidth="1"/>
    <col min="16129" max="16129" width="39.42578125" customWidth="1"/>
    <col min="16130" max="16140" width="17.5703125" customWidth="1"/>
    <col min="16141" max="16141" width="19.42578125" customWidth="1"/>
    <col min="16142" max="16142" width="12" customWidth="1"/>
  </cols>
  <sheetData>
    <row r="1" spans="1:14" s="491" customFormat="1" ht="36" customHeight="1">
      <c r="A1" s="1163" t="s">
        <v>169</v>
      </c>
      <c r="B1" s="1163"/>
      <c r="C1" s="1163"/>
      <c r="D1" s="1163"/>
      <c r="E1" s="1163"/>
      <c r="F1" s="1163"/>
      <c r="G1" s="1163"/>
      <c r="H1" s="1163"/>
      <c r="I1" s="1163"/>
      <c r="J1" s="1163"/>
      <c r="K1" s="1163"/>
      <c r="L1" s="1163"/>
      <c r="M1" s="1163"/>
      <c r="N1" s="1163"/>
    </row>
    <row r="2" spans="1:14" s="491" customFormat="1" ht="24" customHeight="1">
      <c r="A2" s="1152" t="s">
        <v>977</v>
      </c>
      <c r="B2" s="1152"/>
      <c r="C2" s="1152"/>
      <c r="D2" s="1152"/>
      <c r="E2" s="1152"/>
      <c r="F2" s="1152"/>
      <c r="G2" s="1152"/>
      <c r="H2" s="1152"/>
      <c r="I2" s="1152"/>
      <c r="J2" s="1152"/>
      <c r="K2" s="1152"/>
      <c r="L2" s="1152"/>
      <c r="M2" s="1152"/>
      <c r="N2" s="1152"/>
    </row>
    <row r="3" spans="1:14" s="491" customFormat="1" ht="25.5" customHeight="1">
      <c r="A3" s="1152" t="s">
        <v>984</v>
      </c>
      <c r="B3" s="1152"/>
      <c r="C3" s="1152"/>
      <c r="D3" s="1152"/>
      <c r="E3" s="1152"/>
      <c r="F3" s="1152"/>
      <c r="G3" s="1152"/>
      <c r="H3" s="1152"/>
      <c r="I3" s="1152"/>
      <c r="J3" s="1152"/>
      <c r="K3" s="1152"/>
      <c r="L3" s="1152"/>
      <c r="M3" s="1152"/>
      <c r="N3" s="1152"/>
    </row>
    <row r="4" spans="1:14" s="491" customFormat="1" ht="25.5" customHeight="1">
      <c r="A4" s="1152" t="s">
        <v>1500</v>
      </c>
      <c r="B4" s="1152"/>
      <c r="C4" s="1152"/>
      <c r="D4" s="1152"/>
      <c r="E4" s="1152"/>
      <c r="F4" s="1152"/>
      <c r="G4" s="1152"/>
      <c r="H4" s="1152"/>
      <c r="I4" s="1152"/>
      <c r="J4" s="1152"/>
      <c r="K4" s="1152"/>
      <c r="L4" s="1152"/>
      <c r="M4" s="1152"/>
      <c r="N4" s="1152"/>
    </row>
    <row r="5" spans="1:14" s="491" customFormat="1" ht="19.5" customHeight="1">
      <c r="A5" s="1164" t="s">
        <v>2</v>
      </c>
      <c r="B5" s="1164"/>
      <c r="C5" s="1164"/>
      <c r="D5" s="1164"/>
      <c r="E5" s="1164"/>
      <c r="F5" s="1164"/>
      <c r="G5" s="1164"/>
      <c r="H5" s="1164"/>
      <c r="I5" s="1164"/>
      <c r="J5" s="1164"/>
      <c r="K5" s="1164"/>
      <c r="L5" s="1164"/>
      <c r="M5" s="1164"/>
      <c r="N5" s="1164"/>
    </row>
    <row r="6" spans="1:14" s="491" customFormat="1" ht="6" customHeight="1">
      <c r="A6" s="535"/>
      <c r="B6" s="535"/>
      <c r="C6" s="535"/>
      <c r="D6" s="535"/>
      <c r="E6" s="535"/>
      <c r="F6" s="535"/>
      <c r="G6" s="535"/>
      <c r="H6" s="535"/>
      <c r="I6" s="535"/>
      <c r="J6" s="535"/>
      <c r="K6" s="535"/>
      <c r="L6" s="535"/>
      <c r="M6" s="536"/>
      <c r="N6" s="535"/>
    </row>
    <row r="7" spans="1:14" ht="6" customHeight="1" thickBot="1">
      <c r="A7" s="493"/>
      <c r="M7" s="537"/>
      <c r="N7" s="238"/>
    </row>
    <row r="8" spans="1:14" ht="37.5" customHeight="1" thickTop="1" thickBot="1">
      <c r="A8" s="487" t="s">
        <v>938</v>
      </c>
      <c r="B8" s="538" t="s">
        <v>107</v>
      </c>
      <c r="C8" s="538" t="s">
        <v>105</v>
      </c>
      <c r="D8" s="538" t="s">
        <v>103</v>
      </c>
      <c r="E8" s="538" t="s">
        <v>109</v>
      </c>
      <c r="F8" s="538" t="s">
        <v>97</v>
      </c>
      <c r="G8" s="538" t="s">
        <v>101</v>
      </c>
      <c r="H8" s="538" t="s">
        <v>99</v>
      </c>
      <c r="I8" s="538" t="s">
        <v>104</v>
      </c>
      <c r="J8" s="538" t="s">
        <v>108</v>
      </c>
      <c r="K8" s="538" t="s">
        <v>102</v>
      </c>
      <c r="L8" s="538" t="s">
        <v>100</v>
      </c>
      <c r="M8" s="488" t="s">
        <v>152</v>
      </c>
      <c r="N8" s="487" t="s">
        <v>939</v>
      </c>
    </row>
    <row r="9" spans="1:14" ht="36.75" customHeight="1" thickTop="1">
      <c r="A9" s="502" t="s">
        <v>940</v>
      </c>
      <c r="B9" s="503">
        <v>0</v>
      </c>
      <c r="C9" s="503">
        <v>0</v>
      </c>
      <c r="D9" s="503">
        <v>0</v>
      </c>
      <c r="E9" s="503">
        <v>16660.839909999999</v>
      </c>
      <c r="F9" s="503">
        <v>0</v>
      </c>
      <c r="G9" s="503">
        <v>20688.545340000001</v>
      </c>
      <c r="H9" s="503">
        <v>0</v>
      </c>
      <c r="I9" s="503">
        <v>0</v>
      </c>
      <c r="J9" s="503">
        <v>0</v>
      </c>
      <c r="K9" s="503">
        <v>0</v>
      </c>
      <c r="L9" s="503">
        <v>0</v>
      </c>
      <c r="M9" s="503">
        <f>SUM(A9:L9)</f>
        <v>37349.385249999999</v>
      </c>
      <c r="N9" s="505">
        <f>+M9/$M$23</f>
        <v>1.755070511567047E-2</v>
      </c>
    </row>
    <row r="10" spans="1:14" s="287" customFormat="1" ht="23.25" customHeight="1">
      <c r="A10" s="506" t="s">
        <v>941</v>
      </c>
      <c r="B10" s="507">
        <v>74618.690790000008</v>
      </c>
      <c r="C10" s="507">
        <v>0</v>
      </c>
      <c r="D10" s="507">
        <v>7752.1518599999999</v>
      </c>
      <c r="E10" s="507">
        <v>26269.844940000003</v>
      </c>
      <c r="F10" s="507">
        <v>0</v>
      </c>
      <c r="G10" s="507">
        <v>0</v>
      </c>
      <c r="H10" s="507">
        <v>0</v>
      </c>
      <c r="I10" s="507">
        <v>0</v>
      </c>
      <c r="J10" s="507">
        <v>0</v>
      </c>
      <c r="K10" s="507">
        <v>0</v>
      </c>
      <c r="L10" s="507">
        <v>0</v>
      </c>
      <c r="M10" s="507">
        <f t="shared" ref="M10:M22" si="0">SUM(A10:L10)</f>
        <v>108640.68759000002</v>
      </c>
      <c r="N10" s="509">
        <f t="shared" ref="N10:N23" si="1">+M10/$M$23</f>
        <v>5.105092516765776E-2</v>
      </c>
    </row>
    <row r="11" spans="1:14" s="305" customFormat="1" ht="18" customHeight="1">
      <c r="A11" s="510" t="s">
        <v>942</v>
      </c>
      <c r="B11" s="511">
        <v>53783.890079999997</v>
      </c>
      <c r="C11" s="511">
        <v>15457.093779999999</v>
      </c>
      <c r="D11" s="511">
        <v>27292.703850000002</v>
      </c>
      <c r="E11" s="511">
        <v>16965.807649999999</v>
      </c>
      <c r="F11" s="511">
        <v>8994.5347300000012</v>
      </c>
      <c r="G11" s="511">
        <v>13203.99093</v>
      </c>
      <c r="H11" s="511">
        <v>4502.2298700000001</v>
      </c>
      <c r="I11" s="511">
        <v>0</v>
      </c>
      <c r="J11" s="511">
        <v>0</v>
      </c>
      <c r="K11" s="511">
        <v>0</v>
      </c>
      <c r="L11" s="511">
        <v>0</v>
      </c>
      <c r="M11" s="511">
        <f t="shared" si="0"/>
        <v>140200.25089</v>
      </c>
      <c r="N11" s="513">
        <f t="shared" si="1"/>
        <v>6.588095745199464E-2</v>
      </c>
    </row>
    <row r="12" spans="1:14" s="305" customFormat="1" ht="18" customHeight="1">
      <c r="A12" s="510" t="s">
        <v>943</v>
      </c>
      <c r="B12" s="511">
        <v>39575.883350000004</v>
      </c>
      <c r="C12" s="511">
        <v>35720.850299999998</v>
      </c>
      <c r="D12" s="511">
        <v>27026.886500000001</v>
      </c>
      <c r="E12" s="511">
        <v>57837.318909999995</v>
      </c>
      <c r="F12" s="511">
        <v>16882.855480000002</v>
      </c>
      <c r="G12" s="511">
        <v>13564.49438</v>
      </c>
      <c r="H12" s="511">
        <v>4815.8324000000002</v>
      </c>
      <c r="I12" s="511">
        <v>0</v>
      </c>
      <c r="J12" s="511">
        <v>3000</v>
      </c>
      <c r="K12" s="511">
        <v>7207.4301999999998</v>
      </c>
      <c r="L12" s="511">
        <v>11729.726839999999</v>
      </c>
      <c r="M12" s="511">
        <f t="shared" si="0"/>
        <v>217361.27836</v>
      </c>
      <c r="N12" s="513">
        <f t="shared" si="1"/>
        <v>0.1021393973294788</v>
      </c>
    </row>
    <row r="13" spans="1:14" s="305" customFormat="1" ht="18" customHeight="1">
      <c r="A13" s="510" t="s">
        <v>944</v>
      </c>
      <c r="B13" s="511">
        <v>24261.30486</v>
      </c>
      <c r="C13" s="511">
        <v>36316.083279999999</v>
      </c>
      <c r="D13" s="511">
        <v>27427.26971</v>
      </c>
      <c r="E13" s="511">
        <v>47278.528960000003</v>
      </c>
      <c r="F13" s="511">
        <v>9765.7172599999994</v>
      </c>
      <c r="G13" s="511">
        <v>20577.606670000001</v>
      </c>
      <c r="H13" s="511">
        <v>2446.1789700000004</v>
      </c>
      <c r="I13" s="511">
        <v>6646.9219800000001</v>
      </c>
      <c r="J13" s="511">
        <v>9960</v>
      </c>
      <c r="K13" s="511">
        <v>11545.9267</v>
      </c>
      <c r="L13" s="511">
        <v>9306.4520299999986</v>
      </c>
      <c r="M13" s="511">
        <f t="shared" si="0"/>
        <v>205531.99042000002</v>
      </c>
      <c r="N13" s="513">
        <f t="shared" si="1"/>
        <v>9.6580742401863984E-2</v>
      </c>
    </row>
    <row r="14" spans="1:14" s="305" customFormat="1" ht="18" customHeight="1">
      <c r="A14" s="510" t="s">
        <v>945</v>
      </c>
      <c r="B14" s="511">
        <v>30296.356960000001</v>
      </c>
      <c r="C14" s="511">
        <v>57476.947810000005</v>
      </c>
      <c r="D14" s="511">
        <v>33148.350640000004</v>
      </c>
      <c r="E14" s="511">
        <v>39974.049310000002</v>
      </c>
      <c r="F14" s="511">
        <v>17688.39918</v>
      </c>
      <c r="G14" s="511">
        <v>16694.553260000001</v>
      </c>
      <c r="H14" s="511">
        <v>3395.3545899999999</v>
      </c>
      <c r="I14" s="511">
        <v>4771.75918</v>
      </c>
      <c r="J14" s="511">
        <v>1851.23514</v>
      </c>
      <c r="K14" s="511">
        <v>15170.972099999999</v>
      </c>
      <c r="L14" s="511">
        <v>4484.9949699999997</v>
      </c>
      <c r="M14" s="511">
        <f t="shared" si="0"/>
        <v>224952.97314000002</v>
      </c>
      <c r="N14" s="513">
        <f t="shared" si="1"/>
        <v>0.10570678125079662</v>
      </c>
    </row>
    <row r="15" spans="1:14" s="305" customFormat="1" ht="18" customHeight="1">
      <c r="A15" s="510" t="s">
        <v>946</v>
      </c>
      <c r="B15" s="511">
        <v>27950.421770000001</v>
      </c>
      <c r="C15" s="511">
        <v>42604.760520000003</v>
      </c>
      <c r="D15" s="511">
        <v>29419.541309999997</v>
      </c>
      <c r="E15" s="511">
        <v>30178.47579</v>
      </c>
      <c r="F15" s="511">
        <v>12420.242630000001</v>
      </c>
      <c r="G15" s="511">
        <v>12577.572749999999</v>
      </c>
      <c r="H15" s="511">
        <v>1567.30061</v>
      </c>
      <c r="I15" s="511">
        <v>5027.7512400000005</v>
      </c>
      <c r="J15" s="511">
        <v>5764.0107199999993</v>
      </c>
      <c r="K15" s="511">
        <v>12213.75871</v>
      </c>
      <c r="L15" s="511">
        <v>4736.7265199999993</v>
      </c>
      <c r="M15" s="511">
        <f t="shared" si="0"/>
        <v>184460.56256999998</v>
      </c>
      <c r="N15" s="513">
        <f t="shared" si="1"/>
        <v>8.6679149267570643E-2</v>
      </c>
    </row>
    <row r="16" spans="1:14" s="305" customFormat="1" ht="18" customHeight="1">
      <c r="A16" s="510" t="s">
        <v>947</v>
      </c>
      <c r="B16" s="511">
        <v>27059.172030000002</v>
      </c>
      <c r="C16" s="511">
        <v>34683.179240000005</v>
      </c>
      <c r="D16" s="511">
        <v>17047.632289999998</v>
      </c>
      <c r="E16" s="511">
        <v>26600.549370000001</v>
      </c>
      <c r="F16" s="511">
        <v>12302.04801</v>
      </c>
      <c r="G16" s="511">
        <v>13992.23141</v>
      </c>
      <c r="H16" s="511">
        <v>1736.06897</v>
      </c>
      <c r="I16" s="511">
        <v>6012.1512599999996</v>
      </c>
      <c r="J16" s="511">
        <v>5524.07114</v>
      </c>
      <c r="K16" s="511">
        <v>9440.165140000001</v>
      </c>
      <c r="L16" s="511">
        <v>2785.6058599999997</v>
      </c>
      <c r="M16" s="511">
        <f t="shared" si="0"/>
        <v>157182.87472000002</v>
      </c>
      <c r="N16" s="513">
        <f t="shared" si="1"/>
        <v>7.3861196509093674E-2</v>
      </c>
    </row>
    <row r="17" spans="1:14" s="305" customFormat="1" ht="18" customHeight="1">
      <c r="A17" s="510" t="s">
        <v>948</v>
      </c>
      <c r="B17" s="511">
        <v>16018.457890000001</v>
      </c>
      <c r="C17" s="511">
        <v>27136.744030000002</v>
      </c>
      <c r="D17" s="511">
        <v>10997.00014</v>
      </c>
      <c r="E17" s="511">
        <v>17251.967840000001</v>
      </c>
      <c r="F17" s="511">
        <v>7887.3497400000006</v>
      </c>
      <c r="G17" s="511">
        <v>5271.9246199999998</v>
      </c>
      <c r="H17" s="511">
        <v>2071.6357899999998</v>
      </c>
      <c r="I17" s="511">
        <v>4442.2642800000003</v>
      </c>
      <c r="J17" s="511">
        <v>3503.38051</v>
      </c>
      <c r="K17" s="511">
        <v>8406.9170099999992</v>
      </c>
      <c r="L17" s="511">
        <v>1509.5888</v>
      </c>
      <c r="M17" s="511">
        <f t="shared" si="0"/>
        <v>104497.23065000003</v>
      </c>
      <c r="N17" s="513">
        <f t="shared" si="1"/>
        <v>4.9103889348281908E-2</v>
      </c>
    </row>
    <row r="18" spans="1:14" s="305" customFormat="1" ht="18" customHeight="1">
      <c r="A18" s="510" t="s">
        <v>949</v>
      </c>
      <c r="B18" s="511">
        <v>23170.40092</v>
      </c>
      <c r="C18" s="511">
        <v>29850.74886</v>
      </c>
      <c r="D18" s="511">
        <v>15743.295380000001</v>
      </c>
      <c r="E18" s="511">
        <v>23870.891149999999</v>
      </c>
      <c r="F18" s="511">
        <v>10235.10715</v>
      </c>
      <c r="G18" s="511">
        <v>11483.02089</v>
      </c>
      <c r="H18" s="511">
        <v>1406.8467499999999</v>
      </c>
      <c r="I18" s="511">
        <v>8111.7960999999996</v>
      </c>
      <c r="J18" s="511">
        <v>7076.9998599999999</v>
      </c>
      <c r="K18" s="511">
        <v>15802.98078</v>
      </c>
      <c r="L18" s="511">
        <v>4037.2665699999998</v>
      </c>
      <c r="M18" s="511">
        <f t="shared" si="0"/>
        <v>150789.35441</v>
      </c>
      <c r="N18" s="513">
        <f t="shared" si="1"/>
        <v>7.0856842117159993E-2</v>
      </c>
    </row>
    <row r="19" spans="1:14" s="305" customFormat="1" ht="18" customHeight="1">
      <c r="A19" s="510" t="s">
        <v>950</v>
      </c>
      <c r="B19" s="511">
        <v>29722.529109999999</v>
      </c>
      <c r="C19" s="511">
        <v>41570.928799999994</v>
      </c>
      <c r="D19" s="511">
        <v>19629.009440000002</v>
      </c>
      <c r="E19" s="511">
        <v>41103.310130000005</v>
      </c>
      <c r="F19" s="511">
        <v>13935.821609999999</v>
      </c>
      <c r="G19" s="511">
        <v>9313.3971300000012</v>
      </c>
      <c r="H19" s="511">
        <v>2733.9221699999998</v>
      </c>
      <c r="I19" s="511">
        <v>11747.763210000001</v>
      </c>
      <c r="J19" s="511">
        <v>10322.90553</v>
      </c>
      <c r="K19" s="511">
        <v>24325.45175</v>
      </c>
      <c r="L19" s="511">
        <v>4603.4343499999995</v>
      </c>
      <c r="M19" s="511">
        <f t="shared" si="0"/>
        <v>209008.47322999997</v>
      </c>
      <c r="N19" s="513">
        <f t="shared" si="1"/>
        <v>9.8214362988377019E-2</v>
      </c>
    </row>
    <row r="20" spans="1:14" s="305" customFormat="1" ht="18" customHeight="1">
      <c r="A20" s="510" t="s">
        <v>951</v>
      </c>
      <c r="B20" s="511">
        <v>36506.45607</v>
      </c>
      <c r="C20" s="511">
        <v>42383.826500000003</v>
      </c>
      <c r="D20" s="511">
        <v>23066.278569999999</v>
      </c>
      <c r="E20" s="511">
        <v>57108.516149999996</v>
      </c>
      <c r="F20" s="511">
        <v>29067.780920000001</v>
      </c>
      <c r="G20" s="511">
        <v>11891.276689999999</v>
      </c>
      <c r="H20" s="511">
        <v>3362.54612</v>
      </c>
      <c r="I20" s="511">
        <v>14659.9799</v>
      </c>
      <c r="J20" s="511">
        <v>17604.53386</v>
      </c>
      <c r="K20" s="511">
        <v>36396.29178</v>
      </c>
      <c r="L20" s="511">
        <v>6179.4342699999997</v>
      </c>
      <c r="M20" s="511">
        <f t="shared" si="0"/>
        <v>278226.92083000002</v>
      </c>
      <c r="N20" s="513">
        <f t="shared" si="1"/>
        <v>0.1307405358894983</v>
      </c>
    </row>
    <row r="21" spans="1:14" s="305" customFormat="1" ht="18" customHeight="1">
      <c r="A21" s="510" t="s">
        <v>952</v>
      </c>
      <c r="B21" s="511">
        <v>6566.0651900000003</v>
      </c>
      <c r="C21" s="511">
        <v>6531.2201699999996</v>
      </c>
      <c r="D21" s="511">
        <v>4239.5164500000001</v>
      </c>
      <c r="E21" s="511">
        <v>11795.820689999999</v>
      </c>
      <c r="F21" s="511">
        <v>5210.8490000000002</v>
      </c>
      <c r="G21" s="511">
        <v>1742.1889199999998</v>
      </c>
      <c r="H21" s="511">
        <v>606.57574999999997</v>
      </c>
      <c r="I21" s="511">
        <v>2600.14561</v>
      </c>
      <c r="J21" s="511">
        <v>3282.4515999999999</v>
      </c>
      <c r="K21" s="511">
        <v>6707.7365099999997</v>
      </c>
      <c r="L21" s="511">
        <v>1106.3306599999999</v>
      </c>
      <c r="M21" s="511">
        <f t="shared" si="0"/>
        <v>50388.900550000006</v>
      </c>
      <c r="N21" s="513">
        <f t="shared" si="1"/>
        <v>2.3678053299575945E-2</v>
      </c>
    </row>
    <row r="22" spans="1:14" s="305" customFormat="1" ht="48" customHeight="1" thickBot="1">
      <c r="A22" s="510" t="s">
        <v>953</v>
      </c>
      <c r="B22" s="511">
        <v>7833.77081</v>
      </c>
      <c r="C22" s="511">
        <v>6364.9204</v>
      </c>
      <c r="D22" s="511">
        <v>4477.4140199999993</v>
      </c>
      <c r="E22" s="511">
        <v>14443.76168</v>
      </c>
      <c r="F22" s="511">
        <v>5550.3120799999997</v>
      </c>
      <c r="G22" s="511">
        <v>1810.71228</v>
      </c>
      <c r="H22" s="511">
        <v>777.06004000000007</v>
      </c>
      <c r="I22" s="511">
        <v>3121.8637999999996</v>
      </c>
      <c r="J22" s="511">
        <v>4574.5523800000001</v>
      </c>
      <c r="K22" s="511">
        <v>9011.5976199999986</v>
      </c>
      <c r="L22" s="511">
        <v>1527.75081</v>
      </c>
      <c r="M22" s="511">
        <f t="shared" si="0"/>
        <v>59493.715919999995</v>
      </c>
      <c r="N22" s="513">
        <f t="shared" si="1"/>
        <v>2.7956461862980449E-2</v>
      </c>
    </row>
    <row r="23" spans="1:14" s="287" customFormat="1" ht="21.75" customHeight="1" thickTop="1" thickBot="1">
      <c r="A23" s="514" t="s">
        <v>152</v>
      </c>
      <c r="B23" s="515">
        <f>SUM(B9:B22)</f>
        <v>397363.39983000007</v>
      </c>
      <c r="C23" s="515">
        <f t="shared" ref="C23:M23" si="2">SUM(C9:C22)</f>
        <v>376097.30369000003</v>
      </c>
      <c r="D23" s="515">
        <f t="shared" si="2"/>
        <v>247267.05015999998</v>
      </c>
      <c r="E23" s="515">
        <f t="shared" si="2"/>
        <v>427339.68247999996</v>
      </c>
      <c r="F23" s="515">
        <f t="shared" si="2"/>
        <v>149941.01778999998</v>
      </c>
      <c r="G23" s="515">
        <f t="shared" si="2"/>
        <v>152811.51527000003</v>
      </c>
      <c r="H23" s="515">
        <f t="shared" si="2"/>
        <v>29421.552029999999</v>
      </c>
      <c r="I23" s="515">
        <f>SUM(I9:I22)</f>
        <v>67142.396560000008</v>
      </c>
      <c r="J23" s="515">
        <f>SUM(J9:J22)</f>
        <v>72464.140739999988</v>
      </c>
      <c r="K23" s="515">
        <f>SUM(K9:K22)</f>
        <v>156229.22829999999</v>
      </c>
      <c r="L23" s="515">
        <f t="shared" si="2"/>
        <v>52007.311679999992</v>
      </c>
      <c r="M23" s="515">
        <f t="shared" si="2"/>
        <v>2128084.5985299996</v>
      </c>
      <c r="N23" s="517">
        <f t="shared" si="1"/>
        <v>1</v>
      </c>
    </row>
    <row r="24" spans="1:14" s="287" customFormat="1" ht="66.75" customHeight="1" thickTop="1" thickBot="1">
      <c r="A24" s="518" t="s">
        <v>954</v>
      </c>
      <c r="B24" s="509">
        <f t="shared" ref="B24:M24" si="3">+B23/$M$23</f>
        <v>0.18672349778974184</v>
      </c>
      <c r="C24" s="509">
        <f t="shared" si="3"/>
        <v>0.17673042883247866</v>
      </c>
      <c r="D24" s="509">
        <f t="shared" si="3"/>
        <v>0.11619230284867561</v>
      </c>
      <c r="E24" s="509">
        <f t="shared" si="3"/>
        <v>0.20080953678965116</v>
      </c>
      <c r="F24" s="509">
        <f t="shared" si="3"/>
        <v>7.0458203538324354E-2</v>
      </c>
      <c r="G24" s="509">
        <f t="shared" si="3"/>
        <v>7.1807067903013083E-2</v>
      </c>
      <c r="H24" s="509">
        <f t="shared" si="3"/>
        <v>1.3825367680553346E-2</v>
      </c>
      <c r="I24" s="509">
        <f>+I23/$M$23</f>
        <v>3.155062378928894E-2</v>
      </c>
      <c r="J24" s="509">
        <f t="shared" si="3"/>
        <v>3.4051344006744602E-2</v>
      </c>
      <c r="K24" s="509">
        <f t="shared" si="3"/>
        <v>7.3413072209590369E-2</v>
      </c>
      <c r="L24" s="509">
        <f t="shared" si="3"/>
        <v>2.4438554611938206E-2</v>
      </c>
      <c r="M24" s="509">
        <f t="shared" si="3"/>
        <v>1</v>
      </c>
      <c r="N24" s="539"/>
    </row>
    <row r="25" spans="1:14" ht="37.5" customHeight="1" thickTop="1" thickBot="1">
      <c r="A25" s="488" t="s">
        <v>955</v>
      </c>
      <c r="B25" s="538" t="s">
        <v>107</v>
      </c>
      <c r="C25" s="538" t="s">
        <v>105</v>
      </c>
      <c r="D25" s="538" t="s">
        <v>103</v>
      </c>
      <c r="E25" s="538" t="s">
        <v>109</v>
      </c>
      <c r="F25" s="538" t="s">
        <v>97</v>
      </c>
      <c r="G25" s="538" t="s">
        <v>101</v>
      </c>
      <c r="H25" s="538" t="s">
        <v>99</v>
      </c>
      <c r="I25" s="538" t="s">
        <v>104</v>
      </c>
      <c r="J25" s="538" t="s">
        <v>108</v>
      </c>
      <c r="K25" s="538" t="s">
        <v>102</v>
      </c>
      <c r="L25" s="538" t="s">
        <v>100</v>
      </c>
      <c r="M25" s="488" t="s">
        <v>152</v>
      </c>
      <c r="N25" s="487" t="s">
        <v>914</v>
      </c>
    </row>
    <row r="26" spans="1:14" ht="28.5" customHeight="1" thickTop="1">
      <c r="A26" s="502" t="s">
        <v>940</v>
      </c>
      <c r="B26" s="503">
        <v>0</v>
      </c>
      <c r="C26" s="503">
        <v>0</v>
      </c>
      <c r="D26" s="503">
        <v>0</v>
      </c>
      <c r="E26" s="503">
        <v>1</v>
      </c>
      <c r="F26" s="503">
        <v>0</v>
      </c>
      <c r="G26" s="503">
        <v>1</v>
      </c>
      <c r="H26" s="503">
        <v>0</v>
      </c>
      <c r="I26" s="503">
        <v>0</v>
      </c>
      <c r="J26" s="503">
        <v>0</v>
      </c>
      <c r="K26" s="503">
        <v>0</v>
      </c>
      <c r="L26" s="503">
        <v>0</v>
      </c>
      <c r="M26" s="503">
        <f>SUM(A26:L26)</f>
        <v>2</v>
      </c>
      <c r="N26" s="505">
        <f>+M26/$M$40</f>
        <v>7.6071080817916264E-6</v>
      </c>
    </row>
    <row r="27" spans="1:14" s="287" customFormat="1" ht="23.25" customHeight="1">
      <c r="A27" s="506" t="s">
        <v>941</v>
      </c>
      <c r="B27" s="507">
        <v>8</v>
      </c>
      <c r="C27" s="507">
        <v>0</v>
      </c>
      <c r="D27" s="507">
        <v>1</v>
      </c>
      <c r="E27" s="507">
        <v>3</v>
      </c>
      <c r="F27" s="507">
        <v>0</v>
      </c>
      <c r="G27" s="507">
        <v>0</v>
      </c>
      <c r="H27" s="507">
        <v>0</v>
      </c>
      <c r="I27" s="507">
        <v>0</v>
      </c>
      <c r="J27" s="507">
        <v>0</v>
      </c>
      <c r="K27" s="507">
        <v>0</v>
      </c>
      <c r="L27" s="507">
        <v>0</v>
      </c>
      <c r="M27" s="507">
        <f t="shared" ref="M27:M40" si="4">SUM(A27:L27)</f>
        <v>12</v>
      </c>
      <c r="N27" s="509">
        <f t="shared" ref="N27:N40" si="5">+M27/$M$40</f>
        <v>4.5642648490749755E-5</v>
      </c>
    </row>
    <row r="28" spans="1:14" s="305" customFormat="1" ht="18" customHeight="1">
      <c r="A28" s="510" t="s">
        <v>942</v>
      </c>
      <c r="B28" s="511">
        <v>11</v>
      </c>
      <c r="C28" s="511">
        <v>3</v>
      </c>
      <c r="D28" s="511">
        <v>6</v>
      </c>
      <c r="E28" s="511">
        <v>4</v>
      </c>
      <c r="F28" s="511">
        <v>2</v>
      </c>
      <c r="G28" s="511">
        <v>3</v>
      </c>
      <c r="H28" s="511">
        <v>1</v>
      </c>
      <c r="I28" s="511">
        <v>0</v>
      </c>
      <c r="J28" s="511">
        <v>0</v>
      </c>
      <c r="K28" s="511">
        <v>0</v>
      </c>
      <c r="L28" s="511">
        <v>0</v>
      </c>
      <c r="M28" s="511">
        <f t="shared" si="4"/>
        <v>30</v>
      </c>
      <c r="N28" s="513">
        <f t="shared" si="5"/>
        <v>1.1410662122687439E-4</v>
      </c>
    </row>
    <row r="29" spans="1:14" s="305" customFormat="1" ht="18" customHeight="1">
      <c r="A29" s="510" t="s">
        <v>943</v>
      </c>
      <c r="B29" s="511">
        <v>20</v>
      </c>
      <c r="C29" s="511">
        <v>18</v>
      </c>
      <c r="D29" s="511">
        <v>13</v>
      </c>
      <c r="E29" s="511">
        <v>28</v>
      </c>
      <c r="F29" s="511">
        <v>8</v>
      </c>
      <c r="G29" s="511">
        <v>7</v>
      </c>
      <c r="H29" s="511">
        <v>2</v>
      </c>
      <c r="I29" s="511">
        <v>0</v>
      </c>
      <c r="J29" s="511">
        <v>2</v>
      </c>
      <c r="K29" s="511">
        <v>4</v>
      </c>
      <c r="L29" s="511">
        <v>5</v>
      </c>
      <c r="M29" s="511">
        <f t="shared" si="4"/>
        <v>107</v>
      </c>
      <c r="N29" s="513">
        <f t="shared" si="5"/>
        <v>4.0698028237585201E-4</v>
      </c>
    </row>
    <row r="30" spans="1:14" s="305" customFormat="1" ht="18" customHeight="1">
      <c r="A30" s="510" t="s">
        <v>944</v>
      </c>
      <c r="B30" s="511">
        <v>24</v>
      </c>
      <c r="C30" s="511">
        <v>39</v>
      </c>
      <c r="D30" s="511">
        <v>29</v>
      </c>
      <c r="E30" s="511">
        <v>50</v>
      </c>
      <c r="F30" s="511">
        <v>11</v>
      </c>
      <c r="G30" s="511">
        <v>21</v>
      </c>
      <c r="H30" s="511">
        <v>2</v>
      </c>
      <c r="I30" s="511">
        <v>7</v>
      </c>
      <c r="J30" s="511">
        <v>9</v>
      </c>
      <c r="K30" s="511">
        <v>12</v>
      </c>
      <c r="L30" s="511">
        <v>10</v>
      </c>
      <c r="M30" s="511">
        <f t="shared" si="4"/>
        <v>214</v>
      </c>
      <c r="N30" s="513">
        <f t="shared" si="5"/>
        <v>8.1396056475170403E-4</v>
      </c>
    </row>
    <row r="31" spans="1:14" s="305" customFormat="1" ht="18" customHeight="1">
      <c r="A31" s="510" t="s">
        <v>945</v>
      </c>
      <c r="B31" s="511">
        <v>68</v>
      </c>
      <c r="C31" s="511">
        <v>126</v>
      </c>
      <c r="D31" s="511">
        <v>69</v>
      </c>
      <c r="E31" s="511">
        <v>85</v>
      </c>
      <c r="F31" s="511">
        <v>39</v>
      </c>
      <c r="G31" s="511">
        <v>35</v>
      </c>
      <c r="H31" s="511">
        <v>8</v>
      </c>
      <c r="I31" s="511">
        <v>12</v>
      </c>
      <c r="J31" s="511">
        <v>4</v>
      </c>
      <c r="K31" s="511">
        <v>32</v>
      </c>
      <c r="L31" s="511">
        <v>10</v>
      </c>
      <c r="M31" s="511">
        <f t="shared" si="4"/>
        <v>488</v>
      </c>
      <c r="N31" s="513">
        <f t="shared" si="5"/>
        <v>1.8561343719571569E-3</v>
      </c>
    </row>
    <row r="32" spans="1:14" s="305" customFormat="1" ht="18" customHeight="1">
      <c r="A32" s="510" t="s">
        <v>946</v>
      </c>
      <c r="B32" s="511">
        <v>109</v>
      </c>
      <c r="C32" s="511">
        <v>164</v>
      </c>
      <c r="D32" s="511">
        <v>112</v>
      </c>
      <c r="E32" s="511">
        <v>115</v>
      </c>
      <c r="F32" s="511">
        <v>47</v>
      </c>
      <c r="G32" s="511">
        <v>49</v>
      </c>
      <c r="H32" s="511">
        <v>6</v>
      </c>
      <c r="I32" s="511">
        <v>19</v>
      </c>
      <c r="J32" s="511">
        <v>21</v>
      </c>
      <c r="K32" s="511">
        <v>48</v>
      </c>
      <c r="L32" s="511">
        <v>16</v>
      </c>
      <c r="M32" s="511">
        <f t="shared" si="4"/>
        <v>706</v>
      </c>
      <c r="N32" s="513">
        <f t="shared" si="5"/>
        <v>2.6853091528724442E-3</v>
      </c>
    </row>
    <row r="33" spans="1:14" s="305" customFormat="1" ht="18" customHeight="1">
      <c r="A33" s="510" t="s">
        <v>947</v>
      </c>
      <c r="B33" s="511">
        <v>162</v>
      </c>
      <c r="C33" s="511">
        <v>208</v>
      </c>
      <c r="D33" s="511">
        <v>101</v>
      </c>
      <c r="E33" s="511">
        <v>159</v>
      </c>
      <c r="F33" s="511">
        <v>74</v>
      </c>
      <c r="G33" s="511">
        <v>83</v>
      </c>
      <c r="H33" s="511">
        <v>11</v>
      </c>
      <c r="I33" s="511">
        <v>36</v>
      </c>
      <c r="J33" s="511">
        <v>34</v>
      </c>
      <c r="K33" s="511">
        <v>57</v>
      </c>
      <c r="L33" s="511">
        <v>16</v>
      </c>
      <c r="M33" s="511">
        <f t="shared" si="4"/>
        <v>941</v>
      </c>
      <c r="N33" s="513">
        <f t="shared" si="5"/>
        <v>3.5791443524829602E-3</v>
      </c>
    </row>
    <row r="34" spans="1:14" s="305" customFormat="1" ht="18" customHeight="1">
      <c r="A34" s="510" t="s">
        <v>948</v>
      </c>
      <c r="B34" s="511">
        <v>137</v>
      </c>
      <c r="C34" s="511">
        <v>229</v>
      </c>
      <c r="D34" s="511">
        <v>93</v>
      </c>
      <c r="E34" s="511">
        <v>145</v>
      </c>
      <c r="F34" s="511">
        <v>66</v>
      </c>
      <c r="G34" s="511">
        <v>44</v>
      </c>
      <c r="H34" s="511">
        <v>17</v>
      </c>
      <c r="I34" s="511">
        <v>37</v>
      </c>
      <c r="J34" s="511">
        <v>29</v>
      </c>
      <c r="K34" s="511">
        <v>71</v>
      </c>
      <c r="L34" s="511">
        <v>13</v>
      </c>
      <c r="M34" s="511">
        <f t="shared" si="4"/>
        <v>881</v>
      </c>
      <c r="N34" s="513">
        <f t="shared" si="5"/>
        <v>3.3509311100292111E-3</v>
      </c>
    </row>
    <row r="35" spans="1:14" s="305" customFormat="1" ht="18" customHeight="1">
      <c r="A35" s="510" t="s">
        <v>949</v>
      </c>
      <c r="B35" s="511">
        <v>282</v>
      </c>
      <c r="C35" s="511">
        <v>357</v>
      </c>
      <c r="D35" s="511">
        <v>188</v>
      </c>
      <c r="E35" s="511">
        <v>288</v>
      </c>
      <c r="F35" s="511">
        <v>124</v>
      </c>
      <c r="G35" s="511">
        <v>142</v>
      </c>
      <c r="H35" s="511">
        <v>18</v>
      </c>
      <c r="I35" s="511">
        <v>95</v>
      </c>
      <c r="J35" s="511">
        <v>88</v>
      </c>
      <c r="K35" s="511">
        <v>191</v>
      </c>
      <c r="L35" s="511">
        <v>48</v>
      </c>
      <c r="M35" s="511">
        <f t="shared" si="4"/>
        <v>1821</v>
      </c>
      <c r="N35" s="513">
        <f t="shared" si="5"/>
        <v>6.926271908471276E-3</v>
      </c>
    </row>
    <row r="36" spans="1:14" s="305" customFormat="1" ht="18" customHeight="1">
      <c r="A36" s="510" t="s">
        <v>950</v>
      </c>
      <c r="B36" s="511">
        <v>606</v>
      </c>
      <c r="C36" s="511">
        <v>859</v>
      </c>
      <c r="D36" s="511">
        <v>409</v>
      </c>
      <c r="E36" s="511">
        <v>853</v>
      </c>
      <c r="F36" s="511">
        <v>285</v>
      </c>
      <c r="G36" s="511">
        <v>192</v>
      </c>
      <c r="H36" s="511">
        <v>55</v>
      </c>
      <c r="I36" s="511">
        <v>246</v>
      </c>
      <c r="J36" s="511">
        <v>217</v>
      </c>
      <c r="K36" s="511">
        <v>509</v>
      </c>
      <c r="L36" s="511">
        <v>92</v>
      </c>
      <c r="M36" s="511">
        <f t="shared" si="4"/>
        <v>4323</v>
      </c>
      <c r="N36" s="513">
        <f t="shared" si="5"/>
        <v>1.6442764118792599E-2</v>
      </c>
    </row>
    <row r="37" spans="1:14" s="305" customFormat="1" ht="18" customHeight="1">
      <c r="A37" s="510" t="s">
        <v>951</v>
      </c>
      <c r="B37" s="511">
        <v>2303</v>
      </c>
      <c r="C37" s="511">
        <v>2611</v>
      </c>
      <c r="D37" s="511">
        <v>1462</v>
      </c>
      <c r="E37" s="511">
        <v>3702</v>
      </c>
      <c r="F37" s="511">
        <v>1630</v>
      </c>
      <c r="G37" s="511">
        <v>748</v>
      </c>
      <c r="H37" s="511">
        <v>210</v>
      </c>
      <c r="I37" s="511">
        <v>913</v>
      </c>
      <c r="J37" s="511">
        <v>1137</v>
      </c>
      <c r="K37" s="511">
        <v>2385</v>
      </c>
      <c r="L37" s="511">
        <v>388</v>
      </c>
      <c r="M37" s="511">
        <f t="shared" si="4"/>
        <v>17489</v>
      </c>
      <c r="N37" s="513">
        <f t="shared" si="5"/>
        <v>6.6520356621226878E-2</v>
      </c>
    </row>
    <row r="38" spans="1:14" s="305" customFormat="1" ht="18" customHeight="1">
      <c r="A38" s="510" t="s">
        <v>952</v>
      </c>
      <c r="B38" s="511">
        <v>1335</v>
      </c>
      <c r="C38" s="511">
        <v>1314</v>
      </c>
      <c r="D38" s="511">
        <v>871</v>
      </c>
      <c r="E38" s="511">
        <v>2423</v>
      </c>
      <c r="F38" s="511">
        <v>1089</v>
      </c>
      <c r="G38" s="511">
        <v>350</v>
      </c>
      <c r="H38" s="511">
        <v>122</v>
      </c>
      <c r="I38" s="511">
        <v>531</v>
      </c>
      <c r="J38" s="511">
        <v>671</v>
      </c>
      <c r="K38" s="511">
        <v>1371</v>
      </c>
      <c r="L38" s="511">
        <v>228</v>
      </c>
      <c r="M38" s="511">
        <f t="shared" si="4"/>
        <v>10305</v>
      </c>
      <c r="N38" s="513">
        <f t="shared" si="5"/>
        <v>3.9195624391431351E-2</v>
      </c>
    </row>
    <row r="39" spans="1:14" s="305" customFormat="1" ht="48" customHeight="1" thickBot="1">
      <c r="A39" s="510" t="s">
        <v>953</v>
      </c>
      <c r="B39" s="511">
        <v>28798</v>
      </c>
      <c r="C39" s="511">
        <v>19099</v>
      </c>
      <c r="D39" s="511">
        <v>14416</v>
      </c>
      <c r="E39" s="511">
        <v>37203</v>
      </c>
      <c r="F39" s="511">
        <v>31347</v>
      </c>
      <c r="G39" s="511">
        <v>5524</v>
      </c>
      <c r="H39" s="511">
        <v>2562</v>
      </c>
      <c r="I39" s="511">
        <v>17582</v>
      </c>
      <c r="J39" s="511">
        <v>22174</v>
      </c>
      <c r="K39" s="511">
        <v>39713</v>
      </c>
      <c r="L39" s="511">
        <v>7175</v>
      </c>
      <c r="M39" s="511">
        <f t="shared" si="4"/>
        <v>225593</v>
      </c>
      <c r="N39" s="513">
        <f t="shared" si="5"/>
        <v>0.85805516674780913</v>
      </c>
    </row>
    <row r="40" spans="1:14" ht="21.75" customHeight="1" thickTop="1" thickBot="1">
      <c r="A40" s="540" t="s">
        <v>152</v>
      </c>
      <c r="B40" s="541">
        <f>SUM(B26:B39)</f>
        <v>33863</v>
      </c>
      <c r="C40" s="541">
        <f t="shared" ref="C40:L40" si="6">SUM(C26:C39)</f>
        <v>25027</v>
      </c>
      <c r="D40" s="541">
        <f t="shared" si="6"/>
        <v>17770</v>
      </c>
      <c r="E40" s="541">
        <f t="shared" si="6"/>
        <v>45059</v>
      </c>
      <c r="F40" s="541">
        <f t="shared" si="6"/>
        <v>34722</v>
      </c>
      <c r="G40" s="541">
        <f t="shared" si="6"/>
        <v>7199</v>
      </c>
      <c r="H40" s="541">
        <f t="shared" si="6"/>
        <v>3014</v>
      </c>
      <c r="I40" s="541">
        <f>SUM(I26:I39)</f>
        <v>19478</v>
      </c>
      <c r="J40" s="541">
        <f>SUM(J26:J39)</f>
        <v>24386</v>
      </c>
      <c r="K40" s="541">
        <f>SUM(K26:K39)</f>
        <v>44393</v>
      </c>
      <c r="L40" s="541">
        <f t="shared" si="6"/>
        <v>8001</v>
      </c>
      <c r="M40" s="541">
        <f t="shared" si="4"/>
        <v>262912</v>
      </c>
      <c r="N40" s="542">
        <f t="shared" si="5"/>
        <v>1</v>
      </c>
    </row>
    <row r="41" spans="1:14" s="287" customFormat="1" ht="65.25" customHeight="1" thickTop="1">
      <c r="A41" s="518" t="s">
        <v>954</v>
      </c>
      <c r="B41" s="509">
        <f t="shared" ref="B41:M41" si="7">+B40/$M$40</f>
        <v>0.12879975048685491</v>
      </c>
      <c r="C41" s="509">
        <f t="shared" si="7"/>
        <v>9.5191546981499509E-2</v>
      </c>
      <c r="D41" s="509">
        <f t="shared" si="7"/>
        <v>6.7589155306718593E-2</v>
      </c>
      <c r="E41" s="509">
        <f t="shared" si="7"/>
        <v>0.17138434152872445</v>
      </c>
      <c r="F41" s="509">
        <f t="shared" si="7"/>
        <v>0.13206700340798441</v>
      </c>
      <c r="G41" s="509">
        <f t="shared" si="7"/>
        <v>2.7381785540408959E-2</v>
      </c>
      <c r="H41" s="509">
        <f t="shared" si="7"/>
        <v>1.1463911879259981E-2</v>
      </c>
      <c r="I41" s="509">
        <f>+I40/$M$40</f>
        <v>7.4085625608568642E-2</v>
      </c>
      <c r="J41" s="509">
        <f t="shared" si="7"/>
        <v>9.2753468841285297E-2</v>
      </c>
      <c r="K41" s="509">
        <f t="shared" si="7"/>
        <v>0.16885117453748782</v>
      </c>
      <c r="L41" s="509">
        <f t="shared" si="7"/>
        <v>3.0432235881207401E-2</v>
      </c>
      <c r="M41" s="509">
        <f t="shared" si="7"/>
        <v>1</v>
      </c>
      <c r="N41" s="543"/>
    </row>
    <row r="42" spans="1:14" ht="9" customHeight="1" thickBot="1">
      <c r="A42" s="523"/>
      <c r="B42" s="265"/>
      <c r="C42" s="524"/>
      <c r="D42" s="524"/>
      <c r="E42" s="524"/>
      <c r="F42" s="524"/>
      <c r="G42" s="524"/>
      <c r="H42" s="265"/>
      <c r="I42" s="265"/>
      <c r="J42" s="265"/>
      <c r="K42" s="265"/>
      <c r="L42" s="265"/>
      <c r="M42" s="544"/>
      <c r="N42" s="544"/>
    </row>
    <row r="43" spans="1:14" ht="45.75" customHeight="1" thickTop="1">
      <c r="A43" s="1162" t="s">
        <v>956</v>
      </c>
      <c r="B43" s="1161"/>
      <c r="C43" s="1161"/>
      <c r="D43" s="1161"/>
      <c r="E43" s="1161"/>
      <c r="F43" s="1161"/>
      <c r="G43" s="1161"/>
      <c r="H43" s="1161"/>
      <c r="I43" s="1161"/>
      <c r="J43" s="1161"/>
      <c r="K43" s="1161"/>
      <c r="L43" s="1161"/>
      <c r="M43" s="1161"/>
      <c r="N43" s="1161"/>
    </row>
    <row r="44" spans="1:14" ht="9" customHeight="1">
      <c r="A44" s="525"/>
      <c r="B44" s="526"/>
      <c r="C44" s="527"/>
      <c r="D44" s="527"/>
      <c r="E44" s="527"/>
      <c r="F44" s="527"/>
      <c r="G44" s="527"/>
      <c r="H44" s="526"/>
      <c r="I44" s="526"/>
      <c r="J44" s="526"/>
      <c r="K44" s="526"/>
      <c r="L44" s="526"/>
      <c r="M44" s="545"/>
      <c r="N44" s="546"/>
    </row>
    <row r="45" spans="1:14" ht="9" customHeight="1">
      <c r="A45" s="525"/>
      <c r="B45" s="526"/>
      <c r="C45" s="527"/>
      <c r="D45" s="527"/>
      <c r="E45" s="527"/>
      <c r="F45" s="527"/>
      <c r="G45" s="527"/>
      <c r="H45" s="526"/>
      <c r="I45" s="526"/>
      <c r="J45" s="526"/>
      <c r="K45" s="526"/>
      <c r="L45" s="526"/>
      <c r="M45" s="545"/>
      <c r="N45" s="546"/>
    </row>
    <row r="46" spans="1:14" ht="9" customHeight="1">
      <c r="A46" s="525"/>
      <c r="B46" s="526"/>
      <c r="C46" s="527"/>
      <c r="D46" s="527"/>
      <c r="E46" s="527"/>
      <c r="F46" s="527"/>
      <c r="G46" s="527"/>
      <c r="H46" s="526"/>
      <c r="I46" s="526"/>
      <c r="J46" s="526"/>
      <c r="K46" s="526"/>
      <c r="L46" s="526"/>
      <c r="M46" s="545"/>
      <c r="N46" s="546"/>
    </row>
    <row r="47" spans="1:14" ht="9" customHeight="1">
      <c r="A47" s="525"/>
      <c r="B47" s="526"/>
      <c r="C47" s="527"/>
      <c r="D47" s="527"/>
      <c r="E47" s="527"/>
      <c r="F47" s="527"/>
      <c r="G47" s="527"/>
      <c r="H47" s="526"/>
      <c r="I47" s="526"/>
      <c r="J47" s="526"/>
      <c r="K47" s="526"/>
      <c r="L47" s="526"/>
      <c r="M47" s="545"/>
      <c r="N47" s="546"/>
    </row>
    <row r="48" spans="1:14" ht="9" customHeight="1">
      <c r="A48" s="528"/>
      <c r="B48" s="526"/>
      <c r="C48" s="527"/>
      <c r="D48" s="527"/>
      <c r="E48" s="527"/>
      <c r="F48" s="527"/>
      <c r="G48" s="527"/>
      <c r="H48" s="526"/>
      <c r="I48" s="526"/>
      <c r="J48" s="526"/>
      <c r="K48" s="526"/>
      <c r="L48" s="526"/>
      <c r="M48" s="545"/>
      <c r="N48" s="546"/>
    </row>
    <row r="49" spans="1:14" ht="9" customHeight="1">
      <c r="A49" s="525"/>
      <c r="B49" s="526"/>
      <c r="C49" s="527"/>
      <c r="D49" s="527"/>
      <c r="E49" s="527"/>
      <c r="F49" s="527"/>
      <c r="G49" s="527"/>
      <c r="H49" s="526"/>
      <c r="I49" s="526"/>
      <c r="J49" s="526"/>
      <c r="K49" s="526"/>
      <c r="L49" s="526"/>
      <c r="M49" s="545"/>
      <c r="N49" s="546"/>
    </row>
    <row r="50" spans="1:14" ht="9" customHeight="1">
      <c r="A50" s="525"/>
      <c r="B50" s="526"/>
      <c r="C50" s="527"/>
      <c r="D50" s="527"/>
      <c r="E50" s="527"/>
      <c r="F50" s="527"/>
      <c r="G50" s="527"/>
      <c r="H50" s="526"/>
      <c r="I50" s="526"/>
      <c r="J50" s="526"/>
      <c r="K50" s="526"/>
      <c r="L50" s="526"/>
      <c r="M50" s="545"/>
      <c r="N50" s="546"/>
    </row>
    <row r="51" spans="1:14" ht="9" customHeight="1">
      <c r="A51" s="525"/>
      <c r="B51" s="526"/>
      <c r="C51" s="527"/>
      <c r="D51" s="527"/>
      <c r="E51" s="527"/>
      <c r="F51" s="527"/>
      <c r="G51" s="527"/>
      <c r="H51" s="526"/>
      <c r="I51" s="526"/>
      <c r="J51" s="526"/>
      <c r="K51" s="526"/>
      <c r="L51" s="526"/>
      <c r="M51" s="545"/>
      <c r="N51" s="546"/>
    </row>
    <row r="52" spans="1:14" ht="9" customHeight="1">
      <c r="A52" s="525"/>
      <c r="B52" s="526"/>
      <c r="C52" s="527"/>
      <c r="D52" s="527"/>
      <c r="E52" s="527"/>
      <c r="F52" s="527"/>
      <c r="G52" s="527"/>
      <c r="H52" s="526"/>
      <c r="I52" s="526"/>
      <c r="J52" s="526"/>
      <c r="K52" s="526"/>
      <c r="L52" s="526"/>
      <c r="M52" s="545"/>
      <c r="N52" s="546"/>
    </row>
    <row r="53" spans="1:14" ht="9" customHeight="1">
      <c r="A53" s="528"/>
      <c r="C53" s="527"/>
      <c r="D53" s="527"/>
      <c r="E53" s="527"/>
      <c r="F53" s="527"/>
      <c r="G53" s="527"/>
      <c r="H53" s="526"/>
      <c r="I53" s="526"/>
      <c r="J53" s="526"/>
      <c r="K53" s="526"/>
      <c r="L53" s="526"/>
      <c r="M53" s="545"/>
      <c r="N53" s="546"/>
    </row>
    <row r="54" spans="1:14" ht="9" customHeight="1">
      <c r="A54" s="529"/>
      <c r="C54" s="527"/>
      <c r="D54" s="527"/>
      <c r="E54" s="527"/>
      <c r="F54" s="527"/>
      <c r="G54" s="527"/>
      <c r="H54" s="526"/>
      <c r="I54" s="526"/>
      <c r="J54" s="526"/>
      <c r="K54" s="526"/>
      <c r="L54" s="526"/>
      <c r="M54" s="545"/>
      <c r="N54" s="546"/>
    </row>
    <row r="55" spans="1:14" ht="9" customHeight="1">
      <c r="A55" s="529"/>
      <c r="C55" s="527"/>
      <c r="D55" s="527"/>
      <c r="E55" s="527"/>
      <c r="F55" s="527"/>
      <c r="G55" s="527"/>
      <c r="H55" s="526"/>
      <c r="I55" s="526"/>
      <c r="J55" s="526"/>
      <c r="K55" s="526"/>
      <c r="L55" s="526"/>
      <c r="M55" s="545"/>
      <c r="N55" s="546"/>
    </row>
    <row r="56" spans="1:14" ht="9" customHeight="1">
      <c r="A56" s="529"/>
      <c r="C56" s="527"/>
      <c r="D56" s="527"/>
      <c r="E56" s="527"/>
      <c r="F56" s="527"/>
      <c r="G56" s="527"/>
      <c r="H56" s="526"/>
      <c r="I56" s="526"/>
      <c r="J56" s="526"/>
      <c r="K56" s="526"/>
      <c r="L56" s="526"/>
      <c r="M56" s="545"/>
      <c r="N56" s="546"/>
    </row>
    <row r="57" spans="1:14" ht="9" customHeight="1">
      <c r="A57" s="529"/>
      <c r="C57" s="527"/>
      <c r="D57" s="527"/>
      <c r="E57" s="527"/>
      <c r="F57" s="527"/>
      <c r="G57" s="527"/>
      <c r="H57" s="526"/>
      <c r="I57" s="526"/>
      <c r="J57" s="526"/>
      <c r="K57" s="526"/>
      <c r="L57" s="526"/>
      <c r="M57" s="545"/>
      <c r="N57" s="546"/>
    </row>
    <row r="58" spans="1:14" ht="9" customHeight="1">
      <c r="A58" s="530"/>
      <c r="C58" s="527"/>
      <c r="D58" s="527"/>
      <c r="E58" s="527"/>
      <c r="F58" s="527"/>
      <c r="G58" s="527"/>
      <c r="H58" s="526"/>
      <c r="I58" s="526"/>
      <c r="J58" s="526"/>
      <c r="K58" s="526"/>
      <c r="L58" s="526"/>
      <c r="M58" s="545"/>
      <c r="N58" s="546"/>
    </row>
    <row r="59" spans="1:14" ht="9" customHeight="1">
      <c r="A59" s="530"/>
      <c r="C59" s="527"/>
      <c r="D59" s="527"/>
      <c r="E59" s="527"/>
      <c r="F59" s="527"/>
      <c r="G59" s="527"/>
      <c r="H59" s="526"/>
      <c r="I59" s="526"/>
      <c r="J59" s="526"/>
      <c r="K59" s="526"/>
      <c r="L59" s="526"/>
      <c r="M59" s="545"/>
      <c r="N59" s="546"/>
    </row>
    <row r="60" spans="1:14" ht="9" customHeight="1">
      <c r="A60" s="531"/>
      <c r="C60" s="527"/>
      <c r="D60" s="527"/>
      <c r="E60" s="527"/>
      <c r="F60" s="527"/>
      <c r="G60" s="527"/>
      <c r="H60" s="526"/>
      <c r="I60" s="526"/>
      <c r="J60" s="526"/>
      <c r="K60" s="526"/>
      <c r="L60" s="526"/>
      <c r="M60" s="545"/>
      <c r="N60" s="546"/>
    </row>
    <row r="61" spans="1:14" ht="9" customHeight="1">
      <c r="A61" s="525"/>
      <c r="C61" s="527"/>
      <c r="D61" s="527"/>
      <c r="E61" s="527"/>
      <c r="F61" s="527"/>
      <c r="G61" s="527"/>
      <c r="H61" s="526"/>
      <c r="I61" s="526"/>
      <c r="J61" s="526"/>
      <c r="K61" s="526"/>
      <c r="L61" s="526"/>
      <c r="M61" s="545"/>
      <c r="N61" s="546"/>
    </row>
    <row r="62" spans="1:14" ht="9" customHeight="1">
      <c r="A62" s="525"/>
      <c r="C62" s="527"/>
      <c r="D62" s="527"/>
      <c r="E62" s="527"/>
      <c r="F62" s="527"/>
      <c r="G62" s="527"/>
      <c r="H62" s="526"/>
      <c r="I62" s="526"/>
      <c r="J62" s="526"/>
      <c r="K62" s="526"/>
      <c r="L62" s="526"/>
      <c r="M62" s="545"/>
      <c r="N62" s="546"/>
    </row>
    <row r="63" spans="1:14" ht="9" customHeight="1">
      <c r="A63" s="525"/>
      <c r="C63" s="527"/>
      <c r="D63" s="527"/>
      <c r="E63" s="527"/>
      <c r="F63" s="527"/>
      <c r="G63" s="527"/>
      <c r="H63" s="526"/>
      <c r="I63" s="526"/>
      <c r="J63" s="526"/>
      <c r="K63" s="526"/>
      <c r="L63" s="526"/>
      <c r="M63" s="545"/>
      <c r="N63" s="546"/>
    </row>
    <row r="64" spans="1:14" ht="9" customHeight="1">
      <c r="A64" s="525"/>
      <c r="C64" s="527"/>
      <c r="D64" s="527"/>
      <c r="E64" s="527"/>
      <c r="F64" s="527"/>
      <c r="G64" s="527"/>
      <c r="H64" s="526"/>
      <c r="I64" s="526"/>
      <c r="J64" s="526"/>
      <c r="K64" s="526"/>
      <c r="L64" s="526"/>
      <c r="M64" s="545"/>
      <c r="N64" s="546"/>
    </row>
    <row r="65" spans="1:14" ht="9" customHeight="1">
      <c r="A65" s="529"/>
      <c r="C65" s="527"/>
      <c r="D65" s="527"/>
      <c r="E65" s="527"/>
      <c r="F65" s="527"/>
      <c r="G65" s="527"/>
      <c r="H65" s="526"/>
      <c r="I65" s="526"/>
      <c r="J65" s="526"/>
      <c r="K65" s="526"/>
      <c r="L65" s="526"/>
      <c r="M65" s="545"/>
      <c r="N65" s="546"/>
    </row>
    <row r="66" spans="1:14" ht="9" customHeight="1">
      <c r="A66" s="531"/>
      <c r="C66" s="527"/>
      <c r="D66" s="527"/>
      <c r="E66" s="527"/>
      <c r="F66" s="527"/>
      <c r="G66" s="527"/>
      <c r="H66" s="526"/>
      <c r="I66" s="526"/>
      <c r="J66" s="526"/>
      <c r="K66" s="526"/>
      <c r="L66" s="526"/>
      <c r="M66" s="545"/>
      <c r="N66" s="546"/>
    </row>
    <row r="67" spans="1:14" ht="9" customHeight="1">
      <c r="A67" s="525"/>
      <c r="C67" s="527"/>
      <c r="D67" s="527"/>
      <c r="E67" s="527"/>
      <c r="F67" s="527"/>
      <c r="G67" s="527"/>
      <c r="H67" s="526"/>
      <c r="I67" s="526"/>
      <c r="J67" s="526"/>
      <c r="K67" s="526"/>
      <c r="L67" s="526"/>
      <c r="M67" s="545"/>
      <c r="N67" s="546"/>
    </row>
    <row r="68" spans="1:14" ht="9" customHeight="1">
      <c r="A68" s="525"/>
      <c r="C68" s="527"/>
      <c r="D68" s="527"/>
      <c r="E68" s="527"/>
      <c r="F68" s="527"/>
      <c r="G68" s="527"/>
      <c r="H68" s="526"/>
      <c r="I68" s="526"/>
      <c r="J68" s="526"/>
      <c r="K68" s="526"/>
      <c r="L68" s="526"/>
      <c r="M68" s="545"/>
      <c r="N68" s="546"/>
    </row>
    <row r="69" spans="1:14" ht="9" customHeight="1">
      <c r="A69" s="525"/>
      <c r="C69" s="527"/>
      <c r="D69" s="527"/>
      <c r="E69" s="527"/>
      <c r="F69" s="527"/>
      <c r="G69" s="527"/>
      <c r="H69" s="526"/>
      <c r="I69" s="526"/>
      <c r="J69" s="526"/>
      <c r="K69" s="526"/>
      <c r="L69" s="526"/>
      <c r="M69" s="545"/>
      <c r="N69" s="546"/>
    </row>
    <row r="70" spans="1:14" ht="9" customHeight="1">
      <c r="A70" s="525"/>
      <c r="C70" s="527"/>
      <c r="D70" s="527"/>
      <c r="E70" s="527"/>
      <c r="F70" s="527"/>
      <c r="G70" s="527"/>
      <c r="H70" s="526"/>
      <c r="I70" s="526"/>
      <c r="J70" s="526"/>
      <c r="K70" s="526"/>
      <c r="L70" s="526"/>
      <c r="M70" s="545"/>
      <c r="N70" s="546"/>
    </row>
    <row r="71" spans="1:14" ht="9" customHeight="1">
      <c r="A71" s="529"/>
      <c r="C71" s="527"/>
      <c r="D71" s="527"/>
      <c r="E71" s="527"/>
      <c r="F71" s="527"/>
      <c r="G71" s="527"/>
      <c r="H71" s="526"/>
      <c r="I71" s="526"/>
      <c r="J71" s="526"/>
      <c r="K71" s="526"/>
      <c r="L71" s="526"/>
      <c r="M71" s="545"/>
      <c r="N71" s="546"/>
    </row>
    <row r="72" spans="1:14" ht="9" customHeight="1">
      <c r="A72" s="531"/>
      <c r="C72" s="527"/>
      <c r="D72" s="527"/>
      <c r="E72" s="527"/>
      <c r="F72" s="527"/>
      <c r="G72" s="527"/>
      <c r="H72" s="526"/>
      <c r="I72" s="526"/>
      <c r="J72" s="526"/>
      <c r="K72" s="526"/>
      <c r="L72" s="526"/>
      <c r="M72" s="545"/>
      <c r="N72" s="546"/>
    </row>
    <row r="73" spans="1:14" ht="9" customHeight="1">
      <c r="A73" s="525"/>
      <c r="C73" s="527"/>
      <c r="D73" s="527"/>
      <c r="E73" s="527"/>
      <c r="F73" s="527"/>
      <c r="G73" s="527"/>
      <c r="H73" s="526"/>
      <c r="I73" s="526"/>
      <c r="J73" s="526"/>
      <c r="K73" s="526"/>
      <c r="L73" s="526"/>
      <c r="M73" s="545"/>
      <c r="N73" s="546"/>
    </row>
    <row r="74" spans="1:14" ht="9" customHeight="1">
      <c r="A74" s="525"/>
      <c r="C74" s="527"/>
      <c r="D74" s="527"/>
      <c r="E74" s="527"/>
      <c r="F74" s="527"/>
      <c r="G74" s="527"/>
      <c r="H74" s="526"/>
      <c r="I74" s="526"/>
      <c r="J74" s="526"/>
      <c r="K74" s="526"/>
      <c r="L74" s="526"/>
      <c r="M74" s="545"/>
      <c r="N74" s="546"/>
    </row>
    <row r="75" spans="1:14" ht="9" customHeight="1">
      <c r="A75" s="525"/>
      <c r="C75" s="482"/>
      <c r="D75" s="482"/>
      <c r="E75" s="482"/>
      <c r="F75" s="482"/>
      <c r="G75" s="482"/>
      <c r="M75" s="238"/>
    </row>
    <row r="76" spans="1:14" ht="9" customHeight="1">
      <c r="A76" s="525"/>
      <c r="C76" s="482"/>
      <c r="D76" s="482"/>
      <c r="E76" s="482"/>
      <c r="F76" s="482"/>
      <c r="G76" s="482"/>
      <c r="M76" s="238"/>
    </row>
    <row r="77" spans="1:14" ht="9" customHeight="1">
      <c r="A77" s="525"/>
      <c r="C77" s="482"/>
      <c r="D77" s="482"/>
      <c r="E77" s="482"/>
      <c r="F77" s="482"/>
      <c r="G77" s="482"/>
      <c r="M77" s="238"/>
    </row>
    <row r="78" spans="1:14" ht="9" customHeight="1">
      <c r="A78" s="525"/>
      <c r="C78" s="482"/>
      <c r="D78" s="482"/>
      <c r="E78" s="482"/>
      <c r="F78" s="482"/>
      <c r="G78" s="482"/>
      <c r="M78" s="238"/>
    </row>
    <row r="79" spans="1:14" ht="9" customHeight="1">
      <c r="A79" s="525"/>
      <c r="C79" s="482"/>
      <c r="D79" s="482"/>
      <c r="E79" s="482"/>
      <c r="F79" s="482"/>
      <c r="G79" s="482"/>
      <c r="M79" s="238"/>
    </row>
    <row r="80" spans="1:14" ht="9" customHeight="1">
      <c r="A80" s="525"/>
      <c r="C80" s="482"/>
      <c r="D80" s="482"/>
      <c r="E80" s="482"/>
      <c r="F80" s="482"/>
      <c r="G80" s="482"/>
      <c r="M80" s="238"/>
    </row>
    <row r="81" spans="1:13" ht="9" customHeight="1">
      <c r="A81" s="529"/>
      <c r="C81" s="482"/>
      <c r="D81" s="482"/>
      <c r="E81" s="482"/>
      <c r="F81" s="482"/>
      <c r="G81" s="482"/>
      <c r="M81" s="238"/>
    </row>
    <row r="82" spans="1:13" ht="9" customHeight="1">
      <c r="A82" s="531"/>
      <c r="C82" s="482"/>
      <c r="D82" s="482"/>
      <c r="E82" s="482"/>
      <c r="F82" s="482"/>
      <c r="G82" s="482"/>
      <c r="M82" s="238"/>
    </row>
    <row r="83" spans="1:13" ht="9" customHeight="1">
      <c r="A83" s="525"/>
      <c r="C83" s="482"/>
      <c r="D83" s="482"/>
      <c r="E83" s="482"/>
      <c r="F83" s="482"/>
      <c r="G83" s="482"/>
      <c r="M83" s="238"/>
    </row>
    <row r="84" spans="1:13" ht="9" customHeight="1">
      <c r="A84" s="525"/>
      <c r="C84" s="482"/>
      <c r="D84" s="482"/>
      <c r="E84" s="482"/>
      <c r="F84" s="482"/>
      <c r="G84" s="482"/>
      <c r="M84" s="238"/>
    </row>
    <row r="85" spans="1:13" ht="9" customHeight="1">
      <c r="A85" s="525"/>
      <c r="C85" s="482"/>
      <c r="D85" s="482"/>
      <c r="E85" s="482"/>
      <c r="F85" s="482"/>
      <c r="G85" s="482"/>
      <c r="M85" s="238"/>
    </row>
    <row r="86" spans="1:13" ht="9" customHeight="1">
      <c r="A86" s="525"/>
      <c r="C86" s="482"/>
      <c r="D86" s="482"/>
      <c r="E86" s="482"/>
      <c r="F86" s="482"/>
      <c r="G86" s="482"/>
      <c r="M86" s="238"/>
    </row>
    <row r="87" spans="1:13" ht="9" customHeight="1">
      <c r="A87" s="525"/>
      <c r="C87" s="482"/>
      <c r="D87" s="482"/>
      <c r="E87" s="482"/>
      <c r="F87" s="482"/>
      <c r="G87" s="482"/>
      <c r="M87" s="238"/>
    </row>
    <row r="88" spans="1:13" ht="9" customHeight="1">
      <c r="A88" s="525"/>
      <c r="C88" s="482"/>
      <c r="D88" s="482"/>
      <c r="E88" s="482"/>
      <c r="F88" s="482"/>
      <c r="G88" s="482"/>
      <c r="M88" s="238"/>
    </row>
    <row r="89" spans="1:13" ht="9" customHeight="1">
      <c r="A89" s="525"/>
      <c r="C89" s="482"/>
      <c r="D89" s="482"/>
      <c r="E89" s="482"/>
      <c r="F89" s="482"/>
      <c r="G89" s="482"/>
      <c r="M89" s="238"/>
    </row>
    <row r="90" spans="1:13" ht="9" customHeight="1">
      <c r="A90" s="525"/>
      <c r="C90" s="482"/>
      <c r="D90" s="482"/>
      <c r="E90" s="482"/>
      <c r="F90" s="482"/>
      <c r="G90" s="482"/>
      <c r="M90" s="238"/>
    </row>
    <row r="91" spans="1:13" ht="9" customHeight="1">
      <c r="A91" s="525"/>
      <c r="C91" s="482"/>
      <c r="D91" s="482"/>
      <c r="E91" s="482"/>
      <c r="F91" s="482"/>
      <c r="G91" s="482"/>
      <c r="M91" s="238"/>
    </row>
    <row r="92" spans="1:13" ht="9" customHeight="1">
      <c r="A92" s="531"/>
      <c r="C92" s="482"/>
      <c r="D92" s="482"/>
      <c r="E92" s="482"/>
      <c r="F92" s="482"/>
      <c r="G92" s="482"/>
      <c r="M92" s="238"/>
    </row>
    <row r="93" spans="1:13" ht="9" customHeight="1">
      <c r="A93" s="525"/>
      <c r="C93" s="482"/>
      <c r="D93" s="482"/>
      <c r="E93" s="482"/>
      <c r="F93" s="482"/>
      <c r="G93" s="482"/>
      <c r="M93" s="238"/>
    </row>
    <row r="94" spans="1:13" ht="9" customHeight="1">
      <c r="A94" s="525"/>
      <c r="C94" s="482"/>
      <c r="D94" s="482"/>
      <c r="E94" s="482"/>
      <c r="F94" s="482"/>
      <c r="G94" s="482"/>
      <c r="M94" s="238"/>
    </row>
    <row r="95" spans="1:13" ht="9" customHeight="1">
      <c r="A95" s="525"/>
      <c r="C95" s="482"/>
      <c r="D95" s="482"/>
      <c r="E95" s="482"/>
      <c r="F95" s="482"/>
      <c r="G95" s="482"/>
      <c r="M95" s="238"/>
    </row>
    <row r="96" spans="1:13">
      <c r="A96" s="532"/>
      <c r="C96" s="482"/>
      <c r="D96" s="482"/>
      <c r="E96" s="482"/>
      <c r="F96" s="482"/>
      <c r="G96" s="482"/>
      <c r="M96" s="238"/>
    </row>
    <row r="97" spans="1:13">
      <c r="A97" s="532"/>
      <c r="C97" s="482"/>
      <c r="D97" s="482"/>
      <c r="E97" s="482"/>
      <c r="F97" s="482"/>
      <c r="G97" s="482"/>
      <c r="M97" s="238"/>
    </row>
    <row r="98" spans="1:13">
      <c r="A98" s="532"/>
      <c r="C98" s="482"/>
      <c r="D98" s="482"/>
      <c r="E98" s="482"/>
      <c r="F98" s="482"/>
      <c r="G98" s="482"/>
      <c r="M98" s="238"/>
    </row>
    <row r="99" spans="1:13">
      <c r="A99" s="532"/>
      <c r="C99" s="482"/>
      <c r="D99" s="482"/>
      <c r="E99" s="482"/>
      <c r="F99" s="482"/>
      <c r="G99" s="482"/>
      <c r="M99" s="238"/>
    </row>
    <row r="100" spans="1:13">
      <c r="A100" s="532"/>
      <c r="C100" s="482"/>
      <c r="D100" s="482"/>
      <c r="E100" s="482"/>
      <c r="F100" s="482"/>
      <c r="G100" s="482"/>
      <c r="M100" s="238"/>
    </row>
    <row r="101" spans="1:13">
      <c r="A101" s="532"/>
      <c r="C101" s="482"/>
      <c r="D101" s="482"/>
      <c r="E101" s="482"/>
      <c r="F101" s="482"/>
      <c r="G101" s="482"/>
      <c r="M101" s="238"/>
    </row>
    <row r="102" spans="1:13">
      <c r="A102" s="532"/>
      <c r="C102" s="482"/>
      <c r="D102" s="482"/>
      <c r="E102" s="482"/>
      <c r="F102" s="482"/>
      <c r="G102" s="482"/>
      <c r="M102" s="238"/>
    </row>
    <row r="103" spans="1:13" ht="15.75">
      <c r="A103" s="533"/>
      <c r="C103" s="482"/>
      <c r="D103" s="482"/>
      <c r="E103" s="482"/>
      <c r="F103" s="482"/>
      <c r="G103" s="482"/>
      <c r="M103" s="238"/>
    </row>
    <row r="104" spans="1:13" ht="15.75">
      <c r="A104" s="533"/>
      <c r="C104" s="482"/>
      <c r="D104" s="482"/>
      <c r="E104" s="482"/>
      <c r="F104" s="482"/>
      <c r="G104" s="482"/>
      <c r="M104" s="238"/>
    </row>
    <row r="105" spans="1:13" ht="15.75">
      <c r="A105" s="533"/>
      <c r="C105" s="482"/>
      <c r="D105" s="482"/>
      <c r="E105" s="482"/>
      <c r="F105" s="482"/>
      <c r="G105" s="482"/>
      <c r="M105" s="238"/>
    </row>
    <row r="106" spans="1:13" ht="15.75">
      <c r="A106" s="533"/>
      <c r="C106" s="482"/>
      <c r="D106" s="482"/>
      <c r="E106" s="482"/>
      <c r="F106" s="482"/>
      <c r="G106" s="482"/>
      <c r="M106" s="238"/>
    </row>
    <row r="107" spans="1:13" ht="15.75">
      <c r="A107" s="533"/>
      <c r="C107" s="482"/>
      <c r="D107" s="482"/>
      <c r="E107" s="482"/>
      <c r="F107" s="482"/>
      <c r="G107" s="482"/>
      <c r="M107" s="238"/>
    </row>
    <row r="108" spans="1:13" ht="15.75">
      <c r="A108" s="533"/>
      <c r="C108" s="482"/>
      <c r="D108" s="482"/>
      <c r="E108" s="482"/>
      <c r="F108" s="482"/>
      <c r="G108" s="482"/>
      <c r="M108" s="238"/>
    </row>
    <row r="109" spans="1:13" ht="15.75">
      <c r="A109" s="533"/>
      <c r="C109" s="482"/>
      <c r="D109" s="482"/>
      <c r="E109" s="482"/>
      <c r="F109" s="482"/>
      <c r="G109" s="482"/>
      <c r="M109" s="238"/>
    </row>
    <row r="110" spans="1:13" ht="15.75">
      <c r="A110" s="533"/>
      <c r="C110" s="482"/>
      <c r="D110" s="482"/>
      <c r="E110" s="482"/>
      <c r="F110" s="482"/>
      <c r="G110" s="482"/>
      <c r="M110" s="238"/>
    </row>
    <row r="111" spans="1:13" ht="15.75">
      <c r="A111" s="533"/>
      <c r="C111" s="482"/>
      <c r="D111" s="482"/>
      <c r="E111" s="482"/>
      <c r="F111" s="482"/>
      <c r="G111" s="482"/>
      <c r="M111" s="238"/>
    </row>
    <row r="112" spans="1:13" ht="15.75">
      <c r="A112" s="533"/>
      <c r="C112" s="482"/>
      <c r="D112" s="482"/>
      <c r="E112" s="482"/>
      <c r="F112" s="482"/>
      <c r="G112" s="482"/>
      <c r="M112" s="238"/>
    </row>
    <row r="113" spans="1:13" ht="15.75">
      <c r="A113" s="533"/>
      <c r="C113" s="482"/>
      <c r="D113" s="482"/>
      <c r="E113" s="482"/>
      <c r="F113" s="482"/>
      <c r="G113" s="482"/>
      <c r="M113" s="238"/>
    </row>
    <row r="114" spans="1:13" ht="15.75">
      <c r="A114" s="533"/>
      <c r="C114" s="482"/>
      <c r="D114" s="482"/>
      <c r="E114" s="482"/>
      <c r="F114" s="482"/>
      <c r="G114" s="482"/>
      <c r="M114" s="238"/>
    </row>
    <row r="115" spans="1:13" ht="15.75">
      <c r="A115" s="533"/>
      <c r="C115" s="482"/>
      <c r="D115" s="482"/>
      <c r="E115" s="482"/>
      <c r="F115" s="482"/>
      <c r="G115" s="482"/>
      <c r="M115" s="238"/>
    </row>
    <row r="116" spans="1:13" ht="15.75">
      <c r="A116" s="533"/>
      <c r="C116" s="482"/>
      <c r="D116" s="482"/>
      <c r="E116" s="482"/>
      <c r="F116" s="482"/>
      <c r="G116" s="482"/>
      <c r="M116" s="238"/>
    </row>
    <row r="117" spans="1:13" ht="15.75">
      <c r="A117" s="533"/>
      <c r="C117" s="482"/>
      <c r="D117" s="482"/>
      <c r="E117" s="482"/>
      <c r="F117" s="482"/>
      <c r="G117" s="482"/>
      <c r="M117" s="238"/>
    </row>
    <row r="118" spans="1:13" ht="15.75">
      <c r="A118" s="533"/>
      <c r="C118" s="482"/>
      <c r="D118" s="482"/>
      <c r="E118" s="482"/>
      <c r="F118" s="482"/>
      <c r="G118" s="482"/>
      <c r="M118" s="238"/>
    </row>
    <row r="119" spans="1:13" ht="15.75">
      <c r="A119" s="533"/>
      <c r="C119" s="482"/>
      <c r="D119" s="482"/>
      <c r="E119" s="482"/>
      <c r="F119" s="482"/>
      <c r="G119" s="482"/>
      <c r="M119" s="238"/>
    </row>
    <row r="120" spans="1:13" ht="15.75">
      <c r="A120" s="533"/>
      <c r="C120" s="482"/>
      <c r="D120" s="482"/>
      <c r="E120" s="482"/>
      <c r="F120" s="482"/>
      <c r="G120" s="482"/>
      <c r="M120" s="238"/>
    </row>
    <row r="121" spans="1:13" ht="15.75">
      <c r="A121" s="533"/>
      <c r="C121" s="482"/>
      <c r="D121" s="482"/>
      <c r="E121" s="482"/>
      <c r="F121" s="482"/>
      <c r="G121" s="482"/>
      <c r="M121" s="238"/>
    </row>
    <row r="122" spans="1:13" ht="15.75">
      <c r="A122" s="533"/>
      <c r="C122" s="482"/>
      <c r="D122" s="482"/>
      <c r="E122" s="482"/>
      <c r="F122" s="482"/>
      <c r="G122" s="482"/>
      <c r="M122" s="238"/>
    </row>
    <row r="123" spans="1:13" ht="15.75">
      <c r="A123" s="533"/>
      <c r="C123" s="482"/>
      <c r="D123" s="482"/>
      <c r="E123" s="482"/>
      <c r="F123" s="482"/>
      <c r="G123" s="482"/>
      <c r="M123" s="238"/>
    </row>
    <row r="124" spans="1:13" ht="15.75">
      <c r="A124" s="533"/>
      <c r="C124" s="482"/>
      <c r="D124" s="482"/>
      <c r="E124" s="482"/>
      <c r="F124" s="482"/>
      <c r="G124" s="482"/>
      <c r="M124" s="238"/>
    </row>
    <row r="125" spans="1:13" ht="15.75">
      <c r="A125" s="533"/>
      <c r="C125" s="482"/>
      <c r="D125" s="482"/>
      <c r="E125" s="482"/>
      <c r="F125" s="482"/>
      <c r="G125" s="482"/>
      <c r="M125" s="238"/>
    </row>
    <row r="126" spans="1:13" ht="15.75">
      <c r="A126" s="533"/>
      <c r="C126" s="482"/>
      <c r="D126" s="482"/>
      <c r="E126" s="482"/>
      <c r="F126" s="482"/>
      <c r="G126" s="482"/>
      <c r="M126" s="238"/>
    </row>
    <row r="127" spans="1:13" ht="15.75">
      <c r="A127" s="533"/>
      <c r="C127" s="482"/>
      <c r="D127" s="482"/>
      <c r="E127" s="482"/>
      <c r="F127" s="482"/>
      <c r="G127" s="482"/>
      <c r="M127" s="238"/>
    </row>
    <row r="128" spans="1:13" ht="15.75">
      <c r="A128" s="533"/>
      <c r="C128" s="482"/>
      <c r="D128" s="482"/>
      <c r="E128" s="482"/>
      <c r="F128" s="482"/>
      <c r="G128" s="482"/>
      <c r="M128" s="238"/>
    </row>
    <row r="129" spans="1:13" ht="15.75">
      <c r="A129" s="533"/>
      <c r="C129" s="482"/>
      <c r="D129" s="482"/>
      <c r="E129" s="482"/>
      <c r="F129" s="482"/>
      <c r="G129" s="482"/>
      <c r="M129" s="238"/>
    </row>
    <row r="130" spans="1:13" ht="15.75">
      <c r="A130" s="533"/>
      <c r="C130" s="482"/>
      <c r="D130" s="482"/>
      <c r="E130" s="482"/>
      <c r="F130" s="482"/>
      <c r="G130" s="482"/>
      <c r="M130" s="238"/>
    </row>
    <row r="131" spans="1:13" ht="15.75">
      <c r="A131" s="533"/>
      <c r="C131" s="482"/>
      <c r="D131" s="482"/>
      <c r="E131" s="482"/>
      <c r="F131" s="482"/>
      <c r="G131" s="482"/>
      <c r="M131" s="238"/>
    </row>
    <row r="132" spans="1:13" ht="15.75">
      <c r="A132" s="533"/>
      <c r="C132" s="482"/>
      <c r="D132" s="482"/>
      <c r="E132" s="482"/>
      <c r="F132" s="482"/>
      <c r="G132" s="482"/>
      <c r="M132" s="238"/>
    </row>
    <row r="133" spans="1:13" ht="15.75">
      <c r="A133" s="533"/>
      <c r="C133" s="482"/>
      <c r="D133" s="482"/>
      <c r="E133" s="482"/>
      <c r="F133" s="482"/>
      <c r="G133" s="482"/>
      <c r="M133" s="238"/>
    </row>
    <row r="134" spans="1:13" ht="15.75">
      <c r="A134" s="533"/>
      <c r="C134" s="482"/>
      <c r="D134" s="482"/>
      <c r="E134" s="482"/>
      <c r="F134" s="482"/>
      <c r="G134" s="482"/>
      <c r="M134" s="238"/>
    </row>
    <row r="135" spans="1:13" ht="15.75">
      <c r="A135" s="533"/>
      <c r="C135" s="482"/>
      <c r="D135" s="482"/>
      <c r="E135" s="482"/>
      <c r="F135" s="482"/>
      <c r="G135" s="482"/>
      <c r="M135" s="238"/>
    </row>
    <row r="136" spans="1:13" ht="15.75">
      <c r="A136" s="533"/>
      <c r="C136" s="482"/>
      <c r="D136" s="482"/>
      <c r="E136" s="482"/>
      <c r="F136" s="482"/>
      <c r="G136" s="482"/>
      <c r="M136" s="238"/>
    </row>
    <row r="137" spans="1:13" ht="15.75">
      <c r="A137" s="533"/>
      <c r="C137" s="482"/>
      <c r="D137" s="482"/>
      <c r="E137" s="482"/>
      <c r="F137" s="482"/>
      <c r="G137" s="482"/>
      <c r="M137" s="238"/>
    </row>
    <row r="138" spans="1:13" ht="15.75">
      <c r="A138" s="533"/>
      <c r="C138" s="482"/>
      <c r="D138" s="482"/>
      <c r="E138" s="482"/>
      <c r="F138" s="482"/>
      <c r="G138" s="482"/>
      <c r="M138" s="238"/>
    </row>
    <row r="139" spans="1:13" ht="15.75">
      <c r="A139" s="533"/>
      <c r="C139" s="482"/>
      <c r="D139" s="482"/>
      <c r="E139" s="482"/>
      <c r="F139" s="482"/>
      <c r="G139" s="482"/>
      <c r="M139" s="238"/>
    </row>
    <row r="140" spans="1:13" ht="15.75">
      <c r="A140" s="533"/>
      <c r="C140" s="482"/>
      <c r="D140" s="482"/>
      <c r="E140" s="482"/>
      <c r="F140" s="482"/>
      <c r="G140" s="482"/>
      <c r="M140" s="238"/>
    </row>
    <row r="141" spans="1:13" ht="15.75">
      <c r="A141" s="533"/>
      <c r="C141" s="482"/>
      <c r="D141" s="482"/>
      <c r="E141" s="482"/>
      <c r="F141" s="482"/>
      <c r="G141" s="482"/>
      <c r="M141" s="238"/>
    </row>
    <row r="142" spans="1:13" ht="15.75">
      <c r="A142" s="533"/>
      <c r="C142" s="482"/>
      <c r="D142" s="482"/>
      <c r="E142" s="482"/>
      <c r="F142" s="482"/>
      <c r="G142" s="482"/>
      <c r="M142" s="238"/>
    </row>
    <row r="143" spans="1:13" ht="15.75">
      <c r="A143" s="533"/>
      <c r="C143" s="482"/>
      <c r="D143" s="482"/>
      <c r="E143" s="482"/>
      <c r="F143" s="482"/>
      <c r="G143" s="482"/>
      <c r="M143" s="238"/>
    </row>
    <row r="144" spans="1:13" ht="15.75">
      <c r="A144" s="533"/>
      <c r="C144" s="482"/>
      <c r="D144" s="482"/>
      <c r="E144" s="482"/>
      <c r="F144" s="482"/>
      <c r="G144" s="482"/>
      <c r="M144" s="238"/>
    </row>
    <row r="145" spans="1:13" ht="15.75">
      <c r="A145" s="533"/>
      <c r="C145" s="482"/>
      <c r="D145" s="482"/>
      <c r="E145" s="482"/>
      <c r="F145" s="482"/>
      <c r="G145" s="482"/>
      <c r="M145" s="238"/>
    </row>
    <row r="146" spans="1:13" ht="15.75">
      <c r="A146" s="533"/>
      <c r="C146" s="482"/>
      <c r="D146" s="482"/>
      <c r="E146" s="482"/>
      <c r="F146" s="482"/>
      <c r="G146" s="482"/>
      <c r="M146" s="238"/>
    </row>
    <row r="147" spans="1:13" ht="15.75">
      <c r="A147" s="533"/>
      <c r="C147" s="482"/>
      <c r="D147" s="482"/>
      <c r="E147" s="482"/>
      <c r="F147" s="482"/>
      <c r="G147" s="482"/>
      <c r="M147" s="238"/>
    </row>
    <row r="148" spans="1:13" ht="15.75">
      <c r="A148" s="533"/>
      <c r="C148" s="482"/>
      <c r="D148" s="482"/>
      <c r="E148" s="482"/>
      <c r="F148" s="482"/>
      <c r="G148" s="482"/>
      <c r="M148" s="238"/>
    </row>
    <row r="149" spans="1:13" ht="15.75">
      <c r="A149" s="533"/>
      <c r="C149" s="482"/>
      <c r="D149" s="482"/>
      <c r="E149" s="482"/>
      <c r="F149" s="482"/>
      <c r="G149" s="482"/>
      <c r="M149" s="238"/>
    </row>
    <row r="150" spans="1:13" ht="15.75">
      <c r="A150" s="533"/>
      <c r="C150" s="482"/>
      <c r="D150" s="482"/>
      <c r="E150" s="482"/>
      <c r="F150" s="482"/>
      <c r="G150" s="482"/>
      <c r="M150" s="238"/>
    </row>
    <row r="151" spans="1:13" ht="15.75">
      <c r="A151" s="533"/>
      <c r="C151" s="482"/>
      <c r="D151" s="482"/>
      <c r="E151" s="482"/>
      <c r="F151" s="482"/>
      <c r="G151" s="482"/>
      <c r="M151" s="238"/>
    </row>
    <row r="152" spans="1:13" ht="15.75">
      <c r="A152" s="533"/>
      <c r="C152" s="482"/>
      <c r="D152" s="482"/>
      <c r="E152" s="482"/>
      <c r="F152" s="482"/>
      <c r="G152" s="482"/>
      <c r="M152" s="238"/>
    </row>
    <row r="153" spans="1:13" ht="15.75">
      <c r="A153" s="533"/>
      <c r="C153" s="482"/>
      <c r="D153" s="482"/>
      <c r="E153" s="482"/>
      <c r="F153" s="482"/>
      <c r="G153" s="482"/>
      <c r="M153" s="238"/>
    </row>
    <row r="154" spans="1:13" ht="15.75">
      <c r="A154" s="533"/>
      <c r="C154" s="482"/>
      <c r="D154" s="482"/>
      <c r="E154" s="482"/>
      <c r="F154" s="482"/>
      <c r="G154" s="482"/>
      <c r="M154" s="238"/>
    </row>
    <row r="155" spans="1:13" ht="15.75">
      <c r="A155" s="533"/>
      <c r="C155" s="482"/>
      <c r="D155" s="482"/>
      <c r="E155" s="482"/>
      <c r="F155" s="482"/>
      <c r="G155" s="482"/>
      <c r="M155" s="238"/>
    </row>
    <row r="156" spans="1:13" ht="15.75">
      <c r="A156" s="533"/>
      <c r="C156" s="482"/>
      <c r="D156" s="482"/>
      <c r="E156" s="482"/>
      <c r="F156" s="482"/>
      <c r="G156" s="482"/>
      <c r="M156" s="238"/>
    </row>
    <row r="157" spans="1:13" ht="15.75">
      <c r="A157" s="533"/>
      <c r="C157" s="482"/>
      <c r="D157" s="482"/>
      <c r="E157" s="482"/>
      <c r="F157" s="482"/>
      <c r="G157" s="482"/>
      <c r="M157" s="238"/>
    </row>
    <row r="158" spans="1:13" ht="15.75">
      <c r="A158" s="533"/>
      <c r="C158" s="482"/>
      <c r="D158" s="482"/>
      <c r="E158" s="482"/>
      <c r="F158" s="482"/>
      <c r="G158" s="482"/>
      <c r="M158" s="238"/>
    </row>
    <row r="159" spans="1:13" ht="15.75">
      <c r="A159" s="533"/>
      <c r="C159" s="482"/>
      <c r="D159" s="482"/>
      <c r="E159" s="482"/>
      <c r="F159" s="482"/>
      <c r="G159" s="482"/>
      <c r="M159" s="238"/>
    </row>
    <row r="160" spans="1:13" ht="15.75">
      <c r="A160" s="533"/>
      <c r="C160" s="482"/>
      <c r="D160" s="482"/>
      <c r="E160" s="482"/>
      <c r="F160" s="482"/>
      <c r="G160" s="482"/>
      <c r="M160" s="238"/>
    </row>
    <row r="161" spans="1:13" ht="15.75">
      <c r="A161" s="533"/>
      <c r="C161" s="482"/>
      <c r="D161" s="482"/>
      <c r="E161" s="482"/>
      <c r="F161" s="482"/>
      <c r="G161" s="482"/>
      <c r="M161" s="238"/>
    </row>
    <row r="162" spans="1:13" ht="15.75">
      <c r="A162" s="533"/>
      <c r="C162" s="482"/>
      <c r="D162" s="482"/>
      <c r="E162" s="482"/>
      <c r="F162" s="482"/>
      <c r="G162" s="482"/>
      <c r="M162" s="238"/>
    </row>
    <row r="163" spans="1:13" ht="15.75">
      <c r="A163" s="533"/>
      <c r="C163" s="482"/>
      <c r="D163" s="482"/>
      <c r="E163" s="482"/>
      <c r="F163" s="482"/>
      <c r="G163" s="482"/>
      <c r="M163" s="238"/>
    </row>
    <row r="164" spans="1:13" ht="15.75">
      <c r="A164" s="533"/>
      <c r="C164" s="482"/>
      <c r="D164" s="482"/>
      <c r="E164" s="482"/>
      <c r="F164" s="482"/>
      <c r="G164" s="482"/>
      <c r="M164" s="238"/>
    </row>
    <row r="165" spans="1:13" ht="15.75">
      <c r="A165" s="533"/>
      <c r="C165" s="482"/>
      <c r="D165" s="482"/>
      <c r="E165" s="482"/>
      <c r="F165" s="482"/>
      <c r="G165" s="482"/>
      <c r="M165" s="238"/>
    </row>
    <row r="166" spans="1:13" ht="15.75">
      <c r="A166" s="533"/>
      <c r="C166" s="482"/>
      <c r="D166" s="482"/>
      <c r="E166" s="482"/>
      <c r="F166" s="482"/>
      <c r="G166" s="482"/>
      <c r="M166" s="238"/>
    </row>
    <row r="167" spans="1:13" ht="15.75">
      <c r="A167" s="533"/>
      <c r="C167" s="482"/>
      <c r="D167" s="482"/>
      <c r="E167" s="482"/>
      <c r="F167" s="482"/>
      <c r="G167" s="482"/>
      <c r="M167" s="238"/>
    </row>
    <row r="168" spans="1:13" ht="15.75">
      <c r="A168" s="533"/>
      <c r="C168" s="482"/>
      <c r="D168" s="482"/>
      <c r="E168" s="482"/>
      <c r="F168" s="482"/>
      <c r="G168" s="482"/>
      <c r="M168" s="238"/>
    </row>
    <row r="169" spans="1:13" ht="15.75">
      <c r="A169" s="533"/>
      <c r="C169" s="482"/>
      <c r="D169" s="482"/>
      <c r="E169" s="482"/>
      <c r="F169" s="482"/>
      <c r="G169" s="482"/>
      <c r="M169" s="238"/>
    </row>
    <row r="170" spans="1:13" ht="15.75">
      <c r="A170" s="533"/>
      <c r="C170" s="482"/>
      <c r="D170" s="482"/>
      <c r="E170" s="482"/>
      <c r="F170" s="482"/>
      <c r="G170" s="482"/>
      <c r="M170" s="238"/>
    </row>
    <row r="171" spans="1:13" ht="15.75">
      <c r="A171" s="533"/>
      <c r="C171" s="482"/>
      <c r="D171" s="482"/>
      <c r="E171" s="482"/>
      <c r="F171" s="482"/>
      <c r="G171" s="482"/>
      <c r="M171" s="238"/>
    </row>
    <row r="172" spans="1:13" ht="15.75">
      <c r="A172" s="533"/>
      <c r="C172" s="482"/>
      <c r="D172" s="482"/>
      <c r="E172" s="482"/>
      <c r="F172" s="482"/>
      <c r="G172" s="482"/>
      <c r="M172" s="238"/>
    </row>
    <row r="173" spans="1:13" ht="15.75">
      <c r="A173" s="533"/>
      <c r="C173" s="482"/>
      <c r="D173" s="482"/>
      <c r="E173" s="482"/>
      <c r="F173" s="482"/>
      <c r="G173" s="482"/>
      <c r="M173" s="238"/>
    </row>
    <row r="174" spans="1:13" ht="15.75">
      <c r="A174" s="533"/>
      <c r="C174" s="482"/>
      <c r="D174" s="482"/>
      <c r="E174" s="482"/>
      <c r="F174" s="482"/>
      <c r="G174" s="482"/>
      <c r="M174" s="238"/>
    </row>
    <row r="175" spans="1:13" ht="15.75">
      <c r="A175" s="533"/>
      <c r="C175" s="482"/>
      <c r="D175" s="482"/>
      <c r="E175" s="482"/>
      <c r="F175" s="482"/>
      <c r="G175" s="482"/>
      <c r="M175" s="238"/>
    </row>
    <row r="176" spans="1:13" ht="15.75">
      <c r="A176" s="533"/>
      <c r="C176" s="482"/>
      <c r="D176" s="482"/>
      <c r="E176" s="482"/>
      <c r="F176" s="482"/>
      <c r="G176" s="482"/>
      <c r="M176" s="238"/>
    </row>
    <row r="177" spans="1:13" ht="15.75">
      <c r="A177" s="533"/>
      <c r="C177" s="482"/>
      <c r="D177" s="482"/>
      <c r="E177" s="482"/>
      <c r="F177" s="482"/>
      <c r="G177" s="482"/>
      <c r="M177" s="238"/>
    </row>
    <row r="178" spans="1:13" ht="15.75">
      <c r="A178" s="533"/>
      <c r="C178" s="482"/>
      <c r="D178" s="482"/>
      <c r="E178" s="482"/>
      <c r="F178" s="482"/>
      <c r="G178" s="482"/>
      <c r="M178" s="238"/>
    </row>
    <row r="179" spans="1:13" ht="15.75">
      <c r="A179" s="533"/>
      <c r="C179" s="482"/>
      <c r="D179" s="482"/>
      <c r="E179" s="482"/>
      <c r="F179" s="482"/>
      <c r="G179" s="482"/>
      <c r="M179" s="238"/>
    </row>
    <row r="180" spans="1:13" ht="15.75">
      <c r="A180" s="533"/>
      <c r="C180" s="482"/>
      <c r="D180" s="482"/>
      <c r="E180" s="482"/>
      <c r="F180" s="482"/>
      <c r="G180" s="482"/>
      <c r="M180" s="238"/>
    </row>
    <row r="181" spans="1:13" ht="15.75">
      <c r="A181" s="533"/>
      <c r="C181" s="482"/>
      <c r="D181" s="482"/>
      <c r="E181" s="482"/>
      <c r="F181" s="482"/>
      <c r="G181" s="482"/>
      <c r="M181" s="238"/>
    </row>
    <row r="182" spans="1:13" ht="15.75">
      <c r="A182" s="533"/>
      <c r="C182" s="482"/>
      <c r="D182" s="482"/>
      <c r="E182" s="482"/>
      <c r="F182" s="482"/>
      <c r="G182" s="482"/>
      <c r="M182" s="238"/>
    </row>
    <row r="183" spans="1:13" ht="15.75">
      <c r="A183" s="533"/>
      <c r="C183" s="482"/>
      <c r="D183" s="482"/>
      <c r="E183" s="482"/>
      <c r="F183" s="482"/>
      <c r="G183" s="482"/>
      <c r="M183" s="238"/>
    </row>
    <row r="184" spans="1:13" ht="15.75">
      <c r="A184" s="533"/>
      <c r="C184" s="482"/>
      <c r="D184" s="482"/>
      <c r="E184" s="482"/>
      <c r="F184" s="482"/>
      <c r="G184" s="482"/>
      <c r="M184" s="238"/>
    </row>
    <row r="185" spans="1:13" ht="15.75">
      <c r="A185" s="533"/>
      <c r="C185" s="482"/>
      <c r="D185" s="482"/>
      <c r="E185" s="482"/>
      <c r="F185" s="482"/>
      <c r="G185" s="482"/>
      <c r="M185" s="238"/>
    </row>
    <row r="186" spans="1:13" ht="15.75">
      <c r="A186" s="533"/>
      <c r="C186" s="482"/>
      <c r="D186" s="482"/>
      <c r="E186" s="482"/>
      <c r="F186" s="482"/>
      <c r="G186" s="482"/>
      <c r="M186" s="238"/>
    </row>
    <row r="187" spans="1:13" ht="15.75">
      <c r="A187" s="533"/>
      <c r="C187" s="482"/>
      <c r="D187" s="482"/>
      <c r="E187" s="482"/>
      <c r="F187" s="482"/>
      <c r="G187" s="482"/>
      <c r="M187" s="238"/>
    </row>
    <row r="188" spans="1:13" ht="15.75">
      <c r="A188" s="533"/>
      <c r="C188" s="482"/>
      <c r="D188" s="482"/>
      <c r="E188" s="482"/>
      <c r="F188" s="482"/>
      <c r="G188" s="482"/>
      <c r="M188" s="238"/>
    </row>
    <row r="189" spans="1:13" ht="15.75">
      <c r="A189" s="533"/>
      <c r="C189" s="482"/>
      <c r="D189" s="482"/>
      <c r="E189" s="482"/>
      <c r="F189" s="482"/>
      <c r="G189" s="482"/>
      <c r="M189" s="238"/>
    </row>
    <row r="190" spans="1:13" ht="15.75">
      <c r="A190" s="533"/>
      <c r="C190" s="482"/>
      <c r="D190" s="482"/>
      <c r="E190" s="482"/>
      <c r="F190" s="482"/>
      <c r="G190" s="482"/>
      <c r="M190" s="238"/>
    </row>
    <row r="191" spans="1:13" ht="15.75">
      <c r="A191" s="533"/>
      <c r="C191" s="482"/>
      <c r="D191" s="482"/>
      <c r="E191" s="482"/>
      <c r="F191" s="482"/>
      <c r="G191" s="482"/>
      <c r="M191" s="238"/>
    </row>
    <row r="192" spans="1:13" ht="15.75">
      <c r="A192" s="533"/>
      <c r="C192" s="482"/>
      <c r="D192" s="482"/>
      <c r="E192" s="482"/>
      <c r="F192" s="482"/>
      <c r="G192" s="482"/>
      <c r="M192" s="238"/>
    </row>
    <row r="193" spans="1:13" ht="15.75">
      <c r="A193" s="533"/>
      <c r="C193" s="482"/>
      <c r="D193" s="482"/>
      <c r="E193" s="482"/>
      <c r="F193" s="482"/>
      <c r="G193" s="482"/>
      <c r="M193" s="238"/>
    </row>
    <row r="194" spans="1:13" ht="15.75">
      <c r="A194" s="484"/>
      <c r="C194" s="482"/>
      <c r="D194" s="482"/>
      <c r="E194" s="482"/>
      <c r="F194" s="482"/>
      <c r="G194" s="482"/>
      <c r="M194" s="238"/>
    </row>
    <row r="195" spans="1:13" ht="15.75">
      <c r="A195" s="484"/>
      <c r="C195" s="482"/>
      <c r="D195" s="482"/>
      <c r="E195" s="482"/>
      <c r="F195" s="482"/>
      <c r="G195" s="482"/>
      <c r="M195" s="238"/>
    </row>
    <row r="196" spans="1:13" ht="15.75">
      <c r="A196" s="484"/>
      <c r="C196" s="482"/>
      <c r="D196" s="482"/>
      <c r="E196" s="482"/>
      <c r="F196" s="482"/>
      <c r="G196" s="482"/>
      <c r="M196" s="238"/>
    </row>
    <row r="197" spans="1:13" ht="15.75">
      <c r="A197" s="484"/>
      <c r="C197" s="482"/>
      <c r="D197" s="482"/>
      <c r="E197" s="482"/>
      <c r="F197" s="482"/>
      <c r="G197" s="482"/>
    </row>
    <row r="198" spans="1:13" ht="15.75">
      <c r="A198" s="484"/>
      <c r="C198" s="482"/>
      <c r="D198" s="482"/>
      <c r="E198" s="482"/>
      <c r="F198" s="482"/>
      <c r="G198" s="482"/>
    </row>
    <row r="199" spans="1:13" ht="15.75">
      <c r="A199" s="484"/>
      <c r="C199" s="482"/>
      <c r="D199" s="482"/>
      <c r="E199" s="482"/>
      <c r="F199" s="482"/>
      <c r="G199" s="482"/>
    </row>
    <row r="200" spans="1:13" ht="15.75">
      <c r="A200" s="484"/>
      <c r="C200" s="482"/>
      <c r="D200" s="482"/>
      <c r="E200" s="482"/>
      <c r="F200" s="482"/>
      <c r="G200" s="482"/>
    </row>
    <row r="201" spans="1:13" ht="15.75">
      <c r="A201" s="484"/>
      <c r="C201" s="482"/>
      <c r="D201" s="482"/>
      <c r="E201" s="482"/>
      <c r="F201" s="482"/>
      <c r="G201" s="482"/>
    </row>
    <row r="202" spans="1:13" ht="15.75">
      <c r="A202" s="484"/>
      <c r="C202" s="482"/>
      <c r="D202" s="482"/>
      <c r="E202" s="482"/>
      <c r="F202" s="482"/>
      <c r="G202" s="482"/>
    </row>
    <row r="203" spans="1:13" ht="15.75">
      <c r="A203" s="484"/>
      <c r="C203" s="482"/>
      <c r="D203" s="482"/>
      <c r="E203" s="482"/>
      <c r="F203" s="482"/>
      <c r="G203" s="482"/>
    </row>
    <row r="204" spans="1:13" ht="15.75">
      <c r="A204" s="484"/>
      <c r="C204" s="482"/>
      <c r="D204" s="482"/>
      <c r="E204" s="482"/>
      <c r="F204" s="482"/>
      <c r="G204" s="482"/>
    </row>
    <row r="205" spans="1:13" ht="15.75">
      <c r="A205" s="484"/>
      <c r="C205" s="482"/>
      <c r="D205" s="482"/>
      <c r="E205" s="482"/>
      <c r="F205" s="482"/>
      <c r="G205" s="482"/>
    </row>
    <row r="206" spans="1:13" ht="15.75">
      <c r="A206" s="484"/>
      <c r="C206" s="482"/>
      <c r="D206" s="482"/>
      <c r="E206" s="482"/>
      <c r="F206" s="482"/>
      <c r="G206" s="482"/>
    </row>
    <row r="207" spans="1:13" ht="15.75">
      <c r="A207" s="484"/>
      <c r="C207" s="482"/>
      <c r="D207" s="482"/>
      <c r="E207" s="482"/>
      <c r="F207" s="482"/>
      <c r="G207" s="482"/>
    </row>
    <row r="208" spans="1:13" ht="15.75">
      <c r="A208" s="484"/>
      <c r="C208" s="482"/>
      <c r="D208" s="482"/>
      <c r="E208" s="482"/>
      <c r="F208" s="482"/>
      <c r="G208" s="482"/>
    </row>
    <row r="209" spans="1:7" ht="15.75">
      <c r="A209" s="484"/>
      <c r="C209" s="482"/>
      <c r="D209" s="482"/>
      <c r="E209" s="482"/>
      <c r="F209" s="482"/>
      <c r="G209" s="482"/>
    </row>
    <row r="210" spans="1:7" ht="15.75">
      <c r="A210" s="484"/>
      <c r="C210" s="482"/>
      <c r="D210" s="482"/>
      <c r="E210" s="482"/>
      <c r="F210" s="482"/>
      <c r="G210" s="482"/>
    </row>
    <row r="211" spans="1:7" ht="15.75">
      <c r="A211" s="484"/>
      <c r="C211" s="482"/>
      <c r="D211" s="482"/>
      <c r="E211" s="482"/>
      <c r="F211" s="482"/>
      <c r="G211" s="482"/>
    </row>
    <row r="212" spans="1:7" ht="15.75">
      <c r="A212" s="484"/>
      <c r="C212" s="482"/>
      <c r="D212" s="482"/>
      <c r="E212" s="482"/>
      <c r="F212" s="482"/>
      <c r="G212" s="482"/>
    </row>
    <row r="213" spans="1:7" ht="15.75">
      <c r="A213" s="484"/>
      <c r="C213" s="482"/>
      <c r="D213" s="482"/>
      <c r="E213" s="482"/>
      <c r="F213" s="482"/>
      <c r="G213" s="482"/>
    </row>
    <row r="214" spans="1:7" ht="15.75">
      <c r="A214" s="484"/>
      <c r="C214" s="482"/>
      <c r="D214" s="482"/>
      <c r="E214" s="482"/>
      <c r="F214" s="482"/>
      <c r="G214" s="482"/>
    </row>
    <row r="215" spans="1:7" ht="15.75">
      <c r="A215" s="484"/>
      <c r="C215" s="482"/>
      <c r="D215" s="482"/>
      <c r="E215" s="482"/>
      <c r="F215" s="482"/>
      <c r="G215" s="482"/>
    </row>
    <row r="216" spans="1:7" ht="15.75">
      <c r="A216" s="484"/>
      <c r="C216" s="482"/>
      <c r="D216" s="482"/>
      <c r="E216" s="482"/>
      <c r="F216" s="482"/>
      <c r="G216" s="482"/>
    </row>
    <row r="217" spans="1:7" ht="15.75">
      <c r="A217" s="484"/>
      <c r="C217" s="482"/>
      <c r="D217" s="482"/>
      <c r="E217" s="482"/>
      <c r="F217" s="482"/>
      <c r="G217" s="482"/>
    </row>
    <row r="218" spans="1:7" ht="15.75">
      <c r="A218" s="484"/>
      <c r="C218" s="482"/>
      <c r="D218" s="482"/>
      <c r="E218" s="482"/>
      <c r="F218" s="482"/>
      <c r="G218" s="482"/>
    </row>
    <row r="219" spans="1:7" ht="15.75">
      <c r="A219" s="484"/>
      <c r="C219" s="482"/>
      <c r="D219" s="482"/>
      <c r="E219" s="482"/>
      <c r="F219" s="482"/>
      <c r="G219" s="482"/>
    </row>
    <row r="220" spans="1:7" ht="15.75">
      <c r="A220" s="484"/>
      <c r="C220" s="482"/>
      <c r="D220" s="482"/>
      <c r="E220" s="482"/>
      <c r="F220" s="482"/>
      <c r="G220" s="482"/>
    </row>
    <row r="221" spans="1:7" ht="15.75">
      <c r="A221" s="484"/>
      <c r="C221" s="482"/>
      <c r="D221" s="482"/>
      <c r="E221" s="482"/>
      <c r="F221" s="482"/>
      <c r="G221" s="482"/>
    </row>
    <row r="222" spans="1:7" ht="15.75">
      <c r="A222" s="484"/>
      <c r="C222" s="482"/>
      <c r="D222" s="482"/>
      <c r="E222" s="482"/>
      <c r="F222" s="482"/>
      <c r="G222" s="482"/>
    </row>
    <row r="223" spans="1:7" ht="15.75">
      <c r="A223" s="484"/>
      <c r="C223" s="482"/>
      <c r="D223" s="482"/>
      <c r="E223" s="482"/>
      <c r="F223" s="482"/>
      <c r="G223" s="482"/>
    </row>
    <row r="224" spans="1:7" ht="15.75">
      <c r="A224" s="484"/>
      <c r="C224" s="482"/>
      <c r="D224" s="482"/>
      <c r="E224" s="482"/>
      <c r="F224" s="482"/>
      <c r="G224" s="482"/>
    </row>
    <row r="225" spans="1:7" ht="15.75">
      <c r="A225" s="484"/>
      <c r="C225" s="482"/>
      <c r="D225" s="482"/>
      <c r="E225" s="482"/>
      <c r="F225" s="482"/>
      <c r="G225" s="482"/>
    </row>
    <row r="226" spans="1:7" ht="15.75">
      <c r="A226" s="484"/>
      <c r="C226" s="482"/>
      <c r="D226" s="482"/>
      <c r="E226" s="482"/>
      <c r="F226" s="482"/>
      <c r="G226" s="482"/>
    </row>
    <row r="227" spans="1:7" ht="15.75">
      <c r="A227" s="484"/>
      <c r="C227" s="482"/>
      <c r="D227" s="482"/>
      <c r="E227" s="482"/>
      <c r="F227" s="482"/>
      <c r="G227" s="482"/>
    </row>
    <row r="228" spans="1:7" ht="15.75">
      <c r="A228" s="484"/>
      <c r="C228" s="482"/>
      <c r="D228" s="482"/>
      <c r="E228" s="482"/>
      <c r="F228" s="482"/>
      <c r="G228" s="482"/>
    </row>
    <row r="229" spans="1:7" ht="15.75">
      <c r="A229" s="484"/>
      <c r="C229" s="482"/>
      <c r="D229" s="482"/>
      <c r="E229" s="482"/>
      <c r="F229" s="482"/>
      <c r="G229" s="482"/>
    </row>
    <row r="230" spans="1:7" ht="15.75">
      <c r="A230" s="484"/>
      <c r="C230" s="482"/>
      <c r="D230" s="482"/>
      <c r="E230" s="482"/>
      <c r="F230" s="482"/>
      <c r="G230" s="482"/>
    </row>
    <row r="231" spans="1:7" ht="15.75">
      <c r="A231" s="484"/>
      <c r="C231" s="482"/>
      <c r="D231" s="482"/>
      <c r="E231" s="482"/>
      <c r="F231" s="482"/>
      <c r="G231" s="482"/>
    </row>
    <row r="232" spans="1:7" ht="15.75">
      <c r="A232" s="484"/>
      <c r="C232" s="482"/>
      <c r="D232" s="482"/>
      <c r="E232" s="482"/>
      <c r="F232" s="482"/>
      <c r="G232" s="482"/>
    </row>
    <row r="233" spans="1:7" ht="15.75">
      <c r="A233" s="484"/>
      <c r="C233" s="482"/>
      <c r="D233" s="482"/>
      <c r="E233" s="482"/>
      <c r="F233" s="482"/>
      <c r="G233" s="482"/>
    </row>
    <row r="234" spans="1:7" ht="15.75">
      <c r="A234" s="484"/>
      <c r="C234" s="482"/>
      <c r="D234" s="482"/>
      <c r="E234" s="482"/>
      <c r="F234" s="482"/>
      <c r="G234" s="482"/>
    </row>
    <row r="235" spans="1:7" ht="15.75">
      <c r="A235" s="484"/>
      <c r="C235" s="482"/>
      <c r="D235" s="482"/>
      <c r="E235" s="482"/>
      <c r="F235" s="482"/>
      <c r="G235" s="482"/>
    </row>
    <row r="236" spans="1:7" ht="15.75">
      <c r="A236" s="484"/>
      <c r="C236" s="482"/>
      <c r="D236" s="482"/>
      <c r="E236" s="482"/>
      <c r="F236" s="482"/>
      <c r="G236" s="482"/>
    </row>
    <row r="237" spans="1:7" ht="15.75">
      <c r="A237" s="484"/>
      <c r="C237" s="482"/>
      <c r="D237" s="482"/>
      <c r="E237" s="482"/>
      <c r="F237" s="482"/>
      <c r="G237" s="482"/>
    </row>
    <row r="238" spans="1:7" ht="15.75">
      <c r="A238" s="484"/>
      <c r="C238" s="482"/>
      <c r="D238" s="482"/>
      <c r="E238" s="482"/>
      <c r="F238" s="482"/>
      <c r="G238" s="482"/>
    </row>
    <row r="239" spans="1:7" ht="15.75">
      <c r="A239" s="484"/>
      <c r="C239" s="482"/>
      <c r="D239" s="482"/>
      <c r="E239" s="482"/>
      <c r="F239" s="482"/>
      <c r="G239" s="482"/>
    </row>
    <row r="240" spans="1:7" ht="15.75">
      <c r="A240" s="484"/>
      <c r="C240" s="482"/>
      <c r="D240" s="482"/>
      <c r="E240" s="482"/>
      <c r="F240" s="482"/>
      <c r="G240" s="482"/>
    </row>
    <row r="241" spans="1:7" ht="15.75">
      <c r="A241" s="484"/>
      <c r="C241" s="482"/>
      <c r="D241" s="482"/>
      <c r="E241" s="482"/>
      <c r="F241" s="482"/>
      <c r="G241" s="482"/>
    </row>
    <row r="242" spans="1:7" ht="15.75">
      <c r="A242" s="484"/>
      <c r="C242" s="482"/>
      <c r="D242" s="482"/>
      <c r="E242" s="482"/>
      <c r="F242" s="482"/>
      <c r="G242" s="482"/>
    </row>
    <row r="243" spans="1:7" ht="15.75">
      <c r="A243" s="484"/>
      <c r="C243" s="482"/>
      <c r="D243" s="482"/>
      <c r="E243" s="482"/>
      <c r="F243" s="482"/>
      <c r="G243" s="482"/>
    </row>
    <row r="244" spans="1:7" ht="15.75">
      <c r="A244" s="484"/>
      <c r="C244" s="482"/>
      <c r="D244" s="482"/>
      <c r="E244" s="482"/>
      <c r="F244" s="482"/>
      <c r="G244" s="482"/>
    </row>
    <row r="245" spans="1:7" ht="15.75">
      <c r="A245" s="484"/>
      <c r="C245" s="482"/>
      <c r="D245" s="482"/>
      <c r="E245" s="482"/>
      <c r="F245" s="482"/>
      <c r="G245" s="482"/>
    </row>
    <row r="246" spans="1:7" ht="15.75">
      <c r="A246" s="484"/>
      <c r="C246" s="482"/>
      <c r="D246" s="482"/>
      <c r="E246" s="482"/>
      <c r="F246" s="482"/>
      <c r="G246" s="482"/>
    </row>
    <row r="247" spans="1:7" ht="15.75">
      <c r="A247" s="484"/>
      <c r="C247" s="482"/>
      <c r="D247" s="482"/>
      <c r="E247" s="482"/>
      <c r="F247" s="482"/>
      <c r="G247" s="482"/>
    </row>
    <row r="248" spans="1:7" ht="15.75">
      <c r="A248" s="484"/>
      <c r="C248" s="482"/>
      <c r="D248" s="482"/>
      <c r="E248" s="482"/>
      <c r="F248" s="482"/>
      <c r="G248" s="482"/>
    </row>
    <row r="249" spans="1:7" ht="15.75">
      <c r="A249" s="484"/>
      <c r="C249" s="482"/>
      <c r="D249" s="482"/>
      <c r="E249" s="482"/>
      <c r="F249" s="482"/>
      <c r="G249" s="482"/>
    </row>
    <row r="250" spans="1:7" ht="15.75">
      <c r="A250" s="484"/>
      <c r="C250" s="482"/>
      <c r="D250" s="482"/>
      <c r="E250" s="482"/>
      <c r="F250" s="482"/>
      <c r="G250" s="482"/>
    </row>
    <row r="251" spans="1:7" ht="15.75">
      <c r="A251" s="484"/>
      <c r="C251" s="482"/>
      <c r="D251" s="482"/>
      <c r="E251" s="482"/>
      <c r="F251" s="482"/>
      <c r="G251" s="482"/>
    </row>
    <row r="252" spans="1:7" ht="15.75">
      <c r="A252" s="484"/>
      <c r="C252" s="482"/>
      <c r="D252" s="482"/>
      <c r="E252" s="482"/>
      <c r="F252" s="482"/>
      <c r="G252" s="482"/>
    </row>
    <row r="253" spans="1:7" ht="15.75">
      <c r="A253" s="484"/>
      <c r="C253" s="482"/>
      <c r="D253" s="482"/>
      <c r="E253" s="482"/>
      <c r="F253" s="482"/>
      <c r="G253" s="482"/>
    </row>
    <row r="254" spans="1:7" ht="15.75">
      <c r="A254" s="484"/>
      <c r="C254" s="482"/>
      <c r="D254" s="482"/>
      <c r="E254" s="482"/>
      <c r="F254" s="482"/>
      <c r="G254" s="482"/>
    </row>
    <row r="255" spans="1:7" ht="15.75">
      <c r="A255" s="484"/>
      <c r="C255" s="482"/>
      <c r="D255" s="482"/>
      <c r="E255" s="482"/>
      <c r="F255" s="482"/>
      <c r="G255" s="482"/>
    </row>
    <row r="256" spans="1:7" ht="15.75">
      <c r="A256" s="484"/>
      <c r="C256" s="482"/>
      <c r="D256" s="482"/>
      <c r="E256" s="482"/>
      <c r="F256" s="482"/>
      <c r="G256" s="482"/>
    </row>
    <row r="257" spans="1:7" ht="15.75">
      <c r="A257" s="484"/>
      <c r="C257" s="482"/>
      <c r="D257" s="482"/>
      <c r="E257" s="482"/>
      <c r="F257" s="482"/>
      <c r="G257" s="482"/>
    </row>
    <row r="258" spans="1:7" ht="15.75">
      <c r="A258" s="484"/>
      <c r="C258" s="482"/>
      <c r="D258" s="482"/>
      <c r="E258" s="482"/>
      <c r="F258" s="482"/>
      <c r="G258" s="482"/>
    </row>
    <row r="259" spans="1:7" ht="15.75">
      <c r="A259" s="484"/>
      <c r="C259" s="482"/>
      <c r="D259" s="482"/>
      <c r="E259" s="482"/>
      <c r="F259" s="482"/>
      <c r="G259" s="482"/>
    </row>
    <row r="260" spans="1:7" ht="15.75">
      <c r="A260" s="484"/>
      <c r="C260" s="482"/>
      <c r="D260" s="482"/>
      <c r="E260" s="482"/>
      <c r="F260" s="482"/>
      <c r="G260" s="482"/>
    </row>
    <row r="261" spans="1:7" ht="15.75">
      <c r="A261" s="484"/>
      <c r="C261" s="482"/>
      <c r="D261" s="482"/>
      <c r="E261" s="482"/>
      <c r="F261" s="482"/>
      <c r="G261" s="482"/>
    </row>
    <row r="262" spans="1:7" ht="15.75">
      <c r="A262" s="484"/>
      <c r="C262" s="482"/>
      <c r="D262" s="482"/>
      <c r="E262" s="482"/>
      <c r="F262" s="482"/>
      <c r="G262" s="482"/>
    </row>
    <row r="263" spans="1:7" ht="15.75">
      <c r="A263" s="484"/>
      <c r="C263" s="482"/>
      <c r="D263" s="482"/>
      <c r="E263" s="482"/>
      <c r="F263" s="482"/>
      <c r="G263" s="482"/>
    </row>
    <row r="264" spans="1:7" ht="15.75">
      <c r="A264" s="484"/>
      <c r="C264" s="482"/>
      <c r="D264" s="482"/>
      <c r="E264" s="482"/>
      <c r="F264" s="482"/>
      <c r="G264" s="482"/>
    </row>
    <row r="265" spans="1:7" ht="15.75">
      <c r="A265" s="484"/>
      <c r="C265" s="482"/>
      <c r="D265" s="482"/>
      <c r="E265" s="482"/>
      <c r="F265" s="482"/>
      <c r="G265" s="482"/>
    </row>
    <row r="266" spans="1:7" ht="15.75">
      <c r="A266" s="484"/>
    </row>
    <row r="267" spans="1:7" ht="15.75">
      <c r="A267" s="484"/>
    </row>
    <row r="268" spans="1:7" ht="15.75">
      <c r="A268" s="484"/>
    </row>
    <row r="269" spans="1:7" ht="15.75">
      <c r="A269" s="484"/>
    </row>
    <row r="270" spans="1:7" ht="15.75">
      <c r="A270" s="484"/>
    </row>
    <row r="271" spans="1:7" ht="15.75">
      <c r="A271" s="484"/>
    </row>
    <row r="272" spans="1:7"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row r="624" spans="1:1" ht="15.75">
      <c r="A624" s="484"/>
    </row>
    <row r="625" spans="1:1" ht="15.75">
      <c r="A625" s="484"/>
    </row>
    <row r="626" spans="1:1" ht="15.75">
      <c r="A626" s="484"/>
    </row>
    <row r="627" spans="1:1" ht="15.75">
      <c r="A627" s="484"/>
    </row>
    <row r="628" spans="1:1" ht="15.75">
      <c r="A628" s="484"/>
    </row>
    <row r="629" spans="1:1" ht="15.75">
      <c r="A629" s="484"/>
    </row>
    <row r="630" spans="1:1" ht="15.75">
      <c r="A630" s="484"/>
    </row>
    <row r="631" spans="1:1" ht="15.75">
      <c r="A631" s="484"/>
    </row>
    <row r="632" spans="1:1" ht="15.75">
      <c r="A632" s="484"/>
    </row>
    <row r="633" spans="1:1" ht="15.75">
      <c r="A633" s="484"/>
    </row>
    <row r="634" spans="1:1" ht="15.75">
      <c r="A634" s="484"/>
    </row>
    <row r="635" spans="1:1" ht="15.75">
      <c r="A635" s="484"/>
    </row>
    <row r="636" spans="1:1" ht="15.75">
      <c r="A636" s="484"/>
    </row>
    <row r="637" spans="1:1" ht="15.75">
      <c r="A637" s="484"/>
    </row>
    <row r="638" spans="1:1" ht="15.75">
      <c r="A638" s="484"/>
    </row>
    <row r="639" spans="1:1" ht="15.75">
      <c r="A639" s="484"/>
    </row>
    <row r="640" spans="1:1" ht="15.75">
      <c r="A640" s="484"/>
    </row>
    <row r="641" spans="1:1" ht="15.75">
      <c r="A641" s="484"/>
    </row>
    <row r="642" spans="1:1" ht="15.75">
      <c r="A642" s="484"/>
    </row>
    <row r="643" spans="1:1" ht="15.75">
      <c r="A643" s="484"/>
    </row>
    <row r="644" spans="1:1" ht="15.75">
      <c r="A644" s="484"/>
    </row>
    <row r="645" spans="1:1" ht="15.75">
      <c r="A645" s="484"/>
    </row>
    <row r="646" spans="1:1" ht="15.75">
      <c r="A646" s="484"/>
    </row>
    <row r="647" spans="1:1" ht="15.75">
      <c r="A647" s="484"/>
    </row>
    <row r="648" spans="1:1" ht="15.75">
      <c r="A648" s="484"/>
    </row>
    <row r="649" spans="1:1" ht="15.75">
      <c r="A649" s="484"/>
    </row>
  </sheetData>
  <mergeCells count="6">
    <mergeCell ref="A43:N43"/>
    <mergeCell ref="A1:N1"/>
    <mergeCell ref="A2:N2"/>
    <mergeCell ref="A3:N3"/>
    <mergeCell ref="A4:N4"/>
    <mergeCell ref="A5:N5"/>
  </mergeCells>
  <pageMargins left="0.93" right="0.54" top="0.61" bottom="0.7" header="0.5" footer="0.5"/>
  <pageSetup scale="50" orientation="landscape" horizontalDpi="300" verticalDpi="300" r:id="rId1"/>
  <headerFooter alignWithMargins="0"/>
</worksheet>
</file>

<file path=xl/worksheets/sheet40.xml><?xml version="1.0" encoding="utf-8"?>
<worksheet xmlns="http://schemas.openxmlformats.org/spreadsheetml/2006/main" xmlns:r="http://schemas.openxmlformats.org/officeDocument/2006/relationships">
  <sheetPr codeName="Sheet11">
    <pageSetUpPr fitToPage="1"/>
  </sheetPr>
  <dimension ref="A1:X652"/>
  <sheetViews>
    <sheetView zoomScale="75" workbookViewId="0">
      <selection activeCell="L17" sqref="L17"/>
    </sheetView>
  </sheetViews>
  <sheetFormatPr defaultColWidth="9.140625" defaultRowHeight="15"/>
  <cols>
    <col min="1" max="1" width="40" style="364" customWidth="1"/>
    <col min="2" max="22" width="11.28515625" customWidth="1"/>
    <col min="23" max="23" width="12" customWidth="1"/>
    <col min="24" max="24" width="12" style="361" customWidth="1"/>
    <col min="257" max="257" width="40" customWidth="1"/>
    <col min="258" max="278" width="11.28515625" customWidth="1"/>
    <col min="279" max="280" width="12" customWidth="1"/>
    <col min="513" max="513" width="40" customWidth="1"/>
    <col min="514" max="534" width="11.28515625" customWidth="1"/>
    <col min="535" max="536" width="12" customWidth="1"/>
    <col min="769" max="769" width="40" customWidth="1"/>
    <col min="770" max="790" width="11.28515625" customWidth="1"/>
    <col min="791" max="792" width="12" customWidth="1"/>
    <col min="1025" max="1025" width="40" customWidth="1"/>
    <col min="1026" max="1046" width="11.28515625" customWidth="1"/>
    <col min="1047" max="1048" width="12" customWidth="1"/>
    <col min="1281" max="1281" width="40" customWidth="1"/>
    <col min="1282" max="1302" width="11.28515625" customWidth="1"/>
    <col min="1303" max="1304" width="12" customWidth="1"/>
    <col min="1537" max="1537" width="40" customWidth="1"/>
    <col min="1538" max="1558" width="11.28515625" customWidth="1"/>
    <col min="1559" max="1560" width="12" customWidth="1"/>
    <col min="1793" max="1793" width="40" customWidth="1"/>
    <col min="1794" max="1814" width="11.28515625" customWidth="1"/>
    <col min="1815" max="1816" width="12" customWidth="1"/>
    <col min="2049" max="2049" width="40" customWidth="1"/>
    <col min="2050" max="2070" width="11.28515625" customWidth="1"/>
    <col min="2071" max="2072" width="12" customWidth="1"/>
    <col min="2305" max="2305" width="40" customWidth="1"/>
    <col min="2306" max="2326" width="11.28515625" customWidth="1"/>
    <col min="2327" max="2328" width="12" customWidth="1"/>
    <col min="2561" max="2561" width="40" customWidth="1"/>
    <col min="2562" max="2582" width="11.28515625" customWidth="1"/>
    <col min="2583" max="2584" width="12" customWidth="1"/>
    <col min="2817" max="2817" width="40" customWidth="1"/>
    <col min="2818" max="2838" width="11.28515625" customWidth="1"/>
    <col min="2839" max="2840" width="12" customWidth="1"/>
    <col min="3073" max="3073" width="40" customWidth="1"/>
    <col min="3074" max="3094" width="11.28515625" customWidth="1"/>
    <col min="3095" max="3096" width="12" customWidth="1"/>
    <col min="3329" max="3329" width="40" customWidth="1"/>
    <col min="3330" max="3350" width="11.28515625" customWidth="1"/>
    <col min="3351" max="3352" width="12" customWidth="1"/>
    <col min="3585" max="3585" width="40" customWidth="1"/>
    <col min="3586" max="3606" width="11.28515625" customWidth="1"/>
    <col min="3607" max="3608" width="12" customWidth="1"/>
    <col min="3841" max="3841" width="40" customWidth="1"/>
    <col min="3842" max="3862" width="11.28515625" customWidth="1"/>
    <col min="3863" max="3864" width="12" customWidth="1"/>
    <col min="4097" max="4097" width="40" customWidth="1"/>
    <col min="4098" max="4118" width="11.28515625" customWidth="1"/>
    <col min="4119" max="4120" width="12" customWidth="1"/>
    <col min="4353" max="4353" width="40" customWidth="1"/>
    <col min="4354" max="4374" width="11.28515625" customWidth="1"/>
    <col min="4375" max="4376" width="12" customWidth="1"/>
    <col min="4609" max="4609" width="40" customWidth="1"/>
    <col min="4610" max="4630" width="11.28515625" customWidth="1"/>
    <col min="4631" max="4632" width="12" customWidth="1"/>
    <col min="4865" max="4865" width="40" customWidth="1"/>
    <col min="4866" max="4886" width="11.28515625" customWidth="1"/>
    <col min="4887" max="4888" width="12" customWidth="1"/>
    <col min="5121" max="5121" width="40" customWidth="1"/>
    <col min="5122" max="5142" width="11.28515625" customWidth="1"/>
    <col min="5143" max="5144" width="12" customWidth="1"/>
    <col min="5377" max="5377" width="40" customWidth="1"/>
    <col min="5378" max="5398" width="11.28515625" customWidth="1"/>
    <col min="5399" max="5400" width="12" customWidth="1"/>
    <col min="5633" max="5633" width="40" customWidth="1"/>
    <col min="5634" max="5654" width="11.28515625" customWidth="1"/>
    <col min="5655" max="5656" width="12" customWidth="1"/>
    <col min="5889" max="5889" width="40" customWidth="1"/>
    <col min="5890" max="5910" width="11.28515625" customWidth="1"/>
    <col min="5911" max="5912" width="12" customWidth="1"/>
    <col min="6145" max="6145" width="40" customWidth="1"/>
    <col min="6146" max="6166" width="11.28515625" customWidth="1"/>
    <col min="6167" max="6168" width="12" customWidth="1"/>
    <col min="6401" max="6401" width="40" customWidth="1"/>
    <col min="6402" max="6422" width="11.28515625" customWidth="1"/>
    <col min="6423" max="6424" width="12" customWidth="1"/>
    <col min="6657" max="6657" width="40" customWidth="1"/>
    <col min="6658" max="6678" width="11.28515625" customWidth="1"/>
    <col min="6679" max="6680" width="12" customWidth="1"/>
    <col min="6913" max="6913" width="40" customWidth="1"/>
    <col min="6914" max="6934" width="11.28515625" customWidth="1"/>
    <col min="6935" max="6936" width="12" customWidth="1"/>
    <col min="7169" max="7169" width="40" customWidth="1"/>
    <col min="7170" max="7190" width="11.28515625" customWidth="1"/>
    <col min="7191" max="7192" width="12" customWidth="1"/>
    <col min="7425" max="7425" width="40" customWidth="1"/>
    <col min="7426" max="7446" width="11.28515625" customWidth="1"/>
    <col min="7447" max="7448" width="12" customWidth="1"/>
    <col min="7681" max="7681" width="40" customWidth="1"/>
    <col min="7682" max="7702" width="11.28515625" customWidth="1"/>
    <col min="7703" max="7704" width="12" customWidth="1"/>
    <col min="7937" max="7937" width="40" customWidth="1"/>
    <col min="7938" max="7958" width="11.28515625" customWidth="1"/>
    <col min="7959" max="7960" width="12" customWidth="1"/>
    <col min="8193" max="8193" width="40" customWidth="1"/>
    <col min="8194" max="8214" width="11.28515625" customWidth="1"/>
    <col min="8215" max="8216" width="12" customWidth="1"/>
    <col min="8449" max="8449" width="40" customWidth="1"/>
    <col min="8450" max="8470" width="11.28515625" customWidth="1"/>
    <col min="8471" max="8472" width="12" customWidth="1"/>
    <col min="8705" max="8705" width="40" customWidth="1"/>
    <col min="8706" max="8726" width="11.28515625" customWidth="1"/>
    <col min="8727" max="8728" width="12" customWidth="1"/>
    <col min="8961" max="8961" width="40" customWidth="1"/>
    <col min="8962" max="8982" width="11.28515625" customWidth="1"/>
    <col min="8983" max="8984" width="12" customWidth="1"/>
    <col min="9217" max="9217" width="40" customWidth="1"/>
    <col min="9218" max="9238" width="11.28515625" customWidth="1"/>
    <col min="9239" max="9240" width="12" customWidth="1"/>
    <col min="9473" max="9473" width="40" customWidth="1"/>
    <col min="9474" max="9494" width="11.28515625" customWidth="1"/>
    <col min="9495" max="9496" width="12" customWidth="1"/>
    <col min="9729" max="9729" width="40" customWidth="1"/>
    <col min="9730" max="9750" width="11.28515625" customWidth="1"/>
    <col min="9751" max="9752" width="12" customWidth="1"/>
    <col min="9985" max="9985" width="40" customWidth="1"/>
    <col min="9986" max="10006" width="11.28515625" customWidth="1"/>
    <col min="10007" max="10008" width="12" customWidth="1"/>
    <col min="10241" max="10241" width="40" customWidth="1"/>
    <col min="10242" max="10262" width="11.28515625" customWidth="1"/>
    <col min="10263" max="10264" width="12" customWidth="1"/>
    <col min="10497" max="10497" width="40" customWidth="1"/>
    <col min="10498" max="10518" width="11.28515625" customWidth="1"/>
    <col min="10519" max="10520" width="12" customWidth="1"/>
    <col min="10753" max="10753" width="40" customWidth="1"/>
    <col min="10754" max="10774" width="11.28515625" customWidth="1"/>
    <col min="10775" max="10776" width="12" customWidth="1"/>
    <col min="11009" max="11009" width="40" customWidth="1"/>
    <col min="11010" max="11030" width="11.28515625" customWidth="1"/>
    <col min="11031" max="11032" width="12" customWidth="1"/>
    <col min="11265" max="11265" width="40" customWidth="1"/>
    <col min="11266" max="11286" width="11.28515625" customWidth="1"/>
    <col min="11287" max="11288" width="12" customWidth="1"/>
    <col min="11521" max="11521" width="40" customWidth="1"/>
    <col min="11522" max="11542" width="11.28515625" customWidth="1"/>
    <col min="11543" max="11544" width="12" customWidth="1"/>
    <col min="11777" max="11777" width="40" customWidth="1"/>
    <col min="11778" max="11798" width="11.28515625" customWidth="1"/>
    <col min="11799" max="11800" width="12" customWidth="1"/>
    <col min="12033" max="12033" width="40" customWidth="1"/>
    <col min="12034" max="12054" width="11.28515625" customWidth="1"/>
    <col min="12055" max="12056" width="12" customWidth="1"/>
    <col min="12289" max="12289" width="40" customWidth="1"/>
    <col min="12290" max="12310" width="11.28515625" customWidth="1"/>
    <col min="12311" max="12312" width="12" customWidth="1"/>
    <col min="12545" max="12545" width="40" customWidth="1"/>
    <col min="12546" max="12566" width="11.28515625" customWidth="1"/>
    <col min="12567" max="12568" width="12" customWidth="1"/>
    <col min="12801" max="12801" width="40" customWidth="1"/>
    <col min="12802" max="12822" width="11.28515625" customWidth="1"/>
    <col min="12823" max="12824" width="12" customWidth="1"/>
    <col min="13057" max="13057" width="40" customWidth="1"/>
    <col min="13058" max="13078" width="11.28515625" customWidth="1"/>
    <col min="13079" max="13080" width="12" customWidth="1"/>
    <col min="13313" max="13313" width="40" customWidth="1"/>
    <col min="13314" max="13334" width="11.28515625" customWidth="1"/>
    <col min="13335" max="13336" width="12" customWidth="1"/>
    <col min="13569" max="13569" width="40" customWidth="1"/>
    <col min="13570" max="13590" width="11.28515625" customWidth="1"/>
    <col min="13591" max="13592" width="12" customWidth="1"/>
    <col min="13825" max="13825" width="40" customWidth="1"/>
    <col min="13826" max="13846" width="11.28515625" customWidth="1"/>
    <col min="13847" max="13848" width="12" customWidth="1"/>
    <col min="14081" max="14081" width="40" customWidth="1"/>
    <col min="14082" max="14102" width="11.28515625" customWidth="1"/>
    <col min="14103" max="14104" width="12" customWidth="1"/>
    <col min="14337" max="14337" width="40" customWidth="1"/>
    <col min="14338" max="14358" width="11.28515625" customWidth="1"/>
    <col min="14359" max="14360" width="12" customWidth="1"/>
    <col min="14593" max="14593" width="40" customWidth="1"/>
    <col min="14594" max="14614" width="11.28515625" customWidth="1"/>
    <col min="14615" max="14616" width="12" customWidth="1"/>
    <col min="14849" max="14849" width="40" customWidth="1"/>
    <col min="14850" max="14870" width="11.28515625" customWidth="1"/>
    <col min="14871" max="14872" width="12" customWidth="1"/>
    <col min="15105" max="15105" width="40" customWidth="1"/>
    <col min="15106" max="15126" width="11.28515625" customWidth="1"/>
    <col min="15127" max="15128" width="12" customWidth="1"/>
    <col min="15361" max="15361" width="40" customWidth="1"/>
    <col min="15362" max="15382" width="11.28515625" customWidth="1"/>
    <col min="15383" max="15384" width="12" customWidth="1"/>
    <col min="15617" max="15617" width="40" customWidth="1"/>
    <col min="15618" max="15638" width="11.28515625" customWidth="1"/>
    <col min="15639" max="15640" width="12" customWidth="1"/>
    <col min="15873" max="15873" width="40" customWidth="1"/>
    <col min="15874" max="15894" width="11.28515625" customWidth="1"/>
    <col min="15895" max="15896" width="12" customWidth="1"/>
    <col min="16129" max="16129" width="40" customWidth="1"/>
    <col min="16130" max="16150" width="11.28515625" customWidth="1"/>
    <col min="16151" max="16152" width="12" customWidth="1"/>
  </cols>
  <sheetData>
    <row r="1" spans="1:24" s="491" customFormat="1" ht="36" customHeight="1">
      <c r="A1" s="1163" t="s">
        <v>169</v>
      </c>
      <c r="B1" s="1163"/>
      <c r="C1" s="1163"/>
      <c r="D1" s="1163"/>
      <c r="E1" s="1163"/>
      <c r="F1" s="1163"/>
      <c r="G1" s="1163"/>
      <c r="H1" s="1163"/>
      <c r="I1" s="1163"/>
      <c r="J1" s="1163"/>
      <c r="K1" s="1163"/>
      <c r="L1" s="1163"/>
      <c r="M1" s="1163"/>
      <c r="N1" s="1163"/>
      <c r="O1" s="1163"/>
      <c r="P1" s="1163"/>
      <c r="Q1" s="1163"/>
      <c r="R1" s="1163"/>
      <c r="S1" s="1163"/>
      <c r="T1" s="1163"/>
      <c r="U1" s="1163"/>
      <c r="V1" s="1163"/>
      <c r="W1" s="1163"/>
      <c r="X1" s="1163"/>
    </row>
    <row r="2" spans="1:24" s="491" customFormat="1" ht="24" customHeight="1">
      <c r="A2" s="1152" t="s">
        <v>977</v>
      </c>
      <c r="B2" s="1152"/>
      <c r="C2" s="1152"/>
      <c r="D2" s="1152"/>
      <c r="E2" s="1152"/>
      <c r="F2" s="1152"/>
      <c r="G2" s="1152"/>
      <c r="H2" s="1152"/>
      <c r="I2" s="1152"/>
      <c r="J2" s="1152"/>
      <c r="K2" s="1152"/>
      <c r="L2" s="1152"/>
      <c r="M2" s="1152"/>
      <c r="N2" s="1152"/>
      <c r="O2" s="1152"/>
      <c r="P2" s="1152"/>
      <c r="Q2" s="1152"/>
      <c r="R2" s="1152"/>
      <c r="S2" s="1152"/>
      <c r="T2" s="1152"/>
      <c r="U2" s="1152"/>
      <c r="V2" s="1152"/>
      <c r="W2" s="1152"/>
      <c r="X2" s="1152"/>
    </row>
    <row r="3" spans="1:24" s="491" customFormat="1" ht="25.5" customHeight="1">
      <c r="A3" s="1152" t="s">
        <v>985</v>
      </c>
      <c r="B3" s="1152"/>
      <c r="C3" s="1152"/>
      <c r="D3" s="1152"/>
      <c r="E3" s="1152"/>
      <c r="F3" s="1152"/>
      <c r="G3" s="1152"/>
      <c r="H3" s="1152"/>
      <c r="I3" s="1152"/>
      <c r="J3" s="1152"/>
      <c r="K3" s="1152"/>
      <c r="L3" s="1152"/>
      <c r="M3" s="1152"/>
      <c r="N3" s="1152"/>
      <c r="O3" s="1152"/>
      <c r="P3" s="1152"/>
      <c r="Q3" s="1152"/>
      <c r="R3" s="1152"/>
      <c r="S3" s="1152"/>
      <c r="T3" s="1152"/>
      <c r="U3" s="1152"/>
      <c r="V3" s="1152"/>
      <c r="W3" s="1152"/>
      <c r="X3" s="1152"/>
    </row>
    <row r="4" spans="1:24" s="491" customFormat="1" ht="25.5" customHeight="1">
      <c r="A4" s="1152" t="s">
        <v>1500</v>
      </c>
      <c r="B4" s="1152"/>
      <c r="C4" s="1152"/>
      <c r="D4" s="1152"/>
      <c r="E4" s="1152"/>
      <c r="F4" s="1152"/>
      <c r="G4" s="1152"/>
      <c r="H4" s="1152"/>
      <c r="I4" s="1152"/>
      <c r="J4" s="1152"/>
      <c r="K4" s="1152"/>
      <c r="L4" s="1152"/>
      <c r="M4" s="1152"/>
      <c r="N4" s="1152"/>
      <c r="O4" s="1152"/>
      <c r="P4" s="1152"/>
      <c r="Q4" s="1152"/>
      <c r="R4" s="1152"/>
      <c r="S4" s="1152"/>
      <c r="T4" s="1152"/>
      <c r="U4" s="1152"/>
      <c r="V4" s="1152"/>
      <c r="W4" s="1152"/>
      <c r="X4" s="1152"/>
    </row>
    <row r="5" spans="1:24" s="547" customFormat="1" ht="26.25" customHeight="1">
      <c r="A5" s="1156" t="s">
        <v>2</v>
      </c>
      <c r="B5" s="1156"/>
      <c r="C5" s="1156"/>
      <c r="D5" s="1156"/>
      <c r="E5" s="1156"/>
      <c r="F5" s="1156"/>
      <c r="G5" s="1156"/>
      <c r="H5" s="1156"/>
      <c r="I5" s="1156"/>
      <c r="J5" s="1156"/>
      <c r="K5" s="1156"/>
      <c r="L5" s="1156"/>
      <c r="M5" s="1156"/>
      <c r="N5" s="1156"/>
      <c r="O5" s="1156"/>
      <c r="P5" s="1156"/>
      <c r="Q5" s="1156"/>
      <c r="R5" s="1156"/>
      <c r="S5" s="1156"/>
      <c r="T5" s="1156"/>
      <c r="U5" s="1156"/>
      <c r="V5" s="1156"/>
      <c r="W5" s="1156"/>
      <c r="X5" s="1156"/>
    </row>
    <row r="6" spans="1:24" ht="6" customHeight="1">
      <c r="A6" s="493"/>
      <c r="W6" s="537"/>
      <c r="X6" s="238"/>
    </row>
    <row r="7" spans="1:24" ht="6" customHeight="1" thickBot="1">
      <c r="A7" s="493"/>
      <c r="W7" s="537"/>
      <c r="X7" s="238"/>
    </row>
    <row r="8" spans="1:24" s="287" customFormat="1" ht="21.75" customHeight="1" thickTop="1" thickBot="1">
      <c r="A8" s="548"/>
      <c r="B8" s="1165" t="s">
        <v>976</v>
      </c>
      <c r="C8" s="1166"/>
      <c r="D8" s="1166"/>
      <c r="E8" s="1166"/>
      <c r="F8" s="1166"/>
      <c r="G8" s="1166"/>
      <c r="H8" s="1166"/>
      <c r="I8" s="1166"/>
      <c r="J8" s="1166"/>
      <c r="K8" s="1166"/>
      <c r="L8" s="1167"/>
      <c r="M8" s="1165" t="s">
        <v>975</v>
      </c>
      <c r="N8" s="1168"/>
      <c r="O8" s="1168"/>
      <c r="P8" s="1168"/>
      <c r="Q8" s="1168"/>
      <c r="R8" s="1168"/>
      <c r="S8" s="1168"/>
      <c r="T8" s="1168"/>
      <c r="U8" s="1168"/>
      <c r="V8" s="1168"/>
      <c r="W8" s="1168"/>
      <c r="X8" s="1168"/>
    </row>
    <row r="9" spans="1:24" ht="37.5" customHeight="1" thickTop="1" thickBot="1">
      <c r="A9" s="540" t="s">
        <v>938</v>
      </c>
      <c r="B9" s="549" t="s">
        <v>107</v>
      </c>
      <c r="C9" s="538" t="s">
        <v>109</v>
      </c>
      <c r="D9" s="538" t="s">
        <v>105</v>
      </c>
      <c r="E9" s="538" t="s">
        <v>103</v>
      </c>
      <c r="F9" s="538" t="s">
        <v>101</v>
      </c>
      <c r="G9" s="538" t="s">
        <v>108</v>
      </c>
      <c r="H9" s="538" t="s">
        <v>104</v>
      </c>
      <c r="I9" s="538" t="s">
        <v>102</v>
      </c>
      <c r="J9" s="538" t="s">
        <v>100</v>
      </c>
      <c r="K9" s="488" t="s">
        <v>152</v>
      </c>
      <c r="L9" s="487" t="s">
        <v>939</v>
      </c>
      <c r="M9" s="549" t="s">
        <v>107</v>
      </c>
      <c r="N9" s="538" t="s">
        <v>109</v>
      </c>
      <c r="O9" s="538" t="s">
        <v>105</v>
      </c>
      <c r="P9" s="538" t="s">
        <v>103</v>
      </c>
      <c r="Q9" s="538" t="s">
        <v>97</v>
      </c>
      <c r="R9" s="538" t="s">
        <v>101</v>
      </c>
      <c r="S9" s="538" t="s">
        <v>108</v>
      </c>
      <c r="T9" s="538" t="s">
        <v>104</v>
      </c>
      <c r="U9" s="538" t="s">
        <v>102</v>
      </c>
      <c r="V9" s="538" t="s">
        <v>100</v>
      </c>
      <c r="W9" s="488" t="s">
        <v>152</v>
      </c>
      <c r="X9" s="487" t="s">
        <v>939</v>
      </c>
    </row>
    <row r="10" spans="1:24" ht="36.75" customHeight="1" thickTop="1">
      <c r="A10" s="502" t="s">
        <v>940</v>
      </c>
      <c r="B10" s="503">
        <v>0</v>
      </c>
      <c r="C10" s="503">
        <v>0</v>
      </c>
      <c r="D10" s="503">
        <v>0</v>
      </c>
      <c r="E10" s="503">
        <v>0</v>
      </c>
      <c r="F10" s="503">
        <v>0</v>
      </c>
      <c r="G10" s="503">
        <v>0</v>
      </c>
      <c r="H10" s="503">
        <v>0</v>
      </c>
      <c r="I10" s="503">
        <v>0</v>
      </c>
      <c r="J10" s="503">
        <v>0</v>
      </c>
      <c r="K10" s="503">
        <f>SUM(B10:J10)</f>
        <v>0</v>
      </c>
      <c r="L10" s="505">
        <f>K10/$K$24</f>
        <v>0</v>
      </c>
      <c r="M10" s="503">
        <v>0</v>
      </c>
      <c r="N10" s="503">
        <v>14449.61579</v>
      </c>
      <c r="O10" s="503">
        <v>0</v>
      </c>
      <c r="P10" s="503">
        <v>0</v>
      </c>
      <c r="Q10" s="503">
        <v>0</v>
      </c>
      <c r="R10" s="503">
        <v>0</v>
      </c>
      <c r="S10" s="503">
        <v>0</v>
      </c>
      <c r="T10" s="503">
        <v>0</v>
      </c>
      <c r="U10" s="503">
        <v>0</v>
      </c>
      <c r="V10" s="503">
        <v>0</v>
      </c>
      <c r="W10" s="503">
        <f>SUM(M10:V10)</f>
        <v>14449.61579</v>
      </c>
      <c r="X10" s="505">
        <f>+W10/$W$24</f>
        <v>1.9170177760667397E-2</v>
      </c>
    </row>
    <row r="11" spans="1:24" s="287" customFormat="1" ht="23.25" customHeight="1">
      <c r="A11" s="506" t="s">
        <v>941</v>
      </c>
      <c r="B11" s="507">
        <v>0</v>
      </c>
      <c r="C11" s="507">
        <v>0</v>
      </c>
      <c r="D11" s="507">
        <v>0</v>
      </c>
      <c r="E11" s="507">
        <v>0</v>
      </c>
      <c r="F11" s="507">
        <v>0</v>
      </c>
      <c r="G11" s="507">
        <v>0</v>
      </c>
      <c r="H11" s="507">
        <v>0</v>
      </c>
      <c r="I11" s="507">
        <v>0</v>
      </c>
      <c r="J11" s="507">
        <v>0</v>
      </c>
      <c r="K11" s="507">
        <f t="shared" ref="K11:K24" si="0">SUM(B11:J11)</f>
        <v>0</v>
      </c>
      <c r="L11" s="509">
        <f t="shared" ref="L11:L24" si="1">K11/$K$24</f>
        <v>0</v>
      </c>
      <c r="M11" s="507">
        <v>108000</v>
      </c>
      <c r="N11" s="507">
        <v>9544.2161300000007</v>
      </c>
      <c r="O11" s="507">
        <v>0</v>
      </c>
      <c r="P11" s="507">
        <v>0</v>
      </c>
      <c r="Q11" s="507">
        <v>0</v>
      </c>
      <c r="R11" s="507">
        <v>0</v>
      </c>
      <c r="S11" s="507">
        <v>0</v>
      </c>
      <c r="T11" s="507">
        <v>0</v>
      </c>
      <c r="U11" s="507">
        <v>0</v>
      </c>
      <c r="V11" s="507">
        <v>0</v>
      </c>
      <c r="W11" s="507">
        <f t="shared" ref="W11:W23" si="2">SUM(M11:V11)</f>
        <v>117544.21613</v>
      </c>
      <c r="X11" s="509">
        <f t="shared" ref="X11:X24" si="3">+W11/$W$24</f>
        <v>0.15594487429277232</v>
      </c>
    </row>
    <row r="12" spans="1:24" s="305" customFormat="1" ht="18" customHeight="1">
      <c r="A12" s="510" t="s">
        <v>942</v>
      </c>
      <c r="B12" s="511">
        <v>0</v>
      </c>
      <c r="C12" s="511">
        <v>8935.6414700000005</v>
      </c>
      <c r="D12" s="511">
        <v>0</v>
      </c>
      <c r="E12" s="511">
        <v>0</v>
      </c>
      <c r="F12" s="511">
        <v>0</v>
      </c>
      <c r="G12" s="511">
        <v>0</v>
      </c>
      <c r="H12" s="511">
        <v>0</v>
      </c>
      <c r="I12" s="511">
        <v>0</v>
      </c>
      <c r="J12" s="511">
        <v>0</v>
      </c>
      <c r="K12" s="511">
        <f t="shared" si="0"/>
        <v>8935.6414700000005</v>
      </c>
      <c r="L12" s="513">
        <f t="shared" si="1"/>
        <v>3.9909280646603616E-2</v>
      </c>
      <c r="M12" s="511">
        <v>39878.138229999997</v>
      </c>
      <c r="N12" s="511">
        <v>0</v>
      </c>
      <c r="O12" s="511">
        <v>0</v>
      </c>
      <c r="P12" s="511">
        <v>0</v>
      </c>
      <c r="Q12" s="511">
        <v>0</v>
      </c>
      <c r="R12" s="511">
        <v>23061.699690000001</v>
      </c>
      <c r="S12" s="511">
        <v>0</v>
      </c>
      <c r="T12" s="511">
        <v>0</v>
      </c>
      <c r="U12" s="511">
        <v>0</v>
      </c>
      <c r="V12" s="511">
        <v>0</v>
      </c>
      <c r="W12" s="511">
        <f t="shared" si="2"/>
        <v>62939.837919999998</v>
      </c>
      <c r="X12" s="513">
        <f t="shared" si="3"/>
        <v>8.3501727567663886E-2</v>
      </c>
    </row>
    <row r="13" spans="1:24" s="305" customFormat="1" ht="18" customHeight="1">
      <c r="A13" s="510" t="s">
        <v>943</v>
      </c>
      <c r="B13" s="511">
        <v>1792.2238300000001</v>
      </c>
      <c r="C13" s="511">
        <v>3607.2293300000001</v>
      </c>
      <c r="D13" s="511">
        <v>2047.2029299999999</v>
      </c>
      <c r="E13" s="511">
        <v>16979.614969999999</v>
      </c>
      <c r="F13" s="511">
        <v>2637.2062900000001</v>
      </c>
      <c r="G13" s="511">
        <v>0</v>
      </c>
      <c r="H13" s="511">
        <v>0</v>
      </c>
      <c r="I13" s="511">
        <v>0</v>
      </c>
      <c r="J13" s="511">
        <v>0</v>
      </c>
      <c r="K13" s="511">
        <f t="shared" si="0"/>
        <v>27063.477350000001</v>
      </c>
      <c r="L13" s="513">
        <f t="shared" si="1"/>
        <v>0.12087368505779478</v>
      </c>
      <c r="M13" s="511">
        <v>19619.263660000001</v>
      </c>
      <c r="N13" s="511">
        <v>9456.6534300000003</v>
      </c>
      <c r="O13" s="511">
        <v>4046.5779700000003</v>
      </c>
      <c r="P13" s="511">
        <v>0</v>
      </c>
      <c r="Q13" s="511">
        <v>0</v>
      </c>
      <c r="R13" s="511">
        <v>12740.97078</v>
      </c>
      <c r="S13" s="511">
        <v>0</v>
      </c>
      <c r="T13" s="511">
        <v>0</v>
      </c>
      <c r="U13" s="511">
        <v>0</v>
      </c>
      <c r="V13" s="511">
        <v>0</v>
      </c>
      <c r="W13" s="511">
        <f t="shared" si="2"/>
        <v>45863.465840000004</v>
      </c>
      <c r="X13" s="513">
        <f t="shared" si="3"/>
        <v>6.0846655416371936E-2</v>
      </c>
    </row>
    <row r="14" spans="1:24" s="305" customFormat="1" ht="18" customHeight="1">
      <c r="A14" s="510" t="s">
        <v>944</v>
      </c>
      <c r="B14" s="511">
        <v>0</v>
      </c>
      <c r="C14" s="511">
        <v>6057.4440700000005</v>
      </c>
      <c r="D14" s="511">
        <v>2259.8681299999998</v>
      </c>
      <c r="E14" s="511">
        <v>4038.34701</v>
      </c>
      <c r="F14" s="511">
        <v>778.56762000000003</v>
      </c>
      <c r="G14" s="511">
        <v>0</v>
      </c>
      <c r="H14" s="511">
        <v>1043.8571099999999</v>
      </c>
      <c r="I14" s="511">
        <v>1533.5597700000001</v>
      </c>
      <c r="J14" s="511">
        <v>0</v>
      </c>
      <c r="K14" s="511">
        <f t="shared" si="0"/>
        <v>15711.64371</v>
      </c>
      <c r="L14" s="513">
        <f t="shared" si="1"/>
        <v>7.0172958522006862E-2</v>
      </c>
      <c r="M14" s="511">
        <v>5421.7680099999998</v>
      </c>
      <c r="N14" s="511">
        <v>17973.711030000002</v>
      </c>
      <c r="O14" s="511">
        <v>5684.3027300000003</v>
      </c>
      <c r="P14" s="511">
        <v>689.41916000000003</v>
      </c>
      <c r="Q14" s="511">
        <v>1301.91275</v>
      </c>
      <c r="R14" s="511">
        <v>14545.912910000001</v>
      </c>
      <c r="S14" s="511">
        <v>1571</v>
      </c>
      <c r="T14" s="511">
        <v>1966.1227900000001</v>
      </c>
      <c r="U14" s="511">
        <v>1289</v>
      </c>
      <c r="V14" s="511">
        <v>0</v>
      </c>
      <c r="W14" s="511">
        <f t="shared" si="2"/>
        <v>50443.149380000003</v>
      </c>
      <c r="X14" s="513">
        <f t="shared" si="3"/>
        <v>6.6922481156331107E-2</v>
      </c>
    </row>
    <row r="15" spans="1:24" s="305" customFormat="1" ht="18" customHeight="1">
      <c r="A15" s="510" t="s">
        <v>945</v>
      </c>
      <c r="B15" s="511">
        <v>1533.94543</v>
      </c>
      <c r="C15" s="511">
        <v>7746.5452300000006</v>
      </c>
      <c r="D15" s="511">
        <v>3907.0046899999998</v>
      </c>
      <c r="E15" s="511">
        <v>11636.471810000001</v>
      </c>
      <c r="F15" s="511">
        <v>893.42700000000002</v>
      </c>
      <c r="G15" s="511">
        <v>400.20125999999999</v>
      </c>
      <c r="H15" s="511">
        <v>1965.07124</v>
      </c>
      <c r="I15" s="511">
        <v>3119.8640800000003</v>
      </c>
      <c r="J15" s="511">
        <v>0</v>
      </c>
      <c r="K15" s="511">
        <f t="shared" si="0"/>
        <v>31202.530740000002</v>
      </c>
      <c r="L15" s="513">
        <f t="shared" si="1"/>
        <v>0.1393599508628155</v>
      </c>
      <c r="M15" s="511">
        <v>16968.471870000001</v>
      </c>
      <c r="N15" s="511">
        <v>20902.886170000002</v>
      </c>
      <c r="O15" s="511">
        <v>13477.414570000001</v>
      </c>
      <c r="P15" s="511">
        <v>3148.2938300000001</v>
      </c>
      <c r="Q15" s="511">
        <v>453.34573</v>
      </c>
      <c r="R15" s="511">
        <v>9139.5760200000004</v>
      </c>
      <c r="S15" s="511">
        <v>400.27496000000002</v>
      </c>
      <c r="T15" s="511">
        <v>3328.2474700000002</v>
      </c>
      <c r="U15" s="511">
        <v>832.15349000000003</v>
      </c>
      <c r="V15" s="511">
        <v>0</v>
      </c>
      <c r="W15" s="511">
        <f t="shared" si="2"/>
        <v>68650.664110000012</v>
      </c>
      <c r="X15" s="513">
        <f t="shared" si="3"/>
        <v>9.1078230279821829E-2</v>
      </c>
    </row>
    <row r="16" spans="1:24" s="305" customFormat="1" ht="18" customHeight="1">
      <c r="A16" s="510" t="s">
        <v>946</v>
      </c>
      <c r="B16" s="511">
        <v>239.60045000000002</v>
      </c>
      <c r="C16" s="511">
        <v>5922.2619599999998</v>
      </c>
      <c r="D16" s="511">
        <v>4505.5527599999996</v>
      </c>
      <c r="E16" s="511">
        <v>8506.4629800000002</v>
      </c>
      <c r="F16" s="511">
        <v>289.16265000000004</v>
      </c>
      <c r="G16" s="511">
        <v>0</v>
      </c>
      <c r="H16" s="511">
        <v>1867.5481399999999</v>
      </c>
      <c r="I16" s="511">
        <v>7125.5386699999999</v>
      </c>
      <c r="J16" s="511">
        <v>0</v>
      </c>
      <c r="K16" s="511">
        <f t="shared" si="0"/>
        <v>28456.127609999996</v>
      </c>
      <c r="L16" s="513">
        <f t="shared" si="1"/>
        <v>0.12709368283361258</v>
      </c>
      <c r="M16" s="511">
        <v>10009.37074</v>
      </c>
      <c r="N16" s="511">
        <v>26821.765329999998</v>
      </c>
      <c r="O16" s="511">
        <v>9886.7318900000009</v>
      </c>
      <c r="P16" s="511">
        <v>1336.5826100000002</v>
      </c>
      <c r="Q16" s="511">
        <v>423.69150999999999</v>
      </c>
      <c r="R16" s="511">
        <v>13964.6095</v>
      </c>
      <c r="S16" s="511">
        <v>305.34325999999999</v>
      </c>
      <c r="T16" s="511">
        <v>4044.1369300000001</v>
      </c>
      <c r="U16" s="511">
        <v>1468.5557200000001</v>
      </c>
      <c r="V16" s="511">
        <v>0</v>
      </c>
      <c r="W16" s="511">
        <f t="shared" si="2"/>
        <v>68260.787490000002</v>
      </c>
      <c r="X16" s="513">
        <f t="shared" si="3"/>
        <v>9.0560984408460957E-2</v>
      </c>
    </row>
    <row r="17" spans="1:24" s="305" customFormat="1" ht="18" customHeight="1">
      <c r="A17" s="510" t="s">
        <v>947</v>
      </c>
      <c r="B17" s="511">
        <v>192.84966</v>
      </c>
      <c r="C17" s="511">
        <v>4703.7232000000004</v>
      </c>
      <c r="D17" s="511">
        <v>3340.0803799999999</v>
      </c>
      <c r="E17" s="511">
        <v>3528.0614799999998</v>
      </c>
      <c r="F17" s="511">
        <v>185.83329000000001</v>
      </c>
      <c r="G17" s="511">
        <v>470.33580000000001</v>
      </c>
      <c r="H17" s="511">
        <v>1268.7170000000001</v>
      </c>
      <c r="I17" s="511">
        <v>2612.1205099999997</v>
      </c>
      <c r="J17" s="511">
        <v>0</v>
      </c>
      <c r="K17" s="511">
        <f t="shared" si="0"/>
        <v>16301.721320000001</v>
      </c>
      <c r="L17" s="513">
        <f t="shared" si="1"/>
        <v>7.2808423812308745E-2</v>
      </c>
      <c r="M17" s="511">
        <v>8340.5855900000006</v>
      </c>
      <c r="N17" s="511">
        <v>20273.633570000002</v>
      </c>
      <c r="O17" s="511">
        <v>7790.2530199999992</v>
      </c>
      <c r="P17" s="511">
        <v>1714.4242199999999</v>
      </c>
      <c r="Q17" s="511">
        <v>857.10615000000007</v>
      </c>
      <c r="R17" s="511">
        <v>10084.383810000001</v>
      </c>
      <c r="S17" s="511">
        <v>290.74690000000004</v>
      </c>
      <c r="T17" s="511">
        <v>4210.2770599999994</v>
      </c>
      <c r="U17" s="511">
        <v>1698.7120199999999</v>
      </c>
      <c r="V17" s="511">
        <v>0</v>
      </c>
      <c r="W17" s="511">
        <f t="shared" si="2"/>
        <v>55260.122339999994</v>
      </c>
      <c r="X17" s="513">
        <f t="shared" si="3"/>
        <v>7.3313116675888274E-2</v>
      </c>
    </row>
    <row r="18" spans="1:24" s="305" customFormat="1" ht="18" customHeight="1">
      <c r="A18" s="510" t="s">
        <v>948</v>
      </c>
      <c r="B18" s="511">
        <v>330.58009999999996</v>
      </c>
      <c r="C18" s="511">
        <v>2807.0691099999999</v>
      </c>
      <c r="D18" s="511">
        <v>2215.2530999999999</v>
      </c>
      <c r="E18" s="511">
        <v>1825.1263300000001</v>
      </c>
      <c r="F18" s="511">
        <v>344.00064000000003</v>
      </c>
      <c r="G18" s="511">
        <v>624.85926000000006</v>
      </c>
      <c r="H18" s="511">
        <v>539.49598000000003</v>
      </c>
      <c r="I18" s="511">
        <v>1061.28647</v>
      </c>
      <c r="J18" s="511">
        <v>0</v>
      </c>
      <c r="K18" s="511">
        <f t="shared" si="0"/>
        <v>9747.6709899999987</v>
      </c>
      <c r="L18" s="513">
        <f t="shared" si="1"/>
        <v>4.3536050377216674E-2</v>
      </c>
      <c r="M18" s="511">
        <v>4042.7070699999999</v>
      </c>
      <c r="N18" s="511">
        <v>13362.5038</v>
      </c>
      <c r="O18" s="511">
        <v>5822.2885400000005</v>
      </c>
      <c r="P18" s="511">
        <v>699.41486999999995</v>
      </c>
      <c r="Q18" s="511">
        <v>964.41259000000002</v>
      </c>
      <c r="R18" s="511">
        <v>6193.0448499999993</v>
      </c>
      <c r="S18" s="511">
        <v>390.06781000000001</v>
      </c>
      <c r="T18" s="511">
        <v>4206.9599100000005</v>
      </c>
      <c r="U18" s="511">
        <v>1232.3523799999998</v>
      </c>
      <c r="V18" s="511">
        <v>0</v>
      </c>
      <c r="W18" s="511">
        <f t="shared" si="2"/>
        <v>36913.751819999998</v>
      </c>
      <c r="X18" s="513">
        <f t="shared" si="3"/>
        <v>4.8973148801111449E-2</v>
      </c>
    </row>
    <row r="19" spans="1:24" s="305" customFormat="1" ht="18" customHeight="1">
      <c r="A19" s="510" t="s">
        <v>949</v>
      </c>
      <c r="B19" s="511">
        <v>176.30342999999999</v>
      </c>
      <c r="C19" s="511">
        <v>5198.93977</v>
      </c>
      <c r="D19" s="511">
        <v>2258.2373199999997</v>
      </c>
      <c r="E19" s="511">
        <v>2145.7527400000004</v>
      </c>
      <c r="F19" s="511">
        <v>227.38339000000002</v>
      </c>
      <c r="G19" s="511">
        <v>629.46043000000009</v>
      </c>
      <c r="H19" s="511">
        <v>1579.5798200000002</v>
      </c>
      <c r="I19" s="511">
        <v>2932.6962999999996</v>
      </c>
      <c r="J19" s="511">
        <v>0</v>
      </c>
      <c r="K19" s="511">
        <f t="shared" si="0"/>
        <v>15148.3532</v>
      </c>
      <c r="L19" s="513">
        <f t="shared" si="1"/>
        <v>6.7657132531826605E-2</v>
      </c>
      <c r="M19" s="511">
        <v>6519.1458899999998</v>
      </c>
      <c r="N19" s="511">
        <v>16568.450960000002</v>
      </c>
      <c r="O19" s="511">
        <v>7460.4406900000004</v>
      </c>
      <c r="P19" s="511">
        <v>662.07485999999994</v>
      </c>
      <c r="Q19" s="511">
        <v>646.29939000000002</v>
      </c>
      <c r="R19" s="511">
        <v>9327.1987200000003</v>
      </c>
      <c r="S19" s="511">
        <v>785.61940000000004</v>
      </c>
      <c r="T19" s="511">
        <v>4073.2699500000003</v>
      </c>
      <c r="U19" s="511">
        <v>2400.7527200000004</v>
      </c>
      <c r="V19" s="511">
        <v>0</v>
      </c>
      <c r="W19" s="511">
        <f t="shared" si="2"/>
        <v>48443.25258</v>
      </c>
      <c r="X19" s="513">
        <f t="shared" si="3"/>
        <v>6.4269235719485479E-2</v>
      </c>
    </row>
    <row r="20" spans="1:24" s="305" customFormat="1" ht="18" customHeight="1">
      <c r="A20" s="510" t="s">
        <v>950</v>
      </c>
      <c r="B20" s="511">
        <v>501.14709999999997</v>
      </c>
      <c r="C20" s="511">
        <v>7314.3215399999999</v>
      </c>
      <c r="D20" s="511">
        <v>3954.2253799999999</v>
      </c>
      <c r="E20" s="511">
        <v>4185.8132699999996</v>
      </c>
      <c r="F20" s="511">
        <v>319.90267</v>
      </c>
      <c r="G20" s="511">
        <v>1227.17273</v>
      </c>
      <c r="H20" s="511">
        <v>1818.73722</v>
      </c>
      <c r="I20" s="511">
        <v>4694.9939899999999</v>
      </c>
      <c r="J20" s="511">
        <v>0</v>
      </c>
      <c r="K20" s="511">
        <f t="shared" si="0"/>
        <v>24016.313899999994</v>
      </c>
      <c r="L20" s="513">
        <f t="shared" si="1"/>
        <v>0.10726413036489334</v>
      </c>
      <c r="M20" s="511">
        <v>6164.6836700000003</v>
      </c>
      <c r="N20" s="511">
        <v>21905.817199999998</v>
      </c>
      <c r="O20" s="511">
        <v>9300.0740000000005</v>
      </c>
      <c r="P20" s="511">
        <v>1776.97405</v>
      </c>
      <c r="Q20" s="511">
        <v>719.32047</v>
      </c>
      <c r="R20" s="511">
        <v>9634.5505699999994</v>
      </c>
      <c r="S20" s="511">
        <v>1090.75776</v>
      </c>
      <c r="T20" s="511">
        <v>5568.95543</v>
      </c>
      <c r="U20" s="511">
        <v>2726.5039100000004</v>
      </c>
      <c r="V20" s="511">
        <v>0</v>
      </c>
      <c r="W20" s="511">
        <f t="shared" si="2"/>
        <v>58887.637059999994</v>
      </c>
      <c r="X20" s="513">
        <f t="shared" si="3"/>
        <v>7.8125708444588687E-2</v>
      </c>
    </row>
    <row r="21" spans="1:24" s="305" customFormat="1" ht="18" customHeight="1">
      <c r="A21" s="510" t="s">
        <v>951</v>
      </c>
      <c r="B21" s="511">
        <v>708.68664000000001</v>
      </c>
      <c r="C21" s="511">
        <v>11026.10346</v>
      </c>
      <c r="D21" s="511">
        <v>4375.1922999999997</v>
      </c>
      <c r="E21" s="511">
        <v>5121.8473300000005</v>
      </c>
      <c r="F21" s="511">
        <v>328.76621</v>
      </c>
      <c r="G21" s="511">
        <v>2421.8062099999997</v>
      </c>
      <c r="H21" s="511">
        <v>1812.00973</v>
      </c>
      <c r="I21" s="511">
        <v>5807.4783600000001</v>
      </c>
      <c r="J21" s="511">
        <v>0</v>
      </c>
      <c r="K21" s="511">
        <f t="shared" si="0"/>
        <v>31601.890240000004</v>
      </c>
      <c r="L21" s="513">
        <f t="shared" si="1"/>
        <v>0.14114361132165298</v>
      </c>
      <c r="M21" s="511">
        <v>8870.8558400000002</v>
      </c>
      <c r="N21" s="511">
        <v>31855.616679999999</v>
      </c>
      <c r="O21" s="511">
        <v>10527.28854</v>
      </c>
      <c r="P21" s="511">
        <v>2848.78062</v>
      </c>
      <c r="Q21" s="511">
        <v>1796.16446</v>
      </c>
      <c r="R21" s="511">
        <v>11779.428260000001</v>
      </c>
      <c r="S21" s="511">
        <v>2525.2782599999996</v>
      </c>
      <c r="T21" s="511">
        <v>6957.6528799999996</v>
      </c>
      <c r="U21" s="511">
        <v>5477.2655000000004</v>
      </c>
      <c r="V21" s="511">
        <v>0</v>
      </c>
      <c r="W21" s="511">
        <f t="shared" si="2"/>
        <v>82638.33103999999</v>
      </c>
      <c r="X21" s="513">
        <f t="shared" si="3"/>
        <v>0.10963554456430831</v>
      </c>
    </row>
    <row r="22" spans="1:24" s="305" customFormat="1" ht="18" customHeight="1">
      <c r="A22" s="510" t="s">
        <v>952</v>
      </c>
      <c r="B22" s="511">
        <v>158.39502999999999</v>
      </c>
      <c r="C22" s="511">
        <v>2657.6432400000003</v>
      </c>
      <c r="D22" s="511">
        <v>970.37020999999993</v>
      </c>
      <c r="E22" s="511">
        <v>812.71766000000002</v>
      </c>
      <c r="F22" s="511">
        <v>132.34849</v>
      </c>
      <c r="G22" s="511">
        <v>614.37368000000004</v>
      </c>
      <c r="H22" s="511">
        <v>392.78404999999998</v>
      </c>
      <c r="I22" s="511">
        <v>1223.6560900000002</v>
      </c>
      <c r="J22" s="511">
        <v>0</v>
      </c>
      <c r="K22" s="511">
        <f t="shared" si="0"/>
        <v>6962.2884500000009</v>
      </c>
      <c r="L22" s="513">
        <f t="shared" si="1"/>
        <v>3.1095688499424196E-2</v>
      </c>
      <c r="M22" s="511">
        <v>1779.8735300000001</v>
      </c>
      <c r="N22" s="511">
        <v>7287.1994000000004</v>
      </c>
      <c r="O22" s="511">
        <v>2015.01225</v>
      </c>
      <c r="P22" s="511">
        <v>449.01016999999996</v>
      </c>
      <c r="Q22" s="511">
        <v>362.85401999999999</v>
      </c>
      <c r="R22" s="511">
        <v>2064.7887599999999</v>
      </c>
      <c r="S22" s="511">
        <v>564.48560999999995</v>
      </c>
      <c r="T22" s="511">
        <v>1387.3933200000001</v>
      </c>
      <c r="U22" s="511">
        <v>1352.59492</v>
      </c>
      <c r="V22" s="511">
        <v>0</v>
      </c>
      <c r="W22" s="511">
        <f t="shared" si="2"/>
        <v>17263.21198</v>
      </c>
      <c r="X22" s="513">
        <f t="shared" si="3"/>
        <v>2.2902950997888295E-2</v>
      </c>
    </row>
    <row r="23" spans="1:24" s="305" customFormat="1" ht="48" customHeight="1" thickBot="1">
      <c r="A23" s="510" t="s">
        <v>953</v>
      </c>
      <c r="B23" s="511">
        <v>173.0454</v>
      </c>
      <c r="C23" s="511">
        <v>3469.1073300000003</v>
      </c>
      <c r="D23" s="511">
        <v>811.42929000000004</v>
      </c>
      <c r="E23" s="511">
        <v>1010.7435400000001</v>
      </c>
      <c r="F23" s="511">
        <v>134.38132999999999</v>
      </c>
      <c r="G23" s="511">
        <v>977.89598999999998</v>
      </c>
      <c r="H23" s="511">
        <v>700.45623999999998</v>
      </c>
      <c r="I23" s="511">
        <v>1474.1175900000001</v>
      </c>
      <c r="J23" s="511">
        <v>0</v>
      </c>
      <c r="K23" s="511">
        <f t="shared" si="0"/>
        <v>8751.1767099999997</v>
      </c>
      <c r="L23" s="513">
        <f t="shared" si="1"/>
        <v>3.9085405169844094E-2</v>
      </c>
      <c r="M23" s="511">
        <v>2378.1715299999996</v>
      </c>
      <c r="N23" s="511">
        <v>9854.0812399999995</v>
      </c>
      <c r="O23" s="511">
        <v>2343.7851499999997</v>
      </c>
      <c r="P23" s="511">
        <v>515.50801000000001</v>
      </c>
      <c r="Q23" s="511">
        <v>636.94443000000001</v>
      </c>
      <c r="R23" s="511">
        <v>2981.7086200000003</v>
      </c>
      <c r="S23" s="511">
        <v>1335.64879</v>
      </c>
      <c r="T23" s="511">
        <v>2837.5055499999999</v>
      </c>
      <c r="U23" s="511">
        <v>3313.5224500000004</v>
      </c>
      <c r="V23" s="511">
        <v>0</v>
      </c>
      <c r="W23" s="511">
        <f t="shared" si="2"/>
        <v>26196.875769999995</v>
      </c>
      <c r="X23" s="513">
        <f t="shared" si="3"/>
        <v>3.4755163914640008E-2</v>
      </c>
    </row>
    <row r="24" spans="1:24" s="287" customFormat="1" ht="21.75" customHeight="1" thickTop="1" thickBot="1">
      <c r="A24" s="514" t="s">
        <v>152</v>
      </c>
      <c r="B24" s="550">
        <f>SUM(B10:B23)</f>
        <v>5806.7770700000001</v>
      </c>
      <c r="C24" s="515">
        <f t="shared" ref="C24:W24" si="4">SUM(C10:C23)</f>
        <v>69446.029709999988</v>
      </c>
      <c r="D24" s="515">
        <f t="shared" si="4"/>
        <v>30644.416489999996</v>
      </c>
      <c r="E24" s="515">
        <f>SUM(E10:E23)</f>
        <v>59790.959120000014</v>
      </c>
      <c r="F24" s="515">
        <f t="shared" si="4"/>
        <v>6270.9795800000002</v>
      </c>
      <c r="G24" s="515">
        <f>SUM(G10:G23)</f>
        <v>7366.1053599999996</v>
      </c>
      <c r="H24" s="515">
        <f t="shared" si="4"/>
        <v>12988.256529999999</v>
      </c>
      <c r="I24" s="515">
        <f t="shared" si="4"/>
        <v>31585.311830000002</v>
      </c>
      <c r="J24" s="515">
        <f t="shared" si="4"/>
        <v>0</v>
      </c>
      <c r="K24" s="515">
        <f t="shared" si="0"/>
        <v>223898.83569000001</v>
      </c>
      <c r="L24" s="517">
        <f t="shared" si="1"/>
        <v>1</v>
      </c>
      <c r="M24" s="550">
        <f t="shared" si="4"/>
        <v>237993.03563</v>
      </c>
      <c r="N24" s="515">
        <f t="shared" si="4"/>
        <v>220256.15073000002</v>
      </c>
      <c r="O24" s="515">
        <f t="shared" si="4"/>
        <v>78354.169349999996</v>
      </c>
      <c r="P24" s="515">
        <f t="shared" si="4"/>
        <v>13840.482399999999</v>
      </c>
      <c r="Q24" s="515">
        <f t="shared" si="4"/>
        <v>8162.0514999999996</v>
      </c>
      <c r="R24" s="515">
        <f t="shared" si="4"/>
        <v>125517.87249000001</v>
      </c>
      <c r="S24" s="515">
        <f>SUM(S10:S23)</f>
        <v>9259.222749999999</v>
      </c>
      <c r="T24" s="515">
        <f>SUM(T10:T23)</f>
        <v>38580.521290000012</v>
      </c>
      <c r="U24" s="515">
        <f>SUM(U10:U23)</f>
        <v>21791.413110000001</v>
      </c>
      <c r="V24" s="515">
        <f t="shared" si="4"/>
        <v>0</v>
      </c>
      <c r="W24" s="515">
        <f t="shared" si="4"/>
        <v>753754.91925000004</v>
      </c>
      <c r="X24" s="517">
        <f t="shared" si="3"/>
        <v>1</v>
      </c>
    </row>
    <row r="25" spans="1:24" s="287" customFormat="1" ht="66.75" customHeight="1" thickTop="1">
      <c r="A25" s="518" t="s">
        <v>954</v>
      </c>
      <c r="B25" s="509">
        <f>+B24/$K$24</f>
        <v>2.5934824770771903E-2</v>
      </c>
      <c r="C25" s="509">
        <f t="shared" ref="C25:K25" si="5">+C24/$K$24</f>
        <v>0.31016699794791142</v>
      </c>
      <c r="D25" s="509">
        <f t="shared" si="5"/>
        <v>0.13686724361724167</v>
      </c>
      <c r="E25" s="509">
        <f t="shared" si="5"/>
        <v>0.26704452899783637</v>
      </c>
      <c r="F25" s="509">
        <f t="shared" si="5"/>
        <v>2.8008093747671423E-2</v>
      </c>
      <c r="G25" s="509">
        <f t="shared" si="5"/>
        <v>3.2899257101089929E-2</v>
      </c>
      <c r="H25" s="509">
        <f t="shared" si="5"/>
        <v>5.8009486695066781E-2</v>
      </c>
      <c r="I25" s="509">
        <f t="shared" si="5"/>
        <v>0.14106956712241045</v>
      </c>
      <c r="J25" s="509">
        <f t="shared" si="5"/>
        <v>0</v>
      </c>
      <c r="K25" s="509">
        <f t="shared" si="5"/>
        <v>1</v>
      </c>
      <c r="L25" s="509"/>
      <c r="M25" s="509">
        <f t="shared" ref="M25:W25" si="6">+M24/$W$24</f>
        <v>0.31574326024539573</v>
      </c>
      <c r="N25" s="509">
        <f t="shared" si="6"/>
        <v>0.29221189156438132</v>
      </c>
      <c r="O25" s="509">
        <f t="shared" si="6"/>
        <v>0.10395178505496698</v>
      </c>
      <c r="P25" s="509">
        <f t="shared" si="6"/>
        <v>1.8362045867337799E-2</v>
      </c>
      <c r="Q25" s="509">
        <f t="shared" si="6"/>
        <v>1.0828521700556714E-2</v>
      </c>
      <c r="R25" s="509">
        <f t="shared" si="6"/>
        <v>0.16652345382354863</v>
      </c>
      <c r="S25" s="509">
        <f t="shared" si="6"/>
        <v>1.2284129116149709E-2</v>
      </c>
      <c r="T25" s="509">
        <f t="shared" si="6"/>
        <v>5.1184437148865759E-2</v>
      </c>
      <c r="U25" s="509">
        <f t="shared" si="6"/>
        <v>2.8910475478797347E-2</v>
      </c>
      <c r="V25" s="509">
        <f t="shared" si="6"/>
        <v>0</v>
      </c>
      <c r="W25" s="509">
        <f t="shared" si="6"/>
        <v>1</v>
      </c>
      <c r="X25" s="539"/>
    </row>
    <row r="26" spans="1:24" s="287" customFormat="1" ht="18.75" customHeight="1" thickBot="1">
      <c r="A26" s="518"/>
      <c r="B26" s="509"/>
      <c r="C26" s="509"/>
      <c r="D26" s="509"/>
      <c r="E26" s="509"/>
      <c r="F26" s="509"/>
      <c r="G26" s="509"/>
      <c r="H26" s="509"/>
      <c r="I26" s="509"/>
      <c r="J26" s="509"/>
      <c r="K26" s="509"/>
      <c r="L26" s="509"/>
      <c r="M26" s="509"/>
      <c r="N26" s="509"/>
      <c r="O26" s="509"/>
      <c r="P26" s="509"/>
      <c r="Q26" s="509"/>
      <c r="R26" s="509"/>
      <c r="S26" s="509"/>
      <c r="T26" s="509"/>
      <c r="U26" s="509"/>
      <c r="V26" s="509"/>
      <c r="W26" s="509"/>
      <c r="X26" s="539"/>
    </row>
    <row r="27" spans="1:24" s="287" customFormat="1" ht="21.75" customHeight="1" thickTop="1" thickBot="1">
      <c r="A27" s="548"/>
      <c r="B27" s="1165" t="s">
        <v>976</v>
      </c>
      <c r="C27" s="1166"/>
      <c r="D27" s="1166"/>
      <c r="E27" s="1166"/>
      <c r="F27" s="1166"/>
      <c r="G27" s="1166"/>
      <c r="H27" s="1167"/>
      <c r="I27" s="551"/>
      <c r="J27" s="551"/>
      <c r="K27" s="551"/>
      <c r="L27" s="551"/>
      <c r="M27" s="1165" t="s">
        <v>975</v>
      </c>
      <c r="N27" s="1166"/>
      <c r="O27" s="1166"/>
      <c r="P27" s="1166"/>
      <c r="Q27" s="1166"/>
      <c r="R27" s="1166"/>
      <c r="S27" s="1166"/>
      <c r="T27" s="1166"/>
      <c r="U27" s="1166"/>
      <c r="V27" s="1166"/>
      <c r="W27" s="1166"/>
      <c r="X27" s="1166"/>
    </row>
    <row r="28" spans="1:24" ht="37.5" customHeight="1" thickTop="1" thickBot="1">
      <c r="A28" s="552" t="s">
        <v>955</v>
      </c>
      <c r="B28" s="549" t="s">
        <v>107</v>
      </c>
      <c r="C28" s="538" t="s">
        <v>109</v>
      </c>
      <c r="D28" s="538" t="s">
        <v>105</v>
      </c>
      <c r="E28" s="538" t="s">
        <v>103</v>
      </c>
      <c r="F28" s="538" t="s">
        <v>101</v>
      </c>
      <c r="G28" s="538" t="s">
        <v>108</v>
      </c>
      <c r="H28" s="538" t="s">
        <v>104</v>
      </c>
      <c r="I28" s="538" t="s">
        <v>102</v>
      </c>
      <c r="J28" s="538" t="s">
        <v>100</v>
      </c>
      <c r="K28" s="488" t="s">
        <v>152</v>
      </c>
      <c r="L28" s="553" t="s">
        <v>914</v>
      </c>
      <c r="M28" s="549" t="s">
        <v>107</v>
      </c>
      <c r="N28" s="538" t="s">
        <v>109</v>
      </c>
      <c r="O28" s="538" t="s">
        <v>105</v>
      </c>
      <c r="P28" s="538" t="s">
        <v>103</v>
      </c>
      <c r="Q28" s="538" t="s">
        <v>97</v>
      </c>
      <c r="R28" s="538" t="s">
        <v>101</v>
      </c>
      <c r="S28" s="538" t="s">
        <v>108</v>
      </c>
      <c r="T28" s="538" t="s">
        <v>104</v>
      </c>
      <c r="U28" s="538" t="s">
        <v>102</v>
      </c>
      <c r="V28" s="538" t="s">
        <v>100</v>
      </c>
      <c r="W28" s="488" t="s">
        <v>152</v>
      </c>
      <c r="X28" s="487" t="s">
        <v>914</v>
      </c>
    </row>
    <row r="29" spans="1:24" ht="28.5" customHeight="1" thickTop="1">
      <c r="A29" s="502" t="s">
        <v>940</v>
      </c>
      <c r="B29" s="503">
        <v>0</v>
      </c>
      <c r="C29" s="503">
        <v>0</v>
      </c>
      <c r="D29" s="503">
        <v>0</v>
      </c>
      <c r="E29" s="503">
        <v>0</v>
      </c>
      <c r="F29" s="503">
        <v>0</v>
      </c>
      <c r="G29" s="503">
        <v>0</v>
      </c>
      <c r="H29" s="503">
        <v>0</v>
      </c>
      <c r="I29" s="503">
        <v>0</v>
      </c>
      <c r="J29" s="503">
        <v>0</v>
      </c>
      <c r="K29" s="503">
        <f>SUM(B29:J29)</f>
        <v>0</v>
      </c>
      <c r="L29" s="505">
        <f>K29/$K$43</f>
        <v>0</v>
      </c>
      <c r="M29" s="503">
        <v>0</v>
      </c>
      <c r="N29" s="503">
        <v>1</v>
      </c>
      <c r="O29" s="503">
        <v>0</v>
      </c>
      <c r="P29" s="503">
        <v>0</v>
      </c>
      <c r="Q29" s="503">
        <v>0</v>
      </c>
      <c r="R29" s="503">
        <v>0</v>
      </c>
      <c r="S29" s="503">
        <v>0</v>
      </c>
      <c r="T29" s="503">
        <v>0</v>
      </c>
      <c r="U29" s="503">
        <v>0</v>
      </c>
      <c r="V29" s="503">
        <v>0</v>
      </c>
      <c r="W29" s="503">
        <f>SUM(M29:V29)</f>
        <v>1</v>
      </c>
      <c r="X29" s="505">
        <f>+W29/$W$43</f>
        <v>7.6419297400979699E-6</v>
      </c>
    </row>
    <row r="30" spans="1:24" s="287" customFormat="1" ht="23.25" customHeight="1">
      <c r="A30" s="506" t="s">
        <v>941</v>
      </c>
      <c r="B30" s="507">
        <v>0</v>
      </c>
      <c r="C30" s="507">
        <v>0</v>
      </c>
      <c r="D30" s="507">
        <v>0</v>
      </c>
      <c r="E30" s="507">
        <v>0</v>
      </c>
      <c r="F30" s="507">
        <v>0</v>
      </c>
      <c r="G30" s="507">
        <v>0</v>
      </c>
      <c r="H30" s="507">
        <v>0</v>
      </c>
      <c r="I30" s="507">
        <v>0</v>
      </c>
      <c r="J30" s="507">
        <v>0</v>
      </c>
      <c r="K30" s="507">
        <f t="shared" ref="K30:K43" si="7">SUM(B30:J30)</f>
        <v>0</v>
      </c>
      <c r="L30" s="509">
        <f t="shared" ref="L30:L43" si="8">K30/$K$43</f>
        <v>0</v>
      </c>
      <c r="M30" s="507">
        <v>11</v>
      </c>
      <c r="N30" s="507">
        <v>1</v>
      </c>
      <c r="O30" s="507">
        <v>0</v>
      </c>
      <c r="P30" s="507">
        <v>0</v>
      </c>
      <c r="Q30" s="507">
        <v>0</v>
      </c>
      <c r="R30" s="507">
        <v>0</v>
      </c>
      <c r="S30" s="507">
        <v>0</v>
      </c>
      <c r="T30" s="507">
        <v>0</v>
      </c>
      <c r="U30" s="507">
        <v>0</v>
      </c>
      <c r="V30" s="507">
        <v>0</v>
      </c>
      <c r="W30" s="507">
        <f t="shared" ref="W30:W42" si="9">SUM(M30:V30)</f>
        <v>12</v>
      </c>
      <c r="X30" s="509">
        <f t="shared" ref="X30:X43" si="10">+W30/$W$43</f>
        <v>9.1703156881175639E-5</v>
      </c>
    </row>
    <row r="31" spans="1:24" s="305" customFormat="1" ht="18" customHeight="1">
      <c r="A31" s="510" t="s">
        <v>942</v>
      </c>
      <c r="B31" s="511">
        <v>0</v>
      </c>
      <c r="C31" s="511">
        <v>2</v>
      </c>
      <c r="D31" s="511">
        <v>0</v>
      </c>
      <c r="E31" s="511">
        <v>0</v>
      </c>
      <c r="F31" s="511">
        <v>0</v>
      </c>
      <c r="G31" s="511">
        <v>0</v>
      </c>
      <c r="H31" s="511">
        <v>0</v>
      </c>
      <c r="I31" s="511">
        <v>0</v>
      </c>
      <c r="J31" s="511">
        <v>0</v>
      </c>
      <c r="K31" s="511">
        <f t="shared" si="7"/>
        <v>2</v>
      </c>
      <c r="L31" s="513">
        <f t="shared" si="8"/>
        <v>5.1101231539680106E-5</v>
      </c>
      <c r="M31" s="511">
        <v>8</v>
      </c>
      <c r="N31" s="511">
        <v>0</v>
      </c>
      <c r="O31" s="511">
        <v>0</v>
      </c>
      <c r="P31" s="511">
        <v>0</v>
      </c>
      <c r="Q31" s="511">
        <v>0</v>
      </c>
      <c r="R31" s="511">
        <v>4</v>
      </c>
      <c r="S31" s="511">
        <v>0</v>
      </c>
      <c r="T31" s="511">
        <v>0</v>
      </c>
      <c r="U31" s="511">
        <v>0</v>
      </c>
      <c r="V31" s="511">
        <v>0</v>
      </c>
      <c r="W31" s="511">
        <f t="shared" si="9"/>
        <v>12</v>
      </c>
      <c r="X31" s="513">
        <f t="shared" si="10"/>
        <v>9.1703156881175639E-5</v>
      </c>
    </row>
    <row r="32" spans="1:24" s="305" customFormat="1" ht="18" customHeight="1">
      <c r="A32" s="510" t="s">
        <v>943</v>
      </c>
      <c r="B32" s="511">
        <v>1</v>
      </c>
      <c r="C32" s="511">
        <v>2</v>
      </c>
      <c r="D32" s="511">
        <v>1</v>
      </c>
      <c r="E32" s="511">
        <v>7</v>
      </c>
      <c r="F32" s="511">
        <v>1</v>
      </c>
      <c r="G32" s="511">
        <v>0</v>
      </c>
      <c r="H32" s="511">
        <v>0</v>
      </c>
      <c r="I32" s="511">
        <v>0</v>
      </c>
      <c r="J32" s="511">
        <v>0</v>
      </c>
      <c r="K32" s="511">
        <f t="shared" si="7"/>
        <v>12</v>
      </c>
      <c r="L32" s="513">
        <f t="shared" si="8"/>
        <v>3.0660738923808065E-4</v>
      </c>
      <c r="M32" s="511">
        <v>11</v>
      </c>
      <c r="N32" s="511">
        <v>5</v>
      </c>
      <c r="O32" s="511">
        <v>2</v>
      </c>
      <c r="P32" s="511">
        <v>0</v>
      </c>
      <c r="Q32" s="511">
        <v>0</v>
      </c>
      <c r="R32" s="511">
        <v>6</v>
      </c>
      <c r="S32" s="511">
        <v>0</v>
      </c>
      <c r="T32" s="511">
        <v>0</v>
      </c>
      <c r="U32" s="511">
        <v>0</v>
      </c>
      <c r="V32" s="511">
        <v>0</v>
      </c>
      <c r="W32" s="511">
        <f t="shared" si="9"/>
        <v>24</v>
      </c>
      <c r="X32" s="513">
        <f t="shared" si="10"/>
        <v>1.8340631376235128E-4</v>
      </c>
    </row>
    <row r="33" spans="1:24" s="305" customFormat="1" ht="18" customHeight="1">
      <c r="A33" s="510" t="s">
        <v>944</v>
      </c>
      <c r="B33" s="511">
        <v>0</v>
      </c>
      <c r="C33" s="511">
        <v>6</v>
      </c>
      <c r="D33" s="511">
        <v>2</v>
      </c>
      <c r="E33" s="511">
        <v>5</v>
      </c>
      <c r="F33" s="511">
        <v>1</v>
      </c>
      <c r="G33" s="511">
        <v>0</v>
      </c>
      <c r="H33" s="511">
        <v>1</v>
      </c>
      <c r="I33" s="511">
        <v>2</v>
      </c>
      <c r="J33" s="511">
        <v>0</v>
      </c>
      <c r="K33" s="511">
        <f t="shared" si="7"/>
        <v>17</v>
      </c>
      <c r="L33" s="513">
        <f t="shared" si="8"/>
        <v>4.3436046808728091E-4</v>
      </c>
      <c r="M33" s="511">
        <v>6</v>
      </c>
      <c r="N33" s="511">
        <v>18</v>
      </c>
      <c r="O33" s="511">
        <v>7</v>
      </c>
      <c r="P33" s="511">
        <v>1</v>
      </c>
      <c r="Q33" s="511">
        <v>1</v>
      </c>
      <c r="R33" s="511">
        <v>15</v>
      </c>
      <c r="S33" s="511">
        <v>2</v>
      </c>
      <c r="T33" s="511">
        <v>2</v>
      </c>
      <c r="U33" s="511">
        <v>1</v>
      </c>
      <c r="V33" s="511">
        <v>0</v>
      </c>
      <c r="W33" s="511">
        <f t="shared" si="9"/>
        <v>53</v>
      </c>
      <c r="X33" s="513">
        <f t="shared" si="10"/>
        <v>4.050222762251924E-4</v>
      </c>
    </row>
    <row r="34" spans="1:24" s="305" customFormat="1" ht="18" customHeight="1">
      <c r="A34" s="510" t="s">
        <v>945</v>
      </c>
      <c r="B34" s="511">
        <v>3</v>
      </c>
      <c r="C34" s="511">
        <v>17</v>
      </c>
      <c r="D34" s="511">
        <v>9</v>
      </c>
      <c r="E34" s="511">
        <v>24</v>
      </c>
      <c r="F34" s="511">
        <v>2</v>
      </c>
      <c r="G34" s="511">
        <v>1</v>
      </c>
      <c r="H34" s="511">
        <v>4</v>
      </c>
      <c r="I34" s="511">
        <v>6</v>
      </c>
      <c r="J34" s="511">
        <v>0</v>
      </c>
      <c r="K34" s="511">
        <f t="shared" si="7"/>
        <v>66</v>
      </c>
      <c r="L34" s="513">
        <f t="shared" si="8"/>
        <v>1.6863406408094434E-3</v>
      </c>
      <c r="M34" s="511">
        <v>36</v>
      </c>
      <c r="N34" s="511">
        <v>46</v>
      </c>
      <c r="O34" s="511">
        <v>29</v>
      </c>
      <c r="P34" s="511">
        <v>7</v>
      </c>
      <c r="Q34" s="511">
        <v>1</v>
      </c>
      <c r="R34" s="511">
        <v>20</v>
      </c>
      <c r="S34" s="511">
        <v>1</v>
      </c>
      <c r="T34" s="511">
        <v>7</v>
      </c>
      <c r="U34" s="511">
        <v>2</v>
      </c>
      <c r="V34" s="511">
        <v>0</v>
      </c>
      <c r="W34" s="511">
        <f t="shared" si="9"/>
        <v>149</v>
      </c>
      <c r="X34" s="513">
        <f t="shared" si="10"/>
        <v>1.1386475312745975E-3</v>
      </c>
    </row>
    <row r="35" spans="1:24" s="305" customFormat="1" ht="18" customHeight="1">
      <c r="A35" s="510" t="s">
        <v>946</v>
      </c>
      <c r="B35" s="511">
        <v>1</v>
      </c>
      <c r="C35" s="511">
        <v>23</v>
      </c>
      <c r="D35" s="511">
        <v>17</v>
      </c>
      <c r="E35" s="511">
        <v>30</v>
      </c>
      <c r="F35" s="511">
        <v>1</v>
      </c>
      <c r="G35" s="511">
        <v>0</v>
      </c>
      <c r="H35" s="511">
        <v>7</v>
      </c>
      <c r="I35" s="511">
        <v>26</v>
      </c>
      <c r="J35" s="511">
        <v>0</v>
      </c>
      <c r="K35" s="511">
        <f t="shared" si="7"/>
        <v>105</v>
      </c>
      <c r="L35" s="513">
        <f t="shared" si="8"/>
        <v>2.6828146558332054E-3</v>
      </c>
      <c r="M35" s="511">
        <v>38</v>
      </c>
      <c r="N35" s="511">
        <v>103</v>
      </c>
      <c r="O35" s="511">
        <v>37</v>
      </c>
      <c r="P35" s="511">
        <v>5</v>
      </c>
      <c r="Q35" s="511">
        <v>2</v>
      </c>
      <c r="R35" s="511">
        <v>55</v>
      </c>
      <c r="S35" s="511">
        <v>1</v>
      </c>
      <c r="T35" s="511">
        <v>16</v>
      </c>
      <c r="U35" s="511">
        <v>6</v>
      </c>
      <c r="V35" s="511">
        <v>0</v>
      </c>
      <c r="W35" s="511">
        <f t="shared" si="9"/>
        <v>263</v>
      </c>
      <c r="X35" s="513">
        <f t="shared" si="10"/>
        <v>2.0098275216457661E-3</v>
      </c>
    </row>
    <row r="36" spans="1:24" s="305" customFormat="1" ht="18" customHeight="1">
      <c r="A36" s="510" t="s">
        <v>947</v>
      </c>
      <c r="B36" s="511">
        <v>1</v>
      </c>
      <c r="C36" s="511">
        <v>29</v>
      </c>
      <c r="D36" s="511">
        <v>19</v>
      </c>
      <c r="E36" s="511">
        <v>22</v>
      </c>
      <c r="F36" s="511">
        <v>1</v>
      </c>
      <c r="G36" s="511">
        <v>3</v>
      </c>
      <c r="H36" s="511">
        <v>8</v>
      </c>
      <c r="I36" s="511">
        <v>15</v>
      </c>
      <c r="J36" s="511">
        <v>0</v>
      </c>
      <c r="K36" s="511">
        <f t="shared" si="7"/>
        <v>98</v>
      </c>
      <c r="L36" s="513">
        <f t="shared" si="8"/>
        <v>2.503960345444325E-3</v>
      </c>
      <c r="M36" s="511">
        <v>49</v>
      </c>
      <c r="N36" s="511">
        <v>122</v>
      </c>
      <c r="O36" s="511">
        <v>47</v>
      </c>
      <c r="P36" s="511">
        <v>11</v>
      </c>
      <c r="Q36" s="511">
        <v>5</v>
      </c>
      <c r="R36" s="511">
        <v>60</v>
      </c>
      <c r="S36" s="511">
        <v>2</v>
      </c>
      <c r="T36" s="511">
        <v>26</v>
      </c>
      <c r="U36" s="511">
        <v>10</v>
      </c>
      <c r="V36" s="511">
        <v>0</v>
      </c>
      <c r="W36" s="511">
        <f t="shared" si="9"/>
        <v>332</v>
      </c>
      <c r="X36" s="513">
        <f t="shared" si="10"/>
        <v>2.5371206737125258E-3</v>
      </c>
    </row>
    <row r="37" spans="1:24" s="305" customFormat="1" ht="18" customHeight="1">
      <c r="A37" s="510" t="s">
        <v>948</v>
      </c>
      <c r="B37" s="511">
        <v>3</v>
      </c>
      <c r="C37" s="511">
        <v>24</v>
      </c>
      <c r="D37" s="511">
        <v>19</v>
      </c>
      <c r="E37" s="511">
        <v>15</v>
      </c>
      <c r="F37" s="511">
        <v>3</v>
      </c>
      <c r="G37" s="511">
        <v>5</v>
      </c>
      <c r="H37" s="511">
        <v>5</v>
      </c>
      <c r="I37" s="511">
        <v>9</v>
      </c>
      <c r="J37" s="511">
        <v>0</v>
      </c>
      <c r="K37" s="511">
        <f t="shared" si="7"/>
        <v>83</v>
      </c>
      <c r="L37" s="513">
        <f t="shared" si="8"/>
        <v>2.1207011088967245E-3</v>
      </c>
      <c r="M37" s="511">
        <v>34</v>
      </c>
      <c r="N37" s="511">
        <v>114</v>
      </c>
      <c r="O37" s="511">
        <v>49</v>
      </c>
      <c r="P37" s="511">
        <v>6</v>
      </c>
      <c r="Q37" s="511">
        <v>8</v>
      </c>
      <c r="R37" s="511">
        <v>52</v>
      </c>
      <c r="S37" s="511">
        <v>3</v>
      </c>
      <c r="T37" s="511">
        <v>35</v>
      </c>
      <c r="U37" s="511">
        <v>10</v>
      </c>
      <c r="V37" s="511">
        <v>0</v>
      </c>
      <c r="W37" s="511">
        <f t="shared" si="9"/>
        <v>311</v>
      </c>
      <c r="X37" s="513">
        <f t="shared" si="10"/>
        <v>2.3766401491704687E-3</v>
      </c>
    </row>
    <row r="38" spans="1:24" s="305" customFormat="1" ht="18" customHeight="1">
      <c r="A38" s="510" t="s">
        <v>949</v>
      </c>
      <c r="B38" s="511">
        <v>2</v>
      </c>
      <c r="C38" s="511">
        <v>62</v>
      </c>
      <c r="D38" s="511">
        <v>28</v>
      </c>
      <c r="E38" s="511">
        <v>26</v>
      </c>
      <c r="F38" s="511">
        <v>3</v>
      </c>
      <c r="G38" s="511">
        <v>7</v>
      </c>
      <c r="H38" s="511">
        <v>19</v>
      </c>
      <c r="I38" s="511">
        <v>36</v>
      </c>
      <c r="J38" s="511">
        <v>0</v>
      </c>
      <c r="K38" s="511">
        <f t="shared" si="7"/>
        <v>183</v>
      </c>
      <c r="L38" s="513">
        <f t="shared" si="8"/>
        <v>4.6757626858807298E-3</v>
      </c>
      <c r="M38" s="511">
        <v>77</v>
      </c>
      <c r="N38" s="511">
        <v>196</v>
      </c>
      <c r="O38" s="511">
        <v>91</v>
      </c>
      <c r="P38" s="511">
        <v>8</v>
      </c>
      <c r="Q38" s="511">
        <v>8</v>
      </c>
      <c r="R38" s="511">
        <v>114</v>
      </c>
      <c r="S38" s="511">
        <v>10</v>
      </c>
      <c r="T38" s="511">
        <v>49</v>
      </c>
      <c r="U38" s="511">
        <v>29</v>
      </c>
      <c r="V38" s="511">
        <v>0</v>
      </c>
      <c r="W38" s="511">
        <f t="shared" si="9"/>
        <v>582</v>
      </c>
      <c r="X38" s="513">
        <f t="shared" si="10"/>
        <v>4.4476031087370181E-3</v>
      </c>
    </row>
    <row r="39" spans="1:24" s="305" customFormat="1" ht="18" customHeight="1">
      <c r="A39" s="510" t="s">
        <v>950</v>
      </c>
      <c r="B39" s="511">
        <v>11</v>
      </c>
      <c r="C39" s="511">
        <v>153</v>
      </c>
      <c r="D39" s="511">
        <v>82</v>
      </c>
      <c r="E39" s="511">
        <v>85</v>
      </c>
      <c r="F39" s="511">
        <v>7</v>
      </c>
      <c r="G39" s="511">
        <v>26</v>
      </c>
      <c r="H39" s="511">
        <v>36</v>
      </c>
      <c r="I39" s="511">
        <v>96</v>
      </c>
      <c r="J39" s="511">
        <v>0</v>
      </c>
      <c r="K39" s="511">
        <f t="shared" si="7"/>
        <v>496</v>
      </c>
      <c r="L39" s="513">
        <f t="shared" si="8"/>
        <v>1.2673105421840667E-2</v>
      </c>
      <c r="M39" s="511">
        <v>130</v>
      </c>
      <c r="N39" s="511">
        <v>450</v>
      </c>
      <c r="O39" s="511">
        <v>190</v>
      </c>
      <c r="P39" s="511">
        <v>38</v>
      </c>
      <c r="Q39" s="511">
        <v>15</v>
      </c>
      <c r="R39" s="511">
        <v>202</v>
      </c>
      <c r="S39" s="511">
        <v>23</v>
      </c>
      <c r="T39" s="511">
        <v>117</v>
      </c>
      <c r="U39" s="511">
        <v>58</v>
      </c>
      <c r="V39" s="511">
        <v>0</v>
      </c>
      <c r="W39" s="511">
        <f t="shared" si="9"/>
        <v>1223</v>
      </c>
      <c r="X39" s="513">
        <f t="shared" si="10"/>
        <v>9.3460800721398164E-3</v>
      </c>
    </row>
    <row r="40" spans="1:24" s="305" customFormat="1" ht="18" customHeight="1">
      <c r="A40" s="510" t="s">
        <v>951</v>
      </c>
      <c r="B40" s="511">
        <v>43</v>
      </c>
      <c r="C40" s="511">
        <v>738</v>
      </c>
      <c r="D40" s="511">
        <v>278</v>
      </c>
      <c r="E40" s="511">
        <v>319</v>
      </c>
      <c r="F40" s="511">
        <v>25</v>
      </c>
      <c r="G40" s="511">
        <v>163</v>
      </c>
      <c r="H40" s="511">
        <v>126</v>
      </c>
      <c r="I40" s="511">
        <v>395</v>
      </c>
      <c r="J40" s="511">
        <v>0</v>
      </c>
      <c r="K40" s="511">
        <f t="shared" si="7"/>
        <v>2087</v>
      </c>
      <c r="L40" s="513">
        <f t="shared" si="8"/>
        <v>5.3324135111656193E-2</v>
      </c>
      <c r="M40" s="511">
        <v>573</v>
      </c>
      <c r="N40" s="511">
        <v>2083</v>
      </c>
      <c r="O40" s="511">
        <v>666</v>
      </c>
      <c r="P40" s="511">
        <v>163</v>
      </c>
      <c r="Q40" s="511">
        <v>114</v>
      </c>
      <c r="R40" s="511">
        <v>764</v>
      </c>
      <c r="S40" s="511">
        <v>167</v>
      </c>
      <c r="T40" s="511">
        <v>481</v>
      </c>
      <c r="U40" s="511">
        <v>354</v>
      </c>
      <c r="V40" s="511">
        <v>0</v>
      </c>
      <c r="W40" s="511">
        <f t="shared" si="9"/>
        <v>5365</v>
      </c>
      <c r="X40" s="513">
        <f t="shared" si="10"/>
        <v>4.0998953055625606E-2</v>
      </c>
    </row>
    <row r="41" spans="1:24" s="305" customFormat="1" ht="18" customHeight="1">
      <c r="A41" s="510" t="s">
        <v>952</v>
      </c>
      <c r="B41" s="511">
        <v>32</v>
      </c>
      <c r="C41" s="511">
        <v>549</v>
      </c>
      <c r="D41" s="511">
        <v>196</v>
      </c>
      <c r="E41" s="511">
        <v>164</v>
      </c>
      <c r="F41" s="511">
        <v>25</v>
      </c>
      <c r="G41" s="511">
        <v>127</v>
      </c>
      <c r="H41" s="511">
        <v>82</v>
      </c>
      <c r="I41" s="511">
        <v>249</v>
      </c>
      <c r="J41" s="511">
        <v>0</v>
      </c>
      <c r="K41" s="511">
        <f t="shared" si="7"/>
        <v>1424</v>
      </c>
      <c r="L41" s="513">
        <f t="shared" si="8"/>
        <v>3.6384076856252237E-2</v>
      </c>
      <c r="M41" s="511">
        <v>361</v>
      </c>
      <c r="N41" s="511">
        <v>1512</v>
      </c>
      <c r="O41" s="511">
        <v>408</v>
      </c>
      <c r="P41" s="511">
        <v>91</v>
      </c>
      <c r="Q41" s="511">
        <v>75</v>
      </c>
      <c r="R41" s="511">
        <v>425</v>
      </c>
      <c r="S41" s="511">
        <v>120</v>
      </c>
      <c r="T41" s="511">
        <v>284</v>
      </c>
      <c r="U41" s="511">
        <v>277</v>
      </c>
      <c r="V41" s="511">
        <v>0</v>
      </c>
      <c r="W41" s="511">
        <f t="shared" si="9"/>
        <v>3553</v>
      </c>
      <c r="X41" s="513">
        <f t="shared" si="10"/>
        <v>2.7151776366568087E-2</v>
      </c>
    </row>
    <row r="42" spans="1:24" s="305" customFormat="1" ht="48" customHeight="1" thickBot="1">
      <c r="A42" s="510" t="s">
        <v>953</v>
      </c>
      <c r="B42" s="511">
        <v>427</v>
      </c>
      <c r="C42" s="511">
        <v>12431</v>
      </c>
      <c r="D42" s="511">
        <v>3131</v>
      </c>
      <c r="E42" s="511">
        <v>3206</v>
      </c>
      <c r="F42" s="511">
        <v>297</v>
      </c>
      <c r="G42" s="511">
        <v>4743</v>
      </c>
      <c r="H42" s="511">
        <v>3563</v>
      </c>
      <c r="I42" s="511">
        <v>6767</v>
      </c>
      <c r="J42" s="511">
        <v>0</v>
      </c>
      <c r="K42" s="511">
        <f t="shared" si="7"/>
        <v>34565</v>
      </c>
      <c r="L42" s="513">
        <f t="shared" si="8"/>
        <v>0.8831570340845214</v>
      </c>
      <c r="M42" s="511">
        <v>11299</v>
      </c>
      <c r="N42" s="511">
        <v>37445</v>
      </c>
      <c r="O42" s="511">
        <v>10388</v>
      </c>
      <c r="P42" s="511">
        <v>1806</v>
      </c>
      <c r="Q42" s="511">
        <v>3965</v>
      </c>
      <c r="R42" s="511">
        <v>11073</v>
      </c>
      <c r="S42" s="511">
        <v>7393</v>
      </c>
      <c r="T42" s="511">
        <v>20546</v>
      </c>
      <c r="U42" s="511">
        <v>15062</v>
      </c>
      <c r="V42" s="511">
        <v>0</v>
      </c>
      <c r="W42" s="511">
        <f t="shared" si="9"/>
        <v>118977</v>
      </c>
      <c r="X42" s="513">
        <f t="shared" si="10"/>
        <v>0.90921387468763615</v>
      </c>
    </row>
    <row r="43" spans="1:24" ht="21.75" customHeight="1" thickTop="1" thickBot="1">
      <c r="A43" s="540" t="s">
        <v>152</v>
      </c>
      <c r="B43" s="554">
        <f>SUM(B29:B42)</f>
        <v>524</v>
      </c>
      <c r="C43" s="541">
        <f t="shared" ref="C43:V43" si="11">SUM(C29:C42)</f>
        <v>14036</v>
      </c>
      <c r="D43" s="541">
        <f t="shared" si="11"/>
        <v>3782</v>
      </c>
      <c r="E43" s="541">
        <f>SUM(E29:E42)</f>
        <v>3903</v>
      </c>
      <c r="F43" s="541">
        <f t="shared" si="11"/>
        <v>366</v>
      </c>
      <c r="G43" s="541">
        <f>SUM(G29:G42)</f>
        <v>5075</v>
      </c>
      <c r="H43" s="541">
        <f t="shared" si="11"/>
        <v>3851</v>
      </c>
      <c r="I43" s="541">
        <f t="shared" si="11"/>
        <v>7601</v>
      </c>
      <c r="J43" s="541">
        <f t="shared" si="11"/>
        <v>0</v>
      </c>
      <c r="K43" s="541">
        <f t="shared" si="7"/>
        <v>39138</v>
      </c>
      <c r="L43" s="542">
        <f t="shared" si="8"/>
        <v>1</v>
      </c>
      <c r="M43" s="554">
        <f t="shared" si="11"/>
        <v>12633</v>
      </c>
      <c r="N43" s="541">
        <f t="shared" si="11"/>
        <v>42096</v>
      </c>
      <c r="O43" s="541">
        <f t="shared" si="11"/>
        <v>11914</v>
      </c>
      <c r="P43" s="541">
        <f t="shared" si="11"/>
        <v>2136</v>
      </c>
      <c r="Q43" s="541">
        <f t="shared" si="11"/>
        <v>4194</v>
      </c>
      <c r="R43" s="541">
        <f t="shared" si="11"/>
        <v>12790</v>
      </c>
      <c r="S43" s="541">
        <f>SUM(S29:S42)</f>
        <v>7722</v>
      </c>
      <c r="T43" s="541">
        <f>SUM(T29:T42)</f>
        <v>21563</v>
      </c>
      <c r="U43" s="541">
        <f>SUM(U29:U42)</f>
        <v>15809</v>
      </c>
      <c r="V43" s="541">
        <f t="shared" si="11"/>
        <v>0</v>
      </c>
      <c r="W43" s="541">
        <f>SUM(M43:V43)</f>
        <v>130857</v>
      </c>
      <c r="X43" s="542">
        <f t="shared" si="10"/>
        <v>1</v>
      </c>
    </row>
    <row r="44" spans="1:24" s="287" customFormat="1" ht="65.25" customHeight="1" thickTop="1">
      <c r="A44" s="518" t="s">
        <v>954</v>
      </c>
      <c r="B44" s="509">
        <f>+B43/$K$43</f>
        <v>1.3388522663396189E-2</v>
      </c>
      <c r="C44" s="509">
        <f t="shared" ref="C44:K44" si="12">+C43/$K$43</f>
        <v>0.35862844294547497</v>
      </c>
      <c r="D44" s="509">
        <f t="shared" si="12"/>
        <v>9.6632428841535084E-2</v>
      </c>
      <c r="E44" s="509">
        <f t="shared" si="12"/>
        <v>9.9724053349685732E-2</v>
      </c>
      <c r="F44" s="509">
        <f t="shared" si="12"/>
        <v>9.3515253717614596E-3</v>
      </c>
      <c r="G44" s="509">
        <f t="shared" si="12"/>
        <v>0.12966937503193826</v>
      </c>
      <c r="H44" s="509">
        <f t="shared" si="12"/>
        <v>9.8395421329654051E-2</v>
      </c>
      <c r="I44" s="509">
        <f t="shared" si="12"/>
        <v>0.19421023046655425</v>
      </c>
      <c r="J44" s="509">
        <f t="shared" si="12"/>
        <v>0</v>
      </c>
      <c r="K44" s="509">
        <f t="shared" si="12"/>
        <v>1</v>
      </c>
      <c r="L44" s="509"/>
      <c r="M44" s="509">
        <f t="shared" ref="M44:W44" si="13">+M43/$W$43</f>
        <v>9.6540498406657654E-2</v>
      </c>
      <c r="N44" s="509">
        <f t="shared" si="13"/>
        <v>0.3216946743391641</v>
      </c>
      <c r="O44" s="509">
        <f t="shared" si="13"/>
        <v>9.1045950923527214E-2</v>
      </c>
      <c r="P44" s="509">
        <f t="shared" si="13"/>
        <v>1.6323161924849262E-2</v>
      </c>
      <c r="Q44" s="509">
        <f t="shared" si="13"/>
        <v>3.2050253329970885E-2</v>
      </c>
      <c r="R44" s="509">
        <f t="shared" si="13"/>
        <v>9.7740281375853028E-2</v>
      </c>
      <c r="S44" s="509">
        <f t="shared" si="13"/>
        <v>5.9010981453036522E-2</v>
      </c>
      <c r="T44" s="509">
        <f t="shared" si="13"/>
        <v>0.16478293098573252</v>
      </c>
      <c r="U44" s="509">
        <f t="shared" si="13"/>
        <v>0.1208112672612088</v>
      </c>
      <c r="V44" s="509">
        <f t="shared" si="13"/>
        <v>0</v>
      </c>
      <c r="W44" s="509">
        <f t="shared" si="13"/>
        <v>1</v>
      </c>
      <c r="X44" s="543"/>
    </row>
    <row r="45" spans="1:24" ht="9" customHeight="1" thickBot="1">
      <c r="A45" s="523"/>
      <c r="B45" s="265"/>
      <c r="C45" s="524"/>
      <c r="D45" s="524"/>
      <c r="E45" s="524"/>
      <c r="F45" s="524"/>
      <c r="G45" s="524"/>
      <c r="H45" s="524"/>
      <c r="I45" s="524"/>
      <c r="J45" s="524"/>
      <c r="K45" s="524"/>
      <c r="L45" s="524"/>
      <c r="M45" s="524"/>
      <c r="N45" s="265"/>
      <c r="O45" s="265"/>
      <c r="P45" s="265"/>
      <c r="Q45" s="265"/>
      <c r="R45" s="265"/>
      <c r="S45" s="265"/>
      <c r="T45" s="265"/>
      <c r="U45" s="265"/>
      <c r="V45" s="265"/>
      <c r="W45" s="544"/>
      <c r="X45" s="544"/>
    </row>
    <row r="46" spans="1:24" ht="51.75" customHeight="1" thickTop="1">
      <c r="A46" s="1162" t="s">
        <v>956</v>
      </c>
      <c r="B46" s="1161"/>
      <c r="C46" s="1161"/>
      <c r="D46" s="1161"/>
      <c r="E46" s="1161"/>
      <c r="F46" s="1161"/>
      <c r="G46" s="1161"/>
      <c r="H46" s="1161"/>
      <c r="I46" s="1161"/>
      <c r="J46" s="1161"/>
      <c r="K46" s="1161"/>
      <c r="L46" s="1161"/>
      <c r="M46" s="1161"/>
      <c r="N46" s="1161"/>
      <c r="O46" s="1161"/>
      <c r="P46" s="1161"/>
      <c r="Q46" s="1161"/>
      <c r="R46" s="1161"/>
      <c r="S46" s="1161"/>
      <c r="T46" s="1161"/>
      <c r="U46" s="1161"/>
      <c r="V46" s="1161"/>
      <c r="W46" s="1161"/>
      <c r="X46" s="1161"/>
    </row>
    <row r="47" spans="1:24" ht="9" customHeight="1">
      <c r="A47" s="525"/>
      <c r="B47" s="526"/>
      <c r="C47" s="527"/>
      <c r="D47" s="527"/>
      <c r="E47" s="527"/>
      <c r="F47" s="527"/>
      <c r="G47" s="527"/>
      <c r="H47" s="527"/>
      <c r="I47" s="527"/>
      <c r="J47" s="527"/>
      <c r="K47" s="527"/>
      <c r="L47" s="527"/>
      <c r="M47" s="527"/>
      <c r="N47" s="526"/>
      <c r="O47" s="526"/>
      <c r="P47" s="526"/>
      <c r="Q47" s="526"/>
      <c r="R47" s="526"/>
      <c r="S47" s="526"/>
      <c r="T47" s="526"/>
      <c r="U47" s="526"/>
      <c r="V47" s="526"/>
      <c r="W47" s="545"/>
      <c r="X47" s="546"/>
    </row>
    <row r="48" spans="1:24" ht="9" customHeight="1">
      <c r="A48" s="525"/>
      <c r="B48" s="526"/>
      <c r="C48" s="527"/>
      <c r="D48" s="527"/>
      <c r="E48" s="527"/>
      <c r="F48" s="527"/>
      <c r="G48" s="527"/>
      <c r="H48" s="527"/>
      <c r="I48" s="527"/>
      <c r="J48" s="527"/>
      <c r="K48" s="527"/>
      <c r="L48" s="527"/>
      <c r="M48" s="527"/>
      <c r="N48" s="526"/>
      <c r="O48" s="526"/>
      <c r="P48" s="526"/>
      <c r="Q48" s="526"/>
      <c r="R48" s="526"/>
      <c r="S48" s="526"/>
      <c r="T48" s="526"/>
      <c r="U48" s="526"/>
      <c r="V48" s="526"/>
      <c r="W48" s="545"/>
      <c r="X48" s="546"/>
    </row>
    <row r="49" spans="1:24" ht="9" customHeight="1">
      <c r="A49" s="525"/>
      <c r="B49" s="526"/>
      <c r="C49" s="527"/>
      <c r="D49" s="527"/>
      <c r="E49" s="527"/>
      <c r="F49" s="527"/>
      <c r="G49" s="527"/>
      <c r="H49" s="527"/>
      <c r="I49" s="527"/>
      <c r="J49" s="527"/>
      <c r="K49" s="527"/>
      <c r="L49" s="527"/>
      <c r="M49" s="527"/>
      <c r="N49" s="526"/>
      <c r="O49" s="526"/>
      <c r="P49" s="526"/>
      <c r="Q49" s="526"/>
      <c r="R49" s="526"/>
      <c r="S49" s="526"/>
      <c r="T49" s="526"/>
      <c r="U49" s="526"/>
      <c r="V49" s="526"/>
      <c r="W49" s="545"/>
      <c r="X49" s="546"/>
    </row>
    <row r="50" spans="1:24" ht="9" customHeight="1">
      <c r="A50" s="525"/>
      <c r="B50" s="526"/>
      <c r="C50" s="527"/>
      <c r="D50" s="527"/>
      <c r="E50" s="527"/>
      <c r="F50" s="527"/>
      <c r="G50" s="527"/>
      <c r="H50" s="527"/>
      <c r="I50" s="527"/>
      <c r="J50" s="527"/>
      <c r="K50" s="527"/>
      <c r="L50" s="527"/>
      <c r="M50" s="527"/>
      <c r="N50" s="526"/>
      <c r="O50" s="526"/>
      <c r="P50" s="526"/>
      <c r="Q50" s="526"/>
      <c r="R50" s="526"/>
      <c r="S50" s="526"/>
      <c r="T50" s="526"/>
      <c r="U50" s="526"/>
      <c r="V50" s="526"/>
      <c r="W50" s="545"/>
      <c r="X50" s="546"/>
    </row>
    <row r="51" spans="1:24" ht="9" customHeight="1">
      <c r="A51" s="528"/>
      <c r="B51" s="526"/>
      <c r="C51" s="527"/>
      <c r="D51" s="527"/>
      <c r="E51" s="527"/>
      <c r="F51" s="527"/>
      <c r="G51" s="527"/>
      <c r="H51" s="527"/>
      <c r="I51" s="527"/>
      <c r="J51" s="527"/>
      <c r="K51" s="527"/>
      <c r="L51" s="527"/>
      <c r="M51" s="527"/>
      <c r="N51" s="526"/>
      <c r="O51" s="526"/>
      <c r="P51" s="526"/>
      <c r="Q51" s="526"/>
      <c r="R51" s="526"/>
      <c r="S51" s="526"/>
      <c r="T51" s="526"/>
      <c r="U51" s="526"/>
      <c r="V51" s="526"/>
      <c r="W51" s="545"/>
      <c r="X51" s="546"/>
    </row>
    <row r="52" spans="1:24" ht="9" customHeight="1">
      <c r="A52" s="525"/>
      <c r="B52" s="526"/>
      <c r="C52" s="527"/>
      <c r="D52" s="527"/>
      <c r="E52" s="527"/>
      <c r="F52" s="527"/>
      <c r="G52" s="527"/>
      <c r="H52" s="527"/>
      <c r="I52" s="527"/>
      <c r="J52" s="527"/>
      <c r="K52" s="527"/>
      <c r="L52" s="527"/>
      <c r="M52" s="527"/>
      <c r="N52" s="526"/>
      <c r="O52" s="526"/>
      <c r="P52" s="526"/>
      <c r="Q52" s="526"/>
      <c r="R52" s="526"/>
      <c r="S52" s="526"/>
      <c r="T52" s="526"/>
      <c r="U52" s="526"/>
      <c r="V52" s="526"/>
      <c r="W52" s="545"/>
      <c r="X52" s="546"/>
    </row>
    <row r="53" spans="1:24" ht="9" customHeight="1">
      <c r="A53" s="525"/>
      <c r="B53" s="526"/>
      <c r="C53" s="527"/>
      <c r="D53" s="527"/>
      <c r="E53" s="527"/>
      <c r="F53" s="527"/>
      <c r="G53" s="527"/>
      <c r="H53" s="527"/>
      <c r="I53" s="527"/>
      <c r="J53" s="527"/>
      <c r="K53" s="527"/>
      <c r="L53" s="527"/>
      <c r="M53" s="527"/>
      <c r="N53" s="526"/>
      <c r="O53" s="526"/>
      <c r="P53" s="526"/>
      <c r="Q53" s="526"/>
      <c r="R53" s="526"/>
      <c r="S53" s="526"/>
      <c r="T53" s="526"/>
      <c r="U53" s="526"/>
      <c r="V53" s="526"/>
      <c r="W53" s="545"/>
      <c r="X53" s="546"/>
    </row>
    <row r="54" spans="1:24" ht="9" customHeight="1">
      <c r="A54" s="525"/>
      <c r="B54" s="526"/>
      <c r="C54" s="527"/>
      <c r="D54" s="527"/>
      <c r="E54" s="527"/>
      <c r="F54" s="527"/>
      <c r="G54" s="527"/>
      <c r="H54" s="527"/>
      <c r="I54" s="527"/>
      <c r="J54" s="527"/>
      <c r="K54" s="527"/>
      <c r="L54" s="527"/>
      <c r="M54" s="527"/>
      <c r="N54" s="526"/>
      <c r="O54" s="526"/>
      <c r="P54" s="526"/>
      <c r="Q54" s="526"/>
      <c r="R54" s="526"/>
      <c r="S54" s="526"/>
      <c r="T54" s="526"/>
      <c r="U54" s="526"/>
      <c r="V54" s="526"/>
      <c r="W54" s="545"/>
      <c r="X54" s="546"/>
    </row>
    <row r="55" spans="1:24" ht="9" customHeight="1">
      <c r="A55" s="525"/>
      <c r="B55" s="526"/>
      <c r="C55" s="527"/>
      <c r="D55" s="527"/>
      <c r="E55" s="527"/>
      <c r="F55" s="527"/>
      <c r="G55" s="527"/>
      <c r="H55" s="527"/>
      <c r="I55" s="527"/>
      <c r="J55" s="527"/>
      <c r="K55" s="527"/>
      <c r="L55" s="527"/>
      <c r="M55" s="527"/>
      <c r="N55" s="526"/>
      <c r="O55" s="526"/>
      <c r="P55" s="526"/>
      <c r="Q55" s="526"/>
      <c r="R55" s="526"/>
      <c r="S55" s="526"/>
      <c r="T55" s="526"/>
      <c r="U55" s="526"/>
      <c r="V55" s="526"/>
      <c r="W55" s="545"/>
      <c r="X55" s="546"/>
    </row>
    <row r="56" spans="1:24" ht="9" customHeight="1">
      <c r="A56" s="528"/>
      <c r="C56" s="527"/>
      <c r="D56" s="527"/>
      <c r="E56" s="527"/>
      <c r="F56" s="527"/>
      <c r="G56" s="527"/>
      <c r="H56" s="527"/>
      <c r="I56" s="527"/>
      <c r="J56" s="527"/>
      <c r="K56" s="527"/>
      <c r="L56" s="527"/>
      <c r="M56" s="527"/>
      <c r="N56" s="526"/>
      <c r="O56" s="526"/>
      <c r="P56" s="526"/>
      <c r="Q56" s="526"/>
      <c r="R56" s="526"/>
      <c r="S56" s="526"/>
      <c r="T56" s="526"/>
      <c r="U56" s="526"/>
      <c r="V56" s="526"/>
      <c r="W56" s="545"/>
      <c r="X56" s="546"/>
    </row>
    <row r="57" spans="1:24" ht="9" customHeight="1">
      <c r="A57" s="529"/>
      <c r="C57" s="527"/>
      <c r="D57" s="527"/>
      <c r="E57" s="527"/>
      <c r="F57" s="527"/>
      <c r="G57" s="527"/>
      <c r="H57" s="527"/>
      <c r="I57" s="527"/>
      <c r="J57" s="527"/>
      <c r="K57" s="527"/>
      <c r="L57" s="527"/>
      <c r="M57" s="527"/>
      <c r="N57" s="526"/>
      <c r="O57" s="526"/>
      <c r="P57" s="526"/>
      <c r="Q57" s="526"/>
      <c r="R57" s="526"/>
      <c r="S57" s="526"/>
      <c r="T57" s="526"/>
      <c r="U57" s="526"/>
      <c r="V57" s="526"/>
      <c r="W57" s="545"/>
      <c r="X57" s="546"/>
    </row>
    <row r="58" spans="1:24" ht="9" customHeight="1">
      <c r="A58" s="529"/>
      <c r="C58" s="527"/>
      <c r="D58" s="527"/>
      <c r="E58" s="527"/>
      <c r="F58" s="527"/>
      <c r="G58" s="527"/>
      <c r="H58" s="527"/>
      <c r="I58" s="527"/>
      <c r="J58" s="527"/>
      <c r="K58" s="527"/>
      <c r="L58" s="527"/>
      <c r="M58" s="527"/>
      <c r="N58" s="526"/>
      <c r="O58" s="526"/>
      <c r="P58" s="526"/>
      <c r="Q58" s="526"/>
      <c r="R58" s="526"/>
      <c r="S58" s="526"/>
      <c r="T58" s="526"/>
      <c r="U58" s="526"/>
      <c r="V58" s="526"/>
      <c r="W58" s="545"/>
      <c r="X58" s="546"/>
    </row>
    <row r="59" spans="1:24" ht="9" customHeight="1">
      <c r="A59" s="529"/>
      <c r="C59" s="527"/>
      <c r="D59" s="527"/>
      <c r="E59" s="527"/>
      <c r="F59" s="527"/>
      <c r="G59" s="527"/>
      <c r="H59" s="527"/>
      <c r="I59" s="527"/>
      <c r="J59" s="527"/>
      <c r="K59" s="527"/>
      <c r="L59" s="527"/>
      <c r="M59" s="527"/>
      <c r="N59" s="526"/>
      <c r="O59" s="526"/>
      <c r="P59" s="526"/>
      <c r="Q59" s="526"/>
      <c r="R59" s="526"/>
      <c r="S59" s="526"/>
      <c r="T59" s="526"/>
      <c r="U59" s="526"/>
      <c r="V59" s="526"/>
      <c r="W59" s="545"/>
      <c r="X59" s="546"/>
    </row>
    <row r="60" spans="1:24" ht="9" customHeight="1">
      <c r="A60" s="529"/>
      <c r="C60" s="527"/>
      <c r="D60" s="527"/>
      <c r="E60" s="527"/>
      <c r="F60" s="527"/>
      <c r="G60" s="527"/>
      <c r="H60" s="527"/>
      <c r="I60" s="527"/>
      <c r="J60" s="527"/>
      <c r="K60" s="527"/>
      <c r="L60" s="527"/>
      <c r="M60" s="527"/>
      <c r="N60" s="526"/>
      <c r="O60" s="526"/>
      <c r="P60" s="526"/>
      <c r="Q60" s="526"/>
      <c r="R60" s="526"/>
      <c r="S60" s="526"/>
      <c r="T60" s="526"/>
      <c r="U60" s="526"/>
      <c r="V60" s="526"/>
      <c r="W60" s="545"/>
      <c r="X60" s="546"/>
    </row>
    <row r="61" spans="1:24" ht="9" customHeight="1">
      <c r="A61" s="530"/>
      <c r="C61" s="527"/>
      <c r="D61" s="527"/>
      <c r="E61" s="527"/>
      <c r="F61" s="527"/>
      <c r="G61" s="527"/>
      <c r="H61" s="527"/>
      <c r="I61" s="527"/>
      <c r="J61" s="527"/>
      <c r="K61" s="527"/>
      <c r="L61" s="527"/>
      <c r="M61" s="527"/>
      <c r="N61" s="526"/>
      <c r="O61" s="526"/>
      <c r="P61" s="526"/>
      <c r="Q61" s="526"/>
      <c r="R61" s="526"/>
      <c r="S61" s="526"/>
      <c r="T61" s="526"/>
      <c r="U61" s="526"/>
      <c r="V61" s="526"/>
      <c r="W61" s="545"/>
      <c r="X61" s="546"/>
    </row>
    <row r="62" spans="1:24" ht="9" customHeight="1">
      <c r="A62" s="530"/>
      <c r="C62" s="527"/>
      <c r="D62" s="527"/>
      <c r="E62" s="527"/>
      <c r="F62" s="527"/>
      <c r="G62" s="527"/>
      <c r="H62" s="527"/>
      <c r="I62" s="527"/>
      <c r="J62" s="527"/>
      <c r="K62" s="527"/>
      <c r="L62" s="527"/>
      <c r="M62" s="527"/>
      <c r="N62" s="526"/>
      <c r="O62" s="526"/>
      <c r="P62" s="526"/>
      <c r="Q62" s="526"/>
      <c r="R62" s="526"/>
      <c r="S62" s="526"/>
      <c r="T62" s="526"/>
      <c r="U62" s="526"/>
      <c r="V62" s="526"/>
      <c r="W62" s="545"/>
      <c r="X62" s="546"/>
    </row>
    <row r="63" spans="1:24" ht="9" customHeight="1">
      <c r="A63" s="531"/>
      <c r="C63" s="527"/>
      <c r="D63" s="527"/>
      <c r="E63" s="527"/>
      <c r="F63" s="527"/>
      <c r="G63" s="527"/>
      <c r="H63" s="527"/>
      <c r="I63" s="527"/>
      <c r="J63" s="527"/>
      <c r="K63" s="527"/>
      <c r="L63" s="527"/>
      <c r="M63" s="527"/>
      <c r="N63" s="526"/>
      <c r="O63" s="526"/>
      <c r="P63" s="526"/>
      <c r="Q63" s="526"/>
      <c r="R63" s="526"/>
      <c r="S63" s="526"/>
      <c r="T63" s="526"/>
      <c r="U63" s="526"/>
      <c r="V63" s="526"/>
      <c r="W63" s="545"/>
      <c r="X63" s="546"/>
    </row>
    <row r="64" spans="1:24" ht="9" customHeight="1">
      <c r="A64" s="525"/>
      <c r="C64" s="527"/>
      <c r="D64" s="527"/>
      <c r="E64" s="527"/>
      <c r="F64" s="527"/>
      <c r="G64" s="527"/>
      <c r="H64" s="527"/>
      <c r="I64" s="527"/>
      <c r="J64" s="527"/>
      <c r="K64" s="527"/>
      <c r="L64" s="527"/>
      <c r="M64" s="527"/>
      <c r="N64" s="526"/>
      <c r="O64" s="526"/>
      <c r="P64" s="526"/>
      <c r="Q64" s="526"/>
      <c r="R64" s="526"/>
      <c r="S64" s="526"/>
      <c r="T64" s="526"/>
      <c r="U64" s="526"/>
      <c r="V64" s="526"/>
      <c r="W64" s="545"/>
      <c r="X64" s="546"/>
    </row>
    <row r="65" spans="1:24" ht="9" customHeight="1">
      <c r="A65" s="525"/>
      <c r="C65" s="527"/>
      <c r="D65" s="527"/>
      <c r="E65" s="527"/>
      <c r="F65" s="527"/>
      <c r="G65" s="527"/>
      <c r="H65" s="527"/>
      <c r="I65" s="527"/>
      <c r="J65" s="527"/>
      <c r="K65" s="527"/>
      <c r="L65" s="527"/>
      <c r="M65" s="527"/>
      <c r="N65" s="526"/>
      <c r="O65" s="526"/>
      <c r="P65" s="526"/>
      <c r="Q65" s="526"/>
      <c r="R65" s="526"/>
      <c r="S65" s="526"/>
      <c r="T65" s="526"/>
      <c r="U65" s="526"/>
      <c r="V65" s="526"/>
      <c r="W65" s="545"/>
      <c r="X65" s="546"/>
    </row>
    <row r="66" spans="1:24" ht="9" customHeight="1">
      <c r="A66" s="525"/>
      <c r="C66" s="527"/>
      <c r="D66" s="527"/>
      <c r="E66" s="527"/>
      <c r="F66" s="527"/>
      <c r="G66" s="527"/>
      <c r="H66" s="527"/>
      <c r="I66" s="527"/>
      <c r="J66" s="527"/>
      <c r="K66" s="527"/>
      <c r="L66" s="527"/>
      <c r="M66" s="527"/>
      <c r="N66" s="526"/>
      <c r="O66" s="526"/>
      <c r="P66" s="526"/>
      <c r="Q66" s="526"/>
      <c r="R66" s="526"/>
      <c r="S66" s="526"/>
      <c r="T66" s="526"/>
      <c r="U66" s="526"/>
      <c r="V66" s="526"/>
      <c r="W66" s="545"/>
      <c r="X66" s="546"/>
    </row>
    <row r="67" spans="1:24" ht="9" customHeight="1">
      <c r="A67" s="525"/>
      <c r="C67" s="527"/>
      <c r="D67" s="527"/>
      <c r="E67" s="527"/>
      <c r="F67" s="527"/>
      <c r="G67" s="527"/>
      <c r="H67" s="527"/>
      <c r="I67" s="527"/>
      <c r="J67" s="527"/>
      <c r="K67" s="527"/>
      <c r="L67" s="527"/>
      <c r="M67" s="527"/>
      <c r="N67" s="526"/>
      <c r="O67" s="526"/>
      <c r="P67" s="526"/>
      <c r="Q67" s="526"/>
      <c r="R67" s="526"/>
      <c r="S67" s="526"/>
      <c r="T67" s="526"/>
      <c r="U67" s="526"/>
      <c r="V67" s="526"/>
      <c r="W67" s="545"/>
      <c r="X67" s="546"/>
    </row>
    <row r="68" spans="1:24" ht="9" customHeight="1">
      <c r="A68" s="529"/>
      <c r="C68" s="527"/>
      <c r="D68" s="527"/>
      <c r="E68" s="527"/>
      <c r="F68" s="527"/>
      <c r="G68" s="527"/>
      <c r="H68" s="527"/>
      <c r="I68" s="527"/>
      <c r="J68" s="527"/>
      <c r="K68" s="527"/>
      <c r="L68" s="527"/>
      <c r="M68" s="527"/>
      <c r="N68" s="526"/>
      <c r="O68" s="526"/>
      <c r="P68" s="526"/>
      <c r="Q68" s="526"/>
      <c r="R68" s="526"/>
      <c r="S68" s="526"/>
      <c r="T68" s="526"/>
      <c r="U68" s="526"/>
      <c r="V68" s="526"/>
      <c r="W68" s="545"/>
      <c r="X68" s="546"/>
    </row>
    <row r="69" spans="1:24" ht="9" customHeight="1">
      <c r="A69" s="531"/>
      <c r="C69" s="527"/>
      <c r="D69" s="527"/>
      <c r="E69" s="527"/>
      <c r="F69" s="527"/>
      <c r="G69" s="527"/>
      <c r="H69" s="527"/>
      <c r="I69" s="527"/>
      <c r="J69" s="527"/>
      <c r="K69" s="527"/>
      <c r="L69" s="527"/>
      <c r="M69" s="527"/>
      <c r="N69" s="526"/>
      <c r="O69" s="526"/>
      <c r="P69" s="526"/>
      <c r="Q69" s="526"/>
      <c r="R69" s="526"/>
      <c r="S69" s="526"/>
      <c r="T69" s="526"/>
      <c r="U69" s="526"/>
      <c r="V69" s="526"/>
      <c r="W69" s="545"/>
      <c r="X69" s="546"/>
    </row>
    <row r="70" spans="1:24" ht="9" customHeight="1">
      <c r="A70" s="525"/>
      <c r="C70" s="527"/>
      <c r="D70" s="527"/>
      <c r="E70" s="527"/>
      <c r="F70" s="527"/>
      <c r="G70" s="527"/>
      <c r="H70" s="527"/>
      <c r="I70" s="527"/>
      <c r="J70" s="527"/>
      <c r="K70" s="527"/>
      <c r="L70" s="527"/>
      <c r="M70" s="527"/>
      <c r="N70" s="526"/>
      <c r="O70" s="526"/>
      <c r="P70" s="526"/>
      <c r="Q70" s="526"/>
      <c r="R70" s="526"/>
      <c r="S70" s="526"/>
      <c r="T70" s="526"/>
      <c r="U70" s="526"/>
      <c r="V70" s="526"/>
      <c r="W70" s="545"/>
      <c r="X70" s="546"/>
    </row>
    <row r="71" spans="1:24" ht="9" customHeight="1">
      <c r="A71" s="525"/>
      <c r="C71" s="527"/>
      <c r="D71" s="527"/>
      <c r="E71" s="527"/>
      <c r="F71" s="527"/>
      <c r="G71" s="527"/>
      <c r="H71" s="527"/>
      <c r="I71" s="527"/>
      <c r="J71" s="527"/>
      <c r="K71" s="527"/>
      <c r="L71" s="527"/>
      <c r="M71" s="527"/>
      <c r="N71" s="526"/>
      <c r="O71" s="526"/>
      <c r="P71" s="526"/>
      <c r="Q71" s="526"/>
      <c r="R71" s="526"/>
      <c r="S71" s="526"/>
      <c r="T71" s="526"/>
      <c r="U71" s="526"/>
      <c r="V71" s="526"/>
      <c r="W71" s="545"/>
      <c r="X71" s="546"/>
    </row>
    <row r="72" spans="1:24" ht="9" customHeight="1">
      <c r="A72" s="525"/>
      <c r="C72" s="527"/>
      <c r="D72" s="527"/>
      <c r="E72" s="527"/>
      <c r="F72" s="527"/>
      <c r="G72" s="527"/>
      <c r="H72" s="527"/>
      <c r="I72" s="527"/>
      <c r="J72" s="527"/>
      <c r="K72" s="527"/>
      <c r="L72" s="527"/>
      <c r="M72" s="527"/>
      <c r="N72" s="526"/>
      <c r="O72" s="526"/>
      <c r="P72" s="526"/>
      <c r="Q72" s="526"/>
      <c r="R72" s="526"/>
      <c r="S72" s="526"/>
      <c r="T72" s="526"/>
      <c r="U72" s="526"/>
      <c r="V72" s="526"/>
      <c r="W72" s="545"/>
      <c r="X72" s="546"/>
    </row>
    <row r="73" spans="1:24" ht="9" customHeight="1">
      <c r="A73" s="525"/>
      <c r="C73" s="527"/>
      <c r="D73" s="527"/>
      <c r="E73" s="527"/>
      <c r="F73" s="527"/>
      <c r="G73" s="527"/>
      <c r="H73" s="527"/>
      <c r="I73" s="527"/>
      <c r="J73" s="527"/>
      <c r="K73" s="527"/>
      <c r="L73" s="527"/>
      <c r="M73" s="527"/>
      <c r="N73" s="526"/>
      <c r="O73" s="526"/>
      <c r="P73" s="526"/>
      <c r="Q73" s="526"/>
      <c r="R73" s="526"/>
      <c r="S73" s="526"/>
      <c r="T73" s="526"/>
      <c r="U73" s="526"/>
      <c r="V73" s="526"/>
      <c r="W73" s="545"/>
      <c r="X73" s="546"/>
    </row>
    <row r="74" spans="1:24" ht="9" customHeight="1">
      <c r="A74" s="529"/>
      <c r="C74" s="527"/>
      <c r="D74" s="527"/>
      <c r="E74" s="527"/>
      <c r="F74" s="527"/>
      <c r="G74" s="527"/>
      <c r="H74" s="527"/>
      <c r="I74" s="527"/>
      <c r="J74" s="527"/>
      <c r="K74" s="527"/>
      <c r="L74" s="527"/>
      <c r="M74" s="527"/>
      <c r="N74" s="526"/>
      <c r="O74" s="526"/>
      <c r="P74" s="526"/>
      <c r="Q74" s="526"/>
      <c r="R74" s="526"/>
      <c r="S74" s="526"/>
      <c r="T74" s="526"/>
      <c r="U74" s="526"/>
      <c r="V74" s="526"/>
      <c r="W74" s="545"/>
      <c r="X74" s="546"/>
    </row>
    <row r="75" spans="1:24" ht="9" customHeight="1">
      <c r="A75" s="531"/>
      <c r="C75" s="527"/>
      <c r="D75" s="527"/>
      <c r="E75" s="527"/>
      <c r="F75" s="527"/>
      <c r="G75" s="527"/>
      <c r="H75" s="527"/>
      <c r="I75" s="527"/>
      <c r="J75" s="527"/>
      <c r="K75" s="527"/>
      <c r="L75" s="527"/>
      <c r="M75" s="527"/>
      <c r="N75" s="526"/>
      <c r="O75" s="526"/>
      <c r="P75" s="526"/>
      <c r="Q75" s="526"/>
      <c r="R75" s="526"/>
      <c r="S75" s="526"/>
      <c r="T75" s="526"/>
      <c r="U75" s="526"/>
      <c r="V75" s="526"/>
      <c r="W75" s="545"/>
      <c r="X75" s="546"/>
    </row>
    <row r="76" spans="1:24" ht="9" customHeight="1">
      <c r="A76" s="525"/>
      <c r="C76" s="527"/>
      <c r="D76" s="527"/>
      <c r="E76" s="527"/>
      <c r="F76" s="527"/>
      <c r="G76" s="527"/>
      <c r="H76" s="527"/>
      <c r="I76" s="527"/>
      <c r="J76" s="527"/>
      <c r="K76" s="527"/>
      <c r="L76" s="527"/>
      <c r="M76" s="527"/>
      <c r="N76" s="526"/>
      <c r="O76" s="526"/>
      <c r="P76" s="526"/>
      <c r="Q76" s="526"/>
      <c r="R76" s="526"/>
      <c r="S76" s="526"/>
      <c r="T76" s="526"/>
      <c r="U76" s="526"/>
      <c r="V76" s="526"/>
      <c r="W76" s="545"/>
      <c r="X76" s="546"/>
    </row>
    <row r="77" spans="1:24" ht="9" customHeight="1">
      <c r="A77" s="525"/>
      <c r="C77" s="527"/>
      <c r="D77" s="527"/>
      <c r="E77" s="527"/>
      <c r="F77" s="527"/>
      <c r="G77" s="527"/>
      <c r="H77" s="527"/>
      <c r="I77" s="527"/>
      <c r="J77" s="527"/>
      <c r="K77" s="527"/>
      <c r="L77" s="527"/>
      <c r="M77" s="527"/>
      <c r="N77" s="526"/>
      <c r="O77" s="526"/>
      <c r="P77" s="526"/>
      <c r="Q77" s="526"/>
      <c r="R77" s="526"/>
      <c r="S77" s="526"/>
      <c r="T77" s="526"/>
      <c r="U77" s="526"/>
      <c r="V77" s="526"/>
      <c r="W77" s="545"/>
      <c r="X77" s="546"/>
    </row>
    <row r="78" spans="1:24" ht="9" customHeight="1">
      <c r="A78" s="525"/>
      <c r="C78" s="482"/>
      <c r="D78" s="482"/>
      <c r="E78" s="482"/>
      <c r="F78" s="482"/>
      <c r="G78" s="482"/>
      <c r="H78" s="482"/>
      <c r="I78" s="482"/>
      <c r="J78" s="482"/>
      <c r="K78" s="482"/>
      <c r="L78" s="482"/>
      <c r="M78" s="482"/>
      <c r="W78" s="238"/>
    </row>
    <row r="79" spans="1:24" ht="9" customHeight="1">
      <c r="A79" s="525"/>
      <c r="C79" s="482"/>
      <c r="D79" s="482"/>
      <c r="E79" s="482"/>
      <c r="F79" s="482"/>
      <c r="G79" s="482"/>
      <c r="H79" s="482"/>
      <c r="I79" s="482"/>
      <c r="J79" s="482"/>
      <c r="K79" s="482"/>
      <c r="L79" s="482"/>
      <c r="M79" s="482"/>
      <c r="W79" s="238"/>
    </row>
    <row r="80" spans="1:24" ht="9" customHeight="1">
      <c r="A80" s="525"/>
      <c r="C80" s="482"/>
      <c r="D80" s="482"/>
      <c r="E80" s="482"/>
      <c r="F80" s="482"/>
      <c r="G80" s="482"/>
      <c r="H80" s="482"/>
      <c r="I80" s="482"/>
      <c r="J80" s="482"/>
      <c r="K80" s="482"/>
      <c r="L80" s="482"/>
      <c r="M80" s="482"/>
      <c r="W80" s="238"/>
    </row>
    <row r="81" spans="1:23" ht="9" customHeight="1">
      <c r="A81" s="525"/>
      <c r="C81" s="482"/>
      <c r="D81" s="482"/>
      <c r="E81" s="482"/>
      <c r="F81" s="482"/>
      <c r="G81" s="482"/>
      <c r="H81" s="482"/>
      <c r="I81" s="482"/>
      <c r="J81" s="482"/>
      <c r="K81" s="482"/>
      <c r="L81" s="482"/>
      <c r="M81" s="482"/>
      <c r="W81" s="238"/>
    </row>
    <row r="82" spans="1:23" ht="9" customHeight="1">
      <c r="A82" s="525"/>
      <c r="C82" s="482"/>
      <c r="D82" s="482"/>
      <c r="E82" s="482"/>
      <c r="F82" s="482"/>
      <c r="G82" s="482"/>
      <c r="H82" s="482"/>
      <c r="I82" s="482"/>
      <c r="J82" s="482"/>
      <c r="K82" s="482"/>
      <c r="L82" s="482"/>
      <c r="M82" s="482"/>
      <c r="W82" s="238"/>
    </row>
    <row r="83" spans="1:23" ht="9" customHeight="1">
      <c r="A83" s="525"/>
      <c r="C83" s="482"/>
      <c r="D83" s="482"/>
      <c r="E83" s="482"/>
      <c r="F83" s="482"/>
      <c r="G83" s="482"/>
      <c r="H83" s="482"/>
      <c r="I83" s="482"/>
      <c r="J83" s="482"/>
      <c r="K83" s="482"/>
      <c r="L83" s="482"/>
      <c r="M83" s="482"/>
      <c r="W83" s="238"/>
    </row>
    <row r="84" spans="1:23" ht="9" customHeight="1">
      <c r="A84" s="529"/>
      <c r="C84" s="482"/>
      <c r="D84" s="482"/>
      <c r="E84" s="482"/>
      <c r="F84" s="482"/>
      <c r="G84" s="482"/>
      <c r="H84" s="482"/>
      <c r="I84" s="482"/>
      <c r="J84" s="482"/>
      <c r="K84" s="482"/>
      <c r="L84" s="482"/>
      <c r="M84" s="482"/>
      <c r="W84" s="238"/>
    </row>
    <row r="85" spans="1:23" ht="9" customHeight="1">
      <c r="A85" s="531"/>
      <c r="C85" s="482"/>
      <c r="D85" s="482"/>
      <c r="E85" s="482"/>
      <c r="F85" s="482"/>
      <c r="G85" s="482"/>
      <c r="H85" s="482"/>
      <c r="I85" s="482"/>
      <c r="J85" s="482"/>
      <c r="K85" s="482"/>
      <c r="L85" s="482"/>
      <c r="M85" s="482"/>
      <c r="W85" s="238"/>
    </row>
    <row r="86" spans="1:23" ht="9" customHeight="1">
      <c r="A86" s="525"/>
      <c r="C86" s="482"/>
      <c r="D86" s="482"/>
      <c r="E86" s="482"/>
      <c r="F86" s="482"/>
      <c r="G86" s="482"/>
      <c r="H86" s="482"/>
      <c r="I86" s="482"/>
      <c r="J86" s="482"/>
      <c r="K86" s="482"/>
      <c r="L86" s="482"/>
      <c r="M86" s="482"/>
      <c r="W86" s="238"/>
    </row>
    <row r="87" spans="1:23" ht="9" customHeight="1">
      <c r="A87" s="525"/>
      <c r="C87" s="482"/>
      <c r="D87" s="482"/>
      <c r="E87" s="482"/>
      <c r="F87" s="482"/>
      <c r="G87" s="482"/>
      <c r="H87" s="482"/>
      <c r="I87" s="482"/>
      <c r="J87" s="482"/>
      <c r="K87" s="482"/>
      <c r="L87" s="482"/>
      <c r="M87" s="482"/>
      <c r="W87" s="238"/>
    </row>
    <row r="88" spans="1:23" ht="9" customHeight="1">
      <c r="A88" s="525"/>
      <c r="C88" s="482"/>
      <c r="D88" s="482"/>
      <c r="E88" s="482"/>
      <c r="F88" s="482"/>
      <c r="G88" s="482"/>
      <c r="H88" s="482"/>
      <c r="I88" s="482"/>
      <c r="J88" s="482"/>
      <c r="K88" s="482"/>
      <c r="L88" s="482"/>
      <c r="M88" s="482"/>
      <c r="W88" s="238"/>
    </row>
    <row r="89" spans="1:23" ht="9" customHeight="1">
      <c r="A89" s="525"/>
      <c r="C89" s="482"/>
      <c r="D89" s="482"/>
      <c r="E89" s="482"/>
      <c r="F89" s="482"/>
      <c r="G89" s="482"/>
      <c r="H89" s="482"/>
      <c r="I89" s="482"/>
      <c r="J89" s="482"/>
      <c r="K89" s="482"/>
      <c r="L89" s="482"/>
      <c r="M89" s="482"/>
      <c r="W89" s="238"/>
    </row>
    <row r="90" spans="1:23" ht="9" customHeight="1">
      <c r="A90" s="525"/>
      <c r="C90" s="482"/>
      <c r="D90" s="482"/>
      <c r="E90" s="482"/>
      <c r="F90" s="482"/>
      <c r="G90" s="482"/>
      <c r="H90" s="482"/>
      <c r="I90" s="482"/>
      <c r="J90" s="482"/>
      <c r="K90" s="482"/>
      <c r="L90" s="482"/>
      <c r="M90" s="482"/>
      <c r="W90" s="238"/>
    </row>
    <row r="91" spans="1:23" ht="9" customHeight="1">
      <c r="A91" s="525"/>
      <c r="C91" s="482"/>
      <c r="D91" s="482"/>
      <c r="E91" s="482"/>
      <c r="F91" s="482"/>
      <c r="G91" s="482"/>
      <c r="H91" s="482"/>
      <c r="I91" s="482"/>
      <c r="J91" s="482"/>
      <c r="K91" s="482"/>
      <c r="L91" s="482"/>
      <c r="M91" s="482"/>
      <c r="W91" s="238"/>
    </row>
    <row r="92" spans="1:23" ht="9" customHeight="1">
      <c r="A92" s="525"/>
      <c r="C92" s="482"/>
      <c r="D92" s="482"/>
      <c r="E92" s="482"/>
      <c r="F92" s="482"/>
      <c r="G92" s="482"/>
      <c r="H92" s="482"/>
      <c r="I92" s="482"/>
      <c r="J92" s="482"/>
      <c r="K92" s="482"/>
      <c r="L92" s="482"/>
      <c r="M92" s="482"/>
      <c r="W92" s="238"/>
    </row>
    <row r="93" spans="1:23" ht="9" customHeight="1">
      <c r="A93" s="525"/>
      <c r="C93" s="482"/>
      <c r="D93" s="482"/>
      <c r="E93" s="482"/>
      <c r="F93" s="482"/>
      <c r="G93" s="482"/>
      <c r="H93" s="482"/>
      <c r="I93" s="482"/>
      <c r="J93" s="482"/>
      <c r="K93" s="482"/>
      <c r="L93" s="482"/>
      <c r="M93" s="482"/>
      <c r="W93" s="238"/>
    </row>
    <row r="94" spans="1:23" ht="9" customHeight="1">
      <c r="A94" s="525"/>
      <c r="C94" s="482"/>
      <c r="D94" s="482"/>
      <c r="E94" s="482"/>
      <c r="F94" s="482"/>
      <c r="G94" s="482"/>
      <c r="H94" s="482"/>
      <c r="I94" s="482"/>
      <c r="J94" s="482"/>
      <c r="K94" s="482"/>
      <c r="L94" s="482"/>
      <c r="M94" s="482"/>
      <c r="W94" s="238"/>
    </row>
    <row r="95" spans="1:23" ht="9" customHeight="1">
      <c r="A95" s="531"/>
      <c r="C95" s="482"/>
      <c r="D95" s="482"/>
      <c r="E95" s="482"/>
      <c r="F95" s="482"/>
      <c r="G95" s="482"/>
      <c r="H95" s="482"/>
      <c r="I95" s="482"/>
      <c r="J95" s="482"/>
      <c r="K95" s="482"/>
      <c r="L95" s="482"/>
      <c r="M95" s="482"/>
      <c r="W95" s="238"/>
    </row>
    <row r="96" spans="1:23" ht="9" customHeight="1">
      <c r="A96" s="525"/>
      <c r="C96" s="482"/>
      <c r="D96" s="482"/>
      <c r="E96" s="482"/>
      <c r="F96" s="482"/>
      <c r="G96" s="482"/>
      <c r="H96" s="482"/>
      <c r="I96" s="482"/>
      <c r="J96" s="482"/>
      <c r="K96" s="482"/>
      <c r="L96" s="482"/>
      <c r="M96" s="482"/>
      <c r="W96" s="238"/>
    </row>
    <row r="97" spans="1:23" ht="9" customHeight="1">
      <c r="A97" s="525"/>
      <c r="C97" s="482"/>
      <c r="D97" s="482"/>
      <c r="E97" s="482"/>
      <c r="F97" s="482"/>
      <c r="G97" s="482"/>
      <c r="H97" s="482"/>
      <c r="I97" s="482"/>
      <c r="J97" s="482"/>
      <c r="K97" s="482"/>
      <c r="L97" s="482"/>
      <c r="M97" s="482"/>
      <c r="W97" s="238"/>
    </row>
    <row r="98" spans="1:23" ht="9" customHeight="1">
      <c r="A98" s="525"/>
      <c r="C98" s="482"/>
      <c r="D98" s="482"/>
      <c r="E98" s="482"/>
      <c r="F98" s="482"/>
      <c r="G98" s="482"/>
      <c r="H98" s="482"/>
      <c r="I98" s="482"/>
      <c r="J98" s="482"/>
      <c r="K98" s="482"/>
      <c r="L98" s="482"/>
      <c r="M98" s="482"/>
      <c r="W98" s="238"/>
    </row>
    <row r="99" spans="1:23">
      <c r="A99" s="532"/>
      <c r="C99" s="482"/>
      <c r="D99" s="482"/>
      <c r="E99" s="482"/>
      <c r="F99" s="482"/>
      <c r="G99" s="482"/>
      <c r="H99" s="482"/>
      <c r="I99" s="482"/>
      <c r="J99" s="482"/>
      <c r="K99" s="482"/>
      <c r="L99" s="482"/>
      <c r="M99" s="482"/>
      <c r="W99" s="238"/>
    </row>
    <row r="100" spans="1:23">
      <c r="A100" s="532"/>
      <c r="C100" s="482"/>
      <c r="D100" s="482"/>
      <c r="E100" s="482"/>
      <c r="F100" s="482"/>
      <c r="G100" s="482"/>
      <c r="H100" s="482"/>
      <c r="I100" s="482"/>
      <c r="J100" s="482"/>
      <c r="K100" s="482"/>
      <c r="L100" s="482"/>
      <c r="M100" s="482"/>
      <c r="W100" s="238"/>
    </row>
    <row r="101" spans="1:23">
      <c r="A101" s="532"/>
      <c r="C101" s="482"/>
      <c r="D101" s="482"/>
      <c r="E101" s="482"/>
      <c r="F101" s="482"/>
      <c r="G101" s="482"/>
      <c r="H101" s="482"/>
      <c r="I101" s="482"/>
      <c r="J101" s="482"/>
      <c r="K101" s="482"/>
      <c r="L101" s="482"/>
      <c r="M101" s="482"/>
      <c r="W101" s="238"/>
    </row>
    <row r="102" spans="1:23">
      <c r="A102" s="532"/>
      <c r="C102" s="482"/>
      <c r="D102" s="482"/>
      <c r="E102" s="482"/>
      <c r="F102" s="482"/>
      <c r="G102" s="482"/>
      <c r="H102" s="482"/>
      <c r="I102" s="482"/>
      <c r="J102" s="482"/>
      <c r="K102" s="482"/>
      <c r="L102" s="482"/>
      <c r="M102" s="482"/>
      <c r="W102" s="238"/>
    </row>
    <row r="103" spans="1:23">
      <c r="A103" s="532"/>
      <c r="C103" s="482"/>
      <c r="D103" s="482"/>
      <c r="E103" s="482"/>
      <c r="F103" s="482"/>
      <c r="G103" s="482"/>
      <c r="H103" s="482"/>
      <c r="I103" s="482"/>
      <c r="J103" s="482"/>
      <c r="K103" s="482"/>
      <c r="L103" s="482"/>
      <c r="M103" s="482"/>
      <c r="W103" s="238"/>
    </row>
    <row r="104" spans="1:23">
      <c r="A104" s="532"/>
      <c r="C104" s="482"/>
      <c r="D104" s="482"/>
      <c r="E104" s="482"/>
      <c r="F104" s="482"/>
      <c r="G104" s="482"/>
      <c r="H104" s="482"/>
      <c r="I104" s="482"/>
      <c r="J104" s="482"/>
      <c r="K104" s="482"/>
      <c r="L104" s="482"/>
      <c r="M104" s="482"/>
      <c r="W104" s="238"/>
    </row>
    <row r="105" spans="1:23">
      <c r="A105" s="532"/>
      <c r="C105" s="482"/>
      <c r="D105" s="482"/>
      <c r="E105" s="482"/>
      <c r="F105" s="482"/>
      <c r="G105" s="482"/>
      <c r="H105" s="482"/>
      <c r="I105" s="482"/>
      <c r="J105" s="482"/>
      <c r="K105" s="482"/>
      <c r="L105" s="482"/>
      <c r="M105" s="482"/>
      <c r="W105" s="238"/>
    </row>
    <row r="106" spans="1:23" ht="15.75">
      <c r="A106" s="533"/>
      <c r="C106" s="482"/>
      <c r="D106" s="482"/>
      <c r="E106" s="482"/>
      <c r="F106" s="482"/>
      <c r="G106" s="482"/>
      <c r="H106" s="482"/>
      <c r="I106" s="482"/>
      <c r="J106" s="482"/>
      <c r="K106" s="482"/>
      <c r="L106" s="482"/>
      <c r="M106" s="482"/>
      <c r="W106" s="238"/>
    </row>
    <row r="107" spans="1:23" ht="15.75">
      <c r="A107" s="533"/>
      <c r="C107" s="482"/>
      <c r="D107" s="482"/>
      <c r="E107" s="482"/>
      <c r="F107" s="482"/>
      <c r="G107" s="482"/>
      <c r="H107" s="482"/>
      <c r="I107" s="482"/>
      <c r="J107" s="482"/>
      <c r="K107" s="482"/>
      <c r="L107" s="482"/>
      <c r="M107" s="482"/>
      <c r="W107" s="238"/>
    </row>
    <row r="108" spans="1:23" ht="15.75">
      <c r="A108" s="533"/>
      <c r="C108" s="482"/>
      <c r="D108" s="482"/>
      <c r="E108" s="482"/>
      <c r="F108" s="482"/>
      <c r="G108" s="482"/>
      <c r="H108" s="482"/>
      <c r="I108" s="482"/>
      <c r="J108" s="482"/>
      <c r="K108" s="482"/>
      <c r="L108" s="482"/>
      <c r="M108" s="482"/>
      <c r="W108" s="238"/>
    </row>
    <row r="109" spans="1:23" ht="15.75">
      <c r="A109" s="533"/>
      <c r="C109" s="482"/>
      <c r="D109" s="482"/>
      <c r="E109" s="482"/>
      <c r="F109" s="482"/>
      <c r="G109" s="482"/>
      <c r="H109" s="482"/>
      <c r="I109" s="482"/>
      <c r="J109" s="482"/>
      <c r="K109" s="482"/>
      <c r="L109" s="482"/>
      <c r="M109" s="482"/>
      <c r="W109" s="238"/>
    </row>
    <row r="110" spans="1:23" ht="15.75">
      <c r="A110" s="533"/>
      <c r="C110" s="482"/>
      <c r="D110" s="482"/>
      <c r="E110" s="482"/>
      <c r="F110" s="482"/>
      <c r="G110" s="482"/>
      <c r="H110" s="482"/>
      <c r="I110" s="482"/>
      <c r="J110" s="482"/>
      <c r="K110" s="482"/>
      <c r="L110" s="482"/>
      <c r="M110" s="482"/>
      <c r="W110" s="238"/>
    </row>
    <row r="111" spans="1:23" ht="15.75">
      <c r="A111" s="533"/>
      <c r="C111" s="482"/>
      <c r="D111" s="482"/>
      <c r="E111" s="482"/>
      <c r="F111" s="482"/>
      <c r="G111" s="482"/>
      <c r="H111" s="482"/>
      <c r="I111" s="482"/>
      <c r="J111" s="482"/>
      <c r="K111" s="482"/>
      <c r="L111" s="482"/>
      <c r="M111" s="482"/>
      <c r="W111" s="238"/>
    </row>
    <row r="112" spans="1:23" ht="15.75">
      <c r="A112" s="533"/>
      <c r="C112" s="482"/>
      <c r="D112" s="482"/>
      <c r="E112" s="482"/>
      <c r="F112" s="482"/>
      <c r="G112" s="482"/>
      <c r="H112" s="482"/>
      <c r="I112" s="482"/>
      <c r="J112" s="482"/>
      <c r="K112" s="482"/>
      <c r="L112" s="482"/>
      <c r="M112" s="482"/>
      <c r="W112" s="238"/>
    </row>
    <row r="113" spans="1:23" ht="15.75">
      <c r="A113" s="533"/>
      <c r="C113" s="482"/>
      <c r="D113" s="482"/>
      <c r="E113" s="482"/>
      <c r="F113" s="482"/>
      <c r="G113" s="482"/>
      <c r="H113" s="482"/>
      <c r="I113" s="482"/>
      <c r="J113" s="482"/>
      <c r="K113" s="482"/>
      <c r="L113" s="482"/>
      <c r="M113" s="482"/>
      <c r="W113" s="238"/>
    </row>
    <row r="114" spans="1:23" ht="15.75">
      <c r="A114" s="533"/>
      <c r="C114" s="482"/>
      <c r="D114" s="482"/>
      <c r="E114" s="482"/>
      <c r="F114" s="482"/>
      <c r="G114" s="482"/>
      <c r="H114" s="482"/>
      <c r="I114" s="482"/>
      <c r="J114" s="482"/>
      <c r="K114" s="482"/>
      <c r="L114" s="482"/>
      <c r="M114" s="482"/>
      <c r="W114" s="238"/>
    </row>
    <row r="115" spans="1:23" ht="15.75">
      <c r="A115" s="533"/>
      <c r="C115" s="482"/>
      <c r="D115" s="482"/>
      <c r="E115" s="482"/>
      <c r="F115" s="482"/>
      <c r="G115" s="482"/>
      <c r="H115" s="482"/>
      <c r="I115" s="482"/>
      <c r="J115" s="482"/>
      <c r="K115" s="482"/>
      <c r="L115" s="482"/>
      <c r="M115" s="482"/>
      <c r="W115" s="238"/>
    </row>
    <row r="116" spans="1:23" ht="15.75">
      <c r="A116" s="533"/>
      <c r="C116" s="482"/>
      <c r="D116" s="482"/>
      <c r="E116" s="482"/>
      <c r="F116" s="482"/>
      <c r="G116" s="482"/>
      <c r="H116" s="482"/>
      <c r="I116" s="482"/>
      <c r="J116" s="482"/>
      <c r="K116" s="482"/>
      <c r="L116" s="482"/>
      <c r="M116" s="482"/>
      <c r="W116" s="238"/>
    </row>
    <row r="117" spans="1:23" ht="15.75">
      <c r="A117" s="533"/>
      <c r="C117" s="482"/>
      <c r="D117" s="482"/>
      <c r="E117" s="482"/>
      <c r="F117" s="482"/>
      <c r="G117" s="482"/>
      <c r="H117" s="482"/>
      <c r="I117" s="482"/>
      <c r="J117" s="482"/>
      <c r="K117" s="482"/>
      <c r="L117" s="482"/>
      <c r="M117" s="482"/>
      <c r="W117" s="238"/>
    </row>
    <row r="118" spans="1:23" ht="15.75">
      <c r="A118" s="533"/>
      <c r="C118" s="482"/>
      <c r="D118" s="482"/>
      <c r="E118" s="482"/>
      <c r="F118" s="482"/>
      <c r="G118" s="482"/>
      <c r="H118" s="482"/>
      <c r="I118" s="482"/>
      <c r="J118" s="482"/>
      <c r="K118" s="482"/>
      <c r="L118" s="482"/>
      <c r="M118" s="482"/>
      <c r="W118" s="238"/>
    </row>
    <row r="119" spans="1:23" ht="15.75">
      <c r="A119" s="533"/>
      <c r="C119" s="482"/>
      <c r="D119" s="482"/>
      <c r="E119" s="482"/>
      <c r="F119" s="482"/>
      <c r="G119" s="482"/>
      <c r="H119" s="482"/>
      <c r="I119" s="482"/>
      <c r="J119" s="482"/>
      <c r="K119" s="482"/>
      <c r="L119" s="482"/>
      <c r="M119" s="482"/>
      <c r="W119" s="238"/>
    </row>
    <row r="120" spans="1:23" ht="15.75">
      <c r="A120" s="533"/>
      <c r="C120" s="482"/>
      <c r="D120" s="482"/>
      <c r="E120" s="482"/>
      <c r="F120" s="482"/>
      <c r="G120" s="482"/>
      <c r="H120" s="482"/>
      <c r="I120" s="482"/>
      <c r="J120" s="482"/>
      <c r="K120" s="482"/>
      <c r="L120" s="482"/>
      <c r="M120" s="482"/>
      <c r="W120" s="238"/>
    </row>
    <row r="121" spans="1:23" ht="15.75">
      <c r="A121" s="533"/>
      <c r="C121" s="482"/>
      <c r="D121" s="482"/>
      <c r="E121" s="482"/>
      <c r="F121" s="482"/>
      <c r="G121" s="482"/>
      <c r="H121" s="482"/>
      <c r="I121" s="482"/>
      <c r="J121" s="482"/>
      <c r="K121" s="482"/>
      <c r="L121" s="482"/>
      <c r="M121" s="482"/>
      <c r="W121" s="238"/>
    </row>
    <row r="122" spans="1:23" ht="15.75">
      <c r="A122" s="533"/>
      <c r="C122" s="482"/>
      <c r="D122" s="482"/>
      <c r="E122" s="482"/>
      <c r="F122" s="482"/>
      <c r="G122" s="482"/>
      <c r="H122" s="482"/>
      <c r="I122" s="482"/>
      <c r="J122" s="482"/>
      <c r="K122" s="482"/>
      <c r="L122" s="482"/>
      <c r="M122" s="482"/>
      <c r="W122" s="238"/>
    </row>
    <row r="123" spans="1:23" ht="15.75">
      <c r="A123" s="533"/>
      <c r="C123" s="482"/>
      <c r="D123" s="482"/>
      <c r="E123" s="482"/>
      <c r="F123" s="482"/>
      <c r="G123" s="482"/>
      <c r="H123" s="482"/>
      <c r="I123" s="482"/>
      <c r="J123" s="482"/>
      <c r="K123" s="482"/>
      <c r="L123" s="482"/>
      <c r="M123" s="482"/>
      <c r="W123" s="238"/>
    </row>
    <row r="124" spans="1:23" ht="15.75">
      <c r="A124" s="533"/>
      <c r="C124" s="482"/>
      <c r="D124" s="482"/>
      <c r="E124" s="482"/>
      <c r="F124" s="482"/>
      <c r="G124" s="482"/>
      <c r="H124" s="482"/>
      <c r="I124" s="482"/>
      <c r="J124" s="482"/>
      <c r="K124" s="482"/>
      <c r="L124" s="482"/>
      <c r="M124" s="482"/>
      <c r="W124" s="238"/>
    </row>
    <row r="125" spans="1:23" ht="15.75">
      <c r="A125" s="533"/>
      <c r="C125" s="482"/>
      <c r="D125" s="482"/>
      <c r="E125" s="482"/>
      <c r="F125" s="482"/>
      <c r="G125" s="482"/>
      <c r="H125" s="482"/>
      <c r="I125" s="482"/>
      <c r="J125" s="482"/>
      <c r="K125" s="482"/>
      <c r="L125" s="482"/>
      <c r="M125" s="482"/>
      <c r="W125" s="238"/>
    </row>
    <row r="126" spans="1:23" ht="15.75">
      <c r="A126" s="533"/>
      <c r="C126" s="482"/>
      <c r="D126" s="482"/>
      <c r="E126" s="482"/>
      <c r="F126" s="482"/>
      <c r="G126" s="482"/>
      <c r="H126" s="482"/>
      <c r="I126" s="482"/>
      <c r="J126" s="482"/>
      <c r="K126" s="482"/>
      <c r="L126" s="482"/>
      <c r="M126" s="482"/>
      <c r="W126" s="238"/>
    </row>
    <row r="127" spans="1:23" ht="15.75">
      <c r="A127" s="533"/>
      <c r="C127" s="482"/>
      <c r="D127" s="482"/>
      <c r="E127" s="482"/>
      <c r="F127" s="482"/>
      <c r="G127" s="482"/>
      <c r="H127" s="482"/>
      <c r="I127" s="482"/>
      <c r="J127" s="482"/>
      <c r="K127" s="482"/>
      <c r="L127" s="482"/>
      <c r="M127" s="482"/>
      <c r="W127" s="238"/>
    </row>
    <row r="128" spans="1:23" ht="15.75">
      <c r="A128" s="533"/>
      <c r="C128" s="482"/>
      <c r="D128" s="482"/>
      <c r="E128" s="482"/>
      <c r="F128" s="482"/>
      <c r="G128" s="482"/>
      <c r="H128" s="482"/>
      <c r="I128" s="482"/>
      <c r="J128" s="482"/>
      <c r="K128" s="482"/>
      <c r="L128" s="482"/>
      <c r="M128" s="482"/>
      <c r="W128" s="238"/>
    </row>
    <row r="129" spans="1:23" ht="15.75">
      <c r="A129" s="533"/>
      <c r="C129" s="482"/>
      <c r="D129" s="482"/>
      <c r="E129" s="482"/>
      <c r="F129" s="482"/>
      <c r="G129" s="482"/>
      <c r="H129" s="482"/>
      <c r="I129" s="482"/>
      <c r="J129" s="482"/>
      <c r="K129" s="482"/>
      <c r="L129" s="482"/>
      <c r="M129" s="482"/>
      <c r="W129" s="238"/>
    </row>
    <row r="130" spans="1:23" ht="15.75">
      <c r="A130" s="533"/>
      <c r="C130" s="482"/>
      <c r="D130" s="482"/>
      <c r="E130" s="482"/>
      <c r="F130" s="482"/>
      <c r="G130" s="482"/>
      <c r="H130" s="482"/>
      <c r="I130" s="482"/>
      <c r="J130" s="482"/>
      <c r="K130" s="482"/>
      <c r="L130" s="482"/>
      <c r="M130" s="482"/>
      <c r="W130" s="238"/>
    </row>
    <row r="131" spans="1:23" ht="15.75">
      <c r="A131" s="533"/>
      <c r="C131" s="482"/>
      <c r="D131" s="482"/>
      <c r="E131" s="482"/>
      <c r="F131" s="482"/>
      <c r="G131" s="482"/>
      <c r="H131" s="482"/>
      <c r="I131" s="482"/>
      <c r="J131" s="482"/>
      <c r="K131" s="482"/>
      <c r="L131" s="482"/>
      <c r="M131" s="482"/>
      <c r="W131" s="238"/>
    </row>
    <row r="132" spans="1:23" ht="15.75">
      <c r="A132" s="533"/>
      <c r="C132" s="482"/>
      <c r="D132" s="482"/>
      <c r="E132" s="482"/>
      <c r="F132" s="482"/>
      <c r="G132" s="482"/>
      <c r="H132" s="482"/>
      <c r="I132" s="482"/>
      <c r="J132" s="482"/>
      <c r="K132" s="482"/>
      <c r="L132" s="482"/>
      <c r="M132" s="482"/>
      <c r="W132" s="238"/>
    </row>
    <row r="133" spans="1:23" ht="15.75">
      <c r="A133" s="533"/>
      <c r="C133" s="482"/>
      <c r="D133" s="482"/>
      <c r="E133" s="482"/>
      <c r="F133" s="482"/>
      <c r="G133" s="482"/>
      <c r="H133" s="482"/>
      <c r="I133" s="482"/>
      <c r="J133" s="482"/>
      <c r="K133" s="482"/>
      <c r="L133" s="482"/>
      <c r="M133" s="482"/>
      <c r="W133" s="238"/>
    </row>
    <row r="134" spans="1:23" ht="15.75">
      <c r="A134" s="533"/>
      <c r="C134" s="482"/>
      <c r="D134" s="482"/>
      <c r="E134" s="482"/>
      <c r="F134" s="482"/>
      <c r="G134" s="482"/>
      <c r="H134" s="482"/>
      <c r="I134" s="482"/>
      <c r="J134" s="482"/>
      <c r="K134" s="482"/>
      <c r="L134" s="482"/>
      <c r="M134" s="482"/>
      <c r="W134" s="238"/>
    </row>
    <row r="135" spans="1:23" ht="15.75">
      <c r="A135" s="533"/>
      <c r="C135" s="482"/>
      <c r="D135" s="482"/>
      <c r="E135" s="482"/>
      <c r="F135" s="482"/>
      <c r="G135" s="482"/>
      <c r="H135" s="482"/>
      <c r="I135" s="482"/>
      <c r="J135" s="482"/>
      <c r="K135" s="482"/>
      <c r="L135" s="482"/>
      <c r="M135" s="482"/>
      <c r="W135" s="238"/>
    </row>
    <row r="136" spans="1:23" ht="15.75">
      <c r="A136" s="533"/>
      <c r="C136" s="482"/>
      <c r="D136" s="482"/>
      <c r="E136" s="482"/>
      <c r="F136" s="482"/>
      <c r="G136" s="482"/>
      <c r="H136" s="482"/>
      <c r="I136" s="482"/>
      <c r="J136" s="482"/>
      <c r="K136" s="482"/>
      <c r="L136" s="482"/>
      <c r="M136" s="482"/>
      <c r="W136" s="238"/>
    </row>
    <row r="137" spans="1:23" ht="15.75">
      <c r="A137" s="533"/>
      <c r="C137" s="482"/>
      <c r="D137" s="482"/>
      <c r="E137" s="482"/>
      <c r="F137" s="482"/>
      <c r="G137" s="482"/>
      <c r="H137" s="482"/>
      <c r="I137" s="482"/>
      <c r="J137" s="482"/>
      <c r="K137" s="482"/>
      <c r="L137" s="482"/>
      <c r="M137" s="482"/>
      <c r="W137" s="238"/>
    </row>
    <row r="138" spans="1:23" ht="15.75">
      <c r="A138" s="533"/>
      <c r="C138" s="482"/>
      <c r="D138" s="482"/>
      <c r="E138" s="482"/>
      <c r="F138" s="482"/>
      <c r="G138" s="482"/>
      <c r="H138" s="482"/>
      <c r="I138" s="482"/>
      <c r="J138" s="482"/>
      <c r="K138" s="482"/>
      <c r="L138" s="482"/>
      <c r="M138" s="482"/>
      <c r="W138" s="238"/>
    </row>
    <row r="139" spans="1:23" ht="15.75">
      <c r="A139" s="533"/>
      <c r="C139" s="482"/>
      <c r="D139" s="482"/>
      <c r="E139" s="482"/>
      <c r="F139" s="482"/>
      <c r="G139" s="482"/>
      <c r="H139" s="482"/>
      <c r="I139" s="482"/>
      <c r="J139" s="482"/>
      <c r="K139" s="482"/>
      <c r="L139" s="482"/>
      <c r="M139" s="482"/>
      <c r="W139" s="238"/>
    </row>
    <row r="140" spans="1:23" ht="15.75">
      <c r="A140" s="533"/>
      <c r="C140" s="482"/>
      <c r="D140" s="482"/>
      <c r="E140" s="482"/>
      <c r="F140" s="482"/>
      <c r="G140" s="482"/>
      <c r="H140" s="482"/>
      <c r="I140" s="482"/>
      <c r="J140" s="482"/>
      <c r="K140" s="482"/>
      <c r="L140" s="482"/>
      <c r="M140" s="482"/>
      <c r="W140" s="238"/>
    </row>
    <row r="141" spans="1:23" ht="15.75">
      <c r="A141" s="533"/>
      <c r="C141" s="482"/>
      <c r="D141" s="482"/>
      <c r="E141" s="482"/>
      <c r="F141" s="482"/>
      <c r="G141" s="482"/>
      <c r="H141" s="482"/>
      <c r="I141" s="482"/>
      <c r="J141" s="482"/>
      <c r="K141" s="482"/>
      <c r="L141" s="482"/>
      <c r="M141" s="482"/>
      <c r="W141" s="238"/>
    </row>
    <row r="142" spans="1:23" ht="15.75">
      <c r="A142" s="533"/>
      <c r="C142" s="482"/>
      <c r="D142" s="482"/>
      <c r="E142" s="482"/>
      <c r="F142" s="482"/>
      <c r="G142" s="482"/>
      <c r="H142" s="482"/>
      <c r="I142" s="482"/>
      <c r="J142" s="482"/>
      <c r="K142" s="482"/>
      <c r="L142" s="482"/>
      <c r="M142" s="482"/>
      <c r="W142" s="238"/>
    </row>
    <row r="143" spans="1:23" ht="15.75">
      <c r="A143" s="533"/>
      <c r="C143" s="482"/>
      <c r="D143" s="482"/>
      <c r="E143" s="482"/>
      <c r="F143" s="482"/>
      <c r="G143" s="482"/>
      <c r="H143" s="482"/>
      <c r="I143" s="482"/>
      <c r="J143" s="482"/>
      <c r="K143" s="482"/>
      <c r="L143" s="482"/>
      <c r="M143" s="482"/>
      <c r="W143" s="238"/>
    </row>
    <row r="144" spans="1:23" ht="15.75">
      <c r="A144" s="533"/>
      <c r="C144" s="482"/>
      <c r="D144" s="482"/>
      <c r="E144" s="482"/>
      <c r="F144" s="482"/>
      <c r="G144" s="482"/>
      <c r="H144" s="482"/>
      <c r="I144" s="482"/>
      <c r="J144" s="482"/>
      <c r="K144" s="482"/>
      <c r="L144" s="482"/>
      <c r="M144" s="482"/>
      <c r="W144" s="238"/>
    </row>
    <row r="145" spans="1:23" ht="15.75">
      <c r="A145" s="533"/>
      <c r="C145" s="482"/>
      <c r="D145" s="482"/>
      <c r="E145" s="482"/>
      <c r="F145" s="482"/>
      <c r="G145" s="482"/>
      <c r="H145" s="482"/>
      <c r="I145" s="482"/>
      <c r="J145" s="482"/>
      <c r="K145" s="482"/>
      <c r="L145" s="482"/>
      <c r="M145" s="482"/>
      <c r="W145" s="238"/>
    </row>
    <row r="146" spans="1:23" ht="15.75">
      <c r="A146" s="533"/>
      <c r="C146" s="482"/>
      <c r="D146" s="482"/>
      <c r="E146" s="482"/>
      <c r="F146" s="482"/>
      <c r="G146" s="482"/>
      <c r="H146" s="482"/>
      <c r="I146" s="482"/>
      <c r="J146" s="482"/>
      <c r="K146" s="482"/>
      <c r="L146" s="482"/>
      <c r="M146" s="482"/>
      <c r="W146" s="238"/>
    </row>
    <row r="147" spans="1:23" ht="15.75">
      <c r="A147" s="533"/>
      <c r="C147" s="482"/>
      <c r="D147" s="482"/>
      <c r="E147" s="482"/>
      <c r="F147" s="482"/>
      <c r="G147" s="482"/>
      <c r="H147" s="482"/>
      <c r="I147" s="482"/>
      <c r="J147" s="482"/>
      <c r="K147" s="482"/>
      <c r="L147" s="482"/>
      <c r="M147" s="482"/>
      <c r="W147" s="238"/>
    </row>
    <row r="148" spans="1:23" ht="15.75">
      <c r="A148" s="533"/>
      <c r="C148" s="482"/>
      <c r="D148" s="482"/>
      <c r="E148" s="482"/>
      <c r="F148" s="482"/>
      <c r="G148" s="482"/>
      <c r="H148" s="482"/>
      <c r="I148" s="482"/>
      <c r="J148" s="482"/>
      <c r="K148" s="482"/>
      <c r="L148" s="482"/>
      <c r="M148" s="482"/>
      <c r="W148" s="238"/>
    </row>
    <row r="149" spans="1:23" ht="15.75">
      <c r="A149" s="533"/>
      <c r="C149" s="482"/>
      <c r="D149" s="482"/>
      <c r="E149" s="482"/>
      <c r="F149" s="482"/>
      <c r="G149" s="482"/>
      <c r="H149" s="482"/>
      <c r="I149" s="482"/>
      <c r="J149" s="482"/>
      <c r="K149" s="482"/>
      <c r="L149" s="482"/>
      <c r="M149" s="482"/>
      <c r="W149" s="238"/>
    </row>
    <row r="150" spans="1:23" ht="15.75">
      <c r="A150" s="533"/>
      <c r="C150" s="482"/>
      <c r="D150" s="482"/>
      <c r="E150" s="482"/>
      <c r="F150" s="482"/>
      <c r="G150" s="482"/>
      <c r="H150" s="482"/>
      <c r="I150" s="482"/>
      <c r="J150" s="482"/>
      <c r="K150" s="482"/>
      <c r="L150" s="482"/>
      <c r="M150" s="482"/>
      <c r="W150" s="238"/>
    </row>
    <row r="151" spans="1:23" ht="15.75">
      <c r="A151" s="533"/>
      <c r="C151" s="482"/>
      <c r="D151" s="482"/>
      <c r="E151" s="482"/>
      <c r="F151" s="482"/>
      <c r="G151" s="482"/>
      <c r="H151" s="482"/>
      <c r="I151" s="482"/>
      <c r="J151" s="482"/>
      <c r="K151" s="482"/>
      <c r="L151" s="482"/>
      <c r="M151" s="482"/>
      <c r="W151" s="238"/>
    </row>
    <row r="152" spans="1:23" ht="15.75">
      <c r="A152" s="533"/>
      <c r="C152" s="482"/>
      <c r="D152" s="482"/>
      <c r="E152" s="482"/>
      <c r="F152" s="482"/>
      <c r="G152" s="482"/>
      <c r="H152" s="482"/>
      <c r="I152" s="482"/>
      <c r="J152" s="482"/>
      <c r="K152" s="482"/>
      <c r="L152" s="482"/>
      <c r="M152" s="482"/>
      <c r="W152" s="238"/>
    </row>
    <row r="153" spans="1:23" ht="15.75">
      <c r="A153" s="533"/>
      <c r="C153" s="482"/>
      <c r="D153" s="482"/>
      <c r="E153" s="482"/>
      <c r="F153" s="482"/>
      <c r="G153" s="482"/>
      <c r="H153" s="482"/>
      <c r="I153" s="482"/>
      <c r="J153" s="482"/>
      <c r="K153" s="482"/>
      <c r="L153" s="482"/>
      <c r="M153" s="482"/>
      <c r="W153" s="238"/>
    </row>
    <row r="154" spans="1:23" ht="15.75">
      <c r="A154" s="533"/>
      <c r="C154" s="482"/>
      <c r="D154" s="482"/>
      <c r="E154" s="482"/>
      <c r="F154" s="482"/>
      <c r="G154" s="482"/>
      <c r="H154" s="482"/>
      <c r="I154" s="482"/>
      <c r="J154" s="482"/>
      <c r="K154" s="482"/>
      <c r="L154" s="482"/>
      <c r="M154" s="482"/>
      <c r="W154" s="238"/>
    </row>
    <row r="155" spans="1:23" ht="15.75">
      <c r="A155" s="533"/>
      <c r="C155" s="482"/>
      <c r="D155" s="482"/>
      <c r="E155" s="482"/>
      <c r="F155" s="482"/>
      <c r="G155" s="482"/>
      <c r="H155" s="482"/>
      <c r="I155" s="482"/>
      <c r="J155" s="482"/>
      <c r="K155" s="482"/>
      <c r="L155" s="482"/>
      <c r="M155" s="482"/>
      <c r="W155" s="238"/>
    </row>
    <row r="156" spans="1:23" ht="15.75">
      <c r="A156" s="533"/>
      <c r="C156" s="482"/>
      <c r="D156" s="482"/>
      <c r="E156" s="482"/>
      <c r="F156" s="482"/>
      <c r="G156" s="482"/>
      <c r="H156" s="482"/>
      <c r="I156" s="482"/>
      <c r="J156" s="482"/>
      <c r="K156" s="482"/>
      <c r="L156" s="482"/>
      <c r="M156" s="482"/>
      <c r="W156" s="238"/>
    </row>
    <row r="157" spans="1:23" ht="15.75">
      <c r="A157" s="533"/>
      <c r="C157" s="482"/>
      <c r="D157" s="482"/>
      <c r="E157" s="482"/>
      <c r="F157" s="482"/>
      <c r="G157" s="482"/>
      <c r="H157" s="482"/>
      <c r="I157" s="482"/>
      <c r="J157" s="482"/>
      <c r="K157" s="482"/>
      <c r="L157" s="482"/>
      <c r="M157" s="482"/>
      <c r="W157" s="238"/>
    </row>
    <row r="158" spans="1:23" ht="15.75">
      <c r="A158" s="533"/>
      <c r="C158" s="482"/>
      <c r="D158" s="482"/>
      <c r="E158" s="482"/>
      <c r="F158" s="482"/>
      <c r="G158" s="482"/>
      <c r="H158" s="482"/>
      <c r="I158" s="482"/>
      <c r="J158" s="482"/>
      <c r="K158" s="482"/>
      <c r="L158" s="482"/>
      <c r="M158" s="482"/>
      <c r="W158" s="238"/>
    </row>
    <row r="159" spans="1:23" ht="15.75">
      <c r="A159" s="533"/>
      <c r="C159" s="482"/>
      <c r="D159" s="482"/>
      <c r="E159" s="482"/>
      <c r="F159" s="482"/>
      <c r="G159" s="482"/>
      <c r="H159" s="482"/>
      <c r="I159" s="482"/>
      <c r="J159" s="482"/>
      <c r="K159" s="482"/>
      <c r="L159" s="482"/>
      <c r="M159" s="482"/>
      <c r="W159" s="238"/>
    </row>
    <row r="160" spans="1:23" ht="15.75">
      <c r="A160" s="533"/>
      <c r="C160" s="482"/>
      <c r="D160" s="482"/>
      <c r="E160" s="482"/>
      <c r="F160" s="482"/>
      <c r="G160" s="482"/>
      <c r="H160" s="482"/>
      <c r="I160" s="482"/>
      <c r="J160" s="482"/>
      <c r="K160" s="482"/>
      <c r="L160" s="482"/>
      <c r="M160" s="482"/>
      <c r="W160" s="238"/>
    </row>
    <row r="161" spans="1:23" ht="15.75">
      <c r="A161" s="533"/>
      <c r="C161" s="482"/>
      <c r="D161" s="482"/>
      <c r="E161" s="482"/>
      <c r="F161" s="482"/>
      <c r="G161" s="482"/>
      <c r="H161" s="482"/>
      <c r="I161" s="482"/>
      <c r="J161" s="482"/>
      <c r="K161" s="482"/>
      <c r="L161" s="482"/>
      <c r="M161" s="482"/>
      <c r="W161" s="238"/>
    </row>
    <row r="162" spans="1:23" ht="15.75">
      <c r="A162" s="533"/>
      <c r="C162" s="482"/>
      <c r="D162" s="482"/>
      <c r="E162" s="482"/>
      <c r="F162" s="482"/>
      <c r="G162" s="482"/>
      <c r="H162" s="482"/>
      <c r="I162" s="482"/>
      <c r="J162" s="482"/>
      <c r="K162" s="482"/>
      <c r="L162" s="482"/>
      <c r="M162" s="482"/>
      <c r="W162" s="238"/>
    </row>
    <row r="163" spans="1:23" ht="15.75">
      <c r="A163" s="533"/>
      <c r="C163" s="482"/>
      <c r="D163" s="482"/>
      <c r="E163" s="482"/>
      <c r="F163" s="482"/>
      <c r="G163" s="482"/>
      <c r="H163" s="482"/>
      <c r="I163" s="482"/>
      <c r="J163" s="482"/>
      <c r="K163" s="482"/>
      <c r="L163" s="482"/>
      <c r="M163" s="482"/>
      <c r="W163" s="238"/>
    </row>
    <row r="164" spans="1:23" ht="15.75">
      <c r="A164" s="533"/>
      <c r="C164" s="482"/>
      <c r="D164" s="482"/>
      <c r="E164" s="482"/>
      <c r="F164" s="482"/>
      <c r="G164" s="482"/>
      <c r="H164" s="482"/>
      <c r="I164" s="482"/>
      <c r="J164" s="482"/>
      <c r="K164" s="482"/>
      <c r="L164" s="482"/>
      <c r="M164" s="482"/>
      <c r="W164" s="238"/>
    </row>
    <row r="165" spans="1:23" ht="15.75">
      <c r="A165" s="533"/>
      <c r="C165" s="482"/>
      <c r="D165" s="482"/>
      <c r="E165" s="482"/>
      <c r="F165" s="482"/>
      <c r="G165" s="482"/>
      <c r="H165" s="482"/>
      <c r="I165" s="482"/>
      <c r="J165" s="482"/>
      <c r="K165" s="482"/>
      <c r="L165" s="482"/>
      <c r="M165" s="482"/>
      <c r="W165" s="238"/>
    </row>
    <row r="166" spans="1:23" ht="15.75">
      <c r="A166" s="533"/>
      <c r="C166" s="482"/>
      <c r="D166" s="482"/>
      <c r="E166" s="482"/>
      <c r="F166" s="482"/>
      <c r="G166" s="482"/>
      <c r="H166" s="482"/>
      <c r="I166" s="482"/>
      <c r="J166" s="482"/>
      <c r="K166" s="482"/>
      <c r="L166" s="482"/>
      <c r="M166" s="482"/>
      <c r="W166" s="238"/>
    </row>
    <row r="167" spans="1:23" ht="15.75">
      <c r="A167" s="533"/>
      <c r="C167" s="482"/>
      <c r="D167" s="482"/>
      <c r="E167" s="482"/>
      <c r="F167" s="482"/>
      <c r="G167" s="482"/>
      <c r="H167" s="482"/>
      <c r="I167" s="482"/>
      <c r="J167" s="482"/>
      <c r="K167" s="482"/>
      <c r="L167" s="482"/>
      <c r="M167" s="482"/>
      <c r="W167" s="238"/>
    </row>
    <row r="168" spans="1:23" ht="15.75">
      <c r="A168" s="533"/>
      <c r="C168" s="482"/>
      <c r="D168" s="482"/>
      <c r="E168" s="482"/>
      <c r="F168" s="482"/>
      <c r="G168" s="482"/>
      <c r="H168" s="482"/>
      <c r="I168" s="482"/>
      <c r="J168" s="482"/>
      <c r="K168" s="482"/>
      <c r="L168" s="482"/>
      <c r="M168" s="482"/>
      <c r="W168" s="238"/>
    </row>
    <row r="169" spans="1:23" ht="15.75">
      <c r="A169" s="533"/>
      <c r="C169" s="482"/>
      <c r="D169" s="482"/>
      <c r="E169" s="482"/>
      <c r="F169" s="482"/>
      <c r="G169" s="482"/>
      <c r="H169" s="482"/>
      <c r="I169" s="482"/>
      <c r="J169" s="482"/>
      <c r="K169" s="482"/>
      <c r="L169" s="482"/>
      <c r="M169" s="482"/>
      <c r="W169" s="238"/>
    </row>
    <row r="170" spans="1:23" ht="15.75">
      <c r="A170" s="533"/>
      <c r="C170" s="482"/>
      <c r="D170" s="482"/>
      <c r="E170" s="482"/>
      <c r="F170" s="482"/>
      <c r="G170" s="482"/>
      <c r="H170" s="482"/>
      <c r="I170" s="482"/>
      <c r="J170" s="482"/>
      <c r="K170" s="482"/>
      <c r="L170" s="482"/>
      <c r="M170" s="482"/>
      <c r="W170" s="238"/>
    </row>
    <row r="171" spans="1:23" ht="15.75">
      <c r="A171" s="533"/>
      <c r="C171" s="482"/>
      <c r="D171" s="482"/>
      <c r="E171" s="482"/>
      <c r="F171" s="482"/>
      <c r="G171" s="482"/>
      <c r="H171" s="482"/>
      <c r="I171" s="482"/>
      <c r="J171" s="482"/>
      <c r="K171" s="482"/>
      <c r="L171" s="482"/>
      <c r="M171" s="482"/>
      <c r="W171" s="238"/>
    </row>
    <row r="172" spans="1:23" ht="15.75">
      <c r="A172" s="533"/>
      <c r="C172" s="482"/>
      <c r="D172" s="482"/>
      <c r="E172" s="482"/>
      <c r="F172" s="482"/>
      <c r="G172" s="482"/>
      <c r="H172" s="482"/>
      <c r="I172" s="482"/>
      <c r="J172" s="482"/>
      <c r="K172" s="482"/>
      <c r="L172" s="482"/>
      <c r="M172" s="482"/>
      <c r="W172" s="238"/>
    </row>
    <row r="173" spans="1:23" ht="15.75">
      <c r="A173" s="533"/>
      <c r="C173" s="482"/>
      <c r="D173" s="482"/>
      <c r="E173" s="482"/>
      <c r="F173" s="482"/>
      <c r="G173" s="482"/>
      <c r="H173" s="482"/>
      <c r="I173" s="482"/>
      <c r="J173" s="482"/>
      <c r="K173" s="482"/>
      <c r="L173" s="482"/>
      <c r="M173" s="482"/>
      <c r="W173" s="238"/>
    </row>
    <row r="174" spans="1:23" ht="15.75">
      <c r="A174" s="533"/>
      <c r="C174" s="482"/>
      <c r="D174" s="482"/>
      <c r="E174" s="482"/>
      <c r="F174" s="482"/>
      <c r="G174" s="482"/>
      <c r="H174" s="482"/>
      <c r="I174" s="482"/>
      <c r="J174" s="482"/>
      <c r="K174" s="482"/>
      <c r="L174" s="482"/>
      <c r="M174" s="482"/>
      <c r="W174" s="238"/>
    </row>
    <row r="175" spans="1:23" ht="15.75">
      <c r="A175" s="533"/>
      <c r="C175" s="482"/>
      <c r="D175" s="482"/>
      <c r="E175" s="482"/>
      <c r="F175" s="482"/>
      <c r="G175" s="482"/>
      <c r="H175" s="482"/>
      <c r="I175" s="482"/>
      <c r="J175" s="482"/>
      <c r="K175" s="482"/>
      <c r="L175" s="482"/>
      <c r="M175" s="482"/>
      <c r="W175" s="238"/>
    </row>
    <row r="176" spans="1:23" ht="15.75">
      <c r="A176" s="533"/>
      <c r="C176" s="482"/>
      <c r="D176" s="482"/>
      <c r="E176" s="482"/>
      <c r="F176" s="482"/>
      <c r="G176" s="482"/>
      <c r="H176" s="482"/>
      <c r="I176" s="482"/>
      <c r="J176" s="482"/>
      <c r="K176" s="482"/>
      <c r="L176" s="482"/>
      <c r="M176" s="482"/>
      <c r="W176" s="238"/>
    </row>
    <row r="177" spans="1:23" ht="15.75">
      <c r="A177" s="533"/>
      <c r="C177" s="482"/>
      <c r="D177" s="482"/>
      <c r="E177" s="482"/>
      <c r="F177" s="482"/>
      <c r="G177" s="482"/>
      <c r="H177" s="482"/>
      <c r="I177" s="482"/>
      <c r="J177" s="482"/>
      <c r="K177" s="482"/>
      <c r="L177" s="482"/>
      <c r="M177" s="482"/>
      <c r="W177" s="238"/>
    </row>
    <row r="178" spans="1:23" ht="15.75">
      <c r="A178" s="533"/>
      <c r="C178" s="482"/>
      <c r="D178" s="482"/>
      <c r="E178" s="482"/>
      <c r="F178" s="482"/>
      <c r="G178" s="482"/>
      <c r="H178" s="482"/>
      <c r="I178" s="482"/>
      <c r="J178" s="482"/>
      <c r="K178" s="482"/>
      <c r="L178" s="482"/>
      <c r="M178" s="482"/>
      <c r="W178" s="238"/>
    </row>
    <row r="179" spans="1:23" ht="15.75">
      <c r="A179" s="533"/>
      <c r="C179" s="482"/>
      <c r="D179" s="482"/>
      <c r="E179" s="482"/>
      <c r="F179" s="482"/>
      <c r="G179" s="482"/>
      <c r="H179" s="482"/>
      <c r="I179" s="482"/>
      <c r="J179" s="482"/>
      <c r="K179" s="482"/>
      <c r="L179" s="482"/>
      <c r="M179" s="482"/>
      <c r="W179" s="238"/>
    </row>
    <row r="180" spans="1:23" ht="15.75">
      <c r="A180" s="533"/>
      <c r="C180" s="482"/>
      <c r="D180" s="482"/>
      <c r="E180" s="482"/>
      <c r="F180" s="482"/>
      <c r="G180" s="482"/>
      <c r="H180" s="482"/>
      <c r="I180" s="482"/>
      <c r="J180" s="482"/>
      <c r="K180" s="482"/>
      <c r="L180" s="482"/>
      <c r="M180" s="482"/>
      <c r="W180" s="238"/>
    </row>
    <row r="181" spans="1:23" ht="15.75">
      <c r="A181" s="533"/>
      <c r="C181" s="482"/>
      <c r="D181" s="482"/>
      <c r="E181" s="482"/>
      <c r="F181" s="482"/>
      <c r="G181" s="482"/>
      <c r="H181" s="482"/>
      <c r="I181" s="482"/>
      <c r="J181" s="482"/>
      <c r="K181" s="482"/>
      <c r="L181" s="482"/>
      <c r="M181" s="482"/>
      <c r="W181" s="238"/>
    </row>
    <row r="182" spans="1:23" ht="15.75">
      <c r="A182" s="533"/>
      <c r="C182" s="482"/>
      <c r="D182" s="482"/>
      <c r="E182" s="482"/>
      <c r="F182" s="482"/>
      <c r="G182" s="482"/>
      <c r="H182" s="482"/>
      <c r="I182" s="482"/>
      <c r="J182" s="482"/>
      <c r="K182" s="482"/>
      <c r="L182" s="482"/>
      <c r="M182" s="482"/>
      <c r="W182" s="238"/>
    </row>
    <row r="183" spans="1:23" ht="15.75">
      <c r="A183" s="533"/>
      <c r="C183" s="482"/>
      <c r="D183" s="482"/>
      <c r="E183" s="482"/>
      <c r="F183" s="482"/>
      <c r="G183" s="482"/>
      <c r="H183" s="482"/>
      <c r="I183" s="482"/>
      <c r="J183" s="482"/>
      <c r="K183" s="482"/>
      <c r="L183" s="482"/>
      <c r="M183" s="482"/>
      <c r="W183" s="238"/>
    </row>
    <row r="184" spans="1:23" ht="15.75">
      <c r="A184" s="533"/>
      <c r="C184" s="482"/>
      <c r="D184" s="482"/>
      <c r="E184" s="482"/>
      <c r="F184" s="482"/>
      <c r="G184" s="482"/>
      <c r="H184" s="482"/>
      <c r="I184" s="482"/>
      <c r="J184" s="482"/>
      <c r="K184" s="482"/>
      <c r="L184" s="482"/>
      <c r="M184" s="482"/>
      <c r="W184" s="238"/>
    </row>
    <row r="185" spans="1:23" ht="15.75">
      <c r="A185" s="533"/>
      <c r="C185" s="482"/>
      <c r="D185" s="482"/>
      <c r="E185" s="482"/>
      <c r="F185" s="482"/>
      <c r="G185" s="482"/>
      <c r="H185" s="482"/>
      <c r="I185" s="482"/>
      <c r="J185" s="482"/>
      <c r="K185" s="482"/>
      <c r="L185" s="482"/>
      <c r="M185" s="482"/>
      <c r="W185" s="238"/>
    </row>
    <row r="186" spans="1:23" ht="15.75">
      <c r="A186" s="533"/>
      <c r="C186" s="482"/>
      <c r="D186" s="482"/>
      <c r="E186" s="482"/>
      <c r="F186" s="482"/>
      <c r="G186" s="482"/>
      <c r="H186" s="482"/>
      <c r="I186" s="482"/>
      <c r="J186" s="482"/>
      <c r="K186" s="482"/>
      <c r="L186" s="482"/>
      <c r="M186" s="482"/>
      <c r="W186" s="238"/>
    </row>
    <row r="187" spans="1:23" ht="15.75">
      <c r="A187" s="533"/>
      <c r="C187" s="482"/>
      <c r="D187" s="482"/>
      <c r="E187" s="482"/>
      <c r="F187" s="482"/>
      <c r="G187" s="482"/>
      <c r="H187" s="482"/>
      <c r="I187" s="482"/>
      <c r="J187" s="482"/>
      <c r="K187" s="482"/>
      <c r="L187" s="482"/>
      <c r="M187" s="482"/>
      <c r="W187" s="238"/>
    </row>
    <row r="188" spans="1:23" ht="15.75">
      <c r="A188" s="533"/>
      <c r="C188" s="482"/>
      <c r="D188" s="482"/>
      <c r="E188" s="482"/>
      <c r="F188" s="482"/>
      <c r="G188" s="482"/>
      <c r="H188" s="482"/>
      <c r="I188" s="482"/>
      <c r="J188" s="482"/>
      <c r="K188" s="482"/>
      <c r="L188" s="482"/>
      <c r="M188" s="482"/>
      <c r="W188" s="238"/>
    </row>
    <row r="189" spans="1:23" ht="15.75">
      <c r="A189" s="533"/>
      <c r="C189" s="482"/>
      <c r="D189" s="482"/>
      <c r="E189" s="482"/>
      <c r="F189" s="482"/>
      <c r="G189" s="482"/>
      <c r="H189" s="482"/>
      <c r="I189" s="482"/>
      <c r="J189" s="482"/>
      <c r="K189" s="482"/>
      <c r="L189" s="482"/>
      <c r="M189" s="482"/>
      <c r="W189" s="238"/>
    </row>
    <row r="190" spans="1:23" ht="15.75">
      <c r="A190" s="533"/>
      <c r="C190" s="482"/>
      <c r="D190" s="482"/>
      <c r="E190" s="482"/>
      <c r="F190" s="482"/>
      <c r="G190" s="482"/>
      <c r="H190" s="482"/>
      <c r="I190" s="482"/>
      <c r="J190" s="482"/>
      <c r="K190" s="482"/>
      <c r="L190" s="482"/>
      <c r="M190" s="482"/>
      <c r="W190" s="238"/>
    </row>
    <row r="191" spans="1:23" ht="15.75">
      <c r="A191" s="533"/>
      <c r="C191" s="482"/>
      <c r="D191" s="482"/>
      <c r="E191" s="482"/>
      <c r="F191" s="482"/>
      <c r="G191" s="482"/>
      <c r="H191" s="482"/>
      <c r="I191" s="482"/>
      <c r="J191" s="482"/>
      <c r="K191" s="482"/>
      <c r="L191" s="482"/>
      <c r="M191" s="482"/>
      <c r="W191" s="238"/>
    </row>
    <row r="192" spans="1:23" ht="15.75">
      <c r="A192" s="533"/>
      <c r="C192" s="482"/>
      <c r="D192" s="482"/>
      <c r="E192" s="482"/>
      <c r="F192" s="482"/>
      <c r="G192" s="482"/>
      <c r="H192" s="482"/>
      <c r="I192" s="482"/>
      <c r="J192" s="482"/>
      <c r="K192" s="482"/>
      <c r="L192" s="482"/>
      <c r="M192" s="482"/>
      <c r="W192" s="238"/>
    </row>
    <row r="193" spans="1:23" ht="15.75">
      <c r="A193" s="533"/>
      <c r="C193" s="482"/>
      <c r="D193" s="482"/>
      <c r="E193" s="482"/>
      <c r="F193" s="482"/>
      <c r="G193" s="482"/>
      <c r="H193" s="482"/>
      <c r="I193" s="482"/>
      <c r="J193" s="482"/>
      <c r="K193" s="482"/>
      <c r="L193" s="482"/>
      <c r="M193" s="482"/>
      <c r="W193" s="238"/>
    </row>
    <row r="194" spans="1:23" ht="15.75">
      <c r="A194" s="533"/>
      <c r="C194" s="482"/>
      <c r="D194" s="482"/>
      <c r="E194" s="482"/>
      <c r="F194" s="482"/>
      <c r="G194" s="482"/>
      <c r="H194" s="482"/>
      <c r="I194" s="482"/>
      <c r="J194" s="482"/>
      <c r="K194" s="482"/>
      <c r="L194" s="482"/>
      <c r="M194" s="482"/>
      <c r="W194" s="238"/>
    </row>
    <row r="195" spans="1:23" ht="15.75">
      <c r="A195" s="533"/>
      <c r="C195" s="482"/>
      <c r="D195" s="482"/>
      <c r="E195" s="482"/>
      <c r="F195" s="482"/>
      <c r="G195" s="482"/>
      <c r="H195" s="482"/>
      <c r="I195" s="482"/>
      <c r="J195" s="482"/>
      <c r="K195" s="482"/>
      <c r="L195" s="482"/>
      <c r="M195" s="482"/>
      <c r="W195" s="238"/>
    </row>
    <row r="196" spans="1:23" ht="15.75">
      <c r="A196" s="533"/>
      <c r="C196" s="482"/>
      <c r="D196" s="482"/>
      <c r="E196" s="482"/>
      <c r="F196" s="482"/>
      <c r="G196" s="482"/>
      <c r="H196" s="482"/>
      <c r="I196" s="482"/>
      <c r="J196" s="482"/>
      <c r="K196" s="482"/>
      <c r="L196" s="482"/>
      <c r="M196" s="482"/>
      <c r="W196" s="238"/>
    </row>
    <row r="197" spans="1:23" ht="15.75">
      <c r="A197" s="484"/>
      <c r="C197" s="482"/>
      <c r="D197" s="482"/>
      <c r="E197" s="482"/>
      <c r="F197" s="482"/>
      <c r="G197" s="482"/>
      <c r="H197" s="482"/>
      <c r="I197" s="482"/>
      <c r="J197" s="482"/>
      <c r="K197" s="482"/>
      <c r="L197" s="482"/>
      <c r="M197" s="482"/>
      <c r="W197" s="238"/>
    </row>
    <row r="198" spans="1:23" ht="15.75">
      <c r="A198" s="484"/>
      <c r="C198" s="482"/>
      <c r="D198" s="482"/>
      <c r="E198" s="482"/>
      <c r="F198" s="482"/>
      <c r="G198" s="482"/>
      <c r="H198" s="482"/>
      <c r="I198" s="482"/>
      <c r="J198" s="482"/>
      <c r="K198" s="482"/>
      <c r="L198" s="482"/>
      <c r="M198" s="482"/>
      <c r="W198" s="238"/>
    </row>
    <row r="199" spans="1:23" ht="15.75">
      <c r="A199" s="484"/>
      <c r="C199" s="482"/>
      <c r="D199" s="482"/>
      <c r="E199" s="482"/>
      <c r="F199" s="482"/>
      <c r="G199" s="482"/>
      <c r="H199" s="482"/>
      <c r="I199" s="482"/>
      <c r="J199" s="482"/>
      <c r="K199" s="482"/>
      <c r="L199" s="482"/>
      <c r="M199" s="482"/>
      <c r="W199" s="238"/>
    </row>
    <row r="200" spans="1:23" ht="15.75">
      <c r="A200" s="484"/>
      <c r="C200" s="482"/>
      <c r="D200" s="482"/>
      <c r="E200" s="482"/>
      <c r="F200" s="482"/>
      <c r="G200" s="482"/>
      <c r="H200" s="482"/>
      <c r="I200" s="482"/>
      <c r="J200" s="482"/>
      <c r="K200" s="482"/>
      <c r="L200" s="482"/>
      <c r="M200" s="482"/>
    </row>
    <row r="201" spans="1:23" ht="15.75">
      <c r="A201" s="484"/>
      <c r="C201" s="482"/>
      <c r="D201" s="482"/>
      <c r="E201" s="482"/>
      <c r="F201" s="482"/>
      <c r="G201" s="482"/>
      <c r="H201" s="482"/>
      <c r="I201" s="482"/>
      <c r="J201" s="482"/>
      <c r="K201" s="482"/>
      <c r="L201" s="482"/>
      <c r="M201" s="482"/>
    </row>
    <row r="202" spans="1:23" ht="15.75">
      <c r="A202" s="484"/>
      <c r="C202" s="482"/>
      <c r="D202" s="482"/>
      <c r="E202" s="482"/>
      <c r="F202" s="482"/>
      <c r="G202" s="482"/>
      <c r="H202" s="482"/>
      <c r="I202" s="482"/>
      <c r="J202" s="482"/>
      <c r="K202" s="482"/>
      <c r="L202" s="482"/>
      <c r="M202" s="482"/>
    </row>
    <row r="203" spans="1:23" ht="15.75">
      <c r="A203" s="484"/>
      <c r="C203" s="482"/>
      <c r="D203" s="482"/>
      <c r="E203" s="482"/>
      <c r="F203" s="482"/>
      <c r="G203" s="482"/>
      <c r="H203" s="482"/>
      <c r="I203" s="482"/>
      <c r="J203" s="482"/>
      <c r="K203" s="482"/>
      <c r="L203" s="482"/>
      <c r="M203" s="482"/>
    </row>
    <row r="204" spans="1:23" ht="15.75">
      <c r="A204" s="484"/>
      <c r="C204" s="482"/>
      <c r="D204" s="482"/>
      <c r="E204" s="482"/>
      <c r="F204" s="482"/>
      <c r="G204" s="482"/>
      <c r="H204" s="482"/>
      <c r="I204" s="482"/>
      <c r="J204" s="482"/>
      <c r="K204" s="482"/>
      <c r="L204" s="482"/>
      <c r="M204" s="482"/>
    </row>
    <row r="205" spans="1:23" ht="15.75">
      <c r="A205" s="484"/>
      <c r="C205" s="482"/>
      <c r="D205" s="482"/>
      <c r="E205" s="482"/>
      <c r="F205" s="482"/>
      <c r="G205" s="482"/>
      <c r="H205" s="482"/>
      <c r="I205" s="482"/>
      <c r="J205" s="482"/>
      <c r="K205" s="482"/>
      <c r="L205" s="482"/>
      <c r="M205" s="482"/>
    </row>
    <row r="206" spans="1:23" ht="15.75">
      <c r="A206" s="484"/>
      <c r="C206" s="482"/>
      <c r="D206" s="482"/>
      <c r="E206" s="482"/>
      <c r="F206" s="482"/>
      <c r="G206" s="482"/>
      <c r="H206" s="482"/>
      <c r="I206" s="482"/>
      <c r="J206" s="482"/>
      <c r="K206" s="482"/>
      <c r="L206" s="482"/>
      <c r="M206" s="482"/>
    </row>
    <row r="207" spans="1:23" ht="15.75">
      <c r="A207" s="484"/>
      <c r="C207" s="482"/>
      <c r="D207" s="482"/>
      <c r="E207" s="482"/>
      <c r="F207" s="482"/>
      <c r="G207" s="482"/>
      <c r="H207" s="482"/>
      <c r="I207" s="482"/>
      <c r="J207" s="482"/>
      <c r="K207" s="482"/>
      <c r="L207" s="482"/>
      <c r="M207" s="482"/>
    </row>
    <row r="208" spans="1:23" ht="15.75">
      <c r="A208" s="484"/>
      <c r="C208" s="482"/>
      <c r="D208" s="482"/>
      <c r="E208" s="482"/>
      <c r="F208" s="482"/>
      <c r="G208" s="482"/>
      <c r="H208" s="482"/>
      <c r="I208" s="482"/>
      <c r="J208" s="482"/>
      <c r="K208" s="482"/>
      <c r="L208" s="482"/>
      <c r="M208" s="482"/>
    </row>
    <row r="209" spans="1:13" ht="15.75">
      <c r="A209" s="484"/>
      <c r="C209" s="482"/>
      <c r="D209" s="482"/>
      <c r="E209" s="482"/>
      <c r="F209" s="482"/>
      <c r="G209" s="482"/>
      <c r="H209" s="482"/>
      <c r="I209" s="482"/>
      <c r="J209" s="482"/>
      <c r="K209" s="482"/>
      <c r="L209" s="482"/>
      <c r="M209" s="482"/>
    </row>
    <row r="210" spans="1:13" ht="15.75">
      <c r="A210" s="484"/>
      <c r="C210" s="482"/>
      <c r="D210" s="482"/>
      <c r="E210" s="482"/>
      <c r="F210" s="482"/>
      <c r="G210" s="482"/>
      <c r="H210" s="482"/>
      <c r="I210" s="482"/>
      <c r="J210" s="482"/>
      <c r="K210" s="482"/>
      <c r="L210" s="482"/>
      <c r="M210" s="482"/>
    </row>
    <row r="211" spans="1:13" ht="15.75">
      <c r="A211" s="484"/>
      <c r="C211" s="482"/>
      <c r="D211" s="482"/>
      <c r="E211" s="482"/>
      <c r="F211" s="482"/>
      <c r="G211" s="482"/>
      <c r="H211" s="482"/>
      <c r="I211" s="482"/>
      <c r="J211" s="482"/>
      <c r="K211" s="482"/>
      <c r="L211" s="482"/>
      <c r="M211" s="482"/>
    </row>
    <row r="212" spans="1:13" ht="15.75">
      <c r="A212" s="484"/>
      <c r="C212" s="482"/>
      <c r="D212" s="482"/>
      <c r="E212" s="482"/>
      <c r="F212" s="482"/>
      <c r="G212" s="482"/>
      <c r="H212" s="482"/>
      <c r="I212" s="482"/>
      <c r="J212" s="482"/>
      <c r="K212" s="482"/>
      <c r="L212" s="482"/>
      <c r="M212" s="482"/>
    </row>
    <row r="213" spans="1:13" ht="15.75">
      <c r="A213" s="484"/>
      <c r="C213" s="482"/>
      <c r="D213" s="482"/>
      <c r="E213" s="482"/>
      <c r="F213" s="482"/>
      <c r="G213" s="482"/>
      <c r="H213" s="482"/>
      <c r="I213" s="482"/>
      <c r="J213" s="482"/>
      <c r="K213" s="482"/>
      <c r="L213" s="482"/>
      <c r="M213" s="482"/>
    </row>
    <row r="214" spans="1:13" ht="15.75">
      <c r="A214" s="484"/>
      <c r="C214" s="482"/>
      <c r="D214" s="482"/>
      <c r="E214" s="482"/>
      <c r="F214" s="482"/>
      <c r="G214" s="482"/>
      <c r="H214" s="482"/>
      <c r="I214" s="482"/>
      <c r="J214" s="482"/>
      <c r="K214" s="482"/>
      <c r="L214" s="482"/>
      <c r="M214" s="482"/>
    </row>
    <row r="215" spans="1:13" ht="15.75">
      <c r="A215" s="484"/>
      <c r="C215" s="482"/>
      <c r="D215" s="482"/>
      <c r="E215" s="482"/>
      <c r="F215" s="482"/>
      <c r="G215" s="482"/>
      <c r="H215" s="482"/>
      <c r="I215" s="482"/>
      <c r="J215" s="482"/>
      <c r="K215" s="482"/>
      <c r="L215" s="482"/>
      <c r="M215" s="482"/>
    </row>
    <row r="216" spans="1:13" ht="15.75">
      <c r="A216" s="484"/>
      <c r="C216" s="482"/>
      <c r="D216" s="482"/>
      <c r="E216" s="482"/>
      <c r="F216" s="482"/>
      <c r="G216" s="482"/>
      <c r="H216" s="482"/>
      <c r="I216" s="482"/>
      <c r="J216" s="482"/>
      <c r="K216" s="482"/>
      <c r="L216" s="482"/>
      <c r="M216" s="482"/>
    </row>
    <row r="217" spans="1:13" ht="15.75">
      <c r="A217" s="484"/>
      <c r="C217" s="482"/>
      <c r="D217" s="482"/>
      <c r="E217" s="482"/>
      <c r="F217" s="482"/>
      <c r="G217" s="482"/>
      <c r="H217" s="482"/>
      <c r="I217" s="482"/>
      <c r="J217" s="482"/>
      <c r="K217" s="482"/>
      <c r="L217" s="482"/>
      <c r="M217" s="482"/>
    </row>
    <row r="218" spans="1:13" ht="15.75">
      <c r="A218" s="484"/>
      <c r="C218" s="482"/>
      <c r="D218" s="482"/>
      <c r="E218" s="482"/>
      <c r="F218" s="482"/>
      <c r="G218" s="482"/>
      <c r="H218" s="482"/>
      <c r="I218" s="482"/>
      <c r="J218" s="482"/>
      <c r="K218" s="482"/>
      <c r="L218" s="482"/>
      <c r="M218" s="482"/>
    </row>
    <row r="219" spans="1:13" ht="15.75">
      <c r="A219" s="484"/>
      <c r="C219" s="482"/>
      <c r="D219" s="482"/>
      <c r="E219" s="482"/>
      <c r="F219" s="482"/>
      <c r="G219" s="482"/>
      <c r="H219" s="482"/>
      <c r="I219" s="482"/>
      <c r="J219" s="482"/>
      <c r="K219" s="482"/>
      <c r="L219" s="482"/>
      <c r="M219" s="482"/>
    </row>
    <row r="220" spans="1:13" ht="15.75">
      <c r="A220" s="484"/>
      <c r="C220" s="482"/>
      <c r="D220" s="482"/>
      <c r="E220" s="482"/>
      <c r="F220" s="482"/>
      <c r="G220" s="482"/>
      <c r="H220" s="482"/>
      <c r="I220" s="482"/>
      <c r="J220" s="482"/>
      <c r="K220" s="482"/>
      <c r="L220" s="482"/>
      <c r="M220" s="482"/>
    </row>
    <row r="221" spans="1:13" ht="15.75">
      <c r="A221" s="484"/>
      <c r="C221" s="482"/>
      <c r="D221" s="482"/>
      <c r="E221" s="482"/>
      <c r="F221" s="482"/>
      <c r="G221" s="482"/>
      <c r="H221" s="482"/>
      <c r="I221" s="482"/>
      <c r="J221" s="482"/>
      <c r="K221" s="482"/>
      <c r="L221" s="482"/>
      <c r="M221" s="482"/>
    </row>
    <row r="222" spans="1:13" ht="15.75">
      <c r="A222" s="484"/>
      <c r="C222" s="482"/>
      <c r="D222" s="482"/>
      <c r="E222" s="482"/>
      <c r="F222" s="482"/>
      <c r="G222" s="482"/>
      <c r="H222" s="482"/>
      <c r="I222" s="482"/>
      <c r="J222" s="482"/>
      <c r="K222" s="482"/>
      <c r="L222" s="482"/>
      <c r="M222" s="482"/>
    </row>
    <row r="223" spans="1:13" ht="15.75">
      <c r="A223" s="484"/>
      <c r="C223" s="482"/>
      <c r="D223" s="482"/>
      <c r="E223" s="482"/>
      <c r="F223" s="482"/>
      <c r="G223" s="482"/>
      <c r="H223" s="482"/>
      <c r="I223" s="482"/>
      <c r="J223" s="482"/>
      <c r="K223" s="482"/>
      <c r="L223" s="482"/>
      <c r="M223" s="482"/>
    </row>
    <row r="224" spans="1:13" ht="15.75">
      <c r="A224" s="484"/>
      <c r="C224" s="482"/>
      <c r="D224" s="482"/>
      <c r="E224" s="482"/>
      <c r="F224" s="482"/>
      <c r="G224" s="482"/>
      <c r="H224" s="482"/>
      <c r="I224" s="482"/>
      <c r="J224" s="482"/>
      <c r="K224" s="482"/>
      <c r="L224" s="482"/>
      <c r="M224" s="482"/>
    </row>
    <row r="225" spans="1:13" ht="15.75">
      <c r="A225" s="484"/>
      <c r="C225" s="482"/>
      <c r="D225" s="482"/>
      <c r="E225" s="482"/>
      <c r="F225" s="482"/>
      <c r="G225" s="482"/>
      <c r="H225" s="482"/>
      <c r="I225" s="482"/>
      <c r="J225" s="482"/>
      <c r="K225" s="482"/>
      <c r="L225" s="482"/>
      <c r="M225" s="482"/>
    </row>
    <row r="226" spans="1:13" ht="15.75">
      <c r="A226" s="484"/>
      <c r="C226" s="482"/>
      <c r="D226" s="482"/>
      <c r="E226" s="482"/>
      <c r="F226" s="482"/>
      <c r="G226" s="482"/>
      <c r="H226" s="482"/>
      <c r="I226" s="482"/>
      <c r="J226" s="482"/>
      <c r="K226" s="482"/>
      <c r="L226" s="482"/>
      <c r="M226" s="482"/>
    </row>
    <row r="227" spans="1:13" ht="15.75">
      <c r="A227" s="484"/>
      <c r="C227" s="482"/>
      <c r="D227" s="482"/>
      <c r="E227" s="482"/>
      <c r="F227" s="482"/>
      <c r="G227" s="482"/>
      <c r="H227" s="482"/>
      <c r="I227" s="482"/>
      <c r="J227" s="482"/>
      <c r="K227" s="482"/>
      <c r="L227" s="482"/>
      <c r="M227" s="482"/>
    </row>
    <row r="228" spans="1:13" ht="15.75">
      <c r="A228" s="484"/>
      <c r="C228" s="482"/>
      <c r="D228" s="482"/>
      <c r="E228" s="482"/>
      <c r="F228" s="482"/>
      <c r="G228" s="482"/>
      <c r="H228" s="482"/>
      <c r="I228" s="482"/>
      <c r="J228" s="482"/>
      <c r="K228" s="482"/>
      <c r="L228" s="482"/>
      <c r="M228" s="482"/>
    </row>
    <row r="229" spans="1:13" ht="15.75">
      <c r="A229" s="484"/>
      <c r="C229" s="482"/>
      <c r="D229" s="482"/>
      <c r="E229" s="482"/>
      <c r="F229" s="482"/>
      <c r="G229" s="482"/>
      <c r="H229" s="482"/>
      <c r="I229" s="482"/>
      <c r="J229" s="482"/>
      <c r="K229" s="482"/>
      <c r="L229" s="482"/>
      <c r="M229" s="482"/>
    </row>
    <row r="230" spans="1:13" ht="15.75">
      <c r="A230" s="484"/>
      <c r="C230" s="482"/>
      <c r="D230" s="482"/>
      <c r="E230" s="482"/>
      <c r="F230" s="482"/>
      <c r="G230" s="482"/>
      <c r="H230" s="482"/>
      <c r="I230" s="482"/>
      <c r="J230" s="482"/>
      <c r="K230" s="482"/>
      <c r="L230" s="482"/>
      <c r="M230" s="482"/>
    </row>
    <row r="231" spans="1:13" ht="15.75">
      <c r="A231" s="484"/>
      <c r="C231" s="482"/>
      <c r="D231" s="482"/>
      <c r="E231" s="482"/>
      <c r="F231" s="482"/>
      <c r="G231" s="482"/>
      <c r="H231" s="482"/>
      <c r="I231" s="482"/>
      <c r="J231" s="482"/>
      <c r="K231" s="482"/>
      <c r="L231" s="482"/>
      <c r="M231" s="482"/>
    </row>
    <row r="232" spans="1:13" ht="15.75">
      <c r="A232" s="484"/>
      <c r="C232" s="482"/>
      <c r="D232" s="482"/>
      <c r="E232" s="482"/>
      <c r="F232" s="482"/>
      <c r="G232" s="482"/>
      <c r="H232" s="482"/>
      <c r="I232" s="482"/>
      <c r="J232" s="482"/>
      <c r="K232" s="482"/>
      <c r="L232" s="482"/>
      <c r="M232" s="482"/>
    </row>
    <row r="233" spans="1:13" ht="15.75">
      <c r="A233" s="484"/>
      <c r="C233" s="482"/>
      <c r="D233" s="482"/>
      <c r="E233" s="482"/>
      <c r="F233" s="482"/>
      <c r="G233" s="482"/>
      <c r="H233" s="482"/>
      <c r="I233" s="482"/>
      <c r="J233" s="482"/>
      <c r="K233" s="482"/>
      <c r="L233" s="482"/>
      <c r="M233" s="482"/>
    </row>
    <row r="234" spans="1:13" ht="15.75">
      <c r="A234" s="484"/>
      <c r="C234" s="482"/>
      <c r="D234" s="482"/>
      <c r="E234" s="482"/>
      <c r="F234" s="482"/>
      <c r="G234" s="482"/>
      <c r="H234" s="482"/>
      <c r="I234" s="482"/>
      <c r="J234" s="482"/>
      <c r="K234" s="482"/>
      <c r="L234" s="482"/>
      <c r="M234" s="482"/>
    </row>
    <row r="235" spans="1:13" ht="15.75">
      <c r="A235" s="484"/>
      <c r="C235" s="482"/>
      <c r="D235" s="482"/>
      <c r="E235" s="482"/>
      <c r="F235" s="482"/>
      <c r="G235" s="482"/>
      <c r="H235" s="482"/>
      <c r="I235" s="482"/>
      <c r="J235" s="482"/>
      <c r="K235" s="482"/>
      <c r="L235" s="482"/>
      <c r="M235" s="482"/>
    </row>
    <row r="236" spans="1:13" ht="15.75">
      <c r="A236" s="484"/>
      <c r="C236" s="482"/>
      <c r="D236" s="482"/>
      <c r="E236" s="482"/>
      <c r="F236" s="482"/>
      <c r="G236" s="482"/>
      <c r="H236" s="482"/>
      <c r="I236" s="482"/>
      <c r="J236" s="482"/>
      <c r="K236" s="482"/>
      <c r="L236" s="482"/>
      <c r="M236" s="482"/>
    </row>
    <row r="237" spans="1:13" ht="15.75">
      <c r="A237" s="484"/>
      <c r="C237" s="482"/>
      <c r="D237" s="482"/>
      <c r="E237" s="482"/>
      <c r="F237" s="482"/>
      <c r="G237" s="482"/>
      <c r="H237" s="482"/>
      <c r="I237" s="482"/>
      <c r="J237" s="482"/>
      <c r="K237" s="482"/>
      <c r="L237" s="482"/>
      <c r="M237" s="482"/>
    </row>
    <row r="238" spans="1:13" ht="15.75">
      <c r="A238" s="484"/>
      <c r="C238" s="482"/>
      <c r="D238" s="482"/>
      <c r="E238" s="482"/>
      <c r="F238" s="482"/>
      <c r="G238" s="482"/>
      <c r="H238" s="482"/>
      <c r="I238" s="482"/>
      <c r="J238" s="482"/>
      <c r="K238" s="482"/>
      <c r="L238" s="482"/>
      <c r="M238" s="482"/>
    </row>
    <row r="239" spans="1:13" ht="15.75">
      <c r="A239" s="484"/>
      <c r="C239" s="482"/>
      <c r="D239" s="482"/>
      <c r="E239" s="482"/>
      <c r="F239" s="482"/>
      <c r="G239" s="482"/>
      <c r="H239" s="482"/>
      <c r="I239" s="482"/>
      <c r="J239" s="482"/>
      <c r="K239" s="482"/>
      <c r="L239" s="482"/>
      <c r="M239" s="482"/>
    </row>
    <row r="240" spans="1:13" ht="15.75">
      <c r="A240" s="484"/>
      <c r="C240" s="482"/>
      <c r="D240" s="482"/>
      <c r="E240" s="482"/>
      <c r="F240" s="482"/>
      <c r="G240" s="482"/>
      <c r="H240" s="482"/>
      <c r="I240" s="482"/>
      <c r="J240" s="482"/>
      <c r="K240" s="482"/>
      <c r="L240" s="482"/>
      <c r="M240" s="482"/>
    </row>
    <row r="241" spans="1:13" ht="15.75">
      <c r="A241" s="484"/>
      <c r="C241" s="482"/>
      <c r="D241" s="482"/>
      <c r="E241" s="482"/>
      <c r="F241" s="482"/>
      <c r="G241" s="482"/>
      <c r="H241" s="482"/>
      <c r="I241" s="482"/>
      <c r="J241" s="482"/>
      <c r="K241" s="482"/>
      <c r="L241" s="482"/>
      <c r="M241" s="482"/>
    </row>
    <row r="242" spans="1:13" ht="15.75">
      <c r="A242" s="484"/>
      <c r="C242" s="482"/>
      <c r="D242" s="482"/>
      <c r="E242" s="482"/>
      <c r="F242" s="482"/>
      <c r="G242" s="482"/>
      <c r="H242" s="482"/>
      <c r="I242" s="482"/>
      <c r="J242" s="482"/>
      <c r="K242" s="482"/>
      <c r="L242" s="482"/>
      <c r="M242" s="482"/>
    </row>
    <row r="243" spans="1:13" ht="15.75">
      <c r="A243" s="484"/>
      <c r="C243" s="482"/>
      <c r="D243" s="482"/>
      <c r="E243" s="482"/>
      <c r="F243" s="482"/>
      <c r="G243" s="482"/>
      <c r="H243" s="482"/>
      <c r="I243" s="482"/>
      <c r="J243" s="482"/>
      <c r="K243" s="482"/>
      <c r="L243" s="482"/>
      <c r="M243" s="482"/>
    </row>
    <row r="244" spans="1:13" ht="15.75">
      <c r="A244" s="484"/>
      <c r="C244" s="482"/>
      <c r="D244" s="482"/>
      <c r="E244" s="482"/>
      <c r="F244" s="482"/>
      <c r="G244" s="482"/>
      <c r="H244" s="482"/>
      <c r="I244" s="482"/>
      <c r="J244" s="482"/>
      <c r="K244" s="482"/>
      <c r="L244" s="482"/>
      <c r="M244" s="482"/>
    </row>
    <row r="245" spans="1:13" ht="15.75">
      <c r="A245" s="484"/>
      <c r="C245" s="482"/>
      <c r="D245" s="482"/>
      <c r="E245" s="482"/>
      <c r="F245" s="482"/>
      <c r="G245" s="482"/>
      <c r="H245" s="482"/>
      <c r="I245" s="482"/>
      <c r="J245" s="482"/>
      <c r="K245" s="482"/>
      <c r="L245" s="482"/>
      <c r="M245" s="482"/>
    </row>
    <row r="246" spans="1:13" ht="15.75">
      <c r="A246" s="484"/>
      <c r="C246" s="482"/>
      <c r="D246" s="482"/>
      <c r="E246" s="482"/>
      <c r="F246" s="482"/>
      <c r="G246" s="482"/>
      <c r="H246" s="482"/>
      <c r="I246" s="482"/>
      <c r="J246" s="482"/>
      <c r="K246" s="482"/>
      <c r="L246" s="482"/>
      <c r="M246" s="482"/>
    </row>
    <row r="247" spans="1:13" ht="15.75">
      <c r="A247" s="484"/>
      <c r="C247" s="482"/>
      <c r="D247" s="482"/>
      <c r="E247" s="482"/>
      <c r="F247" s="482"/>
      <c r="G247" s="482"/>
      <c r="H247" s="482"/>
      <c r="I247" s="482"/>
      <c r="J247" s="482"/>
      <c r="K247" s="482"/>
      <c r="L247" s="482"/>
      <c r="M247" s="482"/>
    </row>
    <row r="248" spans="1:13" ht="15.75">
      <c r="A248" s="484"/>
      <c r="C248" s="482"/>
      <c r="D248" s="482"/>
      <c r="E248" s="482"/>
      <c r="F248" s="482"/>
      <c r="G248" s="482"/>
      <c r="H248" s="482"/>
      <c r="I248" s="482"/>
      <c r="J248" s="482"/>
      <c r="K248" s="482"/>
      <c r="L248" s="482"/>
      <c r="M248" s="482"/>
    </row>
    <row r="249" spans="1:13" ht="15.75">
      <c r="A249" s="484"/>
      <c r="C249" s="482"/>
      <c r="D249" s="482"/>
      <c r="E249" s="482"/>
      <c r="F249" s="482"/>
      <c r="G249" s="482"/>
      <c r="H249" s="482"/>
      <c r="I249" s="482"/>
      <c r="J249" s="482"/>
      <c r="K249" s="482"/>
      <c r="L249" s="482"/>
      <c r="M249" s="482"/>
    </row>
    <row r="250" spans="1:13" ht="15.75">
      <c r="A250" s="484"/>
      <c r="C250" s="482"/>
      <c r="D250" s="482"/>
      <c r="E250" s="482"/>
      <c r="F250" s="482"/>
      <c r="G250" s="482"/>
      <c r="H250" s="482"/>
      <c r="I250" s="482"/>
      <c r="J250" s="482"/>
      <c r="K250" s="482"/>
      <c r="L250" s="482"/>
      <c r="M250" s="482"/>
    </row>
    <row r="251" spans="1:13" ht="15.75">
      <c r="A251" s="484"/>
      <c r="C251" s="482"/>
      <c r="D251" s="482"/>
      <c r="E251" s="482"/>
      <c r="F251" s="482"/>
      <c r="G251" s="482"/>
      <c r="H251" s="482"/>
      <c r="I251" s="482"/>
      <c r="J251" s="482"/>
      <c r="K251" s="482"/>
      <c r="L251" s="482"/>
      <c r="M251" s="482"/>
    </row>
    <row r="252" spans="1:13" ht="15.75">
      <c r="A252" s="484"/>
      <c r="C252" s="482"/>
      <c r="D252" s="482"/>
      <c r="E252" s="482"/>
      <c r="F252" s="482"/>
      <c r="G252" s="482"/>
      <c r="H252" s="482"/>
      <c r="I252" s="482"/>
      <c r="J252" s="482"/>
      <c r="K252" s="482"/>
      <c r="L252" s="482"/>
      <c r="M252" s="482"/>
    </row>
    <row r="253" spans="1:13" ht="15.75">
      <c r="A253" s="484"/>
      <c r="C253" s="482"/>
      <c r="D253" s="482"/>
      <c r="E253" s="482"/>
      <c r="F253" s="482"/>
      <c r="G253" s="482"/>
      <c r="H253" s="482"/>
      <c r="I253" s="482"/>
      <c r="J253" s="482"/>
      <c r="K253" s="482"/>
      <c r="L253" s="482"/>
      <c r="M253" s="482"/>
    </row>
    <row r="254" spans="1:13" ht="15.75">
      <c r="A254" s="484"/>
      <c r="C254" s="482"/>
      <c r="D254" s="482"/>
      <c r="E254" s="482"/>
      <c r="F254" s="482"/>
      <c r="G254" s="482"/>
      <c r="H254" s="482"/>
      <c r="I254" s="482"/>
      <c r="J254" s="482"/>
      <c r="K254" s="482"/>
      <c r="L254" s="482"/>
      <c r="M254" s="482"/>
    </row>
    <row r="255" spans="1:13" ht="15.75">
      <c r="A255" s="484"/>
      <c r="C255" s="482"/>
      <c r="D255" s="482"/>
      <c r="E255" s="482"/>
      <c r="F255" s="482"/>
      <c r="G255" s="482"/>
      <c r="H255" s="482"/>
      <c r="I255" s="482"/>
      <c r="J255" s="482"/>
      <c r="K255" s="482"/>
      <c r="L255" s="482"/>
      <c r="M255" s="482"/>
    </row>
    <row r="256" spans="1:13" ht="15.75">
      <c r="A256" s="484"/>
      <c r="C256" s="482"/>
      <c r="D256" s="482"/>
      <c r="E256" s="482"/>
      <c r="F256" s="482"/>
      <c r="G256" s="482"/>
      <c r="H256" s="482"/>
      <c r="I256" s="482"/>
      <c r="J256" s="482"/>
      <c r="K256" s="482"/>
      <c r="L256" s="482"/>
      <c r="M256" s="482"/>
    </row>
    <row r="257" spans="1:13" ht="15.75">
      <c r="A257" s="484"/>
      <c r="C257" s="482"/>
      <c r="D257" s="482"/>
      <c r="E257" s="482"/>
      <c r="F257" s="482"/>
      <c r="G257" s="482"/>
      <c r="H257" s="482"/>
      <c r="I257" s="482"/>
      <c r="J257" s="482"/>
      <c r="K257" s="482"/>
      <c r="L257" s="482"/>
      <c r="M257" s="482"/>
    </row>
    <row r="258" spans="1:13" ht="15.75">
      <c r="A258" s="484"/>
      <c r="C258" s="482"/>
      <c r="D258" s="482"/>
      <c r="E258" s="482"/>
      <c r="F258" s="482"/>
      <c r="G258" s="482"/>
      <c r="H258" s="482"/>
      <c r="I258" s="482"/>
      <c r="J258" s="482"/>
      <c r="K258" s="482"/>
      <c r="L258" s="482"/>
      <c r="M258" s="482"/>
    </row>
    <row r="259" spans="1:13" ht="15.75">
      <c r="A259" s="484"/>
      <c r="C259" s="482"/>
      <c r="D259" s="482"/>
      <c r="E259" s="482"/>
      <c r="F259" s="482"/>
      <c r="G259" s="482"/>
      <c r="H259" s="482"/>
      <c r="I259" s="482"/>
      <c r="J259" s="482"/>
      <c r="K259" s="482"/>
      <c r="L259" s="482"/>
      <c r="M259" s="482"/>
    </row>
    <row r="260" spans="1:13" ht="15.75">
      <c r="A260" s="484"/>
      <c r="C260" s="482"/>
      <c r="D260" s="482"/>
      <c r="E260" s="482"/>
      <c r="F260" s="482"/>
      <c r="G260" s="482"/>
      <c r="H260" s="482"/>
      <c r="I260" s="482"/>
      <c r="J260" s="482"/>
      <c r="K260" s="482"/>
      <c r="L260" s="482"/>
      <c r="M260" s="482"/>
    </row>
    <row r="261" spans="1:13" ht="15.75">
      <c r="A261" s="484"/>
      <c r="C261" s="482"/>
      <c r="D261" s="482"/>
      <c r="E261" s="482"/>
      <c r="F261" s="482"/>
      <c r="G261" s="482"/>
      <c r="H261" s="482"/>
      <c r="I261" s="482"/>
      <c r="J261" s="482"/>
      <c r="K261" s="482"/>
      <c r="L261" s="482"/>
      <c r="M261" s="482"/>
    </row>
    <row r="262" spans="1:13" ht="15.75">
      <c r="A262" s="484"/>
      <c r="C262" s="482"/>
      <c r="D262" s="482"/>
      <c r="E262" s="482"/>
      <c r="F262" s="482"/>
      <c r="G262" s="482"/>
      <c r="H262" s="482"/>
      <c r="I262" s="482"/>
      <c r="J262" s="482"/>
      <c r="K262" s="482"/>
      <c r="L262" s="482"/>
      <c r="M262" s="482"/>
    </row>
    <row r="263" spans="1:13" ht="15.75">
      <c r="A263" s="484"/>
      <c r="C263" s="482"/>
      <c r="D263" s="482"/>
      <c r="E263" s="482"/>
      <c r="F263" s="482"/>
      <c r="G263" s="482"/>
      <c r="H263" s="482"/>
      <c r="I263" s="482"/>
      <c r="J263" s="482"/>
      <c r="K263" s="482"/>
      <c r="L263" s="482"/>
      <c r="M263" s="482"/>
    </row>
    <row r="264" spans="1:13" ht="15.75">
      <c r="A264" s="484"/>
      <c r="C264" s="482"/>
      <c r="D264" s="482"/>
      <c r="E264" s="482"/>
      <c r="F264" s="482"/>
      <c r="G264" s="482"/>
      <c r="H264" s="482"/>
      <c r="I264" s="482"/>
      <c r="J264" s="482"/>
      <c r="K264" s="482"/>
      <c r="L264" s="482"/>
      <c r="M264" s="482"/>
    </row>
    <row r="265" spans="1:13" ht="15.75">
      <c r="A265" s="484"/>
      <c r="C265" s="482"/>
      <c r="D265" s="482"/>
      <c r="E265" s="482"/>
      <c r="F265" s="482"/>
      <c r="G265" s="482"/>
      <c r="H265" s="482"/>
      <c r="I265" s="482"/>
      <c r="J265" s="482"/>
      <c r="K265" s="482"/>
      <c r="L265" s="482"/>
      <c r="M265" s="482"/>
    </row>
    <row r="266" spans="1:13" ht="15.75">
      <c r="A266" s="484"/>
      <c r="C266" s="482"/>
      <c r="D266" s="482"/>
      <c r="E266" s="482"/>
      <c r="F266" s="482"/>
      <c r="G266" s="482"/>
      <c r="H266" s="482"/>
      <c r="I266" s="482"/>
      <c r="J266" s="482"/>
      <c r="K266" s="482"/>
      <c r="L266" s="482"/>
      <c r="M266" s="482"/>
    </row>
    <row r="267" spans="1:13" ht="15.75">
      <c r="A267" s="484"/>
      <c r="C267" s="482"/>
      <c r="D267" s="482"/>
      <c r="E267" s="482"/>
      <c r="F267" s="482"/>
      <c r="G267" s="482"/>
      <c r="H267" s="482"/>
      <c r="I267" s="482"/>
      <c r="J267" s="482"/>
      <c r="K267" s="482"/>
      <c r="L267" s="482"/>
      <c r="M267" s="482"/>
    </row>
    <row r="268" spans="1:13" ht="15.75">
      <c r="A268" s="484"/>
      <c r="C268" s="482"/>
      <c r="D268" s="482"/>
      <c r="E268" s="482"/>
      <c r="F268" s="482"/>
      <c r="G268" s="482"/>
      <c r="H268" s="482"/>
      <c r="I268" s="482"/>
      <c r="J268" s="482"/>
      <c r="K268" s="482"/>
      <c r="L268" s="482"/>
      <c r="M268" s="482"/>
    </row>
    <row r="269" spans="1:13" ht="15.75">
      <c r="A269" s="484"/>
    </row>
    <row r="270" spans="1:13" ht="15.75">
      <c r="A270" s="484"/>
    </row>
    <row r="271" spans="1:13" ht="15.75">
      <c r="A271" s="484"/>
    </row>
    <row r="272" spans="1:13"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row r="624" spans="1:1" ht="15.75">
      <c r="A624" s="484"/>
    </row>
    <row r="625" spans="1:1" ht="15.75">
      <c r="A625" s="484"/>
    </row>
    <row r="626" spans="1:1" ht="15.75">
      <c r="A626" s="484"/>
    </row>
    <row r="627" spans="1:1" ht="15.75">
      <c r="A627" s="484"/>
    </row>
    <row r="628" spans="1:1" ht="15.75">
      <c r="A628" s="484"/>
    </row>
    <row r="629" spans="1:1" ht="15.75">
      <c r="A629" s="484"/>
    </row>
    <row r="630" spans="1:1" ht="15.75">
      <c r="A630" s="484"/>
    </row>
    <row r="631" spans="1:1" ht="15.75">
      <c r="A631" s="484"/>
    </row>
    <row r="632" spans="1:1" ht="15.75">
      <c r="A632" s="484"/>
    </row>
    <row r="633" spans="1:1" ht="15.75">
      <c r="A633" s="484"/>
    </row>
    <row r="634" spans="1:1" ht="15.75">
      <c r="A634" s="484"/>
    </row>
    <row r="635" spans="1:1" ht="15.75">
      <c r="A635" s="484"/>
    </row>
    <row r="636" spans="1:1" ht="15.75">
      <c r="A636" s="484"/>
    </row>
    <row r="637" spans="1:1" ht="15.75">
      <c r="A637" s="484"/>
    </row>
    <row r="638" spans="1:1" ht="15.75">
      <c r="A638" s="484"/>
    </row>
    <row r="639" spans="1:1" ht="15.75">
      <c r="A639" s="484"/>
    </row>
    <row r="640" spans="1:1" ht="15.75">
      <c r="A640" s="484"/>
    </row>
    <row r="641" spans="1:1" ht="15.75">
      <c r="A641" s="484"/>
    </row>
    <row r="642" spans="1:1" ht="15.75">
      <c r="A642" s="484"/>
    </row>
    <row r="643" spans="1:1" ht="15.75">
      <c r="A643" s="484"/>
    </row>
    <row r="644" spans="1:1" ht="15.75">
      <c r="A644" s="484"/>
    </row>
    <row r="645" spans="1:1" ht="15.75">
      <c r="A645" s="484"/>
    </row>
    <row r="646" spans="1:1" ht="15.75">
      <c r="A646" s="484"/>
    </row>
    <row r="647" spans="1:1" ht="15.75">
      <c r="A647" s="484"/>
    </row>
    <row r="648" spans="1:1" ht="15.75">
      <c r="A648" s="484"/>
    </row>
    <row r="649" spans="1:1" ht="15.75">
      <c r="A649" s="484"/>
    </row>
    <row r="650" spans="1:1" ht="15.75">
      <c r="A650" s="484"/>
    </row>
    <row r="651" spans="1:1" ht="15.75">
      <c r="A651" s="484"/>
    </row>
    <row r="652" spans="1:1" ht="15.75">
      <c r="A652" s="484"/>
    </row>
  </sheetData>
  <mergeCells count="10">
    <mergeCell ref="B27:H27"/>
    <mergeCell ref="M27:X27"/>
    <mergeCell ref="A46:X46"/>
    <mergeCell ref="A1:X1"/>
    <mergeCell ref="A2:X2"/>
    <mergeCell ref="A3:X3"/>
    <mergeCell ref="A4:X4"/>
    <mergeCell ref="A5:X5"/>
    <mergeCell ref="B8:L8"/>
    <mergeCell ref="M8:X8"/>
  </mergeCells>
  <pageMargins left="0.86" right="0.54" top="0.56000000000000005" bottom="0.53" header="0.5" footer="0.5"/>
  <pageSetup scale="49" orientation="landscape" horizontalDpi="300" verticalDpi="300" r:id="rId1"/>
  <headerFooter alignWithMargins="0"/>
</worksheet>
</file>

<file path=xl/worksheets/sheet41.xml><?xml version="1.0" encoding="utf-8"?>
<worksheet xmlns="http://schemas.openxmlformats.org/spreadsheetml/2006/main" xmlns:r="http://schemas.openxmlformats.org/officeDocument/2006/relationships">
  <sheetPr codeName="Sheet54"/>
  <dimension ref="A1:CE53"/>
  <sheetViews>
    <sheetView topLeftCell="H1" zoomScale="75" workbookViewId="0">
      <selection activeCell="V24" sqref="V24"/>
    </sheetView>
  </sheetViews>
  <sheetFormatPr defaultColWidth="9.140625" defaultRowHeight="15"/>
  <cols>
    <col min="1" max="1" width="52.5703125" style="222" customWidth="1"/>
    <col min="2" max="2" width="12.42578125" style="222" bestFit="1" customWidth="1"/>
    <col min="3" max="3" width="11.28515625" style="222" bestFit="1" customWidth="1"/>
    <col min="4" max="5" width="11" style="222" bestFit="1" customWidth="1"/>
    <col min="6" max="7" width="12.42578125" style="222" bestFit="1" customWidth="1"/>
    <col min="8" max="8" width="11.28515625" style="222" bestFit="1" customWidth="1"/>
    <col min="9" max="10" width="10.7109375" style="222" bestFit="1" customWidth="1"/>
    <col min="11" max="11" width="12.42578125" style="222" bestFit="1" customWidth="1"/>
    <col min="12" max="12" width="12" style="222" bestFit="1" customWidth="1"/>
    <col min="13" max="13" width="11.28515625" style="222" bestFit="1" customWidth="1"/>
    <col min="14" max="15" width="10.7109375" style="222" bestFit="1" customWidth="1"/>
    <col min="16" max="16" width="12" style="222" bestFit="1" customWidth="1"/>
    <col min="17" max="17" width="10.85546875" style="222" bestFit="1" customWidth="1"/>
    <col min="18" max="20" width="9.5703125" style="222" bestFit="1" customWidth="1"/>
    <col min="21" max="21" width="10.85546875" style="222" bestFit="1" customWidth="1"/>
    <col min="22" max="22" width="10.7109375" style="222" bestFit="1" customWidth="1"/>
    <col min="23" max="25" width="9.42578125" style="222" bestFit="1" customWidth="1"/>
    <col min="26" max="26" width="10.7109375" style="222" bestFit="1" customWidth="1"/>
    <col min="27" max="27" width="11.140625" style="222" bestFit="1" customWidth="1"/>
    <col min="28" max="30" width="9.42578125" style="222" bestFit="1" customWidth="1"/>
    <col min="31" max="32" width="11.140625" style="222" bestFit="1" customWidth="1"/>
    <col min="33" max="35" width="9.42578125" style="222" bestFit="1" customWidth="1"/>
    <col min="36" max="36" width="11.140625" style="222" bestFit="1" customWidth="1"/>
    <col min="37" max="37" width="10.7109375" style="222" bestFit="1" customWidth="1"/>
    <col min="38" max="40" width="9.42578125" style="222" bestFit="1" customWidth="1"/>
    <col min="41" max="41" width="10.7109375" style="222" bestFit="1" customWidth="1"/>
    <col min="42" max="46" width="9.28515625" style="222" bestFit="1" customWidth="1"/>
    <col min="47" max="47" width="12.140625" style="222" bestFit="1" customWidth="1"/>
    <col min="48" max="48" width="11.7109375" style="222" bestFit="1" customWidth="1"/>
    <col min="49" max="50" width="9.28515625" style="222" bestFit="1" customWidth="1"/>
    <col min="51" max="51" width="12.140625" style="222" bestFit="1" customWidth="1"/>
    <col min="52" max="256" width="9.140625" style="222"/>
    <col min="257" max="257" width="52.5703125" style="222" customWidth="1"/>
    <col min="258" max="258" width="12.42578125" style="222" bestFit="1" customWidth="1"/>
    <col min="259" max="259" width="11.28515625" style="222" bestFit="1" customWidth="1"/>
    <col min="260" max="261" width="11" style="222" bestFit="1" customWidth="1"/>
    <col min="262" max="263" width="12.42578125" style="222" bestFit="1" customWidth="1"/>
    <col min="264" max="264" width="11.28515625" style="222" bestFit="1" customWidth="1"/>
    <col min="265" max="266" width="10.7109375" style="222" bestFit="1" customWidth="1"/>
    <col min="267" max="267" width="12.42578125" style="222" bestFit="1" customWidth="1"/>
    <col min="268" max="268" width="12" style="222" bestFit="1" customWidth="1"/>
    <col min="269" max="269" width="11.28515625" style="222" bestFit="1" customWidth="1"/>
    <col min="270" max="271" width="10.7109375" style="222" bestFit="1" customWidth="1"/>
    <col min="272" max="272" width="12" style="222" bestFit="1" customWidth="1"/>
    <col min="273" max="273" width="10.85546875" style="222" bestFit="1" customWidth="1"/>
    <col min="274" max="276" width="9.5703125" style="222" bestFit="1" customWidth="1"/>
    <col min="277" max="277" width="10.85546875" style="222" bestFit="1" customWidth="1"/>
    <col min="278" max="278" width="10.7109375" style="222" bestFit="1" customWidth="1"/>
    <col min="279" max="281" width="9.42578125" style="222" bestFit="1" customWidth="1"/>
    <col min="282" max="282" width="10.7109375" style="222" bestFit="1" customWidth="1"/>
    <col min="283" max="283" width="11.140625" style="222" bestFit="1" customWidth="1"/>
    <col min="284" max="286" width="9.42578125" style="222" bestFit="1" customWidth="1"/>
    <col min="287" max="288" width="11.140625" style="222" bestFit="1" customWidth="1"/>
    <col min="289" max="291" width="9.42578125" style="222" bestFit="1" customWidth="1"/>
    <col min="292" max="292" width="11.140625" style="222" bestFit="1" customWidth="1"/>
    <col min="293" max="293" width="10.7109375" style="222" bestFit="1" customWidth="1"/>
    <col min="294" max="296" width="9.42578125" style="222" bestFit="1" customWidth="1"/>
    <col min="297" max="297" width="10.7109375" style="222" bestFit="1" customWidth="1"/>
    <col min="298" max="302" width="9.28515625" style="222" bestFit="1" customWidth="1"/>
    <col min="303" max="303" width="12.140625" style="222" bestFit="1" customWidth="1"/>
    <col min="304" max="304" width="11.7109375" style="222" bestFit="1" customWidth="1"/>
    <col min="305" max="306" width="9.28515625" style="222" bestFit="1" customWidth="1"/>
    <col min="307" max="307" width="12.140625" style="222" bestFit="1" customWidth="1"/>
    <col min="308" max="512" width="9.140625" style="222"/>
    <col min="513" max="513" width="52.5703125" style="222" customWidth="1"/>
    <col min="514" max="514" width="12.42578125" style="222" bestFit="1" customWidth="1"/>
    <col min="515" max="515" width="11.28515625" style="222" bestFit="1" customWidth="1"/>
    <col min="516" max="517" width="11" style="222" bestFit="1" customWidth="1"/>
    <col min="518" max="519" width="12.42578125" style="222" bestFit="1" customWidth="1"/>
    <col min="520" max="520" width="11.28515625" style="222" bestFit="1" customWidth="1"/>
    <col min="521" max="522" width="10.7109375" style="222" bestFit="1" customWidth="1"/>
    <col min="523" max="523" width="12.42578125" style="222" bestFit="1" customWidth="1"/>
    <col min="524" max="524" width="12" style="222" bestFit="1" customWidth="1"/>
    <col min="525" max="525" width="11.28515625" style="222" bestFit="1" customWidth="1"/>
    <col min="526" max="527" width="10.7109375" style="222" bestFit="1" customWidth="1"/>
    <col min="528" max="528" width="12" style="222" bestFit="1" customWidth="1"/>
    <col min="529" max="529" width="10.85546875" style="222" bestFit="1" customWidth="1"/>
    <col min="530" max="532" width="9.5703125" style="222" bestFit="1" customWidth="1"/>
    <col min="533" max="533" width="10.85546875" style="222" bestFit="1" customWidth="1"/>
    <col min="534" max="534" width="10.7109375" style="222" bestFit="1" customWidth="1"/>
    <col min="535" max="537" width="9.42578125" style="222" bestFit="1" customWidth="1"/>
    <col min="538" max="538" width="10.7109375" style="222" bestFit="1" customWidth="1"/>
    <col min="539" max="539" width="11.140625" style="222" bestFit="1" customWidth="1"/>
    <col min="540" max="542" width="9.42578125" style="222" bestFit="1" customWidth="1"/>
    <col min="543" max="544" width="11.140625" style="222" bestFit="1" customWidth="1"/>
    <col min="545" max="547" width="9.42578125" style="222" bestFit="1" customWidth="1"/>
    <col min="548" max="548" width="11.140625" style="222" bestFit="1" customWidth="1"/>
    <col min="549" max="549" width="10.7109375" style="222" bestFit="1" customWidth="1"/>
    <col min="550" max="552" width="9.42578125" style="222" bestFit="1" customWidth="1"/>
    <col min="553" max="553" width="10.7109375" style="222" bestFit="1" customWidth="1"/>
    <col min="554" max="558" width="9.28515625" style="222" bestFit="1" customWidth="1"/>
    <col min="559" max="559" width="12.140625" style="222" bestFit="1" customWidth="1"/>
    <col min="560" max="560" width="11.7109375" style="222" bestFit="1" customWidth="1"/>
    <col min="561" max="562" width="9.28515625" style="222" bestFit="1" customWidth="1"/>
    <col min="563" max="563" width="12.140625" style="222" bestFit="1" customWidth="1"/>
    <col min="564" max="768" width="9.140625" style="222"/>
    <col min="769" max="769" width="52.5703125" style="222" customWidth="1"/>
    <col min="770" max="770" width="12.42578125" style="222" bestFit="1" customWidth="1"/>
    <col min="771" max="771" width="11.28515625" style="222" bestFit="1" customWidth="1"/>
    <col min="772" max="773" width="11" style="222" bestFit="1" customWidth="1"/>
    <col min="774" max="775" width="12.42578125" style="222" bestFit="1" customWidth="1"/>
    <col min="776" max="776" width="11.28515625" style="222" bestFit="1" customWidth="1"/>
    <col min="777" max="778" width="10.7109375" style="222" bestFit="1" customWidth="1"/>
    <col min="779" max="779" width="12.42578125" style="222" bestFit="1" customWidth="1"/>
    <col min="780" max="780" width="12" style="222" bestFit="1" customWidth="1"/>
    <col min="781" max="781" width="11.28515625" style="222" bestFit="1" customWidth="1"/>
    <col min="782" max="783" width="10.7109375" style="222" bestFit="1" customWidth="1"/>
    <col min="784" max="784" width="12" style="222" bestFit="1" customWidth="1"/>
    <col min="785" max="785" width="10.85546875" style="222" bestFit="1" customWidth="1"/>
    <col min="786" max="788" width="9.5703125" style="222" bestFit="1" customWidth="1"/>
    <col min="789" max="789" width="10.85546875" style="222" bestFit="1" customWidth="1"/>
    <col min="790" max="790" width="10.7109375" style="222" bestFit="1" customWidth="1"/>
    <col min="791" max="793" width="9.42578125" style="222" bestFit="1" customWidth="1"/>
    <col min="794" max="794" width="10.7109375" style="222" bestFit="1" customWidth="1"/>
    <col min="795" max="795" width="11.140625" style="222" bestFit="1" customWidth="1"/>
    <col min="796" max="798" width="9.42578125" style="222" bestFit="1" customWidth="1"/>
    <col min="799" max="800" width="11.140625" style="222" bestFit="1" customWidth="1"/>
    <col min="801" max="803" width="9.42578125" style="222" bestFit="1" customWidth="1"/>
    <col min="804" max="804" width="11.140625" style="222" bestFit="1" customWidth="1"/>
    <col min="805" max="805" width="10.7109375" style="222" bestFit="1" customWidth="1"/>
    <col min="806" max="808" width="9.42578125" style="222" bestFit="1" customWidth="1"/>
    <col min="809" max="809" width="10.7109375" style="222" bestFit="1" customWidth="1"/>
    <col min="810" max="814" width="9.28515625" style="222" bestFit="1" customWidth="1"/>
    <col min="815" max="815" width="12.140625" style="222" bestFit="1" customWidth="1"/>
    <col min="816" max="816" width="11.7109375" style="222" bestFit="1" customWidth="1"/>
    <col min="817" max="818" width="9.28515625" style="222" bestFit="1" customWidth="1"/>
    <col min="819" max="819" width="12.140625" style="222" bestFit="1" customWidth="1"/>
    <col min="820" max="1024" width="9.140625" style="222"/>
    <col min="1025" max="1025" width="52.5703125" style="222" customWidth="1"/>
    <col min="1026" max="1026" width="12.42578125" style="222" bestFit="1" customWidth="1"/>
    <col min="1027" max="1027" width="11.28515625" style="222" bestFit="1" customWidth="1"/>
    <col min="1028" max="1029" width="11" style="222" bestFit="1" customWidth="1"/>
    <col min="1030" max="1031" width="12.42578125" style="222" bestFit="1" customWidth="1"/>
    <col min="1032" max="1032" width="11.28515625" style="222" bestFit="1" customWidth="1"/>
    <col min="1033" max="1034" width="10.7109375" style="222" bestFit="1" customWidth="1"/>
    <col min="1035" max="1035" width="12.42578125" style="222" bestFit="1" customWidth="1"/>
    <col min="1036" max="1036" width="12" style="222" bestFit="1" customWidth="1"/>
    <col min="1037" max="1037" width="11.28515625" style="222" bestFit="1" customWidth="1"/>
    <col min="1038" max="1039" width="10.7109375" style="222" bestFit="1" customWidth="1"/>
    <col min="1040" max="1040" width="12" style="222" bestFit="1" customWidth="1"/>
    <col min="1041" max="1041" width="10.85546875" style="222" bestFit="1" customWidth="1"/>
    <col min="1042" max="1044" width="9.5703125" style="222" bestFit="1" customWidth="1"/>
    <col min="1045" max="1045" width="10.85546875" style="222" bestFit="1" customWidth="1"/>
    <col min="1046" max="1046" width="10.7109375" style="222" bestFit="1" customWidth="1"/>
    <col min="1047" max="1049" width="9.42578125" style="222" bestFit="1" customWidth="1"/>
    <col min="1050" max="1050" width="10.7109375" style="222" bestFit="1" customWidth="1"/>
    <col min="1051" max="1051" width="11.140625" style="222" bestFit="1" customWidth="1"/>
    <col min="1052" max="1054" width="9.42578125" style="222" bestFit="1" customWidth="1"/>
    <col min="1055" max="1056" width="11.140625" style="222" bestFit="1" customWidth="1"/>
    <col min="1057" max="1059" width="9.42578125" style="222" bestFit="1" customWidth="1"/>
    <col min="1060" max="1060" width="11.140625" style="222" bestFit="1" customWidth="1"/>
    <col min="1061" max="1061" width="10.7109375" style="222" bestFit="1" customWidth="1"/>
    <col min="1062" max="1064" width="9.42578125" style="222" bestFit="1" customWidth="1"/>
    <col min="1065" max="1065" width="10.7109375" style="222" bestFit="1" customWidth="1"/>
    <col min="1066" max="1070" width="9.28515625" style="222" bestFit="1" customWidth="1"/>
    <col min="1071" max="1071" width="12.140625" style="222" bestFit="1" customWidth="1"/>
    <col min="1072" max="1072" width="11.7109375" style="222" bestFit="1" customWidth="1"/>
    <col min="1073" max="1074" width="9.28515625" style="222" bestFit="1" customWidth="1"/>
    <col min="1075" max="1075" width="12.140625" style="222" bestFit="1" customWidth="1"/>
    <col min="1076" max="1280" width="9.140625" style="222"/>
    <col min="1281" max="1281" width="52.5703125" style="222" customWidth="1"/>
    <col min="1282" max="1282" width="12.42578125" style="222" bestFit="1" customWidth="1"/>
    <col min="1283" max="1283" width="11.28515625" style="222" bestFit="1" customWidth="1"/>
    <col min="1284" max="1285" width="11" style="222" bestFit="1" customWidth="1"/>
    <col min="1286" max="1287" width="12.42578125" style="222" bestFit="1" customWidth="1"/>
    <col min="1288" max="1288" width="11.28515625" style="222" bestFit="1" customWidth="1"/>
    <col min="1289" max="1290" width="10.7109375" style="222" bestFit="1" customWidth="1"/>
    <col min="1291" max="1291" width="12.42578125" style="222" bestFit="1" customWidth="1"/>
    <col min="1292" max="1292" width="12" style="222" bestFit="1" customWidth="1"/>
    <col min="1293" max="1293" width="11.28515625" style="222" bestFit="1" customWidth="1"/>
    <col min="1294" max="1295" width="10.7109375" style="222" bestFit="1" customWidth="1"/>
    <col min="1296" max="1296" width="12" style="222" bestFit="1" customWidth="1"/>
    <col min="1297" max="1297" width="10.85546875" style="222" bestFit="1" customWidth="1"/>
    <col min="1298" max="1300" width="9.5703125" style="222" bestFit="1" customWidth="1"/>
    <col min="1301" max="1301" width="10.85546875" style="222" bestFit="1" customWidth="1"/>
    <col min="1302" max="1302" width="10.7109375" style="222" bestFit="1" customWidth="1"/>
    <col min="1303" max="1305" width="9.42578125" style="222" bestFit="1" customWidth="1"/>
    <col min="1306" max="1306" width="10.7109375" style="222" bestFit="1" customWidth="1"/>
    <col min="1307" max="1307" width="11.140625" style="222" bestFit="1" customWidth="1"/>
    <col min="1308" max="1310" width="9.42578125" style="222" bestFit="1" customWidth="1"/>
    <col min="1311" max="1312" width="11.140625" style="222" bestFit="1" customWidth="1"/>
    <col min="1313" max="1315" width="9.42578125" style="222" bestFit="1" customWidth="1"/>
    <col min="1316" max="1316" width="11.140625" style="222" bestFit="1" customWidth="1"/>
    <col min="1317" max="1317" width="10.7109375" style="222" bestFit="1" customWidth="1"/>
    <col min="1318" max="1320" width="9.42578125" style="222" bestFit="1" customWidth="1"/>
    <col min="1321" max="1321" width="10.7109375" style="222" bestFit="1" customWidth="1"/>
    <col min="1322" max="1326" width="9.28515625" style="222" bestFit="1" customWidth="1"/>
    <col min="1327" max="1327" width="12.140625" style="222" bestFit="1" customWidth="1"/>
    <col min="1328" max="1328" width="11.7109375" style="222" bestFit="1" customWidth="1"/>
    <col min="1329" max="1330" width="9.28515625" style="222" bestFit="1" customWidth="1"/>
    <col min="1331" max="1331" width="12.140625" style="222" bestFit="1" customWidth="1"/>
    <col min="1332" max="1536" width="9.140625" style="222"/>
    <col min="1537" max="1537" width="52.5703125" style="222" customWidth="1"/>
    <col min="1538" max="1538" width="12.42578125" style="222" bestFit="1" customWidth="1"/>
    <col min="1539" max="1539" width="11.28515625" style="222" bestFit="1" customWidth="1"/>
    <col min="1540" max="1541" width="11" style="222" bestFit="1" customWidth="1"/>
    <col min="1542" max="1543" width="12.42578125" style="222" bestFit="1" customWidth="1"/>
    <col min="1544" max="1544" width="11.28515625" style="222" bestFit="1" customWidth="1"/>
    <col min="1545" max="1546" width="10.7109375" style="222" bestFit="1" customWidth="1"/>
    <col min="1547" max="1547" width="12.42578125" style="222" bestFit="1" customWidth="1"/>
    <col min="1548" max="1548" width="12" style="222" bestFit="1" customWidth="1"/>
    <col min="1549" max="1549" width="11.28515625" style="222" bestFit="1" customWidth="1"/>
    <col min="1550" max="1551" width="10.7109375" style="222" bestFit="1" customWidth="1"/>
    <col min="1552" max="1552" width="12" style="222" bestFit="1" customWidth="1"/>
    <col min="1553" max="1553" width="10.85546875" style="222" bestFit="1" customWidth="1"/>
    <col min="1554" max="1556" width="9.5703125" style="222" bestFit="1" customWidth="1"/>
    <col min="1557" max="1557" width="10.85546875" style="222" bestFit="1" customWidth="1"/>
    <col min="1558" max="1558" width="10.7109375" style="222" bestFit="1" customWidth="1"/>
    <col min="1559" max="1561" width="9.42578125" style="222" bestFit="1" customWidth="1"/>
    <col min="1562" max="1562" width="10.7109375" style="222" bestFit="1" customWidth="1"/>
    <col min="1563" max="1563" width="11.140625" style="222" bestFit="1" customWidth="1"/>
    <col min="1564" max="1566" width="9.42578125" style="222" bestFit="1" customWidth="1"/>
    <col min="1567" max="1568" width="11.140625" style="222" bestFit="1" customWidth="1"/>
    <col min="1569" max="1571" width="9.42578125" style="222" bestFit="1" customWidth="1"/>
    <col min="1572" max="1572" width="11.140625" style="222" bestFit="1" customWidth="1"/>
    <col min="1573" max="1573" width="10.7109375" style="222" bestFit="1" customWidth="1"/>
    <col min="1574" max="1576" width="9.42578125" style="222" bestFit="1" customWidth="1"/>
    <col min="1577" max="1577" width="10.7109375" style="222" bestFit="1" customWidth="1"/>
    <col min="1578" max="1582" width="9.28515625" style="222" bestFit="1" customWidth="1"/>
    <col min="1583" max="1583" width="12.140625" style="222" bestFit="1" customWidth="1"/>
    <col min="1584" max="1584" width="11.7109375" style="222" bestFit="1" customWidth="1"/>
    <col min="1585" max="1586" width="9.28515625" style="222" bestFit="1" customWidth="1"/>
    <col min="1587" max="1587" width="12.140625" style="222" bestFit="1" customWidth="1"/>
    <col min="1588" max="1792" width="9.140625" style="222"/>
    <col min="1793" max="1793" width="52.5703125" style="222" customWidth="1"/>
    <col min="1794" max="1794" width="12.42578125" style="222" bestFit="1" customWidth="1"/>
    <col min="1795" max="1795" width="11.28515625" style="222" bestFit="1" customWidth="1"/>
    <col min="1796" max="1797" width="11" style="222" bestFit="1" customWidth="1"/>
    <col min="1798" max="1799" width="12.42578125" style="222" bestFit="1" customWidth="1"/>
    <col min="1800" max="1800" width="11.28515625" style="222" bestFit="1" customWidth="1"/>
    <col min="1801" max="1802" width="10.7109375" style="222" bestFit="1" customWidth="1"/>
    <col min="1803" max="1803" width="12.42578125" style="222" bestFit="1" customWidth="1"/>
    <col min="1804" max="1804" width="12" style="222" bestFit="1" customWidth="1"/>
    <col min="1805" max="1805" width="11.28515625" style="222" bestFit="1" customWidth="1"/>
    <col min="1806" max="1807" width="10.7109375" style="222" bestFit="1" customWidth="1"/>
    <col min="1808" max="1808" width="12" style="222" bestFit="1" customWidth="1"/>
    <col min="1809" max="1809" width="10.85546875" style="222" bestFit="1" customWidth="1"/>
    <col min="1810" max="1812" width="9.5703125" style="222" bestFit="1" customWidth="1"/>
    <col min="1813" max="1813" width="10.85546875" style="222" bestFit="1" customWidth="1"/>
    <col min="1814" max="1814" width="10.7109375" style="222" bestFit="1" customWidth="1"/>
    <col min="1815" max="1817" width="9.42578125" style="222" bestFit="1" customWidth="1"/>
    <col min="1818" max="1818" width="10.7109375" style="222" bestFit="1" customWidth="1"/>
    <col min="1819" max="1819" width="11.140625" style="222" bestFit="1" customWidth="1"/>
    <col min="1820" max="1822" width="9.42578125" style="222" bestFit="1" customWidth="1"/>
    <col min="1823" max="1824" width="11.140625" style="222" bestFit="1" customWidth="1"/>
    <col min="1825" max="1827" width="9.42578125" style="222" bestFit="1" customWidth="1"/>
    <col min="1828" max="1828" width="11.140625" style="222" bestFit="1" customWidth="1"/>
    <col min="1829" max="1829" width="10.7109375" style="222" bestFit="1" customWidth="1"/>
    <col min="1830" max="1832" width="9.42578125" style="222" bestFit="1" customWidth="1"/>
    <col min="1833" max="1833" width="10.7109375" style="222" bestFit="1" customWidth="1"/>
    <col min="1834" max="1838" width="9.28515625" style="222" bestFit="1" customWidth="1"/>
    <col min="1839" max="1839" width="12.140625" style="222" bestFit="1" customWidth="1"/>
    <col min="1840" max="1840" width="11.7109375" style="222" bestFit="1" customWidth="1"/>
    <col min="1841" max="1842" width="9.28515625" style="222" bestFit="1" customWidth="1"/>
    <col min="1843" max="1843" width="12.140625" style="222" bestFit="1" customWidth="1"/>
    <col min="1844" max="2048" width="9.140625" style="222"/>
    <col min="2049" max="2049" width="52.5703125" style="222" customWidth="1"/>
    <col min="2050" max="2050" width="12.42578125" style="222" bestFit="1" customWidth="1"/>
    <col min="2051" max="2051" width="11.28515625" style="222" bestFit="1" customWidth="1"/>
    <col min="2052" max="2053" width="11" style="222" bestFit="1" customWidth="1"/>
    <col min="2054" max="2055" width="12.42578125" style="222" bestFit="1" customWidth="1"/>
    <col min="2056" max="2056" width="11.28515625" style="222" bestFit="1" customWidth="1"/>
    <col min="2057" max="2058" width="10.7109375" style="222" bestFit="1" customWidth="1"/>
    <col min="2059" max="2059" width="12.42578125" style="222" bestFit="1" customWidth="1"/>
    <col min="2060" max="2060" width="12" style="222" bestFit="1" customWidth="1"/>
    <col min="2061" max="2061" width="11.28515625" style="222" bestFit="1" customWidth="1"/>
    <col min="2062" max="2063" width="10.7109375" style="222" bestFit="1" customWidth="1"/>
    <col min="2064" max="2064" width="12" style="222" bestFit="1" customWidth="1"/>
    <col min="2065" max="2065" width="10.85546875" style="222" bestFit="1" customWidth="1"/>
    <col min="2066" max="2068" width="9.5703125" style="222" bestFit="1" customWidth="1"/>
    <col min="2069" max="2069" width="10.85546875" style="222" bestFit="1" customWidth="1"/>
    <col min="2070" max="2070" width="10.7109375" style="222" bestFit="1" customWidth="1"/>
    <col min="2071" max="2073" width="9.42578125" style="222" bestFit="1" customWidth="1"/>
    <col min="2074" max="2074" width="10.7109375" style="222" bestFit="1" customWidth="1"/>
    <col min="2075" max="2075" width="11.140625" style="222" bestFit="1" customWidth="1"/>
    <col min="2076" max="2078" width="9.42578125" style="222" bestFit="1" customWidth="1"/>
    <col min="2079" max="2080" width="11.140625" style="222" bestFit="1" customWidth="1"/>
    <col min="2081" max="2083" width="9.42578125" style="222" bestFit="1" customWidth="1"/>
    <col min="2084" max="2084" width="11.140625" style="222" bestFit="1" customWidth="1"/>
    <col min="2085" max="2085" width="10.7109375" style="222" bestFit="1" customWidth="1"/>
    <col min="2086" max="2088" width="9.42578125" style="222" bestFit="1" customWidth="1"/>
    <col min="2089" max="2089" width="10.7109375" style="222" bestFit="1" customWidth="1"/>
    <col min="2090" max="2094" width="9.28515625" style="222" bestFit="1" customWidth="1"/>
    <col min="2095" max="2095" width="12.140625" style="222" bestFit="1" customWidth="1"/>
    <col min="2096" max="2096" width="11.7109375" style="222" bestFit="1" customWidth="1"/>
    <col min="2097" max="2098" width="9.28515625" style="222" bestFit="1" customWidth="1"/>
    <col min="2099" max="2099" width="12.140625" style="222" bestFit="1" customWidth="1"/>
    <col min="2100" max="2304" width="9.140625" style="222"/>
    <col min="2305" max="2305" width="52.5703125" style="222" customWidth="1"/>
    <col min="2306" max="2306" width="12.42578125" style="222" bestFit="1" customWidth="1"/>
    <col min="2307" max="2307" width="11.28515625" style="222" bestFit="1" customWidth="1"/>
    <col min="2308" max="2309" width="11" style="222" bestFit="1" customWidth="1"/>
    <col min="2310" max="2311" width="12.42578125" style="222" bestFit="1" customWidth="1"/>
    <col min="2312" max="2312" width="11.28515625" style="222" bestFit="1" customWidth="1"/>
    <col min="2313" max="2314" width="10.7109375" style="222" bestFit="1" customWidth="1"/>
    <col min="2315" max="2315" width="12.42578125" style="222" bestFit="1" customWidth="1"/>
    <col min="2316" max="2316" width="12" style="222" bestFit="1" customWidth="1"/>
    <col min="2317" max="2317" width="11.28515625" style="222" bestFit="1" customWidth="1"/>
    <col min="2318" max="2319" width="10.7109375" style="222" bestFit="1" customWidth="1"/>
    <col min="2320" max="2320" width="12" style="222" bestFit="1" customWidth="1"/>
    <col min="2321" max="2321" width="10.85546875" style="222" bestFit="1" customWidth="1"/>
    <col min="2322" max="2324" width="9.5703125" style="222" bestFit="1" customWidth="1"/>
    <col min="2325" max="2325" width="10.85546875" style="222" bestFit="1" customWidth="1"/>
    <col min="2326" max="2326" width="10.7109375" style="222" bestFit="1" customWidth="1"/>
    <col min="2327" max="2329" width="9.42578125" style="222" bestFit="1" customWidth="1"/>
    <col min="2330" max="2330" width="10.7109375" style="222" bestFit="1" customWidth="1"/>
    <col min="2331" max="2331" width="11.140625" style="222" bestFit="1" customWidth="1"/>
    <col min="2332" max="2334" width="9.42578125" style="222" bestFit="1" customWidth="1"/>
    <col min="2335" max="2336" width="11.140625" style="222" bestFit="1" customWidth="1"/>
    <col min="2337" max="2339" width="9.42578125" style="222" bestFit="1" customWidth="1"/>
    <col min="2340" max="2340" width="11.140625" style="222" bestFit="1" customWidth="1"/>
    <col min="2341" max="2341" width="10.7109375" style="222" bestFit="1" customWidth="1"/>
    <col min="2342" max="2344" width="9.42578125" style="222" bestFit="1" customWidth="1"/>
    <col min="2345" max="2345" width="10.7109375" style="222" bestFit="1" customWidth="1"/>
    <col min="2346" max="2350" width="9.28515625" style="222" bestFit="1" customWidth="1"/>
    <col min="2351" max="2351" width="12.140625" style="222" bestFit="1" customWidth="1"/>
    <col min="2352" max="2352" width="11.7109375" style="222" bestFit="1" customWidth="1"/>
    <col min="2353" max="2354" width="9.28515625" style="222" bestFit="1" customWidth="1"/>
    <col min="2355" max="2355" width="12.140625" style="222" bestFit="1" customWidth="1"/>
    <col min="2356" max="2560" width="9.140625" style="222"/>
    <col min="2561" max="2561" width="52.5703125" style="222" customWidth="1"/>
    <col min="2562" max="2562" width="12.42578125" style="222" bestFit="1" customWidth="1"/>
    <col min="2563" max="2563" width="11.28515625" style="222" bestFit="1" customWidth="1"/>
    <col min="2564" max="2565" width="11" style="222" bestFit="1" customWidth="1"/>
    <col min="2566" max="2567" width="12.42578125" style="222" bestFit="1" customWidth="1"/>
    <col min="2568" max="2568" width="11.28515625" style="222" bestFit="1" customWidth="1"/>
    <col min="2569" max="2570" width="10.7109375" style="222" bestFit="1" customWidth="1"/>
    <col min="2571" max="2571" width="12.42578125" style="222" bestFit="1" customWidth="1"/>
    <col min="2572" max="2572" width="12" style="222" bestFit="1" customWidth="1"/>
    <col min="2573" max="2573" width="11.28515625" style="222" bestFit="1" customWidth="1"/>
    <col min="2574" max="2575" width="10.7109375" style="222" bestFit="1" customWidth="1"/>
    <col min="2576" max="2576" width="12" style="222" bestFit="1" customWidth="1"/>
    <col min="2577" max="2577" width="10.85546875" style="222" bestFit="1" customWidth="1"/>
    <col min="2578" max="2580" width="9.5703125" style="222" bestFit="1" customWidth="1"/>
    <col min="2581" max="2581" width="10.85546875" style="222" bestFit="1" customWidth="1"/>
    <col min="2582" max="2582" width="10.7109375" style="222" bestFit="1" customWidth="1"/>
    <col min="2583" max="2585" width="9.42578125" style="222" bestFit="1" customWidth="1"/>
    <col min="2586" max="2586" width="10.7109375" style="222" bestFit="1" customWidth="1"/>
    <col min="2587" max="2587" width="11.140625" style="222" bestFit="1" customWidth="1"/>
    <col min="2588" max="2590" width="9.42578125" style="222" bestFit="1" customWidth="1"/>
    <col min="2591" max="2592" width="11.140625" style="222" bestFit="1" customWidth="1"/>
    <col min="2593" max="2595" width="9.42578125" style="222" bestFit="1" customWidth="1"/>
    <col min="2596" max="2596" width="11.140625" style="222" bestFit="1" customWidth="1"/>
    <col min="2597" max="2597" width="10.7109375" style="222" bestFit="1" customWidth="1"/>
    <col min="2598" max="2600" width="9.42578125" style="222" bestFit="1" customWidth="1"/>
    <col min="2601" max="2601" width="10.7109375" style="222" bestFit="1" customWidth="1"/>
    <col min="2602" max="2606" width="9.28515625" style="222" bestFit="1" customWidth="1"/>
    <col min="2607" max="2607" width="12.140625" style="222" bestFit="1" customWidth="1"/>
    <col min="2608" max="2608" width="11.7109375" style="222" bestFit="1" customWidth="1"/>
    <col min="2609" max="2610" width="9.28515625" style="222" bestFit="1" customWidth="1"/>
    <col min="2611" max="2611" width="12.140625" style="222" bestFit="1" customWidth="1"/>
    <col min="2612" max="2816" width="9.140625" style="222"/>
    <col min="2817" max="2817" width="52.5703125" style="222" customWidth="1"/>
    <col min="2818" max="2818" width="12.42578125" style="222" bestFit="1" customWidth="1"/>
    <col min="2819" max="2819" width="11.28515625" style="222" bestFit="1" customWidth="1"/>
    <col min="2820" max="2821" width="11" style="222" bestFit="1" customWidth="1"/>
    <col min="2822" max="2823" width="12.42578125" style="222" bestFit="1" customWidth="1"/>
    <col min="2824" max="2824" width="11.28515625" style="222" bestFit="1" customWidth="1"/>
    <col min="2825" max="2826" width="10.7109375" style="222" bestFit="1" customWidth="1"/>
    <col min="2827" max="2827" width="12.42578125" style="222" bestFit="1" customWidth="1"/>
    <col min="2828" max="2828" width="12" style="222" bestFit="1" customWidth="1"/>
    <col min="2829" max="2829" width="11.28515625" style="222" bestFit="1" customWidth="1"/>
    <col min="2830" max="2831" width="10.7109375" style="222" bestFit="1" customWidth="1"/>
    <col min="2832" max="2832" width="12" style="222" bestFit="1" customWidth="1"/>
    <col min="2833" max="2833" width="10.85546875" style="222" bestFit="1" customWidth="1"/>
    <col min="2834" max="2836" width="9.5703125" style="222" bestFit="1" customWidth="1"/>
    <col min="2837" max="2837" width="10.85546875" style="222" bestFit="1" customWidth="1"/>
    <col min="2838" max="2838" width="10.7109375" style="222" bestFit="1" customWidth="1"/>
    <col min="2839" max="2841" width="9.42578125" style="222" bestFit="1" customWidth="1"/>
    <col min="2842" max="2842" width="10.7109375" style="222" bestFit="1" customWidth="1"/>
    <col min="2843" max="2843" width="11.140625" style="222" bestFit="1" customWidth="1"/>
    <col min="2844" max="2846" width="9.42578125" style="222" bestFit="1" customWidth="1"/>
    <col min="2847" max="2848" width="11.140625" style="222" bestFit="1" customWidth="1"/>
    <col min="2849" max="2851" width="9.42578125" style="222" bestFit="1" customWidth="1"/>
    <col min="2852" max="2852" width="11.140625" style="222" bestFit="1" customWidth="1"/>
    <col min="2853" max="2853" width="10.7109375" style="222" bestFit="1" customWidth="1"/>
    <col min="2854" max="2856" width="9.42578125" style="222" bestFit="1" customWidth="1"/>
    <col min="2857" max="2857" width="10.7109375" style="222" bestFit="1" customWidth="1"/>
    <col min="2858" max="2862" width="9.28515625" style="222" bestFit="1" customWidth="1"/>
    <col min="2863" max="2863" width="12.140625" style="222" bestFit="1" customWidth="1"/>
    <col min="2864" max="2864" width="11.7109375" style="222" bestFit="1" customWidth="1"/>
    <col min="2865" max="2866" width="9.28515625" style="222" bestFit="1" customWidth="1"/>
    <col min="2867" max="2867" width="12.140625" style="222" bestFit="1" customWidth="1"/>
    <col min="2868" max="3072" width="9.140625" style="222"/>
    <col min="3073" max="3073" width="52.5703125" style="222" customWidth="1"/>
    <col min="3074" max="3074" width="12.42578125" style="222" bestFit="1" customWidth="1"/>
    <col min="3075" max="3075" width="11.28515625" style="222" bestFit="1" customWidth="1"/>
    <col min="3076" max="3077" width="11" style="222" bestFit="1" customWidth="1"/>
    <col min="3078" max="3079" width="12.42578125" style="222" bestFit="1" customWidth="1"/>
    <col min="3080" max="3080" width="11.28515625" style="222" bestFit="1" customWidth="1"/>
    <col min="3081" max="3082" width="10.7109375" style="222" bestFit="1" customWidth="1"/>
    <col min="3083" max="3083" width="12.42578125" style="222" bestFit="1" customWidth="1"/>
    <col min="3084" max="3084" width="12" style="222" bestFit="1" customWidth="1"/>
    <col min="3085" max="3085" width="11.28515625" style="222" bestFit="1" customWidth="1"/>
    <col min="3086" max="3087" width="10.7109375" style="222" bestFit="1" customWidth="1"/>
    <col min="3088" max="3088" width="12" style="222" bestFit="1" customWidth="1"/>
    <col min="3089" max="3089" width="10.85546875" style="222" bestFit="1" customWidth="1"/>
    <col min="3090" max="3092" width="9.5703125" style="222" bestFit="1" customWidth="1"/>
    <col min="3093" max="3093" width="10.85546875" style="222" bestFit="1" customWidth="1"/>
    <col min="3094" max="3094" width="10.7109375" style="222" bestFit="1" customWidth="1"/>
    <col min="3095" max="3097" width="9.42578125" style="222" bestFit="1" customWidth="1"/>
    <col min="3098" max="3098" width="10.7109375" style="222" bestFit="1" customWidth="1"/>
    <col min="3099" max="3099" width="11.140625" style="222" bestFit="1" customWidth="1"/>
    <col min="3100" max="3102" width="9.42578125" style="222" bestFit="1" customWidth="1"/>
    <col min="3103" max="3104" width="11.140625" style="222" bestFit="1" customWidth="1"/>
    <col min="3105" max="3107" width="9.42578125" style="222" bestFit="1" customWidth="1"/>
    <col min="3108" max="3108" width="11.140625" style="222" bestFit="1" customWidth="1"/>
    <col min="3109" max="3109" width="10.7109375" style="222" bestFit="1" customWidth="1"/>
    <col min="3110" max="3112" width="9.42578125" style="222" bestFit="1" customWidth="1"/>
    <col min="3113" max="3113" width="10.7109375" style="222" bestFit="1" customWidth="1"/>
    <col min="3114" max="3118" width="9.28515625" style="222" bestFit="1" customWidth="1"/>
    <col min="3119" max="3119" width="12.140625" style="222" bestFit="1" customWidth="1"/>
    <col min="3120" max="3120" width="11.7109375" style="222" bestFit="1" customWidth="1"/>
    <col min="3121" max="3122" width="9.28515625" style="222" bestFit="1" customWidth="1"/>
    <col min="3123" max="3123" width="12.140625" style="222" bestFit="1" customWidth="1"/>
    <col min="3124" max="3328" width="9.140625" style="222"/>
    <col min="3329" max="3329" width="52.5703125" style="222" customWidth="1"/>
    <col min="3330" max="3330" width="12.42578125" style="222" bestFit="1" customWidth="1"/>
    <col min="3331" max="3331" width="11.28515625" style="222" bestFit="1" customWidth="1"/>
    <col min="3332" max="3333" width="11" style="222" bestFit="1" customWidth="1"/>
    <col min="3334" max="3335" width="12.42578125" style="222" bestFit="1" customWidth="1"/>
    <col min="3336" max="3336" width="11.28515625" style="222" bestFit="1" customWidth="1"/>
    <col min="3337" max="3338" width="10.7109375" style="222" bestFit="1" customWidth="1"/>
    <col min="3339" max="3339" width="12.42578125" style="222" bestFit="1" customWidth="1"/>
    <col min="3340" max="3340" width="12" style="222" bestFit="1" customWidth="1"/>
    <col min="3341" max="3341" width="11.28515625" style="222" bestFit="1" customWidth="1"/>
    <col min="3342" max="3343" width="10.7109375" style="222" bestFit="1" customWidth="1"/>
    <col min="3344" max="3344" width="12" style="222" bestFit="1" customWidth="1"/>
    <col min="3345" max="3345" width="10.85546875" style="222" bestFit="1" customWidth="1"/>
    <col min="3346" max="3348" width="9.5703125" style="222" bestFit="1" customWidth="1"/>
    <col min="3349" max="3349" width="10.85546875" style="222" bestFit="1" customWidth="1"/>
    <col min="3350" max="3350" width="10.7109375" style="222" bestFit="1" customWidth="1"/>
    <col min="3351" max="3353" width="9.42578125" style="222" bestFit="1" customWidth="1"/>
    <col min="3354" max="3354" width="10.7109375" style="222" bestFit="1" customWidth="1"/>
    <col min="3355" max="3355" width="11.140625" style="222" bestFit="1" customWidth="1"/>
    <col min="3356" max="3358" width="9.42578125" style="222" bestFit="1" customWidth="1"/>
    <col min="3359" max="3360" width="11.140625" style="222" bestFit="1" customWidth="1"/>
    <col min="3361" max="3363" width="9.42578125" style="222" bestFit="1" customWidth="1"/>
    <col min="3364" max="3364" width="11.140625" style="222" bestFit="1" customWidth="1"/>
    <col min="3365" max="3365" width="10.7109375" style="222" bestFit="1" customWidth="1"/>
    <col min="3366" max="3368" width="9.42578125" style="222" bestFit="1" customWidth="1"/>
    <col min="3369" max="3369" width="10.7109375" style="222" bestFit="1" customWidth="1"/>
    <col min="3370" max="3374" width="9.28515625" style="222" bestFit="1" customWidth="1"/>
    <col min="3375" max="3375" width="12.140625" style="222" bestFit="1" customWidth="1"/>
    <col min="3376" max="3376" width="11.7109375" style="222" bestFit="1" customWidth="1"/>
    <col min="3377" max="3378" width="9.28515625" style="222" bestFit="1" customWidth="1"/>
    <col min="3379" max="3379" width="12.140625" style="222" bestFit="1" customWidth="1"/>
    <col min="3380" max="3584" width="9.140625" style="222"/>
    <col min="3585" max="3585" width="52.5703125" style="222" customWidth="1"/>
    <col min="3586" max="3586" width="12.42578125" style="222" bestFit="1" customWidth="1"/>
    <col min="3587" max="3587" width="11.28515625" style="222" bestFit="1" customWidth="1"/>
    <col min="3588" max="3589" width="11" style="222" bestFit="1" customWidth="1"/>
    <col min="3590" max="3591" width="12.42578125" style="222" bestFit="1" customWidth="1"/>
    <col min="3592" max="3592" width="11.28515625" style="222" bestFit="1" customWidth="1"/>
    <col min="3593" max="3594" width="10.7109375" style="222" bestFit="1" customWidth="1"/>
    <col min="3595" max="3595" width="12.42578125" style="222" bestFit="1" customWidth="1"/>
    <col min="3596" max="3596" width="12" style="222" bestFit="1" customWidth="1"/>
    <col min="3597" max="3597" width="11.28515625" style="222" bestFit="1" customWidth="1"/>
    <col min="3598" max="3599" width="10.7109375" style="222" bestFit="1" customWidth="1"/>
    <col min="3600" max="3600" width="12" style="222" bestFit="1" customWidth="1"/>
    <col min="3601" max="3601" width="10.85546875" style="222" bestFit="1" customWidth="1"/>
    <col min="3602" max="3604" width="9.5703125" style="222" bestFit="1" customWidth="1"/>
    <col min="3605" max="3605" width="10.85546875" style="222" bestFit="1" customWidth="1"/>
    <col min="3606" max="3606" width="10.7109375" style="222" bestFit="1" customWidth="1"/>
    <col min="3607" max="3609" width="9.42578125" style="222" bestFit="1" customWidth="1"/>
    <col min="3610" max="3610" width="10.7109375" style="222" bestFit="1" customWidth="1"/>
    <col min="3611" max="3611" width="11.140625" style="222" bestFit="1" customWidth="1"/>
    <col min="3612" max="3614" width="9.42578125" style="222" bestFit="1" customWidth="1"/>
    <col min="3615" max="3616" width="11.140625" style="222" bestFit="1" customWidth="1"/>
    <col min="3617" max="3619" width="9.42578125" style="222" bestFit="1" customWidth="1"/>
    <col min="3620" max="3620" width="11.140625" style="222" bestFit="1" customWidth="1"/>
    <col min="3621" max="3621" width="10.7109375" style="222" bestFit="1" customWidth="1"/>
    <col min="3622" max="3624" width="9.42578125" style="222" bestFit="1" customWidth="1"/>
    <col min="3625" max="3625" width="10.7109375" style="222" bestFit="1" customWidth="1"/>
    <col min="3626" max="3630" width="9.28515625" style="222" bestFit="1" customWidth="1"/>
    <col min="3631" max="3631" width="12.140625" style="222" bestFit="1" customWidth="1"/>
    <col min="3632" max="3632" width="11.7109375" style="222" bestFit="1" customWidth="1"/>
    <col min="3633" max="3634" width="9.28515625" style="222" bestFit="1" customWidth="1"/>
    <col min="3635" max="3635" width="12.140625" style="222" bestFit="1" customWidth="1"/>
    <col min="3636" max="3840" width="9.140625" style="222"/>
    <col min="3841" max="3841" width="52.5703125" style="222" customWidth="1"/>
    <col min="3842" max="3842" width="12.42578125" style="222" bestFit="1" customWidth="1"/>
    <col min="3843" max="3843" width="11.28515625" style="222" bestFit="1" customWidth="1"/>
    <col min="3844" max="3845" width="11" style="222" bestFit="1" customWidth="1"/>
    <col min="3846" max="3847" width="12.42578125" style="222" bestFit="1" customWidth="1"/>
    <col min="3848" max="3848" width="11.28515625" style="222" bestFit="1" customWidth="1"/>
    <col min="3849" max="3850" width="10.7109375" style="222" bestFit="1" customWidth="1"/>
    <col min="3851" max="3851" width="12.42578125" style="222" bestFit="1" customWidth="1"/>
    <col min="3852" max="3852" width="12" style="222" bestFit="1" customWidth="1"/>
    <col min="3853" max="3853" width="11.28515625" style="222" bestFit="1" customWidth="1"/>
    <col min="3854" max="3855" width="10.7109375" style="222" bestFit="1" customWidth="1"/>
    <col min="3856" max="3856" width="12" style="222" bestFit="1" customWidth="1"/>
    <col min="3857" max="3857" width="10.85546875" style="222" bestFit="1" customWidth="1"/>
    <col min="3858" max="3860" width="9.5703125" style="222" bestFit="1" customWidth="1"/>
    <col min="3861" max="3861" width="10.85546875" style="222" bestFit="1" customWidth="1"/>
    <col min="3862" max="3862" width="10.7109375" style="222" bestFit="1" customWidth="1"/>
    <col min="3863" max="3865" width="9.42578125" style="222" bestFit="1" customWidth="1"/>
    <col min="3866" max="3866" width="10.7109375" style="222" bestFit="1" customWidth="1"/>
    <col min="3867" max="3867" width="11.140625" style="222" bestFit="1" customWidth="1"/>
    <col min="3868" max="3870" width="9.42578125" style="222" bestFit="1" customWidth="1"/>
    <col min="3871" max="3872" width="11.140625" style="222" bestFit="1" customWidth="1"/>
    <col min="3873" max="3875" width="9.42578125" style="222" bestFit="1" customWidth="1"/>
    <col min="3876" max="3876" width="11.140625" style="222" bestFit="1" customWidth="1"/>
    <col min="3877" max="3877" width="10.7109375" style="222" bestFit="1" customWidth="1"/>
    <col min="3878" max="3880" width="9.42578125" style="222" bestFit="1" customWidth="1"/>
    <col min="3881" max="3881" width="10.7109375" style="222" bestFit="1" customWidth="1"/>
    <col min="3882" max="3886" width="9.28515625" style="222" bestFit="1" customWidth="1"/>
    <col min="3887" max="3887" width="12.140625" style="222" bestFit="1" customWidth="1"/>
    <col min="3888" max="3888" width="11.7109375" style="222" bestFit="1" customWidth="1"/>
    <col min="3889" max="3890" width="9.28515625" style="222" bestFit="1" customWidth="1"/>
    <col min="3891" max="3891" width="12.140625" style="222" bestFit="1" customWidth="1"/>
    <col min="3892" max="4096" width="9.140625" style="222"/>
    <col min="4097" max="4097" width="52.5703125" style="222" customWidth="1"/>
    <col min="4098" max="4098" width="12.42578125" style="222" bestFit="1" customWidth="1"/>
    <col min="4099" max="4099" width="11.28515625" style="222" bestFit="1" customWidth="1"/>
    <col min="4100" max="4101" width="11" style="222" bestFit="1" customWidth="1"/>
    <col min="4102" max="4103" width="12.42578125" style="222" bestFit="1" customWidth="1"/>
    <col min="4104" max="4104" width="11.28515625" style="222" bestFit="1" customWidth="1"/>
    <col min="4105" max="4106" width="10.7109375" style="222" bestFit="1" customWidth="1"/>
    <col min="4107" max="4107" width="12.42578125" style="222" bestFit="1" customWidth="1"/>
    <col min="4108" max="4108" width="12" style="222" bestFit="1" customWidth="1"/>
    <col min="4109" max="4109" width="11.28515625" style="222" bestFit="1" customWidth="1"/>
    <col min="4110" max="4111" width="10.7109375" style="222" bestFit="1" customWidth="1"/>
    <col min="4112" max="4112" width="12" style="222" bestFit="1" customWidth="1"/>
    <col min="4113" max="4113" width="10.85546875" style="222" bestFit="1" customWidth="1"/>
    <col min="4114" max="4116" width="9.5703125" style="222" bestFit="1" customWidth="1"/>
    <col min="4117" max="4117" width="10.85546875" style="222" bestFit="1" customWidth="1"/>
    <col min="4118" max="4118" width="10.7109375" style="222" bestFit="1" customWidth="1"/>
    <col min="4119" max="4121" width="9.42578125" style="222" bestFit="1" customWidth="1"/>
    <col min="4122" max="4122" width="10.7109375" style="222" bestFit="1" customWidth="1"/>
    <col min="4123" max="4123" width="11.140625" style="222" bestFit="1" customWidth="1"/>
    <col min="4124" max="4126" width="9.42578125" style="222" bestFit="1" customWidth="1"/>
    <col min="4127" max="4128" width="11.140625" style="222" bestFit="1" customWidth="1"/>
    <col min="4129" max="4131" width="9.42578125" style="222" bestFit="1" customWidth="1"/>
    <col min="4132" max="4132" width="11.140625" style="222" bestFit="1" customWidth="1"/>
    <col min="4133" max="4133" width="10.7109375" style="222" bestFit="1" customWidth="1"/>
    <col min="4134" max="4136" width="9.42578125" style="222" bestFit="1" customWidth="1"/>
    <col min="4137" max="4137" width="10.7109375" style="222" bestFit="1" customWidth="1"/>
    <col min="4138" max="4142" width="9.28515625" style="222" bestFit="1" customWidth="1"/>
    <col min="4143" max="4143" width="12.140625" style="222" bestFit="1" customWidth="1"/>
    <col min="4144" max="4144" width="11.7109375" style="222" bestFit="1" customWidth="1"/>
    <col min="4145" max="4146" width="9.28515625" style="222" bestFit="1" customWidth="1"/>
    <col min="4147" max="4147" width="12.140625" style="222" bestFit="1" customWidth="1"/>
    <col min="4148" max="4352" width="9.140625" style="222"/>
    <col min="4353" max="4353" width="52.5703125" style="222" customWidth="1"/>
    <col min="4354" max="4354" width="12.42578125" style="222" bestFit="1" customWidth="1"/>
    <col min="4355" max="4355" width="11.28515625" style="222" bestFit="1" customWidth="1"/>
    <col min="4356" max="4357" width="11" style="222" bestFit="1" customWidth="1"/>
    <col min="4358" max="4359" width="12.42578125" style="222" bestFit="1" customWidth="1"/>
    <col min="4360" max="4360" width="11.28515625" style="222" bestFit="1" customWidth="1"/>
    <col min="4361" max="4362" width="10.7109375" style="222" bestFit="1" customWidth="1"/>
    <col min="4363" max="4363" width="12.42578125" style="222" bestFit="1" customWidth="1"/>
    <col min="4364" max="4364" width="12" style="222" bestFit="1" customWidth="1"/>
    <col min="4365" max="4365" width="11.28515625" style="222" bestFit="1" customWidth="1"/>
    <col min="4366" max="4367" width="10.7109375" style="222" bestFit="1" customWidth="1"/>
    <col min="4368" max="4368" width="12" style="222" bestFit="1" customWidth="1"/>
    <col min="4369" max="4369" width="10.85546875" style="222" bestFit="1" customWidth="1"/>
    <col min="4370" max="4372" width="9.5703125" style="222" bestFit="1" customWidth="1"/>
    <col min="4373" max="4373" width="10.85546875" style="222" bestFit="1" customWidth="1"/>
    <col min="4374" max="4374" width="10.7109375" style="222" bestFit="1" customWidth="1"/>
    <col min="4375" max="4377" width="9.42578125" style="222" bestFit="1" customWidth="1"/>
    <col min="4378" max="4378" width="10.7109375" style="222" bestFit="1" customWidth="1"/>
    <col min="4379" max="4379" width="11.140625" style="222" bestFit="1" customWidth="1"/>
    <col min="4380" max="4382" width="9.42578125" style="222" bestFit="1" customWidth="1"/>
    <col min="4383" max="4384" width="11.140625" style="222" bestFit="1" customWidth="1"/>
    <col min="4385" max="4387" width="9.42578125" style="222" bestFit="1" customWidth="1"/>
    <col min="4388" max="4388" width="11.140625" style="222" bestFit="1" customWidth="1"/>
    <col min="4389" max="4389" width="10.7109375" style="222" bestFit="1" customWidth="1"/>
    <col min="4390" max="4392" width="9.42578125" style="222" bestFit="1" customWidth="1"/>
    <col min="4393" max="4393" width="10.7109375" style="222" bestFit="1" customWidth="1"/>
    <col min="4394" max="4398" width="9.28515625" style="222" bestFit="1" customWidth="1"/>
    <col min="4399" max="4399" width="12.140625" style="222" bestFit="1" customWidth="1"/>
    <col min="4400" max="4400" width="11.7109375" style="222" bestFit="1" customWidth="1"/>
    <col min="4401" max="4402" width="9.28515625" style="222" bestFit="1" customWidth="1"/>
    <col min="4403" max="4403" width="12.140625" style="222" bestFit="1" customWidth="1"/>
    <col min="4404" max="4608" width="9.140625" style="222"/>
    <col min="4609" max="4609" width="52.5703125" style="222" customWidth="1"/>
    <col min="4610" max="4610" width="12.42578125" style="222" bestFit="1" customWidth="1"/>
    <col min="4611" max="4611" width="11.28515625" style="222" bestFit="1" customWidth="1"/>
    <col min="4612" max="4613" width="11" style="222" bestFit="1" customWidth="1"/>
    <col min="4614" max="4615" width="12.42578125" style="222" bestFit="1" customWidth="1"/>
    <col min="4616" max="4616" width="11.28515625" style="222" bestFit="1" customWidth="1"/>
    <col min="4617" max="4618" width="10.7109375" style="222" bestFit="1" customWidth="1"/>
    <col min="4619" max="4619" width="12.42578125" style="222" bestFit="1" customWidth="1"/>
    <col min="4620" max="4620" width="12" style="222" bestFit="1" customWidth="1"/>
    <col min="4621" max="4621" width="11.28515625" style="222" bestFit="1" customWidth="1"/>
    <col min="4622" max="4623" width="10.7109375" style="222" bestFit="1" customWidth="1"/>
    <col min="4624" max="4624" width="12" style="222" bestFit="1" customWidth="1"/>
    <col min="4625" max="4625" width="10.85546875" style="222" bestFit="1" customWidth="1"/>
    <col min="4626" max="4628" width="9.5703125" style="222" bestFit="1" customWidth="1"/>
    <col min="4629" max="4629" width="10.85546875" style="222" bestFit="1" customWidth="1"/>
    <col min="4630" max="4630" width="10.7109375" style="222" bestFit="1" customWidth="1"/>
    <col min="4631" max="4633" width="9.42578125" style="222" bestFit="1" customWidth="1"/>
    <col min="4634" max="4634" width="10.7109375" style="222" bestFit="1" customWidth="1"/>
    <col min="4635" max="4635" width="11.140625" style="222" bestFit="1" customWidth="1"/>
    <col min="4636" max="4638" width="9.42578125" style="222" bestFit="1" customWidth="1"/>
    <col min="4639" max="4640" width="11.140625" style="222" bestFit="1" customWidth="1"/>
    <col min="4641" max="4643" width="9.42578125" style="222" bestFit="1" customWidth="1"/>
    <col min="4644" max="4644" width="11.140625" style="222" bestFit="1" customWidth="1"/>
    <col min="4645" max="4645" width="10.7109375" style="222" bestFit="1" customWidth="1"/>
    <col min="4646" max="4648" width="9.42578125" style="222" bestFit="1" customWidth="1"/>
    <col min="4649" max="4649" width="10.7109375" style="222" bestFit="1" customWidth="1"/>
    <col min="4650" max="4654" width="9.28515625" style="222" bestFit="1" customWidth="1"/>
    <col min="4655" max="4655" width="12.140625" style="222" bestFit="1" customWidth="1"/>
    <col min="4656" max="4656" width="11.7109375" style="222" bestFit="1" customWidth="1"/>
    <col min="4657" max="4658" width="9.28515625" style="222" bestFit="1" customWidth="1"/>
    <col min="4659" max="4659" width="12.140625" style="222" bestFit="1" customWidth="1"/>
    <col min="4660" max="4864" width="9.140625" style="222"/>
    <col min="4865" max="4865" width="52.5703125" style="222" customWidth="1"/>
    <col min="4866" max="4866" width="12.42578125" style="222" bestFit="1" customWidth="1"/>
    <col min="4867" max="4867" width="11.28515625" style="222" bestFit="1" customWidth="1"/>
    <col min="4868" max="4869" width="11" style="222" bestFit="1" customWidth="1"/>
    <col min="4870" max="4871" width="12.42578125" style="222" bestFit="1" customWidth="1"/>
    <col min="4872" max="4872" width="11.28515625" style="222" bestFit="1" customWidth="1"/>
    <col min="4873" max="4874" width="10.7109375" style="222" bestFit="1" customWidth="1"/>
    <col min="4875" max="4875" width="12.42578125" style="222" bestFit="1" customWidth="1"/>
    <col min="4876" max="4876" width="12" style="222" bestFit="1" customWidth="1"/>
    <col min="4877" max="4877" width="11.28515625" style="222" bestFit="1" customWidth="1"/>
    <col min="4878" max="4879" width="10.7109375" style="222" bestFit="1" customWidth="1"/>
    <col min="4880" max="4880" width="12" style="222" bestFit="1" customWidth="1"/>
    <col min="4881" max="4881" width="10.85546875" style="222" bestFit="1" customWidth="1"/>
    <col min="4882" max="4884" width="9.5703125" style="222" bestFit="1" customWidth="1"/>
    <col min="4885" max="4885" width="10.85546875" style="222" bestFit="1" customWidth="1"/>
    <col min="4886" max="4886" width="10.7109375" style="222" bestFit="1" customWidth="1"/>
    <col min="4887" max="4889" width="9.42578125" style="222" bestFit="1" customWidth="1"/>
    <col min="4890" max="4890" width="10.7109375" style="222" bestFit="1" customWidth="1"/>
    <col min="4891" max="4891" width="11.140625" style="222" bestFit="1" customWidth="1"/>
    <col min="4892" max="4894" width="9.42578125" style="222" bestFit="1" customWidth="1"/>
    <col min="4895" max="4896" width="11.140625" style="222" bestFit="1" customWidth="1"/>
    <col min="4897" max="4899" width="9.42578125" style="222" bestFit="1" customWidth="1"/>
    <col min="4900" max="4900" width="11.140625" style="222" bestFit="1" customWidth="1"/>
    <col min="4901" max="4901" width="10.7109375" style="222" bestFit="1" customWidth="1"/>
    <col min="4902" max="4904" width="9.42578125" style="222" bestFit="1" customWidth="1"/>
    <col min="4905" max="4905" width="10.7109375" style="222" bestFit="1" customWidth="1"/>
    <col min="4906" max="4910" width="9.28515625" style="222" bestFit="1" customWidth="1"/>
    <col min="4911" max="4911" width="12.140625" style="222" bestFit="1" customWidth="1"/>
    <col min="4912" max="4912" width="11.7109375" style="222" bestFit="1" customWidth="1"/>
    <col min="4913" max="4914" width="9.28515625" style="222" bestFit="1" customWidth="1"/>
    <col min="4915" max="4915" width="12.140625" style="222" bestFit="1" customWidth="1"/>
    <col min="4916" max="5120" width="9.140625" style="222"/>
    <col min="5121" max="5121" width="52.5703125" style="222" customWidth="1"/>
    <col min="5122" max="5122" width="12.42578125" style="222" bestFit="1" customWidth="1"/>
    <col min="5123" max="5123" width="11.28515625" style="222" bestFit="1" customWidth="1"/>
    <col min="5124" max="5125" width="11" style="222" bestFit="1" customWidth="1"/>
    <col min="5126" max="5127" width="12.42578125" style="222" bestFit="1" customWidth="1"/>
    <col min="5128" max="5128" width="11.28515625" style="222" bestFit="1" customWidth="1"/>
    <col min="5129" max="5130" width="10.7109375" style="222" bestFit="1" customWidth="1"/>
    <col min="5131" max="5131" width="12.42578125" style="222" bestFit="1" customWidth="1"/>
    <col min="5132" max="5132" width="12" style="222" bestFit="1" customWidth="1"/>
    <col min="5133" max="5133" width="11.28515625" style="222" bestFit="1" customWidth="1"/>
    <col min="5134" max="5135" width="10.7109375" style="222" bestFit="1" customWidth="1"/>
    <col min="5136" max="5136" width="12" style="222" bestFit="1" customWidth="1"/>
    <col min="5137" max="5137" width="10.85546875" style="222" bestFit="1" customWidth="1"/>
    <col min="5138" max="5140" width="9.5703125" style="222" bestFit="1" customWidth="1"/>
    <col min="5141" max="5141" width="10.85546875" style="222" bestFit="1" customWidth="1"/>
    <col min="5142" max="5142" width="10.7109375" style="222" bestFit="1" customWidth="1"/>
    <col min="5143" max="5145" width="9.42578125" style="222" bestFit="1" customWidth="1"/>
    <col min="5146" max="5146" width="10.7109375" style="222" bestFit="1" customWidth="1"/>
    <col min="5147" max="5147" width="11.140625" style="222" bestFit="1" customWidth="1"/>
    <col min="5148" max="5150" width="9.42578125" style="222" bestFit="1" customWidth="1"/>
    <col min="5151" max="5152" width="11.140625" style="222" bestFit="1" customWidth="1"/>
    <col min="5153" max="5155" width="9.42578125" style="222" bestFit="1" customWidth="1"/>
    <col min="5156" max="5156" width="11.140625" style="222" bestFit="1" customWidth="1"/>
    <col min="5157" max="5157" width="10.7109375" style="222" bestFit="1" customWidth="1"/>
    <col min="5158" max="5160" width="9.42578125" style="222" bestFit="1" customWidth="1"/>
    <col min="5161" max="5161" width="10.7109375" style="222" bestFit="1" customWidth="1"/>
    <col min="5162" max="5166" width="9.28515625" style="222" bestFit="1" customWidth="1"/>
    <col min="5167" max="5167" width="12.140625" style="222" bestFit="1" customWidth="1"/>
    <col min="5168" max="5168" width="11.7109375" style="222" bestFit="1" customWidth="1"/>
    <col min="5169" max="5170" width="9.28515625" style="222" bestFit="1" customWidth="1"/>
    <col min="5171" max="5171" width="12.140625" style="222" bestFit="1" customWidth="1"/>
    <col min="5172" max="5376" width="9.140625" style="222"/>
    <col min="5377" max="5377" width="52.5703125" style="222" customWidth="1"/>
    <col min="5378" max="5378" width="12.42578125" style="222" bestFit="1" customWidth="1"/>
    <col min="5379" max="5379" width="11.28515625" style="222" bestFit="1" customWidth="1"/>
    <col min="5380" max="5381" width="11" style="222" bestFit="1" customWidth="1"/>
    <col min="5382" max="5383" width="12.42578125" style="222" bestFit="1" customWidth="1"/>
    <col min="5384" max="5384" width="11.28515625" style="222" bestFit="1" customWidth="1"/>
    <col min="5385" max="5386" width="10.7109375" style="222" bestFit="1" customWidth="1"/>
    <col min="5387" max="5387" width="12.42578125" style="222" bestFit="1" customWidth="1"/>
    <col min="5388" max="5388" width="12" style="222" bestFit="1" customWidth="1"/>
    <col min="5389" max="5389" width="11.28515625" style="222" bestFit="1" customWidth="1"/>
    <col min="5390" max="5391" width="10.7109375" style="222" bestFit="1" customWidth="1"/>
    <col min="5392" max="5392" width="12" style="222" bestFit="1" customWidth="1"/>
    <col min="5393" max="5393" width="10.85546875" style="222" bestFit="1" customWidth="1"/>
    <col min="5394" max="5396" width="9.5703125" style="222" bestFit="1" customWidth="1"/>
    <col min="5397" max="5397" width="10.85546875" style="222" bestFit="1" customWidth="1"/>
    <col min="5398" max="5398" width="10.7109375" style="222" bestFit="1" customWidth="1"/>
    <col min="5399" max="5401" width="9.42578125" style="222" bestFit="1" customWidth="1"/>
    <col min="5402" max="5402" width="10.7109375" style="222" bestFit="1" customWidth="1"/>
    <col min="5403" max="5403" width="11.140625" style="222" bestFit="1" customWidth="1"/>
    <col min="5404" max="5406" width="9.42578125" style="222" bestFit="1" customWidth="1"/>
    <col min="5407" max="5408" width="11.140625" style="222" bestFit="1" customWidth="1"/>
    <col min="5409" max="5411" width="9.42578125" style="222" bestFit="1" customWidth="1"/>
    <col min="5412" max="5412" width="11.140625" style="222" bestFit="1" customWidth="1"/>
    <col min="5413" max="5413" width="10.7109375" style="222" bestFit="1" customWidth="1"/>
    <col min="5414" max="5416" width="9.42578125" style="222" bestFit="1" customWidth="1"/>
    <col min="5417" max="5417" width="10.7109375" style="222" bestFit="1" customWidth="1"/>
    <col min="5418" max="5422" width="9.28515625" style="222" bestFit="1" customWidth="1"/>
    <col min="5423" max="5423" width="12.140625" style="222" bestFit="1" customWidth="1"/>
    <col min="5424" max="5424" width="11.7109375" style="222" bestFit="1" customWidth="1"/>
    <col min="5425" max="5426" width="9.28515625" style="222" bestFit="1" customWidth="1"/>
    <col min="5427" max="5427" width="12.140625" style="222" bestFit="1" customWidth="1"/>
    <col min="5428" max="5632" width="9.140625" style="222"/>
    <col min="5633" max="5633" width="52.5703125" style="222" customWidth="1"/>
    <col min="5634" max="5634" width="12.42578125" style="222" bestFit="1" customWidth="1"/>
    <col min="5635" max="5635" width="11.28515625" style="222" bestFit="1" customWidth="1"/>
    <col min="5636" max="5637" width="11" style="222" bestFit="1" customWidth="1"/>
    <col min="5638" max="5639" width="12.42578125" style="222" bestFit="1" customWidth="1"/>
    <col min="5640" max="5640" width="11.28515625" style="222" bestFit="1" customWidth="1"/>
    <col min="5641" max="5642" width="10.7109375" style="222" bestFit="1" customWidth="1"/>
    <col min="5643" max="5643" width="12.42578125" style="222" bestFit="1" customWidth="1"/>
    <col min="5644" max="5644" width="12" style="222" bestFit="1" customWidth="1"/>
    <col min="5645" max="5645" width="11.28515625" style="222" bestFit="1" customWidth="1"/>
    <col min="5646" max="5647" width="10.7109375" style="222" bestFit="1" customWidth="1"/>
    <col min="5648" max="5648" width="12" style="222" bestFit="1" customWidth="1"/>
    <col min="5649" max="5649" width="10.85546875" style="222" bestFit="1" customWidth="1"/>
    <col min="5650" max="5652" width="9.5703125" style="222" bestFit="1" customWidth="1"/>
    <col min="5653" max="5653" width="10.85546875" style="222" bestFit="1" customWidth="1"/>
    <col min="5654" max="5654" width="10.7109375" style="222" bestFit="1" customWidth="1"/>
    <col min="5655" max="5657" width="9.42578125" style="222" bestFit="1" customWidth="1"/>
    <col min="5658" max="5658" width="10.7109375" style="222" bestFit="1" customWidth="1"/>
    <col min="5659" max="5659" width="11.140625" style="222" bestFit="1" customWidth="1"/>
    <col min="5660" max="5662" width="9.42578125" style="222" bestFit="1" customWidth="1"/>
    <col min="5663" max="5664" width="11.140625" style="222" bestFit="1" customWidth="1"/>
    <col min="5665" max="5667" width="9.42578125" style="222" bestFit="1" customWidth="1"/>
    <col min="5668" max="5668" width="11.140625" style="222" bestFit="1" customWidth="1"/>
    <col min="5669" max="5669" width="10.7109375" style="222" bestFit="1" customWidth="1"/>
    <col min="5670" max="5672" width="9.42578125" style="222" bestFit="1" customWidth="1"/>
    <col min="5673" max="5673" width="10.7109375" style="222" bestFit="1" customWidth="1"/>
    <col min="5674" max="5678" width="9.28515625" style="222" bestFit="1" customWidth="1"/>
    <col min="5679" max="5679" width="12.140625" style="222" bestFit="1" customWidth="1"/>
    <col min="5680" max="5680" width="11.7109375" style="222" bestFit="1" customWidth="1"/>
    <col min="5681" max="5682" width="9.28515625" style="222" bestFit="1" customWidth="1"/>
    <col min="5683" max="5683" width="12.140625" style="222" bestFit="1" customWidth="1"/>
    <col min="5684" max="5888" width="9.140625" style="222"/>
    <col min="5889" max="5889" width="52.5703125" style="222" customWidth="1"/>
    <col min="5890" max="5890" width="12.42578125" style="222" bestFit="1" customWidth="1"/>
    <col min="5891" max="5891" width="11.28515625" style="222" bestFit="1" customWidth="1"/>
    <col min="5892" max="5893" width="11" style="222" bestFit="1" customWidth="1"/>
    <col min="5894" max="5895" width="12.42578125" style="222" bestFit="1" customWidth="1"/>
    <col min="5896" max="5896" width="11.28515625" style="222" bestFit="1" customWidth="1"/>
    <col min="5897" max="5898" width="10.7109375" style="222" bestFit="1" customWidth="1"/>
    <col min="5899" max="5899" width="12.42578125" style="222" bestFit="1" customWidth="1"/>
    <col min="5900" max="5900" width="12" style="222" bestFit="1" customWidth="1"/>
    <col min="5901" max="5901" width="11.28515625" style="222" bestFit="1" customWidth="1"/>
    <col min="5902" max="5903" width="10.7109375" style="222" bestFit="1" customWidth="1"/>
    <col min="5904" max="5904" width="12" style="222" bestFit="1" customWidth="1"/>
    <col min="5905" max="5905" width="10.85546875" style="222" bestFit="1" customWidth="1"/>
    <col min="5906" max="5908" width="9.5703125" style="222" bestFit="1" customWidth="1"/>
    <col min="5909" max="5909" width="10.85546875" style="222" bestFit="1" customWidth="1"/>
    <col min="5910" max="5910" width="10.7109375" style="222" bestFit="1" customWidth="1"/>
    <col min="5911" max="5913" width="9.42578125" style="222" bestFit="1" customWidth="1"/>
    <col min="5914" max="5914" width="10.7109375" style="222" bestFit="1" customWidth="1"/>
    <col min="5915" max="5915" width="11.140625" style="222" bestFit="1" customWidth="1"/>
    <col min="5916" max="5918" width="9.42578125" style="222" bestFit="1" customWidth="1"/>
    <col min="5919" max="5920" width="11.140625" style="222" bestFit="1" customWidth="1"/>
    <col min="5921" max="5923" width="9.42578125" style="222" bestFit="1" customWidth="1"/>
    <col min="5924" max="5924" width="11.140625" style="222" bestFit="1" customWidth="1"/>
    <col min="5925" max="5925" width="10.7109375" style="222" bestFit="1" customWidth="1"/>
    <col min="5926" max="5928" width="9.42578125" style="222" bestFit="1" customWidth="1"/>
    <col min="5929" max="5929" width="10.7109375" style="222" bestFit="1" customWidth="1"/>
    <col min="5930" max="5934" width="9.28515625" style="222" bestFit="1" customWidth="1"/>
    <col min="5935" max="5935" width="12.140625" style="222" bestFit="1" customWidth="1"/>
    <col min="5936" max="5936" width="11.7109375" style="222" bestFit="1" customWidth="1"/>
    <col min="5937" max="5938" width="9.28515625" style="222" bestFit="1" customWidth="1"/>
    <col min="5939" max="5939" width="12.140625" style="222" bestFit="1" customWidth="1"/>
    <col min="5940" max="6144" width="9.140625" style="222"/>
    <col min="6145" max="6145" width="52.5703125" style="222" customWidth="1"/>
    <col min="6146" max="6146" width="12.42578125" style="222" bestFit="1" customWidth="1"/>
    <col min="6147" max="6147" width="11.28515625" style="222" bestFit="1" customWidth="1"/>
    <col min="6148" max="6149" width="11" style="222" bestFit="1" customWidth="1"/>
    <col min="6150" max="6151" width="12.42578125" style="222" bestFit="1" customWidth="1"/>
    <col min="6152" max="6152" width="11.28515625" style="222" bestFit="1" customWidth="1"/>
    <col min="6153" max="6154" width="10.7109375" style="222" bestFit="1" customWidth="1"/>
    <col min="6155" max="6155" width="12.42578125" style="222" bestFit="1" customWidth="1"/>
    <col min="6156" max="6156" width="12" style="222" bestFit="1" customWidth="1"/>
    <col min="6157" max="6157" width="11.28515625" style="222" bestFit="1" customWidth="1"/>
    <col min="6158" max="6159" width="10.7109375" style="222" bestFit="1" customWidth="1"/>
    <col min="6160" max="6160" width="12" style="222" bestFit="1" customWidth="1"/>
    <col min="6161" max="6161" width="10.85546875" style="222" bestFit="1" customWidth="1"/>
    <col min="6162" max="6164" width="9.5703125" style="222" bestFit="1" customWidth="1"/>
    <col min="6165" max="6165" width="10.85546875" style="222" bestFit="1" customWidth="1"/>
    <col min="6166" max="6166" width="10.7109375" style="222" bestFit="1" customWidth="1"/>
    <col min="6167" max="6169" width="9.42578125" style="222" bestFit="1" customWidth="1"/>
    <col min="6170" max="6170" width="10.7109375" style="222" bestFit="1" customWidth="1"/>
    <col min="6171" max="6171" width="11.140625" style="222" bestFit="1" customWidth="1"/>
    <col min="6172" max="6174" width="9.42578125" style="222" bestFit="1" customWidth="1"/>
    <col min="6175" max="6176" width="11.140625" style="222" bestFit="1" customWidth="1"/>
    <col min="6177" max="6179" width="9.42578125" style="222" bestFit="1" customWidth="1"/>
    <col min="6180" max="6180" width="11.140625" style="222" bestFit="1" customWidth="1"/>
    <col min="6181" max="6181" width="10.7109375" style="222" bestFit="1" customWidth="1"/>
    <col min="6182" max="6184" width="9.42578125" style="222" bestFit="1" customWidth="1"/>
    <col min="6185" max="6185" width="10.7109375" style="222" bestFit="1" customWidth="1"/>
    <col min="6186" max="6190" width="9.28515625" style="222" bestFit="1" customWidth="1"/>
    <col min="6191" max="6191" width="12.140625" style="222" bestFit="1" customWidth="1"/>
    <col min="6192" max="6192" width="11.7109375" style="222" bestFit="1" customWidth="1"/>
    <col min="6193" max="6194" width="9.28515625" style="222" bestFit="1" customWidth="1"/>
    <col min="6195" max="6195" width="12.140625" style="222" bestFit="1" customWidth="1"/>
    <col min="6196" max="6400" width="9.140625" style="222"/>
    <col min="6401" max="6401" width="52.5703125" style="222" customWidth="1"/>
    <col min="6402" max="6402" width="12.42578125" style="222" bestFit="1" customWidth="1"/>
    <col min="6403" max="6403" width="11.28515625" style="222" bestFit="1" customWidth="1"/>
    <col min="6404" max="6405" width="11" style="222" bestFit="1" customWidth="1"/>
    <col min="6406" max="6407" width="12.42578125" style="222" bestFit="1" customWidth="1"/>
    <col min="6408" max="6408" width="11.28515625" style="222" bestFit="1" customWidth="1"/>
    <col min="6409" max="6410" width="10.7109375" style="222" bestFit="1" customWidth="1"/>
    <col min="6411" max="6411" width="12.42578125" style="222" bestFit="1" customWidth="1"/>
    <col min="6412" max="6412" width="12" style="222" bestFit="1" customWidth="1"/>
    <col min="6413" max="6413" width="11.28515625" style="222" bestFit="1" customWidth="1"/>
    <col min="6414" max="6415" width="10.7109375" style="222" bestFit="1" customWidth="1"/>
    <col min="6416" max="6416" width="12" style="222" bestFit="1" customWidth="1"/>
    <col min="6417" max="6417" width="10.85546875" style="222" bestFit="1" customWidth="1"/>
    <col min="6418" max="6420" width="9.5703125" style="222" bestFit="1" customWidth="1"/>
    <col min="6421" max="6421" width="10.85546875" style="222" bestFit="1" customWidth="1"/>
    <col min="6422" max="6422" width="10.7109375" style="222" bestFit="1" customWidth="1"/>
    <col min="6423" max="6425" width="9.42578125" style="222" bestFit="1" customWidth="1"/>
    <col min="6426" max="6426" width="10.7109375" style="222" bestFit="1" customWidth="1"/>
    <col min="6427" max="6427" width="11.140625" style="222" bestFit="1" customWidth="1"/>
    <col min="6428" max="6430" width="9.42578125" style="222" bestFit="1" customWidth="1"/>
    <col min="6431" max="6432" width="11.140625" style="222" bestFit="1" customWidth="1"/>
    <col min="6433" max="6435" width="9.42578125" style="222" bestFit="1" customWidth="1"/>
    <col min="6436" max="6436" width="11.140625" style="222" bestFit="1" customWidth="1"/>
    <col min="6437" max="6437" width="10.7109375" style="222" bestFit="1" customWidth="1"/>
    <col min="6438" max="6440" width="9.42578125" style="222" bestFit="1" customWidth="1"/>
    <col min="6441" max="6441" width="10.7109375" style="222" bestFit="1" customWidth="1"/>
    <col min="6442" max="6446" width="9.28515625" style="222" bestFit="1" customWidth="1"/>
    <col min="6447" max="6447" width="12.140625" style="222" bestFit="1" customWidth="1"/>
    <col min="6448" max="6448" width="11.7109375" style="222" bestFit="1" customWidth="1"/>
    <col min="6449" max="6450" width="9.28515625" style="222" bestFit="1" customWidth="1"/>
    <col min="6451" max="6451" width="12.140625" style="222" bestFit="1" customWidth="1"/>
    <col min="6452" max="6656" width="9.140625" style="222"/>
    <col min="6657" max="6657" width="52.5703125" style="222" customWidth="1"/>
    <col min="6658" max="6658" width="12.42578125" style="222" bestFit="1" customWidth="1"/>
    <col min="6659" max="6659" width="11.28515625" style="222" bestFit="1" customWidth="1"/>
    <col min="6660" max="6661" width="11" style="222" bestFit="1" customWidth="1"/>
    <col min="6662" max="6663" width="12.42578125" style="222" bestFit="1" customWidth="1"/>
    <col min="6664" max="6664" width="11.28515625" style="222" bestFit="1" customWidth="1"/>
    <col min="6665" max="6666" width="10.7109375" style="222" bestFit="1" customWidth="1"/>
    <col min="6667" max="6667" width="12.42578125" style="222" bestFit="1" customWidth="1"/>
    <col min="6668" max="6668" width="12" style="222" bestFit="1" customWidth="1"/>
    <col min="6669" max="6669" width="11.28515625" style="222" bestFit="1" customWidth="1"/>
    <col min="6670" max="6671" width="10.7109375" style="222" bestFit="1" customWidth="1"/>
    <col min="6672" max="6672" width="12" style="222" bestFit="1" customWidth="1"/>
    <col min="6673" max="6673" width="10.85546875" style="222" bestFit="1" customWidth="1"/>
    <col min="6674" max="6676" width="9.5703125" style="222" bestFit="1" customWidth="1"/>
    <col min="6677" max="6677" width="10.85546875" style="222" bestFit="1" customWidth="1"/>
    <col min="6678" max="6678" width="10.7109375" style="222" bestFit="1" customWidth="1"/>
    <col min="6679" max="6681" width="9.42578125" style="222" bestFit="1" customWidth="1"/>
    <col min="6682" max="6682" width="10.7109375" style="222" bestFit="1" customWidth="1"/>
    <col min="6683" max="6683" width="11.140625" style="222" bestFit="1" customWidth="1"/>
    <col min="6684" max="6686" width="9.42578125" style="222" bestFit="1" customWidth="1"/>
    <col min="6687" max="6688" width="11.140625" style="222" bestFit="1" customWidth="1"/>
    <col min="6689" max="6691" width="9.42578125" style="222" bestFit="1" customWidth="1"/>
    <col min="6692" max="6692" width="11.140625" style="222" bestFit="1" customWidth="1"/>
    <col min="6693" max="6693" width="10.7109375" style="222" bestFit="1" customWidth="1"/>
    <col min="6694" max="6696" width="9.42578125" style="222" bestFit="1" customWidth="1"/>
    <col min="6697" max="6697" width="10.7109375" style="222" bestFit="1" customWidth="1"/>
    <col min="6698" max="6702" width="9.28515625" style="222" bestFit="1" customWidth="1"/>
    <col min="6703" max="6703" width="12.140625" style="222" bestFit="1" customWidth="1"/>
    <col min="6704" max="6704" width="11.7109375" style="222" bestFit="1" customWidth="1"/>
    <col min="6705" max="6706" width="9.28515625" style="222" bestFit="1" customWidth="1"/>
    <col min="6707" max="6707" width="12.140625" style="222" bestFit="1" customWidth="1"/>
    <col min="6708" max="6912" width="9.140625" style="222"/>
    <col min="6913" max="6913" width="52.5703125" style="222" customWidth="1"/>
    <col min="6914" max="6914" width="12.42578125" style="222" bestFit="1" customWidth="1"/>
    <col min="6915" max="6915" width="11.28515625" style="222" bestFit="1" customWidth="1"/>
    <col min="6916" max="6917" width="11" style="222" bestFit="1" customWidth="1"/>
    <col min="6918" max="6919" width="12.42578125" style="222" bestFit="1" customWidth="1"/>
    <col min="6920" max="6920" width="11.28515625" style="222" bestFit="1" customWidth="1"/>
    <col min="6921" max="6922" width="10.7109375" style="222" bestFit="1" customWidth="1"/>
    <col min="6923" max="6923" width="12.42578125" style="222" bestFit="1" customWidth="1"/>
    <col min="6924" max="6924" width="12" style="222" bestFit="1" customWidth="1"/>
    <col min="6925" max="6925" width="11.28515625" style="222" bestFit="1" customWidth="1"/>
    <col min="6926" max="6927" width="10.7109375" style="222" bestFit="1" customWidth="1"/>
    <col min="6928" max="6928" width="12" style="222" bestFit="1" customWidth="1"/>
    <col min="6929" max="6929" width="10.85546875" style="222" bestFit="1" customWidth="1"/>
    <col min="6930" max="6932" width="9.5703125" style="222" bestFit="1" customWidth="1"/>
    <col min="6933" max="6933" width="10.85546875" style="222" bestFit="1" customWidth="1"/>
    <col min="6934" max="6934" width="10.7109375" style="222" bestFit="1" customWidth="1"/>
    <col min="6935" max="6937" width="9.42578125" style="222" bestFit="1" customWidth="1"/>
    <col min="6938" max="6938" width="10.7109375" style="222" bestFit="1" customWidth="1"/>
    <col min="6939" max="6939" width="11.140625" style="222" bestFit="1" customWidth="1"/>
    <col min="6940" max="6942" width="9.42578125" style="222" bestFit="1" customWidth="1"/>
    <col min="6943" max="6944" width="11.140625" style="222" bestFit="1" customWidth="1"/>
    <col min="6945" max="6947" width="9.42578125" style="222" bestFit="1" customWidth="1"/>
    <col min="6948" max="6948" width="11.140625" style="222" bestFit="1" customWidth="1"/>
    <col min="6949" max="6949" width="10.7109375" style="222" bestFit="1" customWidth="1"/>
    <col min="6950" max="6952" width="9.42578125" style="222" bestFit="1" customWidth="1"/>
    <col min="6953" max="6953" width="10.7109375" style="222" bestFit="1" customWidth="1"/>
    <col min="6954" max="6958" width="9.28515625" style="222" bestFit="1" customWidth="1"/>
    <col min="6959" max="6959" width="12.140625" style="222" bestFit="1" customWidth="1"/>
    <col min="6960" max="6960" width="11.7109375" style="222" bestFit="1" customWidth="1"/>
    <col min="6961" max="6962" width="9.28515625" style="222" bestFit="1" customWidth="1"/>
    <col min="6963" max="6963" width="12.140625" style="222" bestFit="1" customWidth="1"/>
    <col min="6964" max="7168" width="9.140625" style="222"/>
    <col min="7169" max="7169" width="52.5703125" style="222" customWidth="1"/>
    <col min="7170" max="7170" width="12.42578125" style="222" bestFit="1" customWidth="1"/>
    <col min="7171" max="7171" width="11.28515625" style="222" bestFit="1" customWidth="1"/>
    <col min="7172" max="7173" width="11" style="222" bestFit="1" customWidth="1"/>
    <col min="7174" max="7175" width="12.42578125" style="222" bestFit="1" customWidth="1"/>
    <col min="7176" max="7176" width="11.28515625" style="222" bestFit="1" customWidth="1"/>
    <col min="7177" max="7178" width="10.7109375" style="222" bestFit="1" customWidth="1"/>
    <col min="7179" max="7179" width="12.42578125" style="222" bestFit="1" customWidth="1"/>
    <col min="7180" max="7180" width="12" style="222" bestFit="1" customWidth="1"/>
    <col min="7181" max="7181" width="11.28515625" style="222" bestFit="1" customWidth="1"/>
    <col min="7182" max="7183" width="10.7109375" style="222" bestFit="1" customWidth="1"/>
    <col min="7184" max="7184" width="12" style="222" bestFit="1" customWidth="1"/>
    <col min="7185" max="7185" width="10.85546875" style="222" bestFit="1" customWidth="1"/>
    <col min="7186" max="7188" width="9.5703125" style="222" bestFit="1" customWidth="1"/>
    <col min="7189" max="7189" width="10.85546875" style="222" bestFit="1" customWidth="1"/>
    <col min="7190" max="7190" width="10.7109375" style="222" bestFit="1" customWidth="1"/>
    <col min="7191" max="7193" width="9.42578125" style="222" bestFit="1" customWidth="1"/>
    <col min="7194" max="7194" width="10.7109375" style="222" bestFit="1" customWidth="1"/>
    <col min="7195" max="7195" width="11.140625" style="222" bestFit="1" customWidth="1"/>
    <col min="7196" max="7198" width="9.42578125" style="222" bestFit="1" customWidth="1"/>
    <col min="7199" max="7200" width="11.140625" style="222" bestFit="1" customWidth="1"/>
    <col min="7201" max="7203" width="9.42578125" style="222" bestFit="1" customWidth="1"/>
    <col min="7204" max="7204" width="11.140625" style="222" bestFit="1" customWidth="1"/>
    <col min="7205" max="7205" width="10.7109375" style="222" bestFit="1" customWidth="1"/>
    <col min="7206" max="7208" width="9.42578125" style="222" bestFit="1" customWidth="1"/>
    <col min="7209" max="7209" width="10.7109375" style="222" bestFit="1" customWidth="1"/>
    <col min="7210" max="7214" width="9.28515625" style="222" bestFit="1" customWidth="1"/>
    <col min="7215" max="7215" width="12.140625" style="222" bestFit="1" customWidth="1"/>
    <col min="7216" max="7216" width="11.7109375" style="222" bestFit="1" customWidth="1"/>
    <col min="7217" max="7218" width="9.28515625" style="222" bestFit="1" customWidth="1"/>
    <col min="7219" max="7219" width="12.140625" style="222" bestFit="1" customWidth="1"/>
    <col min="7220" max="7424" width="9.140625" style="222"/>
    <col min="7425" max="7425" width="52.5703125" style="222" customWidth="1"/>
    <col min="7426" max="7426" width="12.42578125" style="222" bestFit="1" customWidth="1"/>
    <col min="7427" max="7427" width="11.28515625" style="222" bestFit="1" customWidth="1"/>
    <col min="7428" max="7429" width="11" style="222" bestFit="1" customWidth="1"/>
    <col min="7430" max="7431" width="12.42578125" style="222" bestFit="1" customWidth="1"/>
    <col min="7432" max="7432" width="11.28515625" style="222" bestFit="1" customWidth="1"/>
    <col min="7433" max="7434" width="10.7109375" style="222" bestFit="1" customWidth="1"/>
    <col min="7435" max="7435" width="12.42578125" style="222" bestFit="1" customWidth="1"/>
    <col min="7436" max="7436" width="12" style="222" bestFit="1" customWidth="1"/>
    <col min="7437" max="7437" width="11.28515625" style="222" bestFit="1" customWidth="1"/>
    <col min="7438" max="7439" width="10.7109375" style="222" bestFit="1" customWidth="1"/>
    <col min="7440" max="7440" width="12" style="222" bestFit="1" customWidth="1"/>
    <col min="7441" max="7441" width="10.85546875" style="222" bestFit="1" customWidth="1"/>
    <col min="7442" max="7444" width="9.5703125" style="222" bestFit="1" customWidth="1"/>
    <col min="7445" max="7445" width="10.85546875" style="222" bestFit="1" customWidth="1"/>
    <col min="7446" max="7446" width="10.7109375" style="222" bestFit="1" customWidth="1"/>
    <col min="7447" max="7449" width="9.42578125" style="222" bestFit="1" customWidth="1"/>
    <col min="7450" max="7450" width="10.7109375" style="222" bestFit="1" customWidth="1"/>
    <col min="7451" max="7451" width="11.140625" style="222" bestFit="1" customWidth="1"/>
    <col min="7452" max="7454" width="9.42578125" style="222" bestFit="1" customWidth="1"/>
    <col min="7455" max="7456" width="11.140625" style="222" bestFit="1" customWidth="1"/>
    <col min="7457" max="7459" width="9.42578125" style="222" bestFit="1" customWidth="1"/>
    <col min="7460" max="7460" width="11.140625" style="222" bestFit="1" customWidth="1"/>
    <col min="7461" max="7461" width="10.7109375" style="222" bestFit="1" customWidth="1"/>
    <col min="7462" max="7464" width="9.42578125" style="222" bestFit="1" customWidth="1"/>
    <col min="7465" max="7465" width="10.7109375" style="222" bestFit="1" customWidth="1"/>
    <col min="7466" max="7470" width="9.28515625" style="222" bestFit="1" customWidth="1"/>
    <col min="7471" max="7471" width="12.140625" style="222" bestFit="1" customWidth="1"/>
    <col min="7472" max="7472" width="11.7109375" style="222" bestFit="1" customWidth="1"/>
    <col min="7473" max="7474" width="9.28515625" style="222" bestFit="1" customWidth="1"/>
    <col min="7475" max="7475" width="12.140625" style="222" bestFit="1" customWidth="1"/>
    <col min="7476" max="7680" width="9.140625" style="222"/>
    <col min="7681" max="7681" width="52.5703125" style="222" customWidth="1"/>
    <col min="7682" max="7682" width="12.42578125" style="222" bestFit="1" customWidth="1"/>
    <col min="7683" max="7683" width="11.28515625" style="222" bestFit="1" customWidth="1"/>
    <col min="7684" max="7685" width="11" style="222" bestFit="1" customWidth="1"/>
    <col min="7686" max="7687" width="12.42578125" style="222" bestFit="1" customWidth="1"/>
    <col min="7688" max="7688" width="11.28515625" style="222" bestFit="1" customWidth="1"/>
    <col min="7689" max="7690" width="10.7109375" style="222" bestFit="1" customWidth="1"/>
    <col min="7691" max="7691" width="12.42578125" style="222" bestFit="1" customWidth="1"/>
    <col min="7692" max="7692" width="12" style="222" bestFit="1" customWidth="1"/>
    <col min="7693" max="7693" width="11.28515625" style="222" bestFit="1" customWidth="1"/>
    <col min="7694" max="7695" width="10.7109375" style="222" bestFit="1" customWidth="1"/>
    <col min="7696" max="7696" width="12" style="222" bestFit="1" customWidth="1"/>
    <col min="7697" max="7697" width="10.85546875" style="222" bestFit="1" customWidth="1"/>
    <col min="7698" max="7700" width="9.5703125" style="222" bestFit="1" customWidth="1"/>
    <col min="7701" max="7701" width="10.85546875" style="222" bestFit="1" customWidth="1"/>
    <col min="7702" max="7702" width="10.7109375" style="222" bestFit="1" customWidth="1"/>
    <col min="7703" max="7705" width="9.42578125" style="222" bestFit="1" customWidth="1"/>
    <col min="7706" max="7706" width="10.7109375" style="222" bestFit="1" customWidth="1"/>
    <col min="7707" max="7707" width="11.140625" style="222" bestFit="1" customWidth="1"/>
    <col min="7708" max="7710" width="9.42578125" style="222" bestFit="1" customWidth="1"/>
    <col min="7711" max="7712" width="11.140625" style="222" bestFit="1" customWidth="1"/>
    <col min="7713" max="7715" width="9.42578125" style="222" bestFit="1" customWidth="1"/>
    <col min="7716" max="7716" width="11.140625" style="222" bestFit="1" customWidth="1"/>
    <col min="7717" max="7717" width="10.7109375" style="222" bestFit="1" customWidth="1"/>
    <col min="7718" max="7720" width="9.42578125" style="222" bestFit="1" customWidth="1"/>
    <col min="7721" max="7721" width="10.7109375" style="222" bestFit="1" customWidth="1"/>
    <col min="7722" max="7726" width="9.28515625" style="222" bestFit="1" customWidth="1"/>
    <col min="7727" max="7727" width="12.140625" style="222" bestFit="1" customWidth="1"/>
    <col min="7728" max="7728" width="11.7109375" style="222" bestFit="1" customWidth="1"/>
    <col min="7729" max="7730" width="9.28515625" style="222" bestFit="1" customWidth="1"/>
    <col min="7731" max="7731" width="12.140625" style="222" bestFit="1" customWidth="1"/>
    <col min="7732" max="7936" width="9.140625" style="222"/>
    <col min="7937" max="7937" width="52.5703125" style="222" customWidth="1"/>
    <col min="7938" max="7938" width="12.42578125" style="222" bestFit="1" customWidth="1"/>
    <col min="7939" max="7939" width="11.28515625" style="222" bestFit="1" customWidth="1"/>
    <col min="7940" max="7941" width="11" style="222" bestFit="1" customWidth="1"/>
    <col min="7942" max="7943" width="12.42578125" style="222" bestFit="1" customWidth="1"/>
    <col min="7944" max="7944" width="11.28515625" style="222" bestFit="1" customWidth="1"/>
    <col min="7945" max="7946" width="10.7109375" style="222" bestFit="1" customWidth="1"/>
    <col min="7947" max="7947" width="12.42578125" style="222" bestFit="1" customWidth="1"/>
    <col min="7948" max="7948" width="12" style="222" bestFit="1" customWidth="1"/>
    <col min="7949" max="7949" width="11.28515625" style="222" bestFit="1" customWidth="1"/>
    <col min="7950" max="7951" width="10.7109375" style="222" bestFit="1" customWidth="1"/>
    <col min="7952" max="7952" width="12" style="222" bestFit="1" customWidth="1"/>
    <col min="7953" max="7953" width="10.85546875" style="222" bestFit="1" customWidth="1"/>
    <col min="7954" max="7956" width="9.5703125" style="222" bestFit="1" customWidth="1"/>
    <col min="7957" max="7957" width="10.85546875" style="222" bestFit="1" customWidth="1"/>
    <col min="7958" max="7958" width="10.7109375" style="222" bestFit="1" customWidth="1"/>
    <col min="7959" max="7961" width="9.42578125" style="222" bestFit="1" customWidth="1"/>
    <col min="7962" max="7962" width="10.7109375" style="222" bestFit="1" customWidth="1"/>
    <col min="7963" max="7963" width="11.140625" style="222" bestFit="1" customWidth="1"/>
    <col min="7964" max="7966" width="9.42578125" style="222" bestFit="1" customWidth="1"/>
    <col min="7967" max="7968" width="11.140625" style="222" bestFit="1" customWidth="1"/>
    <col min="7969" max="7971" width="9.42578125" style="222" bestFit="1" customWidth="1"/>
    <col min="7972" max="7972" width="11.140625" style="222" bestFit="1" customWidth="1"/>
    <col min="7973" max="7973" width="10.7109375" style="222" bestFit="1" customWidth="1"/>
    <col min="7974" max="7976" width="9.42578125" style="222" bestFit="1" customWidth="1"/>
    <col min="7977" max="7977" width="10.7109375" style="222" bestFit="1" customWidth="1"/>
    <col min="7978" max="7982" width="9.28515625" style="222" bestFit="1" customWidth="1"/>
    <col min="7983" max="7983" width="12.140625" style="222" bestFit="1" customWidth="1"/>
    <col min="7984" max="7984" width="11.7109375" style="222" bestFit="1" customWidth="1"/>
    <col min="7985" max="7986" width="9.28515625" style="222" bestFit="1" customWidth="1"/>
    <col min="7987" max="7987" width="12.140625" style="222" bestFit="1" customWidth="1"/>
    <col min="7988" max="8192" width="9.140625" style="222"/>
    <col min="8193" max="8193" width="52.5703125" style="222" customWidth="1"/>
    <col min="8194" max="8194" width="12.42578125" style="222" bestFit="1" customWidth="1"/>
    <col min="8195" max="8195" width="11.28515625" style="222" bestFit="1" customWidth="1"/>
    <col min="8196" max="8197" width="11" style="222" bestFit="1" customWidth="1"/>
    <col min="8198" max="8199" width="12.42578125" style="222" bestFit="1" customWidth="1"/>
    <col min="8200" max="8200" width="11.28515625" style="222" bestFit="1" customWidth="1"/>
    <col min="8201" max="8202" width="10.7109375" style="222" bestFit="1" customWidth="1"/>
    <col min="8203" max="8203" width="12.42578125" style="222" bestFit="1" customWidth="1"/>
    <col min="8204" max="8204" width="12" style="222" bestFit="1" customWidth="1"/>
    <col min="8205" max="8205" width="11.28515625" style="222" bestFit="1" customWidth="1"/>
    <col min="8206" max="8207" width="10.7109375" style="222" bestFit="1" customWidth="1"/>
    <col min="8208" max="8208" width="12" style="222" bestFit="1" customWidth="1"/>
    <col min="8209" max="8209" width="10.85546875" style="222" bestFit="1" customWidth="1"/>
    <col min="8210" max="8212" width="9.5703125" style="222" bestFit="1" customWidth="1"/>
    <col min="8213" max="8213" width="10.85546875" style="222" bestFit="1" customWidth="1"/>
    <col min="8214" max="8214" width="10.7109375" style="222" bestFit="1" customWidth="1"/>
    <col min="8215" max="8217" width="9.42578125" style="222" bestFit="1" customWidth="1"/>
    <col min="8218" max="8218" width="10.7109375" style="222" bestFit="1" customWidth="1"/>
    <col min="8219" max="8219" width="11.140625" style="222" bestFit="1" customWidth="1"/>
    <col min="8220" max="8222" width="9.42578125" style="222" bestFit="1" customWidth="1"/>
    <col min="8223" max="8224" width="11.140625" style="222" bestFit="1" customWidth="1"/>
    <col min="8225" max="8227" width="9.42578125" style="222" bestFit="1" customWidth="1"/>
    <col min="8228" max="8228" width="11.140625" style="222" bestFit="1" customWidth="1"/>
    <col min="8229" max="8229" width="10.7109375" style="222" bestFit="1" customWidth="1"/>
    <col min="8230" max="8232" width="9.42578125" style="222" bestFit="1" customWidth="1"/>
    <col min="8233" max="8233" width="10.7109375" style="222" bestFit="1" customWidth="1"/>
    <col min="8234" max="8238" width="9.28515625" style="222" bestFit="1" customWidth="1"/>
    <col min="8239" max="8239" width="12.140625" style="222" bestFit="1" customWidth="1"/>
    <col min="8240" max="8240" width="11.7109375" style="222" bestFit="1" customWidth="1"/>
    <col min="8241" max="8242" width="9.28515625" style="222" bestFit="1" customWidth="1"/>
    <col min="8243" max="8243" width="12.140625" style="222" bestFit="1" customWidth="1"/>
    <col min="8244" max="8448" width="9.140625" style="222"/>
    <col min="8449" max="8449" width="52.5703125" style="222" customWidth="1"/>
    <col min="8450" max="8450" width="12.42578125" style="222" bestFit="1" customWidth="1"/>
    <col min="8451" max="8451" width="11.28515625" style="222" bestFit="1" customWidth="1"/>
    <col min="8452" max="8453" width="11" style="222" bestFit="1" customWidth="1"/>
    <col min="8454" max="8455" width="12.42578125" style="222" bestFit="1" customWidth="1"/>
    <col min="8456" max="8456" width="11.28515625" style="222" bestFit="1" customWidth="1"/>
    <col min="8457" max="8458" width="10.7109375" style="222" bestFit="1" customWidth="1"/>
    <col min="8459" max="8459" width="12.42578125" style="222" bestFit="1" customWidth="1"/>
    <col min="8460" max="8460" width="12" style="222" bestFit="1" customWidth="1"/>
    <col min="8461" max="8461" width="11.28515625" style="222" bestFit="1" customWidth="1"/>
    <col min="8462" max="8463" width="10.7109375" style="222" bestFit="1" customWidth="1"/>
    <col min="8464" max="8464" width="12" style="222" bestFit="1" customWidth="1"/>
    <col min="8465" max="8465" width="10.85546875" style="222" bestFit="1" customWidth="1"/>
    <col min="8466" max="8468" width="9.5703125" style="222" bestFit="1" customWidth="1"/>
    <col min="8469" max="8469" width="10.85546875" style="222" bestFit="1" customWidth="1"/>
    <col min="8470" max="8470" width="10.7109375" style="222" bestFit="1" customWidth="1"/>
    <col min="8471" max="8473" width="9.42578125" style="222" bestFit="1" customWidth="1"/>
    <col min="8474" max="8474" width="10.7109375" style="222" bestFit="1" customWidth="1"/>
    <col min="8475" max="8475" width="11.140625" style="222" bestFit="1" customWidth="1"/>
    <col min="8476" max="8478" width="9.42578125" style="222" bestFit="1" customWidth="1"/>
    <col min="8479" max="8480" width="11.140625" style="222" bestFit="1" customWidth="1"/>
    <col min="8481" max="8483" width="9.42578125" style="222" bestFit="1" customWidth="1"/>
    <col min="8484" max="8484" width="11.140625" style="222" bestFit="1" customWidth="1"/>
    <col min="8485" max="8485" width="10.7109375" style="222" bestFit="1" customWidth="1"/>
    <col min="8486" max="8488" width="9.42578125" style="222" bestFit="1" customWidth="1"/>
    <col min="8489" max="8489" width="10.7109375" style="222" bestFit="1" customWidth="1"/>
    <col min="8490" max="8494" width="9.28515625" style="222" bestFit="1" customWidth="1"/>
    <col min="8495" max="8495" width="12.140625" style="222" bestFit="1" customWidth="1"/>
    <col min="8496" max="8496" width="11.7109375" style="222" bestFit="1" customWidth="1"/>
    <col min="8497" max="8498" width="9.28515625" style="222" bestFit="1" customWidth="1"/>
    <col min="8499" max="8499" width="12.140625" style="222" bestFit="1" customWidth="1"/>
    <col min="8500" max="8704" width="9.140625" style="222"/>
    <col min="8705" max="8705" width="52.5703125" style="222" customWidth="1"/>
    <col min="8706" max="8706" width="12.42578125" style="222" bestFit="1" customWidth="1"/>
    <col min="8707" max="8707" width="11.28515625" style="222" bestFit="1" customWidth="1"/>
    <col min="8708" max="8709" width="11" style="222" bestFit="1" customWidth="1"/>
    <col min="8710" max="8711" width="12.42578125" style="222" bestFit="1" customWidth="1"/>
    <col min="8712" max="8712" width="11.28515625" style="222" bestFit="1" customWidth="1"/>
    <col min="8713" max="8714" width="10.7109375" style="222" bestFit="1" customWidth="1"/>
    <col min="8715" max="8715" width="12.42578125" style="222" bestFit="1" customWidth="1"/>
    <col min="8716" max="8716" width="12" style="222" bestFit="1" customWidth="1"/>
    <col min="8717" max="8717" width="11.28515625" style="222" bestFit="1" customWidth="1"/>
    <col min="8718" max="8719" width="10.7109375" style="222" bestFit="1" customWidth="1"/>
    <col min="8720" max="8720" width="12" style="222" bestFit="1" customWidth="1"/>
    <col min="8721" max="8721" width="10.85546875" style="222" bestFit="1" customWidth="1"/>
    <col min="8722" max="8724" width="9.5703125" style="222" bestFit="1" customWidth="1"/>
    <col min="8725" max="8725" width="10.85546875" style="222" bestFit="1" customWidth="1"/>
    <col min="8726" max="8726" width="10.7109375" style="222" bestFit="1" customWidth="1"/>
    <col min="8727" max="8729" width="9.42578125" style="222" bestFit="1" customWidth="1"/>
    <col min="8730" max="8730" width="10.7109375" style="222" bestFit="1" customWidth="1"/>
    <col min="8731" max="8731" width="11.140625" style="222" bestFit="1" customWidth="1"/>
    <col min="8732" max="8734" width="9.42578125" style="222" bestFit="1" customWidth="1"/>
    <col min="8735" max="8736" width="11.140625" style="222" bestFit="1" customWidth="1"/>
    <col min="8737" max="8739" width="9.42578125" style="222" bestFit="1" customWidth="1"/>
    <col min="8740" max="8740" width="11.140625" style="222" bestFit="1" customWidth="1"/>
    <col min="8741" max="8741" width="10.7109375" style="222" bestFit="1" customWidth="1"/>
    <col min="8742" max="8744" width="9.42578125" style="222" bestFit="1" customWidth="1"/>
    <col min="8745" max="8745" width="10.7109375" style="222" bestFit="1" customWidth="1"/>
    <col min="8746" max="8750" width="9.28515625" style="222" bestFit="1" customWidth="1"/>
    <col min="8751" max="8751" width="12.140625" style="222" bestFit="1" customWidth="1"/>
    <col min="8752" max="8752" width="11.7109375" style="222" bestFit="1" customWidth="1"/>
    <col min="8753" max="8754" width="9.28515625" style="222" bestFit="1" customWidth="1"/>
    <col min="8755" max="8755" width="12.140625" style="222" bestFit="1" customWidth="1"/>
    <col min="8756" max="8960" width="9.140625" style="222"/>
    <col min="8961" max="8961" width="52.5703125" style="222" customWidth="1"/>
    <col min="8962" max="8962" width="12.42578125" style="222" bestFit="1" customWidth="1"/>
    <col min="8963" max="8963" width="11.28515625" style="222" bestFit="1" customWidth="1"/>
    <col min="8964" max="8965" width="11" style="222" bestFit="1" customWidth="1"/>
    <col min="8966" max="8967" width="12.42578125" style="222" bestFit="1" customWidth="1"/>
    <col min="8968" max="8968" width="11.28515625" style="222" bestFit="1" customWidth="1"/>
    <col min="8969" max="8970" width="10.7109375" style="222" bestFit="1" customWidth="1"/>
    <col min="8971" max="8971" width="12.42578125" style="222" bestFit="1" customWidth="1"/>
    <col min="8972" max="8972" width="12" style="222" bestFit="1" customWidth="1"/>
    <col min="8973" max="8973" width="11.28515625" style="222" bestFit="1" customWidth="1"/>
    <col min="8974" max="8975" width="10.7109375" style="222" bestFit="1" customWidth="1"/>
    <col min="8976" max="8976" width="12" style="222" bestFit="1" customWidth="1"/>
    <col min="8977" max="8977" width="10.85546875" style="222" bestFit="1" customWidth="1"/>
    <col min="8978" max="8980" width="9.5703125" style="222" bestFit="1" customWidth="1"/>
    <col min="8981" max="8981" width="10.85546875" style="222" bestFit="1" customWidth="1"/>
    <col min="8982" max="8982" width="10.7109375" style="222" bestFit="1" customWidth="1"/>
    <col min="8983" max="8985" width="9.42578125" style="222" bestFit="1" customWidth="1"/>
    <col min="8986" max="8986" width="10.7109375" style="222" bestFit="1" customWidth="1"/>
    <col min="8987" max="8987" width="11.140625" style="222" bestFit="1" customWidth="1"/>
    <col min="8988" max="8990" width="9.42578125" style="222" bestFit="1" customWidth="1"/>
    <col min="8991" max="8992" width="11.140625" style="222" bestFit="1" customWidth="1"/>
    <col min="8993" max="8995" width="9.42578125" style="222" bestFit="1" customWidth="1"/>
    <col min="8996" max="8996" width="11.140625" style="222" bestFit="1" customWidth="1"/>
    <col min="8997" max="8997" width="10.7109375" style="222" bestFit="1" customWidth="1"/>
    <col min="8998" max="9000" width="9.42578125" style="222" bestFit="1" customWidth="1"/>
    <col min="9001" max="9001" width="10.7109375" style="222" bestFit="1" customWidth="1"/>
    <col min="9002" max="9006" width="9.28515625" style="222" bestFit="1" customWidth="1"/>
    <col min="9007" max="9007" width="12.140625" style="222" bestFit="1" customWidth="1"/>
    <col min="9008" max="9008" width="11.7109375" style="222" bestFit="1" customWidth="1"/>
    <col min="9009" max="9010" width="9.28515625" style="222" bestFit="1" customWidth="1"/>
    <col min="9011" max="9011" width="12.140625" style="222" bestFit="1" customWidth="1"/>
    <col min="9012" max="9216" width="9.140625" style="222"/>
    <col min="9217" max="9217" width="52.5703125" style="222" customWidth="1"/>
    <col min="9218" max="9218" width="12.42578125" style="222" bestFit="1" customWidth="1"/>
    <col min="9219" max="9219" width="11.28515625" style="222" bestFit="1" customWidth="1"/>
    <col min="9220" max="9221" width="11" style="222" bestFit="1" customWidth="1"/>
    <col min="9222" max="9223" width="12.42578125" style="222" bestFit="1" customWidth="1"/>
    <col min="9224" max="9224" width="11.28515625" style="222" bestFit="1" customWidth="1"/>
    <col min="9225" max="9226" width="10.7109375" style="222" bestFit="1" customWidth="1"/>
    <col min="9227" max="9227" width="12.42578125" style="222" bestFit="1" customWidth="1"/>
    <col min="9228" max="9228" width="12" style="222" bestFit="1" customWidth="1"/>
    <col min="9229" max="9229" width="11.28515625" style="222" bestFit="1" customWidth="1"/>
    <col min="9230" max="9231" width="10.7109375" style="222" bestFit="1" customWidth="1"/>
    <col min="9232" max="9232" width="12" style="222" bestFit="1" customWidth="1"/>
    <col min="9233" max="9233" width="10.85546875" style="222" bestFit="1" customWidth="1"/>
    <col min="9234" max="9236" width="9.5703125" style="222" bestFit="1" customWidth="1"/>
    <col min="9237" max="9237" width="10.85546875" style="222" bestFit="1" customWidth="1"/>
    <col min="9238" max="9238" width="10.7109375" style="222" bestFit="1" customWidth="1"/>
    <col min="9239" max="9241" width="9.42578125" style="222" bestFit="1" customWidth="1"/>
    <col min="9242" max="9242" width="10.7109375" style="222" bestFit="1" customWidth="1"/>
    <col min="9243" max="9243" width="11.140625" style="222" bestFit="1" customWidth="1"/>
    <col min="9244" max="9246" width="9.42578125" style="222" bestFit="1" customWidth="1"/>
    <col min="9247" max="9248" width="11.140625" style="222" bestFit="1" customWidth="1"/>
    <col min="9249" max="9251" width="9.42578125" style="222" bestFit="1" customWidth="1"/>
    <col min="9252" max="9252" width="11.140625" style="222" bestFit="1" customWidth="1"/>
    <col min="9253" max="9253" width="10.7109375" style="222" bestFit="1" customWidth="1"/>
    <col min="9254" max="9256" width="9.42578125" style="222" bestFit="1" customWidth="1"/>
    <col min="9257" max="9257" width="10.7109375" style="222" bestFit="1" customWidth="1"/>
    <col min="9258" max="9262" width="9.28515625" style="222" bestFit="1" customWidth="1"/>
    <col min="9263" max="9263" width="12.140625" style="222" bestFit="1" customWidth="1"/>
    <col min="9264" max="9264" width="11.7109375" style="222" bestFit="1" customWidth="1"/>
    <col min="9265" max="9266" width="9.28515625" style="222" bestFit="1" customWidth="1"/>
    <col min="9267" max="9267" width="12.140625" style="222" bestFit="1" customWidth="1"/>
    <col min="9268" max="9472" width="9.140625" style="222"/>
    <col min="9473" max="9473" width="52.5703125" style="222" customWidth="1"/>
    <col min="9474" max="9474" width="12.42578125" style="222" bestFit="1" customWidth="1"/>
    <col min="9475" max="9475" width="11.28515625" style="222" bestFit="1" customWidth="1"/>
    <col min="9476" max="9477" width="11" style="222" bestFit="1" customWidth="1"/>
    <col min="9478" max="9479" width="12.42578125" style="222" bestFit="1" customWidth="1"/>
    <col min="9480" max="9480" width="11.28515625" style="222" bestFit="1" customWidth="1"/>
    <col min="9481" max="9482" width="10.7109375" style="222" bestFit="1" customWidth="1"/>
    <col min="9483" max="9483" width="12.42578125" style="222" bestFit="1" customWidth="1"/>
    <col min="9484" max="9484" width="12" style="222" bestFit="1" customWidth="1"/>
    <col min="9485" max="9485" width="11.28515625" style="222" bestFit="1" customWidth="1"/>
    <col min="9486" max="9487" width="10.7109375" style="222" bestFit="1" customWidth="1"/>
    <col min="9488" max="9488" width="12" style="222" bestFit="1" customWidth="1"/>
    <col min="9489" max="9489" width="10.85546875" style="222" bestFit="1" customWidth="1"/>
    <col min="9490" max="9492" width="9.5703125" style="222" bestFit="1" customWidth="1"/>
    <col min="9493" max="9493" width="10.85546875" style="222" bestFit="1" customWidth="1"/>
    <col min="9494" max="9494" width="10.7109375" style="222" bestFit="1" customWidth="1"/>
    <col min="9495" max="9497" width="9.42578125" style="222" bestFit="1" customWidth="1"/>
    <col min="9498" max="9498" width="10.7109375" style="222" bestFit="1" customWidth="1"/>
    <col min="9499" max="9499" width="11.140625" style="222" bestFit="1" customWidth="1"/>
    <col min="9500" max="9502" width="9.42578125" style="222" bestFit="1" customWidth="1"/>
    <col min="9503" max="9504" width="11.140625" style="222" bestFit="1" customWidth="1"/>
    <col min="9505" max="9507" width="9.42578125" style="222" bestFit="1" customWidth="1"/>
    <col min="9508" max="9508" width="11.140625" style="222" bestFit="1" customWidth="1"/>
    <col min="9509" max="9509" width="10.7109375" style="222" bestFit="1" customWidth="1"/>
    <col min="9510" max="9512" width="9.42578125" style="222" bestFit="1" customWidth="1"/>
    <col min="9513" max="9513" width="10.7109375" style="222" bestFit="1" customWidth="1"/>
    <col min="9514" max="9518" width="9.28515625" style="222" bestFit="1" customWidth="1"/>
    <col min="9519" max="9519" width="12.140625" style="222" bestFit="1" customWidth="1"/>
    <col min="9520" max="9520" width="11.7109375" style="222" bestFit="1" customWidth="1"/>
    <col min="9521" max="9522" width="9.28515625" style="222" bestFit="1" customWidth="1"/>
    <col min="9523" max="9523" width="12.140625" style="222" bestFit="1" customWidth="1"/>
    <col min="9524" max="9728" width="9.140625" style="222"/>
    <col min="9729" max="9729" width="52.5703125" style="222" customWidth="1"/>
    <col min="9730" max="9730" width="12.42578125" style="222" bestFit="1" customWidth="1"/>
    <col min="9731" max="9731" width="11.28515625" style="222" bestFit="1" customWidth="1"/>
    <col min="9732" max="9733" width="11" style="222" bestFit="1" customWidth="1"/>
    <col min="9734" max="9735" width="12.42578125" style="222" bestFit="1" customWidth="1"/>
    <col min="9736" max="9736" width="11.28515625" style="222" bestFit="1" customWidth="1"/>
    <col min="9737" max="9738" width="10.7109375" style="222" bestFit="1" customWidth="1"/>
    <col min="9739" max="9739" width="12.42578125" style="222" bestFit="1" customWidth="1"/>
    <col min="9740" max="9740" width="12" style="222" bestFit="1" customWidth="1"/>
    <col min="9741" max="9741" width="11.28515625" style="222" bestFit="1" customWidth="1"/>
    <col min="9742" max="9743" width="10.7109375" style="222" bestFit="1" customWidth="1"/>
    <col min="9744" max="9744" width="12" style="222" bestFit="1" customWidth="1"/>
    <col min="9745" max="9745" width="10.85546875" style="222" bestFit="1" customWidth="1"/>
    <col min="9746" max="9748" width="9.5703125" style="222" bestFit="1" customWidth="1"/>
    <col min="9749" max="9749" width="10.85546875" style="222" bestFit="1" customWidth="1"/>
    <col min="9750" max="9750" width="10.7109375" style="222" bestFit="1" customWidth="1"/>
    <col min="9751" max="9753" width="9.42578125" style="222" bestFit="1" customWidth="1"/>
    <col min="9754" max="9754" width="10.7109375" style="222" bestFit="1" customWidth="1"/>
    <col min="9755" max="9755" width="11.140625" style="222" bestFit="1" customWidth="1"/>
    <col min="9756" max="9758" width="9.42578125" style="222" bestFit="1" customWidth="1"/>
    <col min="9759" max="9760" width="11.140625" style="222" bestFit="1" customWidth="1"/>
    <col min="9761" max="9763" width="9.42578125" style="222" bestFit="1" customWidth="1"/>
    <col min="9764" max="9764" width="11.140625" style="222" bestFit="1" customWidth="1"/>
    <col min="9765" max="9765" width="10.7109375" style="222" bestFit="1" customWidth="1"/>
    <col min="9766" max="9768" width="9.42578125" style="222" bestFit="1" customWidth="1"/>
    <col min="9769" max="9769" width="10.7109375" style="222" bestFit="1" customWidth="1"/>
    <col min="9770" max="9774" width="9.28515625" style="222" bestFit="1" customWidth="1"/>
    <col min="9775" max="9775" width="12.140625" style="222" bestFit="1" customWidth="1"/>
    <col min="9776" max="9776" width="11.7109375" style="222" bestFit="1" customWidth="1"/>
    <col min="9777" max="9778" width="9.28515625" style="222" bestFit="1" customWidth="1"/>
    <col min="9779" max="9779" width="12.140625" style="222" bestFit="1" customWidth="1"/>
    <col min="9780" max="9984" width="9.140625" style="222"/>
    <col min="9985" max="9985" width="52.5703125" style="222" customWidth="1"/>
    <col min="9986" max="9986" width="12.42578125" style="222" bestFit="1" customWidth="1"/>
    <col min="9987" max="9987" width="11.28515625" style="222" bestFit="1" customWidth="1"/>
    <col min="9988" max="9989" width="11" style="222" bestFit="1" customWidth="1"/>
    <col min="9990" max="9991" width="12.42578125" style="222" bestFit="1" customWidth="1"/>
    <col min="9992" max="9992" width="11.28515625" style="222" bestFit="1" customWidth="1"/>
    <col min="9993" max="9994" width="10.7109375" style="222" bestFit="1" customWidth="1"/>
    <col min="9995" max="9995" width="12.42578125" style="222" bestFit="1" customWidth="1"/>
    <col min="9996" max="9996" width="12" style="222" bestFit="1" customWidth="1"/>
    <col min="9997" max="9997" width="11.28515625" style="222" bestFit="1" customWidth="1"/>
    <col min="9998" max="9999" width="10.7109375" style="222" bestFit="1" customWidth="1"/>
    <col min="10000" max="10000" width="12" style="222" bestFit="1" customWidth="1"/>
    <col min="10001" max="10001" width="10.85546875" style="222" bestFit="1" customWidth="1"/>
    <col min="10002" max="10004" width="9.5703125" style="222" bestFit="1" customWidth="1"/>
    <col min="10005" max="10005" width="10.85546875" style="222" bestFit="1" customWidth="1"/>
    <col min="10006" max="10006" width="10.7109375" style="222" bestFit="1" customWidth="1"/>
    <col min="10007" max="10009" width="9.42578125" style="222" bestFit="1" customWidth="1"/>
    <col min="10010" max="10010" width="10.7109375" style="222" bestFit="1" customWidth="1"/>
    <col min="10011" max="10011" width="11.140625" style="222" bestFit="1" customWidth="1"/>
    <col min="10012" max="10014" width="9.42578125" style="222" bestFit="1" customWidth="1"/>
    <col min="10015" max="10016" width="11.140625" style="222" bestFit="1" customWidth="1"/>
    <col min="10017" max="10019" width="9.42578125" style="222" bestFit="1" customWidth="1"/>
    <col min="10020" max="10020" width="11.140625" style="222" bestFit="1" customWidth="1"/>
    <col min="10021" max="10021" width="10.7109375" style="222" bestFit="1" customWidth="1"/>
    <col min="10022" max="10024" width="9.42578125" style="222" bestFit="1" customWidth="1"/>
    <col min="10025" max="10025" width="10.7109375" style="222" bestFit="1" customWidth="1"/>
    <col min="10026" max="10030" width="9.28515625" style="222" bestFit="1" customWidth="1"/>
    <col min="10031" max="10031" width="12.140625" style="222" bestFit="1" customWidth="1"/>
    <col min="10032" max="10032" width="11.7109375" style="222" bestFit="1" customWidth="1"/>
    <col min="10033" max="10034" width="9.28515625" style="222" bestFit="1" customWidth="1"/>
    <col min="10035" max="10035" width="12.140625" style="222" bestFit="1" customWidth="1"/>
    <col min="10036" max="10240" width="9.140625" style="222"/>
    <col min="10241" max="10241" width="52.5703125" style="222" customWidth="1"/>
    <col min="10242" max="10242" width="12.42578125" style="222" bestFit="1" customWidth="1"/>
    <col min="10243" max="10243" width="11.28515625" style="222" bestFit="1" customWidth="1"/>
    <col min="10244" max="10245" width="11" style="222" bestFit="1" customWidth="1"/>
    <col min="10246" max="10247" width="12.42578125" style="222" bestFit="1" customWidth="1"/>
    <col min="10248" max="10248" width="11.28515625" style="222" bestFit="1" customWidth="1"/>
    <col min="10249" max="10250" width="10.7109375" style="222" bestFit="1" customWidth="1"/>
    <col min="10251" max="10251" width="12.42578125" style="222" bestFit="1" customWidth="1"/>
    <col min="10252" max="10252" width="12" style="222" bestFit="1" customWidth="1"/>
    <col min="10253" max="10253" width="11.28515625" style="222" bestFit="1" customWidth="1"/>
    <col min="10254" max="10255" width="10.7109375" style="222" bestFit="1" customWidth="1"/>
    <col min="10256" max="10256" width="12" style="222" bestFit="1" customWidth="1"/>
    <col min="10257" max="10257" width="10.85546875" style="222" bestFit="1" customWidth="1"/>
    <col min="10258" max="10260" width="9.5703125" style="222" bestFit="1" customWidth="1"/>
    <col min="10261" max="10261" width="10.85546875" style="222" bestFit="1" customWidth="1"/>
    <col min="10262" max="10262" width="10.7109375" style="222" bestFit="1" customWidth="1"/>
    <col min="10263" max="10265" width="9.42578125" style="222" bestFit="1" customWidth="1"/>
    <col min="10266" max="10266" width="10.7109375" style="222" bestFit="1" customWidth="1"/>
    <col min="10267" max="10267" width="11.140625" style="222" bestFit="1" customWidth="1"/>
    <col min="10268" max="10270" width="9.42578125" style="222" bestFit="1" customWidth="1"/>
    <col min="10271" max="10272" width="11.140625" style="222" bestFit="1" customWidth="1"/>
    <col min="10273" max="10275" width="9.42578125" style="222" bestFit="1" customWidth="1"/>
    <col min="10276" max="10276" width="11.140625" style="222" bestFit="1" customWidth="1"/>
    <col min="10277" max="10277" width="10.7109375" style="222" bestFit="1" customWidth="1"/>
    <col min="10278" max="10280" width="9.42578125" style="222" bestFit="1" customWidth="1"/>
    <col min="10281" max="10281" width="10.7109375" style="222" bestFit="1" customWidth="1"/>
    <col min="10282" max="10286" width="9.28515625" style="222" bestFit="1" customWidth="1"/>
    <col min="10287" max="10287" width="12.140625" style="222" bestFit="1" customWidth="1"/>
    <col min="10288" max="10288" width="11.7109375" style="222" bestFit="1" customWidth="1"/>
    <col min="10289" max="10290" width="9.28515625" style="222" bestFit="1" customWidth="1"/>
    <col min="10291" max="10291" width="12.140625" style="222" bestFit="1" customWidth="1"/>
    <col min="10292" max="10496" width="9.140625" style="222"/>
    <col min="10497" max="10497" width="52.5703125" style="222" customWidth="1"/>
    <col min="10498" max="10498" width="12.42578125" style="222" bestFit="1" customWidth="1"/>
    <col min="10499" max="10499" width="11.28515625" style="222" bestFit="1" customWidth="1"/>
    <col min="10500" max="10501" width="11" style="222" bestFit="1" customWidth="1"/>
    <col min="10502" max="10503" width="12.42578125" style="222" bestFit="1" customWidth="1"/>
    <col min="10504" max="10504" width="11.28515625" style="222" bestFit="1" customWidth="1"/>
    <col min="10505" max="10506" width="10.7109375" style="222" bestFit="1" customWidth="1"/>
    <col min="10507" max="10507" width="12.42578125" style="222" bestFit="1" customWidth="1"/>
    <col min="10508" max="10508" width="12" style="222" bestFit="1" customWidth="1"/>
    <col min="10509" max="10509" width="11.28515625" style="222" bestFit="1" customWidth="1"/>
    <col min="10510" max="10511" width="10.7109375" style="222" bestFit="1" customWidth="1"/>
    <col min="10512" max="10512" width="12" style="222" bestFit="1" customWidth="1"/>
    <col min="10513" max="10513" width="10.85546875" style="222" bestFit="1" customWidth="1"/>
    <col min="10514" max="10516" width="9.5703125" style="222" bestFit="1" customWidth="1"/>
    <col min="10517" max="10517" width="10.85546875" style="222" bestFit="1" customWidth="1"/>
    <col min="10518" max="10518" width="10.7109375" style="222" bestFit="1" customWidth="1"/>
    <col min="10519" max="10521" width="9.42578125" style="222" bestFit="1" customWidth="1"/>
    <col min="10522" max="10522" width="10.7109375" style="222" bestFit="1" customWidth="1"/>
    <col min="10523" max="10523" width="11.140625" style="222" bestFit="1" customWidth="1"/>
    <col min="10524" max="10526" width="9.42578125" style="222" bestFit="1" customWidth="1"/>
    <col min="10527" max="10528" width="11.140625" style="222" bestFit="1" customWidth="1"/>
    <col min="10529" max="10531" width="9.42578125" style="222" bestFit="1" customWidth="1"/>
    <col min="10532" max="10532" width="11.140625" style="222" bestFit="1" customWidth="1"/>
    <col min="10533" max="10533" width="10.7109375" style="222" bestFit="1" customWidth="1"/>
    <col min="10534" max="10536" width="9.42578125" style="222" bestFit="1" customWidth="1"/>
    <col min="10537" max="10537" width="10.7109375" style="222" bestFit="1" customWidth="1"/>
    <col min="10538" max="10542" width="9.28515625" style="222" bestFit="1" customWidth="1"/>
    <col min="10543" max="10543" width="12.140625" style="222" bestFit="1" customWidth="1"/>
    <col min="10544" max="10544" width="11.7109375" style="222" bestFit="1" customWidth="1"/>
    <col min="10545" max="10546" width="9.28515625" style="222" bestFit="1" customWidth="1"/>
    <col min="10547" max="10547" width="12.140625" style="222" bestFit="1" customWidth="1"/>
    <col min="10548" max="10752" width="9.140625" style="222"/>
    <col min="10753" max="10753" width="52.5703125" style="222" customWidth="1"/>
    <col min="10754" max="10754" width="12.42578125" style="222" bestFit="1" customWidth="1"/>
    <col min="10755" max="10755" width="11.28515625" style="222" bestFit="1" customWidth="1"/>
    <col min="10756" max="10757" width="11" style="222" bestFit="1" customWidth="1"/>
    <col min="10758" max="10759" width="12.42578125" style="222" bestFit="1" customWidth="1"/>
    <col min="10760" max="10760" width="11.28515625" style="222" bestFit="1" customWidth="1"/>
    <col min="10761" max="10762" width="10.7109375" style="222" bestFit="1" customWidth="1"/>
    <col min="10763" max="10763" width="12.42578125" style="222" bestFit="1" customWidth="1"/>
    <col min="10764" max="10764" width="12" style="222" bestFit="1" customWidth="1"/>
    <col min="10765" max="10765" width="11.28515625" style="222" bestFit="1" customWidth="1"/>
    <col min="10766" max="10767" width="10.7109375" style="222" bestFit="1" customWidth="1"/>
    <col min="10768" max="10768" width="12" style="222" bestFit="1" customWidth="1"/>
    <col min="10769" max="10769" width="10.85546875" style="222" bestFit="1" customWidth="1"/>
    <col min="10770" max="10772" width="9.5703125" style="222" bestFit="1" customWidth="1"/>
    <col min="10773" max="10773" width="10.85546875" style="222" bestFit="1" customWidth="1"/>
    <col min="10774" max="10774" width="10.7109375" style="222" bestFit="1" customWidth="1"/>
    <col min="10775" max="10777" width="9.42578125" style="222" bestFit="1" customWidth="1"/>
    <col min="10778" max="10778" width="10.7109375" style="222" bestFit="1" customWidth="1"/>
    <col min="10779" max="10779" width="11.140625" style="222" bestFit="1" customWidth="1"/>
    <col min="10780" max="10782" width="9.42578125" style="222" bestFit="1" customWidth="1"/>
    <col min="10783" max="10784" width="11.140625" style="222" bestFit="1" customWidth="1"/>
    <col min="10785" max="10787" width="9.42578125" style="222" bestFit="1" customWidth="1"/>
    <col min="10788" max="10788" width="11.140625" style="222" bestFit="1" customWidth="1"/>
    <col min="10789" max="10789" width="10.7109375" style="222" bestFit="1" customWidth="1"/>
    <col min="10790" max="10792" width="9.42578125" style="222" bestFit="1" customWidth="1"/>
    <col min="10793" max="10793" width="10.7109375" style="222" bestFit="1" customWidth="1"/>
    <col min="10794" max="10798" width="9.28515625" style="222" bestFit="1" customWidth="1"/>
    <col min="10799" max="10799" width="12.140625" style="222" bestFit="1" customWidth="1"/>
    <col min="10800" max="10800" width="11.7109375" style="222" bestFit="1" customWidth="1"/>
    <col min="10801" max="10802" width="9.28515625" style="222" bestFit="1" customWidth="1"/>
    <col min="10803" max="10803" width="12.140625" style="222" bestFit="1" customWidth="1"/>
    <col min="10804" max="11008" width="9.140625" style="222"/>
    <col min="11009" max="11009" width="52.5703125" style="222" customWidth="1"/>
    <col min="11010" max="11010" width="12.42578125" style="222" bestFit="1" customWidth="1"/>
    <col min="11011" max="11011" width="11.28515625" style="222" bestFit="1" customWidth="1"/>
    <col min="11012" max="11013" width="11" style="222" bestFit="1" customWidth="1"/>
    <col min="11014" max="11015" width="12.42578125" style="222" bestFit="1" customWidth="1"/>
    <col min="11016" max="11016" width="11.28515625" style="222" bestFit="1" customWidth="1"/>
    <col min="11017" max="11018" width="10.7109375" style="222" bestFit="1" customWidth="1"/>
    <col min="11019" max="11019" width="12.42578125" style="222" bestFit="1" customWidth="1"/>
    <col min="11020" max="11020" width="12" style="222" bestFit="1" customWidth="1"/>
    <col min="11021" max="11021" width="11.28515625" style="222" bestFit="1" customWidth="1"/>
    <col min="11022" max="11023" width="10.7109375" style="222" bestFit="1" customWidth="1"/>
    <col min="11024" max="11024" width="12" style="222" bestFit="1" customWidth="1"/>
    <col min="11025" max="11025" width="10.85546875" style="222" bestFit="1" customWidth="1"/>
    <col min="11026" max="11028" width="9.5703125" style="222" bestFit="1" customWidth="1"/>
    <col min="11029" max="11029" width="10.85546875" style="222" bestFit="1" customWidth="1"/>
    <col min="11030" max="11030" width="10.7109375" style="222" bestFit="1" customWidth="1"/>
    <col min="11031" max="11033" width="9.42578125" style="222" bestFit="1" customWidth="1"/>
    <col min="11034" max="11034" width="10.7109375" style="222" bestFit="1" customWidth="1"/>
    <col min="11035" max="11035" width="11.140625" style="222" bestFit="1" customWidth="1"/>
    <col min="11036" max="11038" width="9.42578125" style="222" bestFit="1" customWidth="1"/>
    <col min="11039" max="11040" width="11.140625" style="222" bestFit="1" customWidth="1"/>
    <col min="11041" max="11043" width="9.42578125" style="222" bestFit="1" customWidth="1"/>
    <col min="11044" max="11044" width="11.140625" style="222" bestFit="1" customWidth="1"/>
    <col min="11045" max="11045" width="10.7109375" style="222" bestFit="1" customWidth="1"/>
    <col min="11046" max="11048" width="9.42578125" style="222" bestFit="1" customWidth="1"/>
    <col min="11049" max="11049" width="10.7109375" style="222" bestFit="1" customWidth="1"/>
    <col min="11050" max="11054" width="9.28515625" style="222" bestFit="1" customWidth="1"/>
    <col min="11055" max="11055" width="12.140625" style="222" bestFit="1" customWidth="1"/>
    <col min="11056" max="11056" width="11.7109375" style="222" bestFit="1" customWidth="1"/>
    <col min="11057" max="11058" width="9.28515625" style="222" bestFit="1" customWidth="1"/>
    <col min="11059" max="11059" width="12.140625" style="222" bestFit="1" customWidth="1"/>
    <col min="11060" max="11264" width="9.140625" style="222"/>
    <col min="11265" max="11265" width="52.5703125" style="222" customWidth="1"/>
    <col min="11266" max="11266" width="12.42578125" style="222" bestFit="1" customWidth="1"/>
    <col min="11267" max="11267" width="11.28515625" style="222" bestFit="1" customWidth="1"/>
    <col min="11268" max="11269" width="11" style="222" bestFit="1" customWidth="1"/>
    <col min="11270" max="11271" width="12.42578125" style="222" bestFit="1" customWidth="1"/>
    <col min="11272" max="11272" width="11.28515625" style="222" bestFit="1" customWidth="1"/>
    <col min="11273" max="11274" width="10.7109375" style="222" bestFit="1" customWidth="1"/>
    <col min="11275" max="11275" width="12.42578125" style="222" bestFit="1" customWidth="1"/>
    <col min="11276" max="11276" width="12" style="222" bestFit="1" customWidth="1"/>
    <col min="11277" max="11277" width="11.28515625" style="222" bestFit="1" customWidth="1"/>
    <col min="11278" max="11279" width="10.7109375" style="222" bestFit="1" customWidth="1"/>
    <col min="11280" max="11280" width="12" style="222" bestFit="1" customWidth="1"/>
    <col min="11281" max="11281" width="10.85546875" style="222" bestFit="1" customWidth="1"/>
    <col min="11282" max="11284" width="9.5703125" style="222" bestFit="1" customWidth="1"/>
    <col min="11285" max="11285" width="10.85546875" style="222" bestFit="1" customWidth="1"/>
    <col min="11286" max="11286" width="10.7109375" style="222" bestFit="1" customWidth="1"/>
    <col min="11287" max="11289" width="9.42578125" style="222" bestFit="1" customWidth="1"/>
    <col min="11290" max="11290" width="10.7109375" style="222" bestFit="1" customWidth="1"/>
    <col min="11291" max="11291" width="11.140625" style="222" bestFit="1" customWidth="1"/>
    <col min="11292" max="11294" width="9.42578125" style="222" bestFit="1" customWidth="1"/>
    <col min="11295" max="11296" width="11.140625" style="222" bestFit="1" customWidth="1"/>
    <col min="11297" max="11299" width="9.42578125" style="222" bestFit="1" customWidth="1"/>
    <col min="11300" max="11300" width="11.140625" style="222" bestFit="1" customWidth="1"/>
    <col min="11301" max="11301" width="10.7109375" style="222" bestFit="1" customWidth="1"/>
    <col min="11302" max="11304" width="9.42578125" style="222" bestFit="1" customWidth="1"/>
    <col min="11305" max="11305" width="10.7109375" style="222" bestFit="1" customWidth="1"/>
    <col min="11306" max="11310" width="9.28515625" style="222" bestFit="1" customWidth="1"/>
    <col min="11311" max="11311" width="12.140625" style="222" bestFit="1" customWidth="1"/>
    <col min="11312" max="11312" width="11.7109375" style="222" bestFit="1" customWidth="1"/>
    <col min="11313" max="11314" width="9.28515625" style="222" bestFit="1" customWidth="1"/>
    <col min="11315" max="11315" width="12.140625" style="222" bestFit="1" customWidth="1"/>
    <col min="11316" max="11520" width="9.140625" style="222"/>
    <col min="11521" max="11521" width="52.5703125" style="222" customWidth="1"/>
    <col min="11522" max="11522" width="12.42578125" style="222" bestFit="1" customWidth="1"/>
    <col min="11523" max="11523" width="11.28515625" style="222" bestFit="1" customWidth="1"/>
    <col min="11524" max="11525" width="11" style="222" bestFit="1" customWidth="1"/>
    <col min="11526" max="11527" width="12.42578125" style="222" bestFit="1" customWidth="1"/>
    <col min="11528" max="11528" width="11.28515625" style="222" bestFit="1" customWidth="1"/>
    <col min="11529" max="11530" width="10.7109375" style="222" bestFit="1" customWidth="1"/>
    <col min="11531" max="11531" width="12.42578125" style="222" bestFit="1" customWidth="1"/>
    <col min="11532" max="11532" width="12" style="222" bestFit="1" customWidth="1"/>
    <col min="11533" max="11533" width="11.28515625" style="222" bestFit="1" customWidth="1"/>
    <col min="11534" max="11535" width="10.7109375" style="222" bestFit="1" customWidth="1"/>
    <col min="11536" max="11536" width="12" style="222" bestFit="1" customWidth="1"/>
    <col min="11537" max="11537" width="10.85546875" style="222" bestFit="1" customWidth="1"/>
    <col min="11538" max="11540" width="9.5703125" style="222" bestFit="1" customWidth="1"/>
    <col min="11541" max="11541" width="10.85546875" style="222" bestFit="1" customWidth="1"/>
    <col min="11542" max="11542" width="10.7109375" style="222" bestFit="1" customWidth="1"/>
    <col min="11543" max="11545" width="9.42578125" style="222" bestFit="1" customWidth="1"/>
    <col min="11546" max="11546" width="10.7109375" style="222" bestFit="1" customWidth="1"/>
    <col min="11547" max="11547" width="11.140625" style="222" bestFit="1" customWidth="1"/>
    <col min="11548" max="11550" width="9.42578125" style="222" bestFit="1" customWidth="1"/>
    <col min="11551" max="11552" width="11.140625" style="222" bestFit="1" customWidth="1"/>
    <col min="11553" max="11555" width="9.42578125" style="222" bestFit="1" customWidth="1"/>
    <col min="11556" max="11556" width="11.140625" style="222" bestFit="1" customWidth="1"/>
    <col min="11557" max="11557" width="10.7109375" style="222" bestFit="1" customWidth="1"/>
    <col min="11558" max="11560" width="9.42578125" style="222" bestFit="1" customWidth="1"/>
    <col min="11561" max="11561" width="10.7109375" style="222" bestFit="1" customWidth="1"/>
    <col min="11562" max="11566" width="9.28515625" style="222" bestFit="1" customWidth="1"/>
    <col min="11567" max="11567" width="12.140625" style="222" bestFit="1" customWidth="1"/>
    <col min="11568" max="11568" width="11.7109375" style="222" bestFit="1" customWidth="1"/>
    <col min="11569" max="11570" width="9.28515625" style="222" bestFit="1" customWidth="1"/>
    <col min="11571" max="11571" width="12.140625" style="222" bestFit="1" customWidth="1"/>
    <col min="11572" max="11776" width="9.140625" style="222"/>
    <col min="11777" max="11777" width="52.5703125" style="222" customWidth="1"/>
    <col min="11778" max="11778" width="12.42578125" style="222" bestFit="1" customWidth="1"/>
    <col min="11779" max="11779" width="11.28515625" style="222" bestFit="1" customWidth="1"/>
    <col min="11780" max="11781" width="11" style="222" bestFit="1" customWidth="1"/>
    <col min="11782" max="11783" width="12.42578125" style="222" bestFit="1" customWidth="1"/>
    <col min="11784" max="11784" width="11.28515625" style="222" bestFit="1" customWidth="1"/>
    <col min="11785" max="11786" width="10.7109375" style="222" bestFit="1" customWidth="1"/>
    <col min="11787" max="11787" width="12.42578125" style="222" bestFit="1" customWidth="1"/>
    <col min="11788" max="11788" width="12" style="222" bestFit="1" customWidth="1"/>
    <col min="11789" max="11789" width="11.28515625" style="222" bestFit="1" customWidth="1"/>
    <col min="11790" max="11791" width="10.7109375" style="222" bestFit="1" customWidth="1"/>
    <col min="11792" max="11792" width="12" style="222" bestFit="1" customWidth="1"/>
    <col min="11793" max="11793" width="10.85546875" style="222" bestFit="1" customWidth="1"/>
    <col min="11794" max="11796" width="9.5703125" style="222" bestFit="1" customWidth="1"/>
    <col min="11797" max="11797" width="10.85546875" style="222" bestFit="1" customWidth="1"/>
    <col min="11798" max="11798" width="10.7109375" style="222" bestFit="1" customWidth="1"/>
    <col min="11799" max="11801" width="9.42578125" style="222" bestFit="1" customWidth="1"/>
    <col min="11802" max="11802" width="10.7109375" style="222" bestFit="1" customWidth="1"/>
    <col min="11803" max="11803" width="11.140625" style="222" bestFit="1" customWidth="1"/>
    <col min="11804" max="11806" width="9.42578125" style="222" bestFit="1" customWidth="1"/>
    <col min="11807" max="11808" width="11.140625" style="222" bestFit="1" customWidth="1"/>
    <col min="11809" max="11811" width="9.42578125" style="222" bestFit="1" customWidth="1"/>
    <col min="11812" max="11812" width="11.140625" style="222" bestFit="1" customWidth="1"/>
    <col min="11813" max="11813" width="10.7109375" style="222" bestFit="1" customWidth="1"/>
    <col min="11814" max="11816" width="9.42578125" style="222" bestFit="1" customWidth="1"/>
    <col min="11817" max="11817" width="10.7109375" style="222" bestFit="1" customWidth="1"/>
    <col min="11818" max="11822" width="9.28515625" style="222" bestFit="1" customWidth="1"/>
    <col min="11823" max="11823" width="12.140625" style="222" bestFit="1" customWidth="1"/>
    <col min="11824" max="11824" width="11.7109375" style="222" bestFit="1" customWidth="1"/>
    <col min="11825" max="11826" width="9.28515625" style="222" bestFit="1" customWidth="1"/>
    <col min="11827" max="11827" width="12.140625" style="222" bestFit="1" customWidth="1"/>
    <col min="11828" max="12032" width="9.140625" style="222"/>
    <col min="12033" max="12033" width="52.5703125" style="222" customWidth="1"/>
    <col min="12034" max="12034" width="12.42578125" style="222" bestFit="1" customWidth="1"/>
    <col min="12035" max="12035" width="11.28515625" style="222" bestFit="1" customWidth="1"/>
    <col min="12036" max="12037" width="11" style="222" bestFit="1" customWidth="1"/>
    <col min="12038" max="12039" width="12.42578125" style="222" bestFit="1" customWidth="1"/>
    <col min="12040" max="12040" width="11.28515625" style="222" bestFit="1" customWidth="1"/>
    <col min="12041" max="12042" width="10.7109375" style="222" bestFit="1" customWidth="1"/>
    <col min="12043" max="12043" width="12.42578125" style="222" bestFit="1" customWidth="1"/>
    <col min="12044" max="12044" width="12" style="222" bestFit="1" customWidth="1"/>
    <col min="12045" max="12045" width="11.28515625" style="222" bestFit="1" customWidth="1"/>
    <col min="12046" max="12047" width="10.7109375" style="222" bestFit="1" customWidth="1"/>
    <col min="12048" max="12048" width="12" style="222" bestFit="1" customWidth="1"/>
    <col min="12049" max="12049" width="10.85546875" style="222" bestFit="1" customWidth="1"/>
    <col min="12050" max="12052" width="9.5703125" style="222" bestFit="1" customWidth="1"/>
    <col min="12053" max="12053" width="10.85546875" style="222" bestFit="1" customWidth="1"/>
    <col min="12054" max="12054" width="10.7109375" style="222" bestFit="1" customWidth="1"/>
    <col min="12055" max="12057" width="9.42578125" style="222" bestFit="1" customWidth="1"/>
    <col min="12058" max="12058" width="10.7109375" style="222" bestFit="1" customWidth="1"/>
    <col min="12059" max="12059" width="11.140625" style="222" bestFit="1" customWidth="1"/>
    <col min="12060" max="12062" width="9.42578125" style="222" bestFit="1" customWidth="1"/>
    <col min="12063" max="12064" width="11.140625" style="222" bestFit="1" customWidth="1"/>
    <col min="12065" max="12067" width="9.42578125" style="222" bestFit="1" customWidth="1"/>
    <col min="12068" max="12068" width="11.140625" style="222" bestFit="1" customWidth="1"/>
    <col min="12069" max="12069" width="10.7109375" style="222" bestFit="1" customWidth="1"/>
    <col min="12070" max="12072" width="9.42578125" style="222" bestFit="1" customWidth="1"/>
    <col min="12073" max="12073" width="10.7109375" style="222" bestFit="1" customWidth="1"/>
    <col min="12074" max="12078" width="9.28515625" style="222" bestFit="1" customWidth="1"/>
    <col min="12079" max="12079" width="12.140625" style="222" bestFit="1" customWidth="1"/>
    <col min="12080" max="12080" width="11.7109375" style="222" bestFit="1" customWidth="1"/>
    <col min="12081" max="12082" width="9.28515625" style="222" bestFit="1" customWidth="1"/>
    <col min="12083" max="12083" width="12.140625" style="222" bestFit="1" customWidth="1"/>
    <col min="12084" max="12288" width="9.140625" style="222"/>
    <col min="12289" max="12289" width="52.5703125" style="222" customWidth="1"/>
    <col min="12290" max="12290" width="12.42578125" style="222" bestFit="1" customWidth="1"/>
    <col min="12291" max="12291" width="11.28515625" style="222" bestFit="1" customWidth="1"/>
    <col min="12292" max="12293" width="11" style="222" bestFit="1" customWidth="1"/>
    <col min="12294" max="12295" width="12.42578125" style="222" bestFit="1" customWidth="1"/>
    <col min="12296" max="12296" width="11.28515625" style="222" bestFit="1" customWidth="1"/>
    <col min="12297" max="12298" width="10.7109375" style="222" bestFit="1" customWidth="1"/>
    <col min="12299" max="12299" width="12.42578125" style="222" bestFit="1" customWidth="1"/>
    <col min="12300" max="12300" width="12" style="222" bestFit="1" customWidth="1"/>
    <col min="12301" max="12301" width="11.28515625" style="222" bestFit="1" customWidth="1"/>
    <col min="12302" max="12303" width="10.7109375" style="222" bestFit="1" customWidth="1"/>
    <col min="12304" max="12304" width="12" style="222" bestFit="1" customWidth="1"/>
    <col min="12305" max="12305" width="10.85546875" style="222" bestFit="1" customWidth="1"/>
    <col min="12306" max="12308" width="9.5703125" style="222" bestFit="1" customWidth="1"/>
    <col min="12309" max="12309" width="10.85546875" style="222" bestFit="1" customWidth="1"/>
    <col min="12310" max="12310" width="10.7109375" style="222" bestFit="1" customWidth="1"/>
    <col min="12311" max="12313" width="9.42578125" style="222" bestFit="1" customWidth="1"/>
    <col min="12314" max="12314" width="10.7109375" style="222" bestFit="1" customWidth="1"/>
    <col min="12315" max="12315" width="11.140625" style="222" bestFit="1" customWidth="1"/>
    <col min="12316" max="12318" width="9.42578125" style="222" bestFit="1" customWidth="1"/>
    <col min="12319" max="12320" width="11.140625" style="222" bestFit="1" customWidth="1"/>
    <col min="12321" max="12323" width="9.42578125" style="222" bestFit="1" customWidth="1"/>
    <col min="12324" max="12324" width="11.140625" style="222" bestFit="1" customWidth="1"/>
    <col min="12325" max="12325" width="10.7109375" style="222" bestFit="1" customWidth="1"/>
    <col min="12326" max="12328" width="9.42578125" style="222" bestFit="1" customWidth="1"/>
    <col min="12329" max="12329" width="10.7109375" style="222" bestFit="1" customWidth="1"/>
    <col min="12330" max="12334" width="9.28515625" style="222" bestFit="1" customWidth="1"/>
    <col min="12335" max="12335" width="12.140625" style="222" bestFit="1" customWidth="1"/>
    <col min="12336" max="12336" width="11.7109375" style="222" bestFit="1" customWidth="1"/>
    <col min="12337" max="12338" width="9.28515625" style="222" bestFit="1" customWidth="1"/>
    <col min="12339" max="12339" width="12.140625" style="222" bestFit="1" customWidth="1"/>
    <col min="12340" max="12544" width="9.140625" style="222"/>
    <col min="12545" max="12545" width="52.5703125" style="222" customWidth="1"/>
    <col min="12546" max="12546" width="12.42578125" style="222" bestFit="1" customWidth="1"/>
    <col min="12547" max="12547" width="11.28515625" style="222" bestFit="1" customWidth="1"/>
    <col min="12548" max="12549" width="11" style="222" bestFit="1" customWidth="1"/>
    <col min="12550" max="12551" width="12.42578125" style="222" bestFit="1" customWidth="1"/>
    <col min="12552" max="12552" width="11.28515625" style="222" bestFit="1" customWidth="1"/>
    <col min="12553" max="12554" width="10.7109375" style="222" bestFit="1" customWidth="1"/>
    <col min="12555" max="12555" width="12.42578125" style="222" bestFit="1" customWidth="1"/>
    <col min="12556" max="12556" width="12" style="222" bestFit="1" customWidth="1"/>
    <col min="12557" max="12557" width="11.28515625" style="222" bestFit="1" customWidth="1"/>
    <col min="12558" max="12559" width="10.7109375" style="222" bestFit="1" customWidth="1"/>
    <col min="12560" max="12560" width="12" style="222" bestFit="1" customWidth="1"/>
    <col min="12561" max="12561" width="10.85546875" style="222" bestFit="1" customWidth="1"/>
    <col min="12562" max="12564" width="9.5703125" style="222" bestFit="1" customWidth="1"/>
    <col min="12565" max="12565" width="10.85546875" style="222" bestFit="1" customWidth="1"/>
    <col min="12566" max="12566" width="10.7109375" style="222" bestFit="1" customWidth="1"/>
    <col min="12567" max="12569" width="9.42578125" style="222" bestFit="1" customWidth="1"/>
    <col min="12570" max="12570" width="10.7109375" style="222" bestFit="1" customWidth="1"/>
    <col min="12571" max="12571" width="11.140625" style="222" bestFit="1" customWidth="1"/>
    <col min="12572" max="12574" width="9.42578125" style="222" bestFit="1" customWidth="1"/>
    <col min="12575" max="12576" width="11.140625" style="222" bestFit="1" customWidth="1"/>
    <col min="12577" max="12579" width="9.42578125" style="222" bestFit="1" customWidth="1"/>
    <col min="12580" max="12580" width="11.140625" style="222" bestFit="1" customWidth="1"/>
    <col min="12581" max="12581" width="10.7109375" style="222" bestFit="1" customWidth="1"/>
    <col min="12582" max="12584" width="9.42578125" style="222" bestFit="1" customWidth="1"/>
    <col min="12585" max="12585" width="10.7109375" style="222" bestFit="1" customWidth="1"/>
    <col min="12586" max="12590" width="9.28515625" style="222" bestFit="1" customWidth="1"/>
    <col min="12591" max="12591" width="12.140625" style="222" bestFit="1" customWidth="1"/>
    <col min="12592" max="12592" width="11.7109375" style="222" bestFit="1" customWidth="1"/>
    <col min="12593" max="12594" width="9.28515625" style="222" bestFit="1" customWidth="1"/>
    <col min="12595" max="12595" width="12.140625" style="222" bestFit="1" customWidth="1"/>
    <col min="12596" max="12800" width="9.140625" style="222"/>
    <col min="12801" max="12801" width="52.5703125" style="222" customWidth="1"/>
    <col min="12802" max="12802" width="12.42578125" style="222" bestFit="1" customWidth="1"/>
    <col min="12803" max="12803" width="11.28515625" style="222" bestFit="1" customWidth="1"/>
    <col min="12804" max="12805" width="11" style="222" bestFit="1" customWidth="1"/>
    <col min="12806" max="12807" width="12.42578125" style="222" bestFit="1" customWidth="1"/>
    <col min="12808" max="12808" width="11.28515625" style="222" bestFit="1" customWidth="1"/>
    <col min="12809" max="12810" width="10.7109375" style="222" bestFit="1" customWidth="1"/>
    <col min="12811" max="12811" width="12.42578125" style="222" bestFit="1" customWidth="1"/>
    <col min="12812" max="12812" width="12" style="222" bestFit="1" customWidth="1"/>
    <col min="12813" max="12813" width="11.28515625" style="222" bestFit="1" customWidth="1"/>
    <col min="12814" max="12815" width="10.7109375" style="222" bestFit="1" customWidth="1"/>
    <col min="12816" max="12816" width="12" style="222" bestFit="1" customWidth="1"/>
    <col min="12817" max="12817" width="10.85546875" style="222" bestFit="1" customWidth="1"/>
    <col min="12818" max="12820" width="9.5703125" style="222" bestFit="1" customWidth="1"/>
    <col min="12821" max="12821" width="10.85546875" style="222" bestFit="1" customWidth="1"/>
    <col min="12822" max="12822" width="10.7109375" style="222" bestFit="1" customWidth="1"/>
    <col min="12823" max="12825" width="9.42578125" style="222" bestFit="1" customWidth="1"/>
    <col min="12826" max="12826" width="10.7109375" style="222" bestFit="1" customWidth="1"/>
    <col min="12827" max="12827" width="11.140625" style="222" bestFit="1" customWidth="1"/>
    <col min="12828" max="12830" width="9.42578125" style="222" bestFit="1" customWidth="1"/>
    <col min="12831" max="12832" width="11.140625" style="222" bestFit="1" customWidth="1"/>
    <col min="12833" max="12835" width="9.42578125" style="222" bestFit="1" customWidth="1"/>
    <col min="12836" max="12836" width="11.140625" style="222" bestFit="1" customWidth="1"/>
    <col min="12837" max="12837" width="10.7109375" style="222" bestFit="1" customWidth="1"/>
    <col min="12838" max="12840" width="9.42578125" style="222" bestFit="1" customWidth="1"/>
    <col min="12841" max="12841" width="10.7109375" style="222" bestFit="1" customWidth="1"/>
    <col min="12842" max="12846" width="9.28515625" style="222" bestFit="1" customWidth="1"/>
    <col min="12847" max="12847" width="12.140625" style="222" bestFit="1" customWidth="1"/>
    <col min="12848" max="12848" width="11.7109375" style="222" bestFit="1" customWidth="1"/>
    <col min="12849" max="12850" width="9.28515625" style="222" bestFit="1" customWidth="1"/>
    <col min="12851" max="12851" width="12.140625" style="222" bestFit="1" customWidth="1"/>
    <col min="12852" max="13056" width="9.140625" style="222"/>
    <col min="13057" max="13057" width="52.5703125" style="222" customWidth="1"/>
    <col min="13058" max="13058" width="12.42578125" style="222" bestFit="1" customWidth="1"/>
    <col min="13059" max="13059" width="11.28515625" style="222" bestFit="1" customWidth="1"/>
    <col min="13060" max="13061" width="11" style="222" bestFit="1" customWidth="1"/>
    <col min="13062" max="13063" width="12.42578125" style="222" bestFit="1" customWidth="1"/>
    <col min="13064" max="13064" width="11.28515625" style="222" bestFit="1" customWidth="1"/>
    <col min="13065" max="13066" width="10.7109375" style="222" bestFit="1" customWidth="1"/>
    <col min="13067" max="13067" width="12.42578125" style="222" bestFit="1" customWidth="1"/>
    <col min="13068" max="13068" width="12" style="222" bestFit="1" customWidth="1"/>
    <col min="13069" max="13069" width="11.28515625" style="222" bestFit="1" customWidth="1"/>
    <col min="13070" max="13071" width="10.7109375" style="222" bestFit="1" customWidth="1"/>
    <col min="13072" max="13072" width="12" style="222" bestFit="1" customWidth="1"/>
    <col min="13073" max="13073" width="10.85546875" style="222" bestFit="1" customWidth="1"/>
    <col min="13074" max="13076" width="9.5703125" style="222" bestFit="1" customWidth="1"/>
    <col min="13077" max="13077" width="10.85546875" style="222" bestFit="1" customWidth="1"/>
    <col min="13078" max="13078" width="10.7109375" style="222" bestFit="1" customWidth="1"/>
    <col min="13079" max="13081" width="9.42578125" style="222" bestFit="1" customWidth="1"/>
    <col min="13082" max="13082" width="10.7109375" style="222" bestFit="1" customWidth="1"/>
    <col min="13083" max="13083" width="11.140625" style="222" bestFit="1" customWidth="1"/>
    <col min="13084" max="13086" width="9.42578125" style="222" bestFit="1" customWidth="1"/>
    <col min="13087" max="13088" width="11.140625" style="222" bestFit="1" customWidth="1"/>
    <col min="13089" max="13091" width="9.42578125" style="222" bestFit="1" customWidth="1"/>
    <col min="13092" max="13092" width="11.140625" style="222" bestFit="1" customWidth="1"/>
    <col min="13093" max="13093" width="10.7109375" style="222" bestFit="1" customWidth="1"/>
    <col min="13094" max="13096" width="9.42578125" style="222" bestFit="1" customWidth="1"/>
    <col min="13097" max="13097" width="10.7109375" style="222" bestFit="1" customWidth="1"/>
    <col min="13098" max="13102" width="9.28515625" style="222" bestFit="1" customWidth="1"/>
    <col min="13103" max="13103" width="12.140625" style="222" bestFit="1" customWidth="1"/>
    <col min="13104" max="13104" width="11.7109375" style="222" bestFit="1" customWidth="1"/>
    <col min="13105" max="13106" width="9.28515625" style="222" bestFit="1" customWidth="1"/>
    <col min="13107" max="13107" width="12.140625" style="222" bestFit="1" customWidth="1"/>
    <col min="13108" max="13312" width="9.140625" style="222"/>
    <col min="13313" max="13313" width="52.5703125" style="222" customWidth="1"/>
    <col min="13314" max="13314" width="12.42578125" style="222" bestFit="1" customWidth="1"/>
    <col min="13315" max="13315" width="11.28515625" style="222" bestFit="1" customWidth="1"/>
    <col min="13316" max="13317" width="11" style="222" bestFit="1" customWidth="1"/>
    <col min="13318" max="13319" width="12.42578125" style="222" bestFit="1" customWidth="1"/>
    <col min="13320" max="13320" width="11.28515625" style="222" bestFit="1" customWidth="1"/>
    <col min="13321" max="13322" width="10.7109375" style="222" bestFit="1" customWidth="1"/>
    <col min="13323" max="13323" width="12.42578125" style="222" bestFit="1" customWidth="1"/>
    <col min="13324" max="13324" width="12" style="222" bestFit="1" customWidth="1"/>
    <col min="13325" max="13325" width="11.28515625" style="222" bestFit="1" customWidth="1"/>
    <col min="13326" max="13327" width="10.7109375" style="222" bestFit="1" customWidth="1"/>
    <col min="13328" max="13328" width="12" style="222" bestFit="1" customWidth="1"/>
    <col min="13329" max="13329" width="10.85546875" style="222" bestFit="1" customWidth="1"/>
    <col min="13330" max="13332" width="9.5703125" style="222" bestFit="1" customWidth="1"/>
    <col min="13333" max="13333" width="10.85546875" style="222" bestFit="1" customWidth="1"/>
    <col min="13334" max="13334" width="10.7109375" style="222" bestFit="1" customWidth="1"/>
    <col min="13335" max="13337" width="9.42578125" style="222" bestFit="1" customWidth="1"/>
    <col min="13338" max="13338" width="10.7109375" style="222" bestFit="1" customWidth="1"/>
    <col min="13339" max="13339" width="11.140625" style="222" bestFit="1" customWidth="1"/>
    <col min="13340" max="13342" width="9.42578125" style="222" bestFit="1" customWidth="1"/>
    <col min="13343" max="13344" width="11.140625" style="222" bestFit="1" customWidth="1"/>
    <col min="13345" max="13347" width="9.42578125" style="222" bestFit="1" customWidth="1"/>
    <col min="13348" max="13348" width="11.140625" style="222" bestFit="1" customWidth="1"/>
    <col min="13349" max="13349" width="10.7109375" style="222" bestFit="1" customWidth="1"/>
    <col min="13350" max="13352" width="9.42578125" style="222" bestFit="1" customWidth="1"/>
    <col min="13353" max="13353" width="10.7109375" style="222" bestFit="1" customWidth="1"/>
    <col min="13354" max="13358" width="9.28515625" style="222" bestFit="1" customWidth="1"/>
    <col min="13359" max="13359" width="12.140625" style="222" bestFit="1" customWidth="1"/>
    <col min="13360" max="13360" width="11.7109375" style="222" bestFit="1" customWidth="1"/>
    <col min="13361" max="13362" width="9.28515625" style="222" bestFit="1" customWidth="1"/>
    <col min="13363" max="13363" width="12.140625" style="222" bestFit="1" customWidth="1"/>
    <col min="13364" max="13568" width="9.140625" style="222"/>
    <col min="13569" max="13569" width="52.5703125" style="222" customWidth="1"/>
    <col min="13570" max="13570" width="12.42578125" style="222" bestFit="1" customWidth="1"/>
    <col min="13571" max="13571" width="11.28515625" style="222" bestFit="1" customWidth="1"/>
    <col min="13572" max="13573" width="11" style="222" bestFit="1" customWidth="1"/>
    <col min="13574" max="13575" width="12.42578125" style="222" bestFit="1" customWidth="1"/>
    <col min="13576" max="13576" width="11.28515625" style="222" bestFit="1" customWidth="1"/>
    <col min="13577" max="13578" width="10.7109375" style="222" bestFit="1" customWidth="1"/>
    <col min="13579" max="13579" width="12.42578125" style="222" bestFit="1" customWidth="1"/>
    <col min="13580" max="13580" width="12" style="222" bestFit="1" customWidth="1"/>
    <col min="13581" max="13581" width="11.28515625" style="222" bestFit="1" customWidth="1"/>
    <col min="13582" max="13583" width="10.7109375" style="222" bestFit="1" customWidth="1"/>
    <col min="13584" max="13584" width="12" style="222" bestFit="1" customWidth="1"/>
    <col min="13585" max="13585" width="10.85546875" style="222" bestFit="1" customWidth="1"/>
    <col min="13586" max="13588" width="9.5703125" style="222" bestFit="1" customWidth="1"/>
    <col min="13589" max="13589" width="10.85546875" style="222" bestFit="1" customWidth="1"/>
    <col min="13590" max="13590" width="10.7109375" style="222" bestFit="1" customWidth="1"/>
    <col min="13591" max="13593" width="9.42578125" style="222" bestFit="1" customWidth="1"/>
    <col min="13594" max="13594" width="10.7109375" style="222" bestFit="1" customWidth="1"/>
    <col min="13595" max="13595" width="11.140625" style="222" bestFit="1" customWidth="1"/>
    <col min="13596" max="13598" width="9.42578125" style="222" bestFit="1" customWidth="1"/>
    <col min="13599" max="13600" width="11.140625" style="222" bestFit="1" customWidth="1"/>
    <col min="13601" max="13603" width="9.42578125" style="222" bestFit="1" customWidth="1"/>
    <col min="13604" max="13604" width="11.140625" style="222" bestFit="1" customWidth="1"/>
    <col min="13605" max="13605" width="10.7109375" style="222" bestFit="1" customWidth="1"/>
    <col min="13606" max="13608" width="9.42578125" style="222" bestFit="1" customWidth="1"/>
    <col min="13609" max="13609" width="10.7109375" style="222" bestFit="1" customWidth="1"/>
    <col min="13610" max="13614" width="9.28515625" style="222" bestFit="1" customWidth="1"/>
    <col min="13615" max="13615" width="12.140625" style="222" bestFit="1" customWidth="1"/>
    <col min="13616" max="13616" width="11.7109375" style="222" bestFit="1" customWidth="1"/>
    <col min="13617" max="13618" width="9.28515625" style="222" bestFit="1" customWidth="1"/>
    <col min="13619" max="13619" width="12.140625" style="222" bestFit="1" customWidth="1"/>
    <col min="13620" max="13824" width="9.140625" style="222"/>
    <col min="13825" max="13825" width="52.5703125" style="222" customWidth="1"/>
    <col min="13826" max="13826" width="12.42578125" style="222" bestFit="1" customWidth="1"/>
    <col min="13827" max="13827" width="11.28515625" style="222" bestFit="1" customWidth="1"/>
    <col min="13828" max="13829" width="11" style="222" bestFit="1" customWidth="1"/>
    <col min="13830" max="13831" width="12.42578125" style="222" bestFit="1" customWidth="1"/>
    <col min="13832" max="13832" width="11.28515625" style="222" bestFit="1" customWidth="1"/>
    <col min="13833" max="13834" width="10.7109375" style="222" bestFit="1" customWidth="1"/>
    <col min="13835" max="13835" width="12.42578125" style="222" bestFit="1" customWidth="1"/>
    <col min="13836" max="13836" width="12" style="222" bestFit="1" customWidth="1"/>
    <col min="13837" max="13837" width="11.28515625" style="222" bestFit="1" customWidth="1"/>
    <col min="13838" max="13839" width="10.7109375" style="222" bestFit="1" customWidth="1"/>
    <col min="13840" max="13840" width="12" style="222" bestFit="1" customWidth="1"/>
    <col min="13841" max="13841" width="10.85546875" style="222" bestFit="1" customWidth="1"/>
    <col min="13842" max="13844" width="9.5703125" style="222" bestFit="1" customWidth="1"/>
    <col min="13845" max="13845" width="10.85546875" style="222" bestFit="1" customWidth="1"/>
    <col min="13846" max="13846" width="10.7109375" style="222" bestFit="1" customWidth="1"/>
    <col min="13847" max="13849" width="9.42578125" style="222" bestFit="1" customWidth="1"/>
    <col min="13850" max="13850" width="10.7109375" style="222" bestFit="1" customWidth="1"/>
    <col min="13851" max="13851" width="11.140625" style="222" bestFit="1" customWidth="1"/>
    <col min="13852" max="13854" width="9.42578125" style="222" bestFit="1" customWidth="1"/>
    <col min="13855" max="13856" width="11.140625" style="222" bestFit="1" customWidth="1"/>
    <col min="13857" max="13859" width="9.42578125" style="222" bestFit="1" customWidth="1"/>
    <col min="13860" max="13860" width="11.140625" style="222" bestFit="1" customWidth="1"/>
    <col min="13861" max="13861" width="10.7109375" style="222" bestFit="1" customWidth="1"/>
    <col min="13862" max="13864" width="9.42578125" style="222" bestFit="1" customWidth="1"/>
    <col min="13865" max="13865" width="10.7109375" style="222" bestFit="1" customWidth="1"/>
    <col min="13866" max="13870" width="9.28515625" style="222" bestFit="1" customWidth="1"/>
    <col min="13871" max="13871" width="12.140625" style="222" bestFit="1" customWidth="1"/>
    <col min="13872" max="13872" width="11.7109375" style="222" bestFit="1" customWidth="1"/>
    <col min="13873" max="13874" width="9.28515625" style="222" bestFit="1" customWidth="1"/>
    <col min="13875" max="13875" width="12.140625" style="222" bestFit="1" customWidth="1"/>
    <col min="13876" max="14080" width="9.140625" style="222"/>
    <col min="14081" max="14081" width="52.5703125" style="222" customWidth="1"/>
    <col min="14082" max="14082" width="12.42578125" style="222" bestFit="1" customWidth="1"/>
    <col min="14083" max="14083" width="11.28515625" style="222" bestFit="1" customWidth="1"/>
    <col min="14084" max="14085" width="11" style="222" bestFit="1" customWidth="1"/>
    <col min="14086" max="14087" width="12.42578125" style="222" bestFit="1" customWidth="1"/>
    <col min="14088" max="14088" width="11.28515625" style="222" bestFit="1" customWidth="1"/>
    <col min="14089" max="14090" width="10.7109375" style="222" bestFit="1" customWidth="1"/>
    <col min="14091" max="14091" width="12.42578125" style="222" bestFit="1" customWidth="1"/>
    <col min="14092" max="14092" width="12" style="222" bestFit="1" customWidth="1"/>
    <col min="14093" max="14093" width="11.28515625" style="222" bestFit="1" customWidth="1"/>
    <col min="14094" max="14095" width="10.7109375" style="222" bestFit="1" customWidth="1"/>
    <col min="14096" max="14096" width="12" style="222" bestFit="1" customWidth="1"/>
    <col min="14097" max="14097" width="10.85546875" style="222" bestFit="1" customWidth="1"/>
    <col min="14098" max="14100" width="9.5703125" style="222" bestFit="1" customWidth="1"/>
    <col min="14101" max="14101" width="10.85546875" style="222" bestFit="1" customWidth="1"/>
    <col min="14102" max="14102" width="10.7109375" style="222" bestFit="1" customWidth="1"/>
    <col min="14103" max="14105" width="9.42578125" style="222" bestFit="1" customWidth="1"/>
    <col min="14106" max="14106" width="10.7109375" style="222" bestFit="1" customWidth="1"/>
    <col min="14107" max="14107" width="11.140625" style="222" bestFit="1" customWidth="1"/>
    <col min="14108" max="14110" width="9.42578125" style="222" bestFit="1" customWidth="1"/>
    <col min="14111" max="14112" width="11.140625" style="222" bestFit="1" customWidth="1"/>
    <col min="14113" max="14115" width="9.42578125" style="222" bestFit="1" customWidth="1"/>
    <col min="14116" max="14116" width="11.140625" style="222" bestFit="1" customWidth="1"/>
    <col min="14117" max="14117" width="10.7109375" style="222" bestFit="1" customWidth="1"/>
    <col min="14118" max="14120" width="9.42578125" style="222" bestFit="1" customWidth="1"/>
    <col min="14121" max="14121" width="10.7109375" style="222" bestFit="1" customWidth="1"/>
    <col min="14122" max="14126" width="9.28515625" style="222" bestFit="1" customWidth="1"/>
    <col min="14127" max="14127" width="12.140625" style="222" bestFit="1" customWidth="1"/>
    <col min="14128" max="14128" width="11.7109375" style="222" bestFit="1" customWidth="1"/>
    <col min="14129" max="14130" width="9.28515625" style="222" bestFit="1" customWidth="1"/>
    <col min="14131" max="14131" width="12.140625" style="222" bestFit="1" customWidth="1"/>
    <col min="14132" max="14336" width="9.140625" style="222"/>
    <col min="14337" max="14337" width="52.5703125" style="222" customWidth="1"/>
    <col min="14338" max="14338" width="12.42578125" style="222" bestFit="1" customWidth="1"/>
    <col min="14339" max="14339" width="11.28515625" style="222" bestFit="1" customWidth="1"/>
    <col min="14340" max="14341" width="11" style="222" bestFit="1" customWidth="1"/>
    <col min="14342" max="14343" width="12.42578125" style="222" bestFit="1" customWidth="1"/>
    <col min="14344" max="14344" width="11.28515625" style="222" bestFit="1" customWidth="1"/>
    <col min="14345" max="14346" width="10.7109375" style="222" bestFit="1" customWidth="1"/>
    <col min="14347" max="14347" width="12.42578125" style="222" bestFit="1" customWidth="1"/>
    <col min="14348" max="14348" width="12" style="222" bestFit="1" customWidth="1"/>
    <col min="14349" max="14349" width="11.28515625" style="222" bestFit="1" customWidth="1"/>
    <col min="14350" max="14351" width="10.7109375" style="222" bestFit="1" customWidth="1"/>
    <col min="14352" max="14352" width="12" style="222" bestFit="1" customWidth="1"/>
    <col min="14353" max="14353" width="10.85546875" style="222" bestFit="1" customWidth="1"/>
    <col min="14354" max="14356" width="9.5703125" style="222" bestFit="1" customWidth="1"/>
    <col min="14357" max="14357" width="10.85546875" style="222" bestFit="1" customWidth="1"/>
    <col min="14358" max="14358" width="10.7109375" style="222" bestFit="1" customWidth="1"/>
    <col min="14359" max="14361" width="9.42578125" style="222" bestFit="1" customWidth="1"/>
    <col min="14362" max="14362" width="10.7109375" style="222" bestFit="1" customWidth="1"/>
    <col min="14363" max="14363" width="11.140625" style="222" bestFit="1" customWidth="1"/>
    <col min="14364" max="14366" width="9.42578125" style="222" bestFit="1" customWidth="1"/>
    <col min="14367" max="14368" width="11.140625" style="222" bestFit="1" customWidth="1"/>
    <col min="14369" max="14371" width="9.42578125" style="222" bestFit="1" customWidth="1"/>
    <col min="14372" max="14372" width="11.140625" style="222" bestFit="1" customWidth="1"/>
    <col min="14373" max="14373" width="10.7109375" style="222" bestFit="1" customWidth="1"/>
    <col min="14374" max="14376" width="9.42578125" style="222" bestFit="1" customWidth="1"/>
    <col min="14377" max="14377" width="10.7109375" style="222" bestFit="1" customWidth="1"/>
    <col min="14378" max="14382" width="9.28515625" style="222" bestFit="1" customWidth="1"/>
    <col min="14383" max="14383" width="12.140625" style="222" bestFit="1" customWidth="1"/>
    <col min="14384" max="14384" width="11.7109375" style="222" bestFit="1" customWidth="1"/>
    <col min="14385" max="14386" width="9.28515625" style="222" bestFit="1" customWidth="1"/>
    <col min="14387" max="14387" width="12.140625" style="222" bestFit="1" customWidth="1"/>
    <col min="14388" max="14592" width="9.140625" style="222"/>
    <col min="14593" max="14593" width="52.5703125" style="222" customWidth="1"/>
    <col min="14594" max="14594" width="12.42578125" style="222" bestFit="1" customWidth="1"/>
    <col min="14595" max="14595" width="11.28515625" style="222" bestFit="1" customWidth="1"/>
    <col min="14596" max="14597" width="11" style="222" bestFit="1" customWidth="1"/>
    <col min="14598" max="14599" width="12.42578125" style="222" bestFit="1" customWidth="1"/>
    <col min="14600" max="14600" width="11.28515625" style="222" bestFit="1" customWidth="1"/>
    <col min="14601" max="14602" width="10.7109375" style="222" bestFit="1" customWidth="1"/>
    <col min="14603" max="14603" width="12.42578125" style="222" bestFit="1" customWidth="1"/>
    <col min="14604" max="14604" width="12" style="222" bestFit="1" customWidth="1"/>
    <col min="14605" max="14605" width="11.28515625" style="222" bestFit="1" customWidth="1"/>
    <col min="14606" max="14607" width="10.7109375" style="222" bestFit="1" customWidth="1"/>
    <col min="14608" max="14608" width="12" style="222" bestFit="1" customWidth="1"/>
    <col min="14609" max="14609" width="10.85546875" style="222" bestFit="1" customWidth="1"/>
    <col min="14610" max="14612" width="9.5703125" style="222" bestFit="1" customWidth="1"/>
    <col min="14613" max="14613" width="10.85546875" style="222" bestFit="1" customWidth="1"/>
    <col min="14614" max="14614" width="10.7109375" style="222" bestFit="1" customWidth="1"/>
    <col min="14615" max="14617" width="9.42578125" style="222" bestFit="1" customWidth="1"/>
    <col min="14618" max="14618" width="10.7109375" style="222" bestFit="1" customWidth="1"/>
    <col min="14619" max="14619" width="11.140625" style="222" bestFit="1" customWidth="1"/>
    <col min="14620" max="14622" width="9.42578125" style="222" bestFit="1" customWidth="1"/>
    <col min="14623" max="14624" width="11.140625" style="222" bestFit="1" customWidth="1"/>
    <col min="14625" max="14627" width="9.42578125" style="222" bestFit="1" customWidth="1"/>
    <col min="14628" max="14628" width="11.140625" style="222" bestFit="1" customWidth="1"/>
    <col min="14629" max="14629" width="10.7109375" style="222" bestFit="1" customWidth="1"/>
    <col min="14630" max="14632" width="9.42578125" style="222" bestFit="1" customWidth="1"/>
    <col min="14633" max="14633" width="10.7109375" style="222" bestFit="1" customWidth="1"/>
    <col min="14634" max="14638" width="9.28515625" style="222" bestFit="1" customWidth="1"/>
    <col min="14639" max="14639" width="12.140625" style="222" bestFit="1" customWidth="1"/>
    <col min="14640" max="14640" width="11.7109375" style="222" bestFit="1" customWidth="1"/>
    <col min="14641" max="14642" width="9.28515625" style="222" bestFit="1" customWidth="1"/>
    <col min="14643" max="14643" width="12.140625" style="222" bestFit="1" customWidth="1"/>
    <col min="14644" max="14848" width="9.140625" style="222"/>
    <col min="14849" max="14849" width="52.5703125" style="222" customWidth="1"/>
    <col min="14850" max="14850" width="12.42578125" style="222" bestFit="1" customWidth="1"/>
    <col min="14851" max="14851" width="11.28515625" style="222" bestFit="1" customWidth="1"/>
    <col min="14852" max="14853" width="11" style="222" bestFit="1" customWidth="1"/>
    <col min="14854" max="14855" width="12.42578125" style="222" bestFit="1" customWidth="1"/>
    <col min="14856" max="14856" width="11.28515625" style="222" bestFit="1" customWidth="1"/>
    <col min="14857" max="14858" width="10.7109375" style="222" bestFit="1" customWidth="1"/>
    <col min="14859" max="14859" width="12.42578125" style="222" bestFit="1" customWidth="1"/>
    <col min="14860" max="14860" width="12" style="222" bestFit="1" customWidth="1"/>
    <col min="14861" max="14861" width="11.28515625" style="222" bestFit="1" customWidth="1"/>
    <col min="14862" max="14863" width="10.7109375" style="222" bestFit="1" customWidth="1"/>
    <col min="14864" max="14864" width="12" style="222" bestFit="1" customWidth="1"/>
    <col min="14865" max="14865" width="10.85546875" style="222" bestFit="1" customWidth="1"/>
    <col min="14866" max="14868" width="9.5703125" style="222" bestFit="1" customWidth="1"/>
    <col min="14869" max="14869" width="10.85546875" style="222" bestFit="1" customWidth="1"/>
    <col min="14870" max="14870" width="10.7109375" style="222" bestFit="1" customWidth="1"/>
    <col min="14871" max="14873" width="9.42578125" style="222" bestFit="1" customWidth="1"/>
    <col min="14874" max="14874" width="10.7109375" style="222" bestFit="1" customWidth="1"/>
    <col min="14875" max="14875" width="11.140625" style="222" bestFit="1" customWidth="1"/>
    <col min="14876" max="14878" width="9.42578125" style="222" bestFit="1" customWidth="1"/>
    <col min="14879" max="14880" width="11.140625" style="222" bestFit="1" customWidth="1"/>
    <col min="14881" max="14883" width="9.42578125" style="222" bestFit="1" customWidth="1"/>
    <col min="14884" max="14884" width="11.140625" style="222" bestFit="1" customWidth="1"/>
    <col min="14885" max="14885" width="10.7109375" style="222" bestFit="1" customWidth="1"/>
    <col min="14886" max="14888" width="9.42578125" style="222" bestFit="1" customWidth="1"/>
    <col min="14889" max="14889" width="10.7109375" style="222" bestFit="1" customWidth="1"/>
    <col min="14890" max="14894" width="9.28515625" style="222" bestFit="1" customWidth="1"/>
    <col min="14895" max="14895" width="12.140625" style="222" bestFit="1" customWidth="1"/>
    <col min="14896" max="14896" width="11.7109375" style="222" bestFit="1" customWidth="1"/>
    <col min="14897" max="14898" width="9.28515625" style="222" bestFit="1" customWidth="1"/>
    <col min="14899" max="14899" width="12.140625" style="222" bestFit="1" customWidth="1"/>
    <col min="14900" max="15104" width="9.140625" style="222"/>
    <col min="15105" max="15105" width="52.5703125" style="222" customWidth="1"/>
    <col min="15106" max="15106" width="12.42578125" style="222" bestFit="1" customWidth="1"/>
    <col min="15107" max="15107" width="11.28515625" style="222" bestFit="1" customWidth="1"/>
    <col min="15108" max="15109" width="11" style="222" bestFit="1" customWidth="1"/>
    <col min="15110" max="15111" width="12.42578125" style="222" bestFit="1" customWidth="1"/>
    <col min="15112" max="15112" width="11.28515625" style="222" bestFit="1" customWidth="1"/>
    <col min="15113" max="15114" width="10.7109375" style="222" bestFit="1" customWidth="1"/>
    <col min="15115" max="15115" width="12.42578125" style="222" bestFit="1" customWidth="1"/>
    <col min="15116" max="15116" width="12" style="222" bestFit="1" customWidth="1"/>
    <col min="15117" max="15117" width="11.28515625" style="222" bestFit="1" customWidth="1"/>
    <col min="15118" max="15119" width="10.7109375" style="222" bestFit="1" customWidth="1"/>
    <col min="15120" max="15120" width="12" style="222" bestFit="1" customWidth="1"/>
    <col min="15121" max="15121" width="10.85546875" style="222" bestFit="1" customWidth="1"/>
    <col min="15122" max="15124" width="9.5703125" style="222" bestFit="1" customWidth="1"/>
    <col min="15125" max="15125" width="10.85546875" style="222" bestFit="1" customWidth="1"/>
    <col min="15126" max="15126" width="10.7109375" style="222" bestFit="1" customWidth="1"/>
    <col min="15127" max="15129" width="9.42578125" style="222" bestFit="1" customWidth="1"/>
    <col min="15130" max="15130" width="10.7109375" style="222" bestFit="1" customWidth="1"/>
    <col min="15131" max="15131" width="11.140625" style="222" bestFit="1" customWidth="1"/>
    <col min="15132" max="15134" width="9.42578125" style="222" bestFit="1" customWidth="1"/>
    <col min="15135" max="15136" width="11.140625" style="222" bestFit="1" customWidth="1"/>
    <col min="15137" max="15139" width="9.42578125" style="222" bestFit="1" customWidth="1"/>
    <col min="15140" max="15140" width="11.140625" style="222" bestFit="1" customWidth="1"/>
    <col min="15141" max="15141" width="10.7109375" style="222" bestFit="1" customWidth="1"/>
    <col min="15142" max="15144" width="9.42578125" style="222" bestFit="1" customWidth="1"/>
    <col min="15145" max="15145" width="10.7109375" style="222" bestFit="1" customWidth="1"/>
    <col min="15146" max="15150" width="9.28515625" style="222" bestFit="1" customWidth="1"/>
    <col min="15151" max="15151" width="12.140625" style="222" bestFit="1" customWidth="1"/>
    <col min="15152" max="15152" width="11.7109375" style="222" bestFit="1" customWidth="1"/>
    <col min="15153" max="15154" width="9.28515625" style="222" bestFit="1" customWidth="1"/>
    <col min="15155" max="15155" width="12.140625" style="222" bestFit="1" customWidth="1"/>
    <col min="15156" max="15360" width="9.140625" style="222"/>
    <col min="15361" max="15361" width="52.5703125" style="222" customWidth="1"/>
    <col min="15362" max="15362" width="12.42578125" style="222" bestFit="1" customWidth="1"/>
    <col min="15363" max="15363" width="11.28515625" style="222" bestFit="1" customWidth="1"/>
    <col min="15364" max="15365" width="11" style="222" bestFit="1" customWidth="1"/>
    <col min="15366" max="15367" width="12.42578125" style="222" bestFit="1" customWidth="1"/>
    <col min="15368" max="15368" width="11.28515625" style="222" bestFit="1" customWidth="1"/>
    <col min="15369" max="15370" width="10.7109375" style="222" bestFit="1" customWidth="1"/>
    <col min="15371" max="15371" width="12.42578125" style="222" bestFit="1" customWidth="1"/>
    <col min="15372" max="15372" width="12" style="222" bestFit="1" customWidth="1"/>
    <col min="15373" max="15373" width="11.28515625" style="222" bestFit="1" customWidth="1"/>
    <col min="15374" max="15375" width="10.7109375" style="222" bestFit="1" customWidth="1"/>
    <col min="15376" max="15376" width="12" style="222" bestFit="1" customWidth="1"/>
    <col min="15377" max="15377" width="10.85546875" style="222" bestFit="1" customWidth="1"/>
    <col min="15378" max="15380" width="9.5703125" style="222" bestFit="1" customWidth="1"/>
    <col min="15381" max="15381" width="10.85546875" style="222" bestFit="1" customWidth="1"/>
    <col min="15382" max="15382" width="10.7109375" style="222" bestFit="1" customWidth="1"/>
    <col min="15383" max="15385" width="9.42578125" style="222" bestFit="1" customWidth="1"/>
    <col min="15386" max="15386" width="10.7109375" style="222" bestFit="1" customWidth="1"/>
    <col min="15387" max="15387" width="11.140625" style="222" bestFit="1" customWidth="1"/>
    <col min="15388" max="15390" width="9.42578125" style="222" bestFit="1" customWidth="1"/>
    <col min="15391" max="15392" width="11.140625" style="222" bestFit="1" customWidth="1"/>
    <col min="15393" max="15395" width="9.42578125" style="222" bestFit="1" customWidth="1"/>
    <col min="15396" max="15396" width="11.140625" style="222" bestFit="1" customWidth="1"/>
    <col min="15397" max="15397" width="10.7109375" style="222" bestFit="1" customWidth="1"/>
    <col min="15398" max="15400" width="9.42578125" style="222" bestFit="1" customWidth="1"/>
    <col min="15401" max="15401" width="10.7109375" style="222" bestFit="1" customWidth="1"/>
    <col min="15402" max="15406" width="9.28515625" style="222" bestFit="1" customWidth="1"/>
    <col min="15407" max="15407" width="12.140625" style="222" bestFit="1" customWidth="1"/>
    <col min="15408" max="15408" width="11.7109375" style="222" bestFit="1" customWidth="1"/>
    <col min="15409" max="15410" width="9.28515625" style="222" bestFit="1" customWidth="1"/>
    <col min="15411" max="15411" width="12.140625" style="222" bestFit="1" customWidth="1"/>
    <col min="15412" max="15616" width="9.140625" style="222"/>
    <col min="15617" max="15617" width="52.5703125" style="222" customWidth="1"/>
    <col min="15618" max="15618" width="12.42578125" style="222" bestFit="1" customWidth="1"/>
    <col min="15619" max="15619" width="11.28515625" style="222" bestFit="1" customWidth="1"/>
    <col min="15620" max="15621" width="11" style="222" bestFit="1" customWidth="1"/>
    <col min="15622" max="15623" width="12.42578125" style="222" bestFit="1" customWidth="1"/>
    <col min="15624" max="15624" width="11.28515625" style="222" bestFit="1" customWidth="1"/>
    <col min="15625" max="15626" width="10.7109375" style="222" bestFit="1" customWidth="1"/>
    <col min="15627" max="15627" width="12.42578125" style="222" bestFit="1" customWidth="1"/>
    <col min="15628" max="15628" width="12" style="222" bestFit="1" customWidth="1"/>
    <col min="15629" max="15629" width="11.28515625" style="222" bestFit="1" customWidth="1"/>
    <col min="15630" max="15631" width="10.7109375" style="222" bestFit="1" customWidth="1"/>
    <col min="15632" max="15632" width="12" style="222" bestFit="1" customWidth="1"/>
    <col min="15633" max="15633" width="10.85546875" style="222" bestFit="1" customWidth="1"/>
    <col min="15634" max="15636" width="9.5703125" style="222" bestFit="1" customWidth="1"/>
    <col min="15637" max="15637" width="10.85546875" style="222" bestFit="1" customWidth="1"/>
    <col min="15638" max="15638" width="10.7109375" style="222" bestFit="1" customWidth="1"/>
    <col min="15639" max="15641" width="9.42578125" style="222" bestFit="1" customWidth="1"/>
    <col min="15642" max="15642" width="10.7109375" style="222" bestFit="1" customWidth="1"/>
    <col min="15643" max="15643" width="11.140625" style="222" bestFit="1" customWidth="1"/>
    <col min="15644" max="15646" width="9.42578125" style="222" bestFit="1" customWidth="1"/>
    <col min="15647" max="15648" width="11.140625" style="222" bestFit="1" customWidth="1"/>
    <col min="15649" max="15651" width="9.42578125" style="222" bestFit="1" customWidth="1"/>
    <col min="15652" max="15652" width="11.140625" style="222" bestFit="1" customWidth="1"/>
    <col min="15653" max="15653" width="10.7109375" style="222" bestFit="1" customWidth="1"/>
    <col min="15654" max="15656" width="9.42578125" style="222" bestFit="1" customWidth="1"/>
    <col min="15657" max="15657" width="10.7109375" style="222" bestFit="1" customWidth="1"/>
    <col min="15658" max="15662" width="9.28515625" style="222" bestFit="1" customWidth="1"/>
    <col min="15663" max="15663" width="12.140625" style="222" bestFit="1" customWidth="1"/>
    <col min="15664" max="15664" width="11.7109375" style="222" bestFit="1" customWidth="1"/>
    <col min="15665" max="15666" width="9.28515625" style="222" bestFit="1" customWidth="1"/>
    <col min="15667" max="15667" width="12.140625" style="222" bestFit="1" customWidth="1"/>
    <col min="15668" max="15872" width="9.140625" style="222"/>
    <col min="15873" max="15873" width="52.5703125" style="222" customWidth="1"/>
    <col min="15874" max="15874" width="12.42578125" style="222" bestFit="1" customWidth="1"/>
    <col min="15875" max="15875" width="11.28515625" style="222" bestFit="1" customWidth="1"/>
    <col min="15876" max="15877" width="11" style="222" bestFit="1" customWidth="1"/>
    <col min="15878" max="15879" width="12.42578125" style="222" bestFit="1" customWidth="1"/>
    <col min="15880" max="15880" width="11.28515625" style="222" bestFit="1" customWidth="1"/>
    <col min="15881" max="15882" width="10.7109375" style="222" bestFit="1" customWidth="1"/>
    <col min="15883" max="15883" width="12.42578125" style="222" bestFit="1" customWidth="1"/>
    <col min="15884" max="15884" width="12" style="222" bestFit="1" customWidth="1"/>
    <col min="15885" max="15885" width="11.28515625" style="222" bestFit="1" customWidth="1"/>
    <col min="15886" max="15887" width="10.7109375" style="222" bestFit="1" customWidth="1"/>
    <col min="15888" max="15888" width="12" style="222" bestFit="1" customWidth="1"/>
    <col min="15889" max="15889" width="10.85546875" style="222" bestFit="1" customWidth="1"/>
    <col min="15890" max="15892" width="9.5703125" style="222" bestFit="1" customWidth="1"/>
    <col min="15893" max="15893" width="10.85546875" style="222" bestFit="1" customWidth="1"/>
    <col min="15894" max="15894" width="10.7109375" style="222" bestFit="1" customWidth="1"/>
    <col min="15895" max="15897" width="9.42578125" style="222" bestFit="1" customWidth="1"/>
    <col min="15898" max="15898" width="10.7109375" style="222" bestFit="1" customWidth="1"/>
    <col min="15899" max="15899" width="11.140625" style="222" bestFit="1" customWidth="1"/>
    <col min="15900" max="15902" width="9.42578125" style="222" bestFit="1" customWidth="1"/>
    <col min="15903" max="15904" width="11.140625" style="222" bestFit="1" customWidth="1"/>
    <col min="15905" max="15907" width="9.42578125" style="222" bestFit="1" customWidth="1"/>
    <col min="15908" max="15908" width="11.140625" style="222" bestFit="1" customWidth="1"/>
    <col min="15909" max="15909" width="10.7109375" style="222" bestFit="1" customWidth="1"/>
    <col min="15910" max="15912" width="9.42578125" style="222" bestFit="1" customWidth="1"/>
    <col min="15913" max="15913" width="10.7109375" style="222" bestFit="1" customWidth="1"/>
    <col min="15914" max="15918" width="9.28515625" style="222" bestFit="1" customWidth="1"/>
    <col min="15919" max="15919" width="12.140625" style="222" bestFit="1" customWidth="1"/>
    <col min="15920" max="15920" width="11.7109375" style="222" bestFit="1" customWidth="1"/>
    <col min="15921" max="15922" width="9.28515625" style="222" bestFit="1" customWidth="1"/>
    <col min="15923" max="15923" width="12.140625" style="222" bestFit="1" customWidth="1"/>
    <col min="15924" max="16128" width="9.140625" style="222"/>
    <col min="16129" max="16129" width="52.5703125" style="222" customWidth="1"/>
    <col min="16130" max="16130" width="12.42578125" style="222" bestFit="1" customWidth="1"/>
    <col min="16131" max="16131" width="11.28515625" style="222" bestFit="1" customWidth="1"/>
    <col min="16132" max="16133" width="11" style="222" bestFit="1" customWidth="1"/>
    <col min="16134" max="16135" width="12.42578125" style="222" bestFit="1" customWidth="1"/>
    <col min="16136" max="16136" width="11.28515625" style="222" bestFit="1" customWidth="1"/>
    <col min="16137" max="16138" width="10.7109375" style="222" bestFit="1" customWidth="1"/>
    <col min="16139" max="16139" width="12.42578125" style="222" bestFit="1" customWidth="1"/>
    <col min="16140" max="16140" width="12" style="222" bestFit="1" customWidth="1"/>
    <col min="16141" max="16141" width="11.28515625" style="222" bestFit="1" customWidth="1"/>
    <col min="16142" max="16143" width="10.7109375" style="222" bestFit="1" customWidth="1"/>
    <col min="16144" max="16144" width="12" style="222" bestFit="1" customWidth="1"/>
    <col min="16145" max="16145" width="10.85546875" style="222" bestFit="1" customWidth="1"/>
    <col min="16146" max="16148" width="9.5703125" style="222" bestFit="1" customWidth="1"/>
    <col min="16149" max="16149" width="10.85546875" style="222" bestFit="1" customWidth="1"/>
    <col min="16150" max="16150" width="10.7109375" style="222" bestFit="1" customWidth="1"/>
    <col min="16151" max="16153" width="9.42578125" style="222" bestFit="1" customWidth="1"/>
    <col min="16154" max="16154" width="10.7109375" style="222" bestFit="1" customWidth="1"/>
    <col min="16155" max="16155" width="11.140625" style="222" bestFit="1" customWidth="1"/>
    <col min="16156" max="16158" width="9.42578125" style="222" bestFit="1" customWidth="1"/>
    <col min="16159" max="16160" width="11.140625" style="222" bestFit="1" customWidth="1"/>
    <col min="16161" max="16163" width="9.42578125" style="222" bestFit="1" customWidth="1"/>
    <col min="16164" max="16164" width="11.140625" style="222" bestFit="1" customWidth="1"/>
    <col min="16165" max="16165" width="10.7109375" style="222" bestFit="1" customWidth="1"/>
    <col min="16166" max="16168" width="9.42578125" style="222" bestFit="1" customWidth="1"/>
    <col min="16169" max="16169" width="10.7109375" style="222" bestFit="1" customWidth="1"/>
    <col min="16170" max="16174" width="9.28515625" style="222" bestFit="1" customWidth="1"/>
    <col min="16175" max="16175" width="12.140625" style="222" bestFit="1" customWidth="1"/>
    <col min="16176" max="16176" width="11.7109375" style="222" bestFit="1" customWidth="1"/>
    <col min="16177" max="16178" width="9.28515625" style="222" bestFit="1" customWidth="1"/>
    <col min="16179" max="16179" width="12.140625" style="222" bestFit="1" customWidth="1"/>
    <col min="16180" max="16384" width="9.140625" style="222"/>
  </cols>
  <sheetData>
    <row r="1" spans="1:83" ht="20.25">
      <c r="A1" s="486" t="s">
        <v>169</v>
      </c>
      <c r="B1" s="486"/>
      <c r="C1" s="486"/>
      <c r="D1" s="486"/>
      <c r="E1" s="486"/>
      <c r="F1" s="486"/>
      <c r="G1" s="486"/>
      <c r="H1" s="486"/>
      <c r="I1" s="486"/>
      <c r="J1" s="486"/>
      <c r="K1" s="486"/>
      <c r="L1" s="486"/>
      <c r="M1" s="486"/>
      <c r="N1" s="486"/>
      <c r="O1" s="486"/>
      <c r="P1" s="486"/>
      <c r="Q1" s="486"/>
      <c r="R1" s="486"/>
      <c r="S1" s="486"/>
      <c r="T1" s="486"/>
      <c r="U1" s="486"/>
      <c r="V1" s="486"/>
      <c r="W1" s="486"/>
      <c r="X1" s="486"/>
      <c r="Y1" s="486"/>
      <c r="Z1" s="486"/>
      <c r="AA1" s="486"/>
      <c r="AB1" s="486"/>
      <c r="AC1" s="486"/>
      <c r="AD1" s="486"/>
      <c r="AE1" s="486"/>
      <c r="AF1" s="486"/>
      <c r="AG1" s="486"/>
      <c r="AH1" s="486"/>
      <c r="AI1" s="486"/>
      <c r="AJ1" s="486"/>
      <c r="AK1" s="486"/>
      <c r="AL1" s="486"/>
      <c r="AM1" s="486"/>
      <c r="AN1" s="486"/>
      <c r="AO1" s="486"/>
      <c r="AP1" s="486"/>
      <c r="AQ1" s="486"/>
      <c r="AR1" s="486"/>
      <c r="AS1" s="486"/>
      <c r="AT1" s="486"/>
      <c r="AU1" s="486"/>
      <c r="AV1" s="486"/>
      <c r="AW1" s="486"/>
      <c r="AX1" s="486"/>
      <c r="AY1" s="486"/>
      <c r="AZ1" s="221"/>
      <c r="BA1" s="221"/>
      <c r="BB1" s="221"/>
      <c r="BC1" s="221"/>
      <c r="BD1" s="221"/>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c r="CD1" s="221"/>
      <c r="CE1" s="221"/>
    </row>
    <row r="2" spans="1:83" ht="20.25">
      <c r="A2" s="486" t="s">
        <v>986</v>
      </c>
      <c r="B2" s="486"/>
      <c r="C2" s="486"/>
      <c r="D2" s="486"/>
      <c r="E2" s="486"/>
      <c r="F2" s="486"/>
      <c r="G2" s="486"/>
      <c r="H2" s="486"/>
      <c r="I2" s="486"/>
      <c r="J2" s="486"/>
      <c r="K2" s="486"/>
      <c r="L2" s="486"/>
      <c r="M2" s="486"/>
      <c r="N2" s="486"/>
      <c r="O2" s="486"/>
      <c r="P2" s="486"/>
      <c r="Q2" s="486"/>
      <c r="R2" s="486"/>
      <c r="S2" s="486"/>
      <c r="T2" s="486"/>
      <c r="U2" s="486"/>
      <c r="V2" s="486"/>
      <c r="W2" s="486"/>
      <c r="X2" s="486"/>
      <c r="Y2" s="486"/>
      <c r="Z2" s="486"/>
      <c r="AA2" s="486"/>
      <c r="AB2" s="486"/>
      <c r="AC2" s="486"/>
      <c r="AD2" s="486"/>
      <c r="AE2" s="486"/>
      <c r="AF2" s="486"/>
      <c r="AG2" s="486"/>
      <c r="AH2" s="486"/>
      <c r="AI2" s="486"/>
      <c r="AJ2" s="486"/>
      <c r="AK2" s="486"/>
      <c r="AL2" s="486"/>
      <c r="AM2" s="486"/>
      <c r="AN2" s="486"/>
      <c r="AO2" s="486"/>
      <c r="AP2" s="486"/>
      <c r="AQ2" s="486"/>
      <c r="AR2" s="486"/>
      <c r="AS2" s="486"/>
      <c r="AT2" s="486"/>
      <c r="AU2" s="486"/>
      <c r="AV2" s="486"/>
      <c r="AW2" s="486"/>
      <c r="AX2" s="486"/>
      <c r="AY2" s="486"/>
      <c r="AZ2" s="221"/>
      <c r="BA2" s="221"/>
      <c r="BB2" s="221"/>
      <c r="BC2" s="221"/>
      <c r="BD2" s="221"/>
      <c r="BE2" s="221"/>
      <c r="BF2" s="221"/>
      <c r="BG2" s="221"/>
      <c r="BH2" s="221"/>
      <c r="BI2" s="221"/>
      <c r="BJ2" s="221"/>
      <c r="BK2" s="221"/>
      <c r="BL2" s="221"/>
      <c r="BM2" s="221"/>
      <c r="BN2" s="221"/>
      <c r="BO2" s="221"/>
      <c r="BP2" s="221"/>
      <c r="BQ2" s="221"/>
      <c r="BR2" s="221"/>
      <c r="BS2" s="221"/>
      <c r="BT2" s="221"/>
      <c r="BU2" s="221"/>
      <c r="BV2" s="221"/>
      <c r="BW2" s="221"/>
      <c r="BX2" s="221"/>
      <c r="BY2" s="221"/>
      <c r="BZ2" s="221"/>
      <c r="CA2" s="221"/>
      <c r="CB2" s="221"/>
      <c r="CC2" s="221"/>
      <c r="CD2" s="221"/>
      <c r="CE2" s="221"/>
    </row>
    <row r="3" spans="1:83" ht="20.25">
      <c r="A3" s="486" t="s">
        <v>1500</v>
      </c>
      <c r="B3" s="486"/>
      <c r="C3" s="486"/>
      <c r="D3" s="486"/>
      <c r="E3" s="486"/>
      <c r="F3" s="486"/>
      <c r="G3" s="486"/>
      <c r="H3" s="486"/>
      <c r="I3" s="486"/>
      <c r="J3" s="486"/>
      <c r="K3" s="486"/>
      <c r="L3" s="486"/>
      <c r="M3" s="486"/>
      <c r="N3" s="486"/>
      <c r="O3" s="486"/>
      <c r="P3" s="486"/>
      <c r="Q3" s="486"/>
      <c r="R3" s="486"/>
      <c r="S3" s="486"/>
      <c r="T3" s="486"/>
      <c r="U3" s="486"/>
      <c r="V3" s="486"/>
      <c r="W3" s="486"/>
      <c r="X3" s="486"/>
      <c r="Y3" s="486"/>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221"/>
      <c r="BA3" s="221"/>
      <c r="BB3" s="221"/>
      <c r="BC3" s="221"/>
      <c r="BD3" s="221"/>
      <c r="BE3" s="221"/>
      <c r="BF3" s="221"/>
      <c r="BG3" s="221"/>
      <c r="BH3" s="221"/>
      <c r="BI3" s="221"/>
      <c r="BJ3" s="221"/>
      <c r="BK3" s="221"/>
      <c r="BL3" s="221"/>
      <c r="BM3" s="221"/>
      <c r="BN3" s="221"/>
      <c r="BO3" s="221"/>
      <c r="BP3" s="221"/>
      <c r="BQ3" s="221"/>
      <c r="BR3" s="221"/>
      <c r="BS3" s="221"/>
      <c r="BT3" s="221"/>
      <c r="BU3" s="221"/>
      <c r="BV3" s="221"/>
      <c r="BW3" s="221"/>
      <c r="BX3" s="221"/>
      <c r="BY3" s="221"/>
      <c r="BZ3" s="221"/>
      <c r="CA3" s="221"/>
      <c r="CB3" s="221"/>
      <c r="CC3" s="221"/>
      <c r="CD3" s="221"/>
      <c r="CE3" s="221"/>
    </row>
    <row r="4" spans="1:83" ht="21" thickBot="1">
      <c r="A4" s="486" t="s">
        <v>819</v>
      </c>
      <c r="B4" s="486"/>
      <c r="C4" s="486"/>
      <c r="D4" s="486"/>
      <c r="E4" s="486"/>
      <c r="F4" s="486"/>
      <c r="G4" s="486"/>
      <c r="H4" s="486"/>
      <c r="I4" s="486"/>
      <c r="J4" s="486"/>
      <c r="K4" s="486"/>
      <c r="L4" s="486"/>
      <c r="M4" s="486"/>
      <c r="N4" s="486"/>
      <c r="O4" s="486"/>
      <c r="P4" s="486"/>
      <c r="Q4" s="486"/>
      <c r="R4" s="486"/>
      <c r="S4" s="486"/>
      <c r="T4" s="486"/>
      <c r="U4" s="486"/>
      <c r="V4" s="486"/>
      <c r="W4" s="486"/>
      <c r="X4" s="486"/>
      <c r="Y4" s="486"/>
      <c r="Z4" s="486"/>
      <c r="AA4" s="486"/>
      <c r="AB4" s="486"/>
      <c r="AC4" s="486"/>
      <c r="AD4" s="486"/>
      <c r="AE4" s="486"/>
      <c r="AF4" s="486"/>
      <c r="AG4" s="486"/>
      <c r="AH4" s="486"/>
      <c r="AI4" s="486"/>
      <c r="AJ4" s="486"/>
      <c r="AK4" s="486"/>
      <c r="AL4" s="486"/>
      <c r="AM4" s="486"/>
      <c r="AN4" s="486"/>
      <c r="AO4" s="486"/>
      <c r="AP4" s="486"/>
      <c r="AQ4" s="486"/>
      <c r="AR4" s="486"/>
      <c r="AS4" s="486"/>
      <c r="AT4" s="486"/>
      <c r="AU4" s="486"/>
      <c r="AV4" s="486"/>
      <c r="AW4" s="486"/>
      <c r="AX4" s="486"/>
      <c r="AY4" s="486"/>
      <c r="AZ4" s="221"/>
      <c r="BA4" s="221"/>
      <c r="BB4" s="221"/>
      <c r="BC4" s="221"/>
      <c r="BD4" s="221"/>
      <c r="BE4" s="221"/>
      <c r="BF4" s="221"/>
      <c r="BG4" s="221"/>
      <c r="BH4" s="221"/>
      <c r="BI4" s="221"/>
      <c r="BJ4" s="221"/>
      <c r="BK4" s="221"/>
      <c r="BL4" s="221"/>
      <c r="BM4" s="221"/>
      <c r="BN4" s="221"/>
      <c r="BO4" s="221"/>
      <c r="BP4" s="221"/>
      <c r="BQ4" s="221"/>
      <c r="BR4" s="221"/>
      <c r="BS4" s="221"/>
      <c r="BT4" s="221"/>
      <c r="BU4" s="221"/>
      <c r="BV4" s="221"/>
      <c r="BW4" s="221"/>
      <c r="BX4" s="221"/>
      <c r="BY4" s="221"/>
      <c r="BZ4" s="221"/>
      <c r="CA4" s="221"/>
      <c r="CB4" s="221"/>
      <c r="CC4" s="221"/>
      <c r="CD4" s="221"/>
      <c r="CE4" s="221"/>
    </row>
    <row r="5" spans="1:83" ht="21.75" thickTop="1" thickBot="1">
      <c r="A5" s="251"/>
      <c r="B5" s="1169" t="s">
        <v>969</v>
      </c>
      <c r="C5" s="1169"/>
      <c r="D5" s="1169"/>
      <c r="E5" s="1169"/>
      <c r="F5" s="1169"/>
      <c r="G5" s="1169" t="s">
        <v>166</v>
      </c>
      <c r="H5" s="1169"/>
      <c r="I5" s="1169"/>
      <c r="J5" s="1169"/>
      <c r="K5" s="1169"/>
      <c r="L5" s="1169" t="s">
        <v>970</v>
      </c>
      <c r="M5" s="1169"/>
      <c r="N5" s="1169"/>
      <c r="O5" s="1169"/>
      <c r="P5" s="1169"/>
      <c r="Q5" s="1169" t="s">
        <v>971</v>
      </c>
      <c r="R5" s="1169"/>
      <c r="S5" s="1169"/>
      <c r="T5" s="1169"/>
      <c r="U5" s="1169"/>
      <c r="V5" s="1169" t="s">
        <v>972</v>
      </c>
      <c r="W5" s="1169"/>
      <c r="X5" s="1169"/>
      <c r="Y5" s="1169"/>
      <c r="Z5" s="1169"/>
      <c r="AA5" s="1169" t="s">
        <v>973</v>
      </c>
      <c r="AB5" s="1169"/>
      <c r="AC5" s="1169"/>
      <c r="AD5" s="1169"/>
      <c r="AE5" s="1169"/>
      <c r="AF5" s="1169" t="s">
        <v>974</v>
      </c>
      <c r="AG5" s="1169"/>
      <c r="AH5" s="1169"/>
      <c r="AI5" s="1169"/>
      <c r="AJ5" s="1169"/>
      <c r="AK5" s="1169" t="s">
        <v>975</v>
      </c>
      <c r="AL5" s="1169"/>
      <c r="AM5" s="1169"/>
      <c r="AN5" s="1169"/>
      <c r="AO5" s="1169"/>
      <c r="AP5" s="1169" t="s">
        <v>976</v>
      </c>
      <c r="AQ5" s="1169"/>
      <c r="AR5" s="1169"/>
      <c r="AS5" s="1169"/>
      <c r="AT5" s="1169"/>
      <c r="AU5" s="1169" t="s">
        <v>152</v>
      </c>
      <c r="AV5" s="1169"/>
      <c r="AW5" s="1169"/>
      <c r="AX5" s="1169"/>
      <c r="AY5" s="1169"/>
      <c r="AZ5" s="221"/>
      <c r="BA5" s="221"/>
      <c r="BB5" s="221"/>
      <c r="BC5" s="221"/>
      <c r="BD5" s="221"/>
      <c r="BE5" s="221"/>
      <c r="BF5" s="221"/>
      <c r="BG5" s="221"/>
      <c r="BH5" s="221"/>
      <c r="BI5" s="221"/>
      <c r="BJ5" s="221"/>
      <c r="BK5" s="221"/>
      <c r="BL5" s="221"/>
      <c r="BM5" s="221"/>
      <c r="BN5" s="221"/>
      <c r="BO5" s="221"/>
      <c r="BP5" s="221"/>
      <c r="BQ5" s="221"/>
      <c r="BR5" s="221"/>
      <c r="BS5" s="221"/>
      <c r="BT5" s="221"/>
      <c r="BU5" s="221"/>
      <c r="BV5" s="221"/>
      <c r="BW5" s="221"/>
      <c r="BX5" s="221"/>
      <c r="BY5" s="221"/>
      <c r="BZ5" s="221"/>
      <c r="CA5" s="221"/>
      <c r="CB5" s="221"/>
      <c r="CC5" s="221"/>
      <c r="CD5" s="221"/>
      <c r="CE5" s="221"/>
    </row>
    <row r="6" spans="1:83" ht="19.5" thickTop="1" thickBot="1">
      <c r="A6" s="251"/>
      <c r="B6" s="555" t="s">
        <v>171</v>
      </c>
      <c r="C6" s="555" t="s">
        <v>172</v>
      </c>
      <c r="D6" s="555" t="s">
        <v>173</v>
      </c>
      <c r="E6" s="555" t="s">
        <v>174</v>
      </c>
      <c r="F6" s="555" t="s">
        <v>152</v>
      </c>
      <c r="G6" s="555" t="s">
        <v>171</v>
      </c>
      <c r="H6" s="555" t="s">
        <v>172</v>
      </c>
      <c r="I6" s="555" t="s">
        <v>173</v>
      </c>
      <c r="J6" s="555" t="s">
        <v>174</v>
      </c>
      <c r="K6" s="555" t="s">
        <v>152</v>
      </c>
      <c r="L6" s="555" t="s">
        <v>171</v>
      </c>
      <c r="M6" s="555" t="s">
        <v>172</v>
      </c>
      <c r="N6" s="555" t="s">
        <v>173</v>
      </c>
      <c r="O6" s="555" t="s">
        <v>174</v>
      </c>
      <c r="P6" s="555" t="s">
        <v>152</v>
      </c>
      <c r="Q6" s="555" t="s">
        <v>171</v>
      </c>
      <c r="R6" s="555" t="s">
        <v>172</v>
      </c>
      <c r="S6" s="555" t="s">
        <v>173</v>
      </c>
      <c r="T6" s="555" t="s">
        <v>174</v>
      </c>
      <c r="U6" s="555" t="s">
        <v>152</v>
      </c>
      <c r="V6" s="555" t="s">
        <v>171</v>
      </c>
      <c r="W6" s="555" t="s">
        <v>172</v>
      </c>
      <c r="X6" s="555" t="s">
        <v>173</v>
      </c>
      <c r="Y6" s="555" t="s">
        <v>174</v>
      </c>
      <c r="Z6" s="555" t="s">
        <v>152</v>
      </c>
      <c r="AA6" s="555" t="s">
        <v>171</v>
      </c>
      <c r="AB6" s="555" t="s">
        <v>172</v>
      </c>
      <c r="AC6" s="555" t="s">
        <v>173</v>
      </c>
      <c r="AD6" s="555" t="s">
        <v>174</v>
      </c>
      <c r="AE6" s="555" t="s">
        <v>152</v>
      </c>
      <c r="AF6" s="555" t="s">
        <v>171</v>
      </c>
      <c r="AG6" s="555" t="s">
        <v>172</v>
      </c>
      <c r="AH6" s="555" t="s">
        <v>173</v>
      </c>
      <c r="AI6" s="555" t="s">
        <v>174</v>
      </c>
      <c r="AJ6" s="555" t="s">
        <v>152</v>
      </c>
      <c r="AK6" s="555" t="s">
        <v>171</v>
      </c>
      <c r="AL6" s="555" t="s">
        <v>172</v>
      </c>
      <c r="AM6" s="555" t="s">
        <v>173</v>
      </c>
      <c r="AN6" s="555" t="s">
        <v>174</v>
      </c>
      <c r="AO6" s="555" t="s">
        <v>152</v>
      </c>
      <c r="AP6" s="555" t="s">
        <v>171</v>
      </c>
      <c r="AQ6" s="555" t="s">
        <v>172</v>
      </c>
      <c r="AR6" s="555" t="s">
        <v>173</v>
      </c>
      <c r="AS6" s="555" t="s">
        <v>174</v>
      </c>
      <c r="AT6" s="555" t="s">
        <v>152</v>
      </c>
      <c r="AU6" s="555" t="s">
        <v>171</v>
      </c>
      <c r="AV6" s="555" t="s">
        <v>172</v>
      </c>
      <c r="AW6" s="555" t="s">
        <v>173</v>
      </c>
      <c r="AX6" s="555" t="s">
        <v>174</v>
      </c>
      <c r="AY6" s="555" t="s">
        <v>152</v>
      </c>
    </row>
    <row r="7" spans="1:83" ht="15.75" thickTop="1">
      <c r="A7" s="222" t="s">
        <v>987</v>
      </c>
      <c r="B7" s="222">
        <v>5748767.7236500001</v>
      </c>
      <c r="C7" s="222">
        <v>2181759.9420700003</v>
      </c>
      <c r="D7" s="222">
        <v>10.06293</v>
      </c>
      <c r="E7" s="222">
        <v>363.08434</v>
      </c>
      <c r="F7" s="222">
        <v>7930900.8129500002</v>
      </c>
      <c r="G7" s="222">
        <v>6033810.4561899994</v>
      </c>
      <c r="H7" s="222">
        <v>4339019.44606</v>
      </c>
      <c r="I7" s="222">
        <v>36.828600000000002</v>
      </c>
      <c r="J7" s="222">
        <v>154.42689999999999</v>
      </c>
      <c r="K7" s="222">
        <v>10373021.157749999</v>
      </c>
      <c r="L7" s="222">
        <v>2159474.5292800004</v>
      </c>
      <c r="M7" s="222">
        <v>607732.88741999993</v>
      </c>
      <c r="N7" s="222">
        <v>0</v>
      </c>
      <c r="O7" s="222">
        <v>1.1E-4</v>
      </c>
      <c r="P7" s="222">
        <v>2767207.4168099998</v>
      </c>
      <c r="Q7" s="222">
        <v>185570.5833</v>
      </c>
      <c r="R7" s="222">
        <v>65719.668619999997</v>
      </c>
      <c r="S7" s="222">
        <v>0</v>
      </c>
      <c r="T7" s="222">
        <v>1.33823</v>
      </c>
      <c r="U7" s="222">
        <v>251291.59015</v>
      </c>
      <c r="V7" s="222">
        <v>140798.90652000002</v>
      </c>
      <c r="W7" s="222">
        <v>115357.79643999999</v>
      </c>
      <c r="X7" s="222">
        <v>0</v>
      </c>
      <c r="Y7" s="222">
        <v>0</v>
      </c>
      <c r="Z7" s="222">
        <v>256156.70296</v>
      </c>
      <c r="AA7" s="222">
        <v>257976.38624000002</v>
      </c>
      <c r="AB7" s="222">
        <v>33986.136619999997</v>
      </c>
      <c r="AC7" s="222">
        <v>0</v>
      </c>
      <c r="AD7" s="222">
        <v>7.9379999999999992E-2</v>
      </c>
      <c r="AE7" s="222">
        <v>291962.60224000004</v>
      </c>
      <c r="AF7" s="222">
        <v>352891.49189999996</v>
      </c>
      <c r="AG7" s="222">
        <v>50181.745060000001</v>
      </c>
      <c r="AH7" s="222">
        <v>0</v>
      </c>
      <c r="AI7" s="222">
        <v>0.28961000000000003</v>
      </c>
      <c r="AJ7" s="222">
        <v>403073.52656999999</v>
      </c>
      <c r="AK7" s="222">
        <v>65939.919280000002</v>
      </c>
      <c r="AL7" s="222">
        <v>30020.268199999999</v>
      </c>
      <c r="AM7" s="222">
        <v>0</v>
      </c>
      <c r="AN7" s="222">
        <v>5.1029999999999999E-2</v>
      </c>
      <c r="AO7" s="222">
        <v>95960.23851000001</v>
      </c>
      <c r="AP7" s="222">
        <v>27283.773969999998</v>
      </c>
      <c r="AQ7" s="222">
        <v>4092.1993499999999</v>
      </c>
      <c r="AR7" s="222">
        <v>0</v>
      </c>
      <c r="AS7" s="222">
        <v>0</v>
      </c>
      <c r="AT7" s="222">
        <v>31375.973320000001</v>
      </c>
      <c r="AU7" s="222">
        <v>14972513.770330001</v>
      </c>
      <c r="AV7" s="222">
        <v>7427870.0898599997</v>
      </c>
      <c r="AW7" s="222">
        <v>46.891529999999996</v>
      </c>
      <c r="AX7" s="222">
        <v>519.26959999999997</v>
      </c>
      <c r="AY7" s="222">
        <v>22400950.02132</v>
      </c>
    </row>
    <row r="8" spans="1:83">
      <c r="A8" s="222" t="s">
        <v>254</v>
      </c>
      <c r="B8" s="222">
        <v>5538545.7559799999</v>
      </c>
      <c r="C8" s="222">
        <v>2144115.7576899999</v>
      </c>
      <c r="D8" s="222">
        <v>10.06293</v>
      </c>
      <c r="E8" s="222">
        <v>298.35746</v>
      </c>
      <c r="F8" s="222">
        <v>7682969.93408</v>
      </c>
      <c r="G8" s="222">
        <v>5967966.5042899996</v>
      </c>
      <c r="H8" s="222">
        <v>4311536.4361099992</v>
      </c>
      <c r="I8" s="222">
        <v>36.828600000000002</v>
      </c>
      <c r="J8" s="222">
        <v>140.27689999999998</v>
      </c>
      <c r="K8" s="222">
        <v>10279680.0459</v>
      </c>
      <c r="L8" s="222">
        <v>2131714.0625700001</v>
      </c>
      <c r="M8" s="222">
        <v>603905.25237</v>
      </c>
      <c r="N8" s="222">
        <v>0</v>
      </c>
      <c r="O8" s="222">
        <v>1.1E-4</v>
      </c>
      <c r="P8" s="222">
        <v>2735619.3150500003</v>
      </c>
      <c r="Q8" s="222">
        <v>180051.53640000001</v>
      </c>
      <c r="R8" s="222">
        <v>65170.083119999996</v>
      </c>
      <c r="S8" s="222">
        <v>0</v>
      </c>
      <c r="T8" s="222">
        <v>1.33823</v>
      </c>
      <c r="U8" s="222">
        <v>245222.95775</v>
      </c>
      <c r="V8" s="222">
        <v>129874.86675</v>
      </c>
      <c r="W8" s="222">
        <v>114899.41506999999</v>
      </c>
      <c r="X8" s="222">
        <v>0</v>
      </c>
      <c r="Y8" s="222">
        <v>0</v>
      </c>
      <c r="Z8" s="222">
        <v>244774.28182</v>
      </c>
      <c r="AA8" s="222">
        <v>250958.95693000001</v>
      </c>
      <c r="AB8" s="222">
        <v>33626.523359999999</v>
      </c>
      <c r="AC8" s="222">
        <v>0</v>
      </c>
      <c r="AD8" s="222">
        <v>7.9379999999999992E-2</v>
      </c>
      <c r="AE8" s="222">
        <v>284585.55966999999</v>
      </c>
      <c r="AF8" s="222">
        <v>348114.02095999999</v>
      </c>
      <c r="AG8" s="222">
        <v>48357.66461</v>
      </c>
      <c r="AH8" s="222">
        <v>0</v>
      </c>
      <c r="AI8" s="222">
        <v>0.28961000000000003</v>
      </c>
      <c r="AJ8" s="222">
        <v>396471.97518000001</v>
      </c>
      <c r="AK8" s="222">
        <v>62990.94601</v>
      </c>
      <c r="AL8" s="222">
        <v>29776.283019999999</v>
      </c>
      <c r="AM8" s="222">
        <v>0</v>
      </c>
      <c r="AN8" s="222">
        <v>5.1029999999999999E-2</v>
      </c>
      <c r="AO8" s="222">
        <v>92767.280060000005</v>
      </c>
      <c r="AP8" s="222">
        <v>26495.65105</v>
      </c>
      <c r="AQ8" s="222">
        <v>4034.9330199999999</v>
      </c>
      <c r="AR8" s="222">
        <v>0</v>
      </c>
      <c r="AS8" s="222">
        <v>0</v>
      </c>
      <c r="AT8" s="222">
        <v>30530.584070000001</v>
      </c>
      <c r="AU8" s="222">
        <v>14636712.300959999</v>
      </c>
      <c r="AV8" s="222">
        <v>7355422.3483699998</v>
      </c>
      <c r="AW8" s="222">
        <v>46.891529999999996</v>
      </c>
      <c r="AX8" s="222">
        <v>440.39272</v>
      </c>
      <c r="AY8" s="222">
        <v>21992621.933580004</v>
      </c>
    </row>
    <row r="9" spans="1:83">
      <c r="A9" s="222" t="s">
        <v>255</v>
      </c>
      <c r="B9" s="222">
        <v>210221.94541999997</v>
      </c>
      <c r="C9" s="222">
        <v>37642.05154</v>
      </c>
      <c r="D9" s="222">
        <v>0</v>
      </c>
      <c r="E9" s="222">
        <v>64.726879999999994</v>
      </c>
      <c r="F9" s="222">
        <v>247928.72378</v>
      </c>
      <c r="G9" s="222">
        <v>65843.935620000004</v>
      </c>
      <c r="H9" s="222">
        <v>27406.0056</v>
      </c>
      <c r="I9" s="222">
        <v>0</v>
      </c>
      <c r="J9" s="222">
        <v>14.15</v>
      </c>
      <c r="K9" s="222">
        <v>93264.091220000002</v>
      </c>
      <c r="L9" s="222">
        <v>27760.466710000001</v>
      </c>
      <c r="M9" s="222">
        <v>3826.73279</v>
      </c>
      <c r="N9" s="222">
        <v>0</v>
      </c>
      <c r="O9" s="222">
        <v>0</v>
      </c>
      <c r="P9" s="222">
        <v>31587.199499999999</v>
      </c>
      <c r="Q9" s="222">
        <v>5518.9263200000005</v>
      </c>
      <c r="R9" s="222">
        <v>549.58550000000002</v>
      </c>
      <c r="S9" s="222">
        <v>0</v>
      </c>
      <c r="T9" s="222">
        <v>0</v>
      </c>
      <c r="U9" s="222">
        <v>6068.5118200000006</v>
      </c>
      <c r="V9" s="222">
        <v>10924.039769999999</v>
      </c>
      <c r="W9" s="222">
        <v>458.38137</v>
      </c>
      <c r="X9" s="222">
        <v>0</v>
      </c>
      <c r="Y9" s="222">
        <v>0</v>
      </c>
      <c r="Z9" s="222">
        <v>11382.42114</v>
      </c>
      <c r="AA9" s="222">
        <v>7017.4293099999995</v>
      </c>
      <c r="AB9" s="222">
        <v>359.60746</v>
      </c>
      <c r="AC9" s="222">
        <v>0</v>
      </c>
      <c r="AD9" s="222">
        <v>0</v>
      </c>
      <c r="AE9" s="222">
        <v>7377.0367699999997</v>
      </c>
      <c r="AF9" s="222">
        <v>4777.4709400000002</v>
      </c>
      <c r="AG9" s="222">
        <v>1824.0732800000001</v>
      </c>
      <c r="AH9" s="222">
        <v>0</v>
      </c>
      <c r="AI9" s="222">
        <v>0</v>
      </c>
      <c r="AJ9" s="222">
        <v>6601.5442199999998</v>
      </c>
      <c r="AK9" s="222">
        <v>2948.9729900000002</v>
      </c>
      <c r="AL9" s="222">
        <v>243.96079999999998</v>
      </c>
      <c r="AM9" s="222">
        <v>0</v>
      </c>
      <c r="AN9" s="222">
        <v>0</v>
      </c>
      <c r="AO9" s="222">
        <v>3192.93379</v>
      </c>
      <c r="AP9" s="222">
        <v>788.12292000000002</v>
      </c>
      <c r="AQ9" s="222">
        <v>57.266330000000004</v>
      </c>
      <c r="AR9" s="222">
        <v>0</v>
      </c>
      <c r="AS9" s="222">
        <v>0</v>
      </c>
      <c r="AT9" s="222">
        <v>845.38924999999995</v>
      </c>
      <c r="AU9" s="222">
        <v>335801.30998000002</v>
      </c>
      <c r="AV9" s="222">
        <v>72367.664689999991</v>
      </c>
      <c r="AW9" s="222">
        <v>0</v>
      </c>
      <c r="AX9" s="222">
        <v>78.87688</v>
      </c>
      <c r="AY9" s="222">
        <v>408247.85155000002</v>
      </c>
    </row>
    <row r="10" spans="1:83">
      <c r="A10" s="222" t="s">
        <v>988</v>
      </c>
      <c r="B10" s="222">
        <v>2.2249999999999999E-2</v>
      </c>
      <c r="C10" s="222">
        <v>2.1328400000000003</v>
      </c>
      <c r="D10" s="222">
        <v>0</v>
      </c>
      <c r="E10" s="222">
        <v>0</v>
      </c>
      <c r="F10" s="222">
        <v>2.15509</v>
      </c>
      <c r="G10" s="222">
        <v>1.6280000000000003E-2</v>
      </c>
      <c r="H10" s="222">
        <v>77.004350000000002</v>
      </c>
      <c r="I10" s="222">
        <v>0</v>
      </c>
      <c r="J10" s="222">
        <v>0</v>
      </c>
      <c r="K10" s="222">
        <v>77.020630000000011</v>
      </c>
      <c r="L10" s="222">
        <v>0</v>
      </c>
      <c r="M10" s="222">
        <v>0.90225999999999995</v>
      </c>
      <c r="N10" s="222">
        <v>0</v>
      </c>
      <c r="O10" s="222">
        <v>0</v>
      </c>
      <c r="P10" s="222">
        <v>0.90225999999999995</v>
      </c>
      <c r="Q10" s="222">
        <v>0.12057999999999999</v>
      </c>
      <c r="R10" s="222">
        <v>0</v>
      </c>
      <c r="S10" s="222">
        <v>0</v>
      </c>
      <c r="T10" s="222">
        <v>0</v>
      </c>
      <c r="U10" s="222">
        <v>0.12057999999999999</v>
      </c>
      <c r="V10" s="222">
        <v>0</v>
      </c>
      <c r="W10" s="222">
        <v>0</v>
      </c>
      <c r="X10" s="222">
        <v>0</v>
      </c>
      <c r="Y10" s="222">
        <v>0</v>
      </c>
      <c r="Z10" s="222">
        <v>0</v>
      </c>
      <c r="AA10" s="222">
        <v>0</v>
      </c>
      <c r="AB10" s="222">
        <v>5.7999999999999996E-3</v>
      </c>
      <c r="AC10" s="222">
        <v>0</v>
      </c>
      <c r="AD10" s="222">
        <v>0</v>
      </c>
      <c r="AE10" s="222">
        <v>5.7999999999999996E-3</v>
      </c>
      <c r="AF10" s="222">
        <v>0</v>
      </c>
      <c r="AG10" s="222">
        <v>7.1700000000000002E-3</v>
      </c>
      <c r="AH10" s="222">
        <v>0</v>
      </c>
      <c r="AI10" s="222">
        <v>0</v>
      </c>
      <c r="AJ10" s="222">
        <v>7.1700000000000002E-3</v>
      </c>
      <c r="AK10" s="222">
        <v>2.8000000000000003E-4</v>
      </c>
      <c r="AL10" s="222">
        <v>2.4379999999999999E-2</v>
      </c>
      <c r="AM10" s="222">
        <v>0</v>
      </c>
      <c r="AN10" s="222">
        <v>0</v>
      </c>
      <c r="AO10" s="222">
        <v>2.4660000000000001E-2</v>
      </c>
      <c r="AP10" s="222">
        <v>0</v>
      </c>
      <c r="AQ10" s="222">
        <v>0</v>
      </c>
      <c r="AR10" s="222">
        <v>0</v>
      </c>
      <c r="AS10" s="222">
        <v>0</v>
      </c>
      <c r="AT10" s="222">
        <v>0</v>
      </c>
      <c r="AU10" s="222">
        <v>0.15938999999999998</v>
      </c>
      <c r="AV10" s="222">
        <v>80.076800000000006</v>
      </c>
      <c r="AW10" s="222">
        <v>0</v>
      </c>
      <c r="AX10" s="222">
        <v>0</v>
      </c>
      <c r="AY10" s="222">
        <v>80.236190000000008</v>
      </c>
    </row>
    <row r="11" spans="1:83">
      <c r="A11" s="222" t="s">
        <v>989</v>
      </c>
      <c r="B11" s="222">
        <v>8018290.0015600007</v>
      </c>
      <c r="C11" s="222">
        <v>2293498.5670100003</v>
      </c>
      <c r="D11" s="222">
        <v>0</v>
      </c>
      <c r="E11" s="222">
        <v>2331.72228</v>
      </c>
      <c r="F11" s="222">
        <v>10314120.29085</v>
      </c>
      <c r="G11" s="222">
        <v>5509276.6675100001</v>
      </c>
      <c r="H11" s="222">
        <v>3324332.2598200003</v>
      </c>
      <c r="I11" s="222">
        <v>0</v>
      </c>
      <c r="J11" s="222">
        <v>6832.1165700000001</v>
      </c>
      <c r="K11" s="222">
        <v>8840441.0438999999</v>
      </c>
      <c r="L11" s="222">
        <v>3059506.3660500003</v>
      </c>
      <c r="M11" s="222">
        <v>1902130.80748</v>
      </c>
      <c r="N11" s="222">
        <v>0</v>
      </c>
      <c r="O11" s="222">
        <v>183.25692000000001</v>
      </c>
      <c r="P11" s="222">
        <v>4961820.4304499999</v>
      </c>
      <c r="Q11" s="222">
        <v>861584.39360000007</v>
      </c>
      <c r="R11" s="222">
        <v>229364.03868999999</v>
      </c>
      <c r="S11" s="222">
        <v>0</v>
      </c>
      <c r="T11" s="222">
        <v>219.12537</v>
      </c>
      <c r="U11" s="222">
        <v>1091167.5576600002</v>
      </c>
      <c r="V11" s="222">
        <v>745502.0745499999</v>
      </c>
      <c r="W11" s="222">
        <v>160065.10887999999</v>
      </c>
      <c r="X11" s="222">
        <v>0</v>
      </c>
      <c r="Y11" s="222">
        <v>3.17082</v>
      </c>
      <c r="Z11" s="222">
        <v>905570.35424999997</v>
      </c>
      <c r="AA11" s="222">
        <v>841113.83176999993</v>
      </c>
      <c r="AB11" s="222">
        <v>277990.92161000002</v>
      </c>
      <c r="AC11" s="222">
        <v>0</v>
      </c>
      <c r="AD11" s="222">
        <v>373.95759000000004</v>
      </c>
      <c r="AE11" s="222">
        <v>1119478.7109700001</v>
      </c>
      <c r="AF11" s="222">
        <v>958443.72508</v>
      </c>
      <c r="AG11" s="222">
        <v>367300.67882999999</v>
      </c>
      <c r="AH11" s="222">
        <v>0</v>
      </c>
      <c r="AI11" s="222">
        <v>51.972290000000001</v>
      </c>
      <c r="AJ11" s="222">
        <v>1325796.3762000001</v>
      </c>
      <c r="AK11" s="222">
        <v>345175.27448000002</v>
      </c>
      <c r="AL11" s="222">
        <v>99341.178939999998</v>
      </c>
      <c r="AM11" s="222">
        <v>0</v>
      </c>
      <c r="AN11" s="222">
        <v>7.8284399999999996</v>
      </c>
      <c r="AO11" s="222">
        <v>444524.28185999999</v>
      </c>
      <c r="AP11" s="222">
        <v>130037.78093000001</v>
      </c>
      <c r="AQ11" s="222">
        <v>18975.34894</v>
      </c>
      <c r="AR11" s="222">
        <v>0</v>
      </c>
      <c r="AS11" s="222">
        <v>28.326990000000002</v>
      </c>
      <c r="AT11" s="222">
        <v>149041.45686000001</v>
      </c>
      <c r="AU11" s="222">
        <v>20468930.115529999</v>
      </c>
      <c r="AV11" s="222">
        <v>8672998.9102000017</v>
      </c>
      <c r="AW11" s="222">
        <v>0</v>
      </c>
      <c r="AX11" s="222">
        <v>10031.477269999999</v>
      </c>
      <c r="AY11" s="222">
        <v>29151960.502999999</v>
      </c>
    </row>
    <row r="12" spans="1:83">
      <c r="A12" s="222" t="s">
        <v>990</v>
      </c>
      <c r="B12" s="222">
        <v>7985968.2362200003</v>
      </c>
      <c r="C12" s="222">
        <v>2287588.2623400004</v>
      </c>
      <c r="D12" s="222">
        <v>0</v>
      </c>
      <c r="E12" s="222">
        <v>2327.21207</v>
      </c>
      <c r="F12" s="222">
        <v>10275883.71063</v>
      </c>
      <c r="G12" s="222">
        <v>5505837.0575400004</v>
      </c>
      <c r="H12" s="222">
        <v>3324332.0047399998</v>
      </c>
      <c r="I12" s="222">
        <v>0</v>
      </c>
      <c r="J12" s="222">
        <v>6832.1165700000001</v>
      </c>
      <c r="K12" s="222">
        <v>8837001.1788500007</v>
      </c>
      <c r="L12" s="222">
        <v>3059496.4923</v>
      </c>
      <c r="M12" s="222">
        <v>1902130.80709</v>
      </c>
      <c r="N12" s="222">
        <v>0</v>
      </c>
      <c r="O12" s="222">
        <v>183.25692000000001</v>
      </c>
      <c r="P12" s="222">
        <v>4961810.5563100008</v>
      </c>
      <c r="Q12" s="222">
        <v>861573.86216999998</v>
      </c>
      <c r="R12" s="222">
        <v>229364.03871000002</v>
      </c>
      <c r="S12" s="222">
        <v>0</v>
      </c>
      <c r="T12" s="222">
        <v>219.12537</v>
      </c>
      <c r="U12" s="222">
        <v>1091157.0262500001</v>
      </c>
      <c r="V12" s="222">
        <v>745499.42354999995</v>
      </c>
      <c r="W12" s="222">
        <v>160065.10887999999</v>
      </c>
      <c r="X12" s="222">
        <v>0</v>
      </c>
      <c r="Y12" s="222">
        <v>3.17082</v>
      </c>
      <c r="Z12" s="222">
        <v>905567.70325000002</v>
      </c>
      <c r="AA12" s="222">
        <v>841112.51474000001</v>
      </c>
      <c r="AB12" s="222">
        <v>277990.92164999997</v>
      </c>
      <c r="AC12" s="222">
        <v>0</v>
      </c>
      <c r="AD12" s="222">
        <v>373.95759000000004</v>
      </c>
      <c r="AE12" s="222">
        <v>1119477.3939799999</v>
      </c>
      <c r="AF12" s="222">
        <v>958442.02428000001</v>
      </c>
      <c r="AG12" s="222">
        <v>367300.67895999999</v>
      </c>
      <c r="AH12" s="222">
        <v>0</v>
      </c>
      <c r="AI12" s="222">
        <v>51.972290000000001</v>
      </c>
      <c r="AJ12" s="222">
        <v>1325794.6755299999</v>
      </c>
      <c r="AK12" s="222">
        <v>345174.79775999999</v>
      </c>
      <c r="AL12" s="222">
        <v>99341.179250000001</v>
      </c>
      <c r="AM12" s="222">
        <v>0</v>
      </c>
      <c r="AN12" s="222">
        <v>7.8284399999999996</v>
      </c>
      <c r="AO12" s="222">
        <v>444523.80544999999</v>
      </c>
      <c r="AP12" s="222">
        <v>130037.58991</v>
      </c>
      <c r="AQ12" s="222">
        <v>18975.34895</v>
      </c>
      <c r="AR12" s="222">
        <v>0</v>
      </c>
      <c r="AS12" s="222">
        <v>28.326990000000002</v>
      </c>
      <c r="AT12" s="222">
        <v>149041.26585</v>
      </c>
      <c r="AU12" s="222">
        <v>20433141.998470001</v>
      </c>
      <c r="AV12" s="222">
        <v>8667088.3505499996</v>
      </c>
      <c r="AW12" s="222">
        <v>0</v>
      </c>
      <c r="AX12" s="222">
        <v>10026.967060000001</v>
      </c>
      <c r="AY12" s="222">
        <v>29110257.31608</v>
      </c>
    </row>
    <row r="13" spans="1:83">
      <c r="A13" s="222" t="s">
        <v>991</v>
      </c>
      <c r="B13" s="222">
        <v>0</v>
      </c>
      <c r="C13" s="222">
        <v>0</v>
      </c>
      <c r="D13" s="222">
        <v>0</v>
      </c>
      <c r="E13" s="222">
        <v>0</v>
      </c>
      <c r="F13" s="222">
        <v>0</v>
      </c>
      <c r="G13" s="222">
        <v>0</v>
      </c>
      <c r="H13" s="222">
        <v>0</v>
      </c>
      <c r="I13" s="222">
        <v>0</v>
      </c>
      <c r="J13" s="222">
        <v>0</v>
      </c>
      <c r="K13" s="222">
        <v>0</v>
      </c>
      <c r="L13" s="222">
        <v>0</v>
      </c>
      <c r="M13" s="222">
        <v>0</v>
      </c>
      <c r="N13" s="222">
        <v>0</v>
      </c>
      <c r="O13" s="222">
        <v>0</v>
      </c>
      <c r="P13" s="222">
        <v>0</v>
      </c>
      <c r="Q13" s="222">
        <v>0</v>
      </c>
      <c r="R13" s="222">
        <v>0</v>
      </c>
      <c r="S13" s="222">
        <v>0</v>
      </c>
      <c r="T13" s="222">
        <v>0</v>
      </c>
      <c r="U13" s="222">
        <v>0</v>
      </c>
      <c r="V13" s="222">
        <v>0</v>
      </c>
      <c r="W13" s="222">
        <v>0</v>
      </c>
      <c r="X13" s="222">
        <v>0</v>
      </c>
      <c r="Y13" s="222">
        <v>0</v>
      </c>
      <c r="Z13" s="222">
        <v>0</v>
      </c>
      <c r="AA13" s="222">
        <v>0</v>
      </c>
      <c r="AB13" s="222">
        <v>0</v>
      </c>
      <c r="AC13" s="222">
        <v>0</v>
      </c>
      <c r="AD13" s="222">
        <v>0</v>
      </c>
      <c r="AE13" s="222">
        <v>0</v>
      </c>
      <c r="AF13" s="222">
        <v>0</v>
      </c>
      <c r="AG13" s="222">
        <v>0</v>
      </c>
      <c r="AH13" s="222">
        <v>0</v>
      </c>
      <c r="AI13" s="222">
        <v>0</v>
      </c>
      <c r="AJ13" s="222">
        <v>0</v>
      </c>
      <c r="AK13" s="222">
        <v>0</v>
      </c>
      <c r="AL13" s="222">
        <v>0</v>
      </c>
      <c r="AM13" s="222">
        <v>0</v>
      </c>
      <c r="AN13" s="222">
        <v>0</v>
      </c>
      <c r="AO13" s="222">
        <v>0</v>
      </c>
      <c r="AP13" s="222">
        <v>0</v>
      </c>
      <c r="AQ13" s="222">
        <v>0</v>
      </c>
      <c r="AR13" s="222">
        <v>0</v>
      </c>
      <c r="AS13" s="222">
        <v>0</v>
      </c>
      <c r="AT13" s="222">
        <v>0</v>
      </c>
      <c r="AU13" s="222">
        <v>0</v>
      </c>
      <c r="AV13" s="222">
        <v>0</v>
      </c>
      <c r="AW13" s="222">
        <v>0</v>
      </c>
      <c r="AX13" s="222">
        <v>0</v>
      </c>
      <c r="AY13" s="222">
        <v>0</v>
      </c>
    </row>
    <row r="14" spans="1:83">
      <c r="A14" s="222" t="s">
        <v>988</v>
      </c>
      <c r="B14" s="222">
        <v>20.086130000000001</v>
      </c>
      <c r="C14" s="222">
        <v>0.35943000000000003</v>
      </c>
      <c r="D14" s="222">
        <v>0</v>
      </c>
      <c r="E14" s="222">
        <v>0</v>
      </c>
      <c r="F14" s="222">
        <v>20.44556</v>
      </c>
      <c r="G14" s="222">
        <v>82.892479999999992</v>
      </c>
      <c r="H14" s="222">
        <v>0.25474000000000002</v>
      </c>
      <c r="I14" s="222">
        <v>0</v>
      </c>
      <c r="J14" s="222">
        <v>0</v>
      </c>
      <c r="K14" s="222">
        <v>83.147220000000004</v>
      </c>
      <c r="L14" s="222">
        <v>9.8737499999999994</v>
      </c>
      <c r="M14" s="222">
        <v>3.8999999999999999E-4</v>
      </c>
      <c r="N14" s="222">
        <v>0</v>
      </c>
      <c r="O14" s="222">
        <v>0</v>
      </c>
      <c r="P14" s="222">
        <v>9.8741399999999988</v>
      </c>
      <c r="Q14" s="222">
        <v>10.53143</v>
      </c>
      <c r="R14" s="222">
        <v>-2.0000000000000002E-5</v>
      </c>
      <c r="S14" s="222">
        <v>0</v>
      </c>
      <c r="T14" s="222">
        <v>0</v>
      </c>
      <c r="U14" s="222">
        <v>10.531409999999999</v>
      </c>
      <c r="V14" s="222">
        <v>2.6509999999999998</v>
      </c>
      <c r="W14" s="222">
        <v>0</v>
      </c>
      <c r="X14" s="222">
        <v>0</v>
      </c>
      <c r="Y14" s="222">
        <v>0</v>
      </c>
      <c r="Z14" s="222">
        <v>2.6509999999999998</v>
      </c>
      <c r="AA14" s="222">
        <v>1.3170299999999999</v>
      </c>
      <c r="AB14" s="222">
        <v>-4.0000000000000003E-5</v>
      </c>
      <c r="AC14" s="222">
        <v>0</v>
      </c>
      <c r="AD14" s="222">
        <v>0</v>
      </c>
      <c r="AE14" s="222">
        <v>1.3169900000000001</v>
      </c>
      <c r="AF14" s="222">
        <v>1.7007999999999999</v>
      </c>
      <c r="AG14" s="222">
        <v>-1.3000000000000002E-4</v>
      </c>
      <c r="AH14" s="222">
        <v>0</v>
      </c>
      <c r="AI14" s="222">
        <v>0</v>
      </c>
      <c r="AJ14" s="222">
        <v>1.7006700000000001</v>
      </c>
      <c r="AK14" s="222">
        <v>0.47672000000000003</v>
      </c>
      <c r="AL14" s="222">
        <v>-2.9999999999999997E-4</v>
      </c>
      <c r="AM14" s="222">
        <v>0</v>
      </c>
      <c r="AN14" s="222">
        <v>0</v>
      </c>
      <c r="AO14" s="222">
        <v>0.47642000000000001</v>
      </c>
      <c r="AP14" s="222">
        <v>0.19102000000000002</v>
      </c>
      <c r="AQ14" s="222">
        <v>-1.0000000000000001E-5</v>
      </c>
      <c r="AR14" s="222">
        <v>0</v>
      </c>
      <c r="AS14" s="222">
        <v>0</v>
      </c>
      <c r="AT14" s="222">
        <v>0.19100999999999999</v>
      </c>
      <c r="AU14" s="222">
        <v>129.72036</v>
      </c>
      <c r="AV14" s="222">
        <v>0.61405999999999994</v>
      </c>
      <c r="AW14" s="222">
        <v>0</v>
      </c>
      <c r="AX14" s="222">
        <v>0</v>
      </c>
      <c r="AY14" s="222">
        <v>130.33441999999999</v>
      </c>
    </row>
    <row r="15" spans="1:83">
      <c r="A15" s="222" t="s">
        <v>992</v>
      </c>
      <c r="B15" s="222">
        <v>1530215.6281400002</v>
      </c>
      <c r="C15" s="222">
        <v>570854.83773999999</v>
      </c>
      <c r="D15" s="222">
        <v>8.3450000000000006</v>
      </c>
      <c r="E15" s="222">
        <v>2655.3872500000002</v>
      </c>
      <c r="F15" s="222">
        <v>2103734.1981299999</v>
      </c>
      <c r="G15" s="222">
        <v>1411075.4493699998</v>
      </c>
      <c r="H15" s="222">
        <v>334944.23633999994</v>
      </c>
      <c r="I15" s="222">
        <v>0.94111999999999996</v>
      </c>
      <c r="J15" s="222">
        <v>16.16845</v>
      </c>
      <c r="K15" s="222">
        <v>1746036.79528</v>
      </c>
      <c r="L15" s="222">
        <v>339854.55815</v>
      </c>
      <c r="M15" s="222">
        <v>238932.11134999999</v>
      </c>
      <c r="N15" s="222">
        <v>0.15487000000000001</v>
      </c>
      <c r="O15" s="222">
        <v>1849.7378899999999</v>
      </c>
      <c r="P15" s="222">
        <v>580636.56226000004</v>
      </c>
      <c r="Q15" s="222">
        <v>62818.422319999998</v>
      </c>
      <c r="R15" s="222">
        <v>52492.273219999995</v>
      </c>
      <c r="S15" s="222">
        <v>0</v>
      </c>
      <c r="T15" s="222">
        <v>144.89847</v>
      </c>
      <c r="U15" s="222">
        <v>115455.59401</v>
      </c>
      <c r="V15" s="222">
        <v>48321.548860000003</v>
      </c>
      <c r="W15" s="222">
        <v>21931.192039999998</v>
      </c>
      <c r="X15" s="222">
        <v>0</v>
      </c>
      <c r="Y15" s="222">
        <v>326.03240999999997</v>
      </c>
      <c r="Z15" s="222">
        <v>70578.773310000004</v>
      </c>
      <c r="AA15" s="222">
        <v>142254.29504</v>
      </c>
      <c r="AB15" s="222">
        <v>56040.776989999998</v>
      </c>
      <c r="AC15" s="222">
        <v>0</v>
      </c>
      <c r="AD15" s="222">
        <v>45.98207</v>
      </c>
      <c r="AE15" s="222">
        <v>198341.05410000001</v>
      </c>
      <c r="AF15" s="222">
        <v>68555.03469</v>
      </c>
      <c r="AG15" s="222">
        <v>50334.799590000002</v>
      </c>
      <c r="AH15" s="222">
        <v>0</v>
      </c>
      <c r="AI15" s="222">
        <v>59.113250000000001</v>
      </c>
      <c r="AJ15" s="222">
        <v>118948.94753</v>
      </c>
      <c r="AK15" s="222">
        <v>6760.1159800000005</v>
      </c>
      <c r="AL15" s="222">
        <v>4780.8257800000001</v>
      </c>
      <c r="AM15" s="222">
        <v>0</v>
      </c>
      <c r="AN15" s="222">
        <v>0</v>
      </c>
      <c r="AO15" s="222">
        <v>11540.94176</v>
      </c>
      <c r="AP15" s="222">
        <v>2655.2947599999998</v>
      </c>
      <c r="AQ15" s="222">
        <v>87.976280000000003</v>
      </c>
      <c r="AR15" s="222">
        <v>0</v>
      </c>
      <c r="AS15" s="222">
        <v>0</v>
      </c>
      <c r="AT15" s="222">
        <v>2743.2710400000001</v>
      </c>
      <c r="AU15" s="222">
        <v>3612510.3473100001</v>
      </c>
      <c r="AV15" s="222">
        <v>1330399.0293399999</v>
      </c>
      <c r="AW15" s="222">
        <v>9.4409899999999993</v>
      </c>
      <c r="AX15" s="222">
        <v>5097.3197799999998</v>
      </c>
      <c r="AY15" s="222">
        <v>4948016.1374200005</v>
      </c>
    </row>
    <row r="16" spans="1:83">
      <c r="A16" s="222" t="s">
        <v>257</v>
      </c>
      <c r="B16" s="222">
        <v>1424619.2464700001</v>
      </c>
      <c r="C16" s="222">
        <v>556996.54663999996</v>
      </c>
      <c r="D16" s="222">
        <v>8.3450000000000006</v>
      </c>
      <c r="E16" s="222">
        <v>2653.7372999999998</v>
      </c>
      <c r="F16" s="222">
        <v>1984277.8754100001</v>
      </c>
      <c r="G16" s="222">
        <v>1261982.86708</v>
      </c>
      <c r="H16" s="222">
        <v>328756.06911000004</v>
      </c>
      <c r="I16" s="222">
        <v>0.94111999999999996</v>
      </c>
      <c r="J16" s="222">
        <v>16.168839999999999</v>
      </c>
      <c r="K16" s="222">
        <v>1590756.0461500001</v>
      </c>
      <c r="L16" s="222">
        <v>329589.80554999999</v>
      </c>
      <c r="M16" s="222">
        <v>237679.14522999999</v>
      </c>
      <c r="N16" s="222">
        <v>0.15487000000000001</v>
      </c>
      <c r="O16" s="222">
        <v>1849.73424</v>
      </c>
      <c r="P16" s="222">
        <v>569118.83988999994</v>
      </c>
      <c r="Q16" s="222">
        <v>62352.174319999998</v>
      </c>
      <c r="R16" s="222">
        <v>52365.240850000002</v>
      </c>
      <c r="S16" s="222">
        <v>0</v>
      </c>
      <c r="T16" s="222">
        <v>144.67119</v>
      </c>
      <c r="U16" s="222">
        <v>114862.08636</v>
      </c>
      <c r="V16" s="222">
        <v>47832.457439999998</v>
      </c>
      <c r="W16" s="222">
        <v>21889.74307</v>
      </c>
      <c r="X16" s="222">
        <v>0</v>
      </c>
      <c r="Y16" s="222">
        <v>326.03188</v>
      </c>
      <c r="Z16" s="222">
        <v>70048.232390000005</v>
      </c>
      <c r="AA16" s="222">
        <v>140665.77563999998</v>
      </c>
      <c r="AB16" s="222">
        <v>55814.66</v>
      </c>
      <c r="AC16" s="222">
        <v>0</v>
      </c>
      <c r="AD16" s="222">
        <v>45.929490000000001</v>
      </c>
      <c r="AE16" s="222">
        <v>196526.36512999999</v>
      </c>
      <c r="AF16" s="222">
        <v>67650.646269999997</v>
      </c>
      <c r="AG16" s="222">
        <v>50229.22236</v>
      </c>
      <c r="AH16" s="222">
        <v>0</v>
      </c>
      <c r="AI16" s="222">
        <v>59.095750000000002</v>
      </c>
      <c r="AJ16" s="222">
        <v>117938.96437999999</v>
      </c>
      <c r="AK16" s="222">
        <v>6700.5132199999998</v>
      </c>
      <c r="AL16" s="222">
        <v>4759.2521200000001</v>
      </c>
      <c r="AM16" s="222">
        <v>0</v>
      </c>
      <c r="AN16" s="222">
        <v>0</v>
      </c>
      <c r="AO16" s="222">
        <v>11459.76534</v>
      </c>
      <c r="AP16" s="222">
        <v>2637.99881</v>
      </c>
      <c r="AQ16" s="222">
        <v>87.621130000000008</v>
      </c>
      <c r="AR16" s="222">
        <v>0</v>
      </c>
      <c r="AS16" s="222">
        <v>0</v>
      </c>
      <c r="AT16" s="222">
        <v>2725.61994</v>
      </c>
      <c r="AU16" s="222">
        <v>3344031.4848000002</v>
      </c>
      <c r="AV16" s="222">
        <v>1308577.5005099999</v>
      </c>
      <c r="AW16" s="222">
        <v>9.4409899999999993</v>
      </c>
      <c r="AX16" s="222">
        <v>5095.3686900000002</v>
      </c>
      <c r="AY16" s="222">
        <v>4657713.7949899994</v>
      </c>
    </row>
    <row r="17" spans="1:51">
      <c r="A17" s="222" t="s">
        <v>258</v>
      </c>
      <c r="B17" s="222">
        <v>69979.722939999992</v>
      </c>
      <c r="C17" s="222">
        <v>106227.09332</v>
      </c>
      <c r="D17" s="222">
        <v>8.3450000000000006</v>
      </c>
      <c r="E17" s="222">
        <v>1575.1643799999999</v>
      </c>
      <c r="F17" s="222">
        <v>177790.32564</v>
      </c>
      <c r="G17" s="222">
        <v>34574.205860000002</v>
      </c>
      <c r="H17" s="222">
        <v>75788.829159999994</v>
      </c>
      <c r="I17" s="222">
        <v>0.94111999999999996</v>
      </c>
      <c r="J17" s="222">
        <v>16.168839999999999</v>
      </c>
      <c r="K17" s="222">
        <v>110380.14498</v>
      </c>
      <c r="L17" s="222">
        <v>34703.333439999995</v>
      </c>
      <c r="M17" s="222">
        <v>69720.589650000009</v>
      </c>
      <c r="N17" s="222">
        <v>0.15487000000000001</v>
      </c>
      <c r="O17" s="222">
        <v>1848.97847</v>
      </c>
      <c r="P17" s="222">
        <v>106273.05643000001</v>
      </c>
      <c r="Q17" s="222">
        <v>12079.496070000001</v>
      </c>
      <c r="R17" s="222">
        <v>32061.985980000001</v>
      </c>
      <c r="S17" s="222">
        <v>0</v>
      </c>
      <c r="T17" s="222">
        <v>144.67119</v>
      </c>
      <c r="U17" s="222">
        <v>44286.15324</v>
      </c>
      <c r="V17" s="222">
        <v>7972.7271900000005</v>
      </c>
      <c r="W17" s="222">
        <v>10825.13134</v>
      </c>
      <c r="X17" s="222">
        <v>0</v>
      </c>
      <c r="Y17" s="222">
        <v>307.76065</v>
      </c>
      <c r="Z17" s="222">
        <v>19105.619180000002</v>
      </c>
      <c r="AA17" s="222">
        <v>4025.4645800000003</v>
      </c>
      <c r="AB17" s="222">
        <v>11931.154859999999</v>
      </c>
      <c r="AC17" s="222">
        <v>0</v>
      </c>
      <c r="AD17" s="222">
        <v>9.4800000000000006E-3</v>
      </c>
      <c r="AE17" s="222">
        <v>15956.628919999999</v>
      </c>
      <c r="AF17" s="222">
        <v>13481.62673</v>
      </c>
      <c r="AG17" s="222">
        <v>27030.45406</v>
      </c>
      <c r="AH17" s="222">
        <v>0</v>
      </c>
      <c r="AI17" s="222">
        <v>6.9174600000000002</v>
      </c>
      <c r="AJ17" s="222">
        <v>40518.998249999997</v>
      </c>
      <c r="AK17" s="222">
        <v>1212.68391</v>
      </c>
      <c r="AL17" s="222">
        <v>2730.7637599999998</v>
      </c>
      <c r="AM17" s="222">
        <v>0</v>
      </c>
      <c r="AN17" s="222">
        <v>0</v>
      </c>
      <c r="AO17" s="222">
        <v>3943.44767</v>
      </c>
      <c r="AP17" s="222">
        <v>1453.3437699999999</v>
      </c>
      <c r="AQ17" s="222">
        <v>40.480899999999998</v>
      </c>
      <c r="AR17" s="222">
        <v>0</v>
      </c>
      <c r="AS17" s="222">
        <v>0</v>
      </c>
      <c r="AT17" s="222">
        <v>1493.82467</v>
      </c>
      <c r="AU17" s="222">
        <v>179482.60449</v>
      </c>
      <c r="AV17" s="222">
        <v>336356.48304000002</v>
      </c>
      <c r="AW17" s="222">
        <v>9.4409899999999993</v>
      </c>
      <c r="AX17" s="222">
        <v>3899.67047</v>
      </c>
      <c r="AY17" s="222">
        <v>519748.19899</v>
      </c>
    </row>
    <row r="18" spans="1:51">
      <c r="A18" s="222" t="s">
        <v>259</v>
      </c>
      <c r="B18" s="222">
        <v>26510.974670000003</v>
      </c>
      <c r="C18" s="222">
        <v>35763.040700000005</v>
      </c>
      <c r="D18" s="222">
        <v>1.0000000000000001E-5</v>
      </c>
      <c r="E18" s="222">
        <v>1023.9188</v>
      </c>
      <c r="F18" s="222">
        <v>63297.934179999997</v>
      </c>
      <c r="G18" s="222">
        <v>24702.932109999998</v>
      </c>
      <c r="H18" s="222">
        <v>43051.618210000001</v>
      </c>
      <c r="I18" s="222">
        <v>0</v>
      </c>
      <c r="J18" s="222">
        <v>0</v>
      </c>
      <c r="K18" s="222">
        <v>67754.550319999995</v>
      </c>
      <c r="L18" s="222">
        <v>8175.5219000000006</v>
      </c>
      <c r="M18" s="222">
        <v>42199.176270000004</v>
      </c>
      <c r="N18" s="222">
        <v>0</v>
      </c>
      <c r="O18" s="222">
        <v>0.75576999999999994</v>
      </c>
      <c r="P18" s="222">
        <v>50375.453939999999</v>
      </c>
      <c r="Q18" s="222">
        <v>2901.0005200000001</v>
      </c>
      <c r="R18" s="222">
        <v>4367.5826799999995</v>
      </c>
      <c r="S18" s="222">
        <v>0</v>
      </c>
      <c r="T18" s="222">
        <v>0</v>
      </c>
      <c r="U18" s="222">
        <v>7268.5832</v>
      </c>
      <c r="V18" s="222">
        <v>2417.7917200000002</v>
      </c>
      <c r="W18" s="222">
        <v>3528.3393900000001</v>
      </c>
      <c r="X18" s="222">
        <v>0</v>
      </c>
      <c r="Y18" s="222">
        <v>18.271229999999999</v>
      </c>
      <c r="Z18" s="222">
        <v>5964.4023399999996</v>
      </c>
      <c r="AA18" s="222">
        <v>2116.2602900000002</v>
      </c>
      <c r="AB18" s="222">
        <v>6665.9583600000005</v>
      </c>
      <c r="AC18" s="222">
        <v>0</v>
      </c>
      <c r="AD18" s="222">
        <v>45.920010000000005</v>
      </c>
      <c r="AE18" s="222">
        <v>8828.1386600000005</v>
      </c>
      <c r="AF18" s="222">
        <v>4503.6605300000001</v>
      </c>
      <c r="AG18" s="222">
        <v>1956.2097900000001</v>
      </c>
      <c r="AH18" s="222">
        <v>0</v>
      </c>
      <c r="AI18" s="222">
        <v>51.123390000000001</v>
      </c>
      <c r="AJ18" s="222">
        <v>6510.9937099999997</v>
      </c>
      <c r="AK18" s="222">
        <v>1234.4540099999999</v>
      </c>
      <c r="AL18" s="222">
        <v>150.79177999999999</v>
      </c>
      <c r="AM18" s="222">
        <v>0</v>
      </c>
      <c r="AN18" s="222">
        <v>0</v>
      </c>
      <c r="AO18" s="222">
        <v>1385.2457899999999</v>
      </c>
      <c r="AP18" s="222">
        <v>82.278100000000009</v>
      </c>
      <c r="AQ18" s="222">
        <v>3.4313000000000002</v>
      </c>
      <c r="AR18" s="222">
        <v>0</v>
      </c>
      <c r="AS18" s="222">
        <v>0</v>
      </c>
      <c r="AT18" s="222">
        <v>85.709399999999988</v>
      </c>
      <c r="AU18" s="222">
        <v>72644.873849999989</v>
      </c>
      <c r="AV18" s="222">
        <v>137686.14848</v>
      </c>
      <c r="AW18" s="222">
        <v>1.0000000000000001E-5</v>
      </c>
      <c r="AX18" s="222">
        <v>1139.9892</v>
      </c>
      <c r="AY18" s="222">
        <v>211471.01153999998</v>
      </c>
    </row>
    <row r="19" spans="1:51">
      <c r="A19" s="222" t="s">
        <v>260</v>
      </c>
      <c r="B19" s="222">
        <v>661.69363999999996</v>
      </c>
      <c r="C19" s="222">
        <v>3524.116</v>
      </c>
      <c r="D19" s="222">
        <v>-1.0000000000000001E-5</v>
      </c>
      <c r="E19" s="222">
        <v>-2.9999999999999997E-5</v>
      </c>
      <c r="F19" s="222">
        <v>4185.8096000000005</v>
      </c>
      <c r="G19" s="222">
        <v>262.01625000000001</v>
      </c>
      <c r="H19" s="222">
        <v>144.18732</v>
      </c>
      <c r="I19" s="222">
        <v>0</v>
      </c>
      <c r="J19" s="222">
        <v>0</v>
      </c>
      <c r="K19" s="222">
        <v>406.20357000000001</v>
      </c>
      <c r="L19" s="222">
        <v>14</v>
      </c>
      <c r="M19" s="222">
        <v>855.86068</v>
      </c>
      <c r="N19" s="222">
        <v>0</v>
      </c>
      <c r="O19" s="222">
        <v>0</v>
      </c>
      <c r="P19" s="222">
        <v>869.86068</v>
      </c>
      <c r="Q19" s="222">
        <v>54.97</v>
      </c>
      <c r="R19" s="222">
        <v>0</v>
      </c>
      <c r="S19" s="222">
        <v>0</v>
      </c>
      <c r="T19" s="222">
        <v>0</v>
      </c>
      <c r="U19" s="222">
        <v>54.97</v>
      </c>
      <c r="V19" s="222">
        <v>475</v>
      </c>
      <c r="W19" s="222">
        <v>631.89792</v>
      </c>
      <c r="X19" s="222">
        <v>0</v>
      </c>
      <c r="Y19" s="222">
        <v>0</v>
      </c>
      <c r="Z19" s="222">
        <v>1106.8979199999999</v>
      </c>
      <c r="AA19" s="222">
        <v>48.304139999999997</v>
      </c>
      <c r="AB19" s="222">
        <v>0</v>
      </c>
      <c r="AC19" s="222">
        <v>0</v>
      </c>
      <c r="AD19" s="222">
        <v>0</v>
      </c>
      <c r="AE19" s="222">
        <v>48.304139999999997</v>
      </c>
      <c r="AF19" s="222">
        <v>132.08600000000001</v>
      </c>
      <c r="AG19" s="222">
        <v>5.9943400000000002</v>
      </c>
      <c r="AH19" s="222">
        <v>0</v>
      </c>
      <c r="AI19" s="222">
        <v>0</v>
      </c>
      <c r="AJ19" s="222">
        <v>138.08034000000001</v>
      </c>
      <c r="AK19" s="222">
        <v>0</v>
      </c>
      <c r="AL19" s="222">
        <v>0</v>
      </c>
      <c r="AM19" s="222">
        <v>0</v>
      </c>
      <c r="AN19" s="222">
        <v>0</v>
      </c>
      <c r="AO19" s="222">
        <v>0</v>
      </c>
      <c r="AP19" s="222">
        <v>0</v>
      </c>
      <c r="AQ19" s="222">
        <v>0</v>
      </c>
      <c r="AR19" s="222">
        <v>0</v>
      </c>
      <c r="AS19" s="222">
        <v>0</v>
      </c>
      <c r="AT19" s="222">
        <v>0</v>
      </c>
      <c r="AU19" s="222">
        <v>1648.0700300000001</v>
      </c>
      <c r="AV19" s="222">
        <v>5162.0562599999994</v>
      </c>
      <c r="AW19" s="222">
        <v>-1.0000000000000001E-5</v>
      </c>
      <c r="AX19" s="222">
        <v>-2.9999999999999997E-5</v>
      </c>
      <c r="AY19" s="222">
        <v>6810.1262500000003</v>
      </c>
    </row>
    <row r="20" spans="1:51">
      <c r="A20" s="222" t="s">
        <v>261</v>
      </c>
      <c r="B20" s="222">
        <v>6800.2676300000003</v>
      </c>
      <c r="C20" s="222">
        <v>15055.805990000001</v>
      </c>
      <c r="D20" s="222">
        <v>0</v>
      </c>
      <c r="E20" s="222">
        <v>0</v>
      </c>
      <c r="F20" s="222">
        <v>21856.073620000003</v>
      </c>
      <c r="G20" s="222">
        <v>8416.1930199999988</v>
      </c>
      <c r="H20" s="222">
        <v>5051.1763300000002</v>
      </c>
      <c r="I20" s="222">
        <v>0</v>
      </c>
      <c r="J20" s="222">
        <v>0</v>
      </c>
      <c r="K20" s="222">
        <v>13467.369349999999</v>
      </c>
      <c r="L20" s="222">
        <v>2384.21171</v>
      </c>
      <c r="M20" s="222">
        <v>13390.26547</v>
      </c>
      <c r="N20" s="222">
        <v>0</v>
      </c>
      <c r="O20" s="222">
        <v>0</v>
      </c>
      <c r="P20" s="222">
        <v>15774.47718</v>
      </c>
      <c r="Q20" s="222">
        <v>2660.0251600000001</v>
      </c>
      <c r="R20" s="222">
        <v>1838.58583</v>
      </c>
      <c r="S20" s="222">
        <v>0</v>
      </c>
      <c r="T20" s="222">
        <v>0</v>
      </c>
      <c r="U20" s="222">
        <v>4498.6109900000001</v>
      </c>
      <c r="V20" s="222">
        <v>608.90920999999992</v>
      </c>
      <c r="W20" s="222">
        <v>587.80065999999999</v>
      </c>
      <c r="X20" s="222">
        <v>0</v>
      </c>
      <c r="Y20" s="222">
        <v>0</v>
      </c>
      <c r="Z20" s="222">
        <v>1196.7098700000001</v>
      </c>
      <c r="AA20" s="222">
        <v>5733.2307699999992</v>
      </c>
      <c r="AB20" s="222">
        <v>1625.0903700000001</v>
      </c>
      <c r="AC20" s="222">
        <v>0</v>
      </c>
      <c r="AD20" s="222">
        <v>0</v>
      </c>
      <c r="AE20" s="222">
        <v>7358.32114</v>
      </c>
      <c r="AF20" s="222">
        <v>3037.67454</v>
      </c>
      <c r="AG20" s="222">
        <v>1103.25415</v>
      </c>
      <c r="AH20" s="222">
        <v>0</v>
      </c>
      <c r="AI20" s="222">
        <v>0</v>
      </c>
      <c r="AJ20" s="222">
        <v>4140.9286899999997</v>
      </c>
      <c r="AK20" s="222">
        <v>127.72042</v>
      </c>
      <c r="AL20" s="222">
        <v>0</v>
      </c>
      <c r="AM20" s="222">
        <v>0</v>
      </c>
      <c r="AN20" s="222">
        <v>0</v>
      </c>
      <c r="AO20" s="222">
        <v>127.72042</v>
      </c>
      <c r="AP20" s="222">
        <v>10</v>
      </c>
      <c r="AQ20" s="222">
        <v>0</v>
      </c>
      <c r="AR20" s="222">
        <v>0</v>
      </c>
      <c r="AS20" s="222">
        <v>0</v>
      </c>
      <c r="AT20" s="222">
        <v>10</v>
      </c>
      <c r="AU20" s="222">
        <v>29778.232459999999</v>
      </c>
      <c r="AV20" s="222">
        <v>38651.978799999997</v>
      </c>
      <c r="AW20" s="222">
        <v>0</v>
      </c>
      <c r="AX20" s="222">
        <v>0</v>
      </c>
      <c r="AY20" s="222">
        <v>68430.211260000011</v>
      </c>
    </row>
    <row r="21" spans="1:51">
      <c r="A21" s="222" t="s">
        <v>262</v>
      </c>
      <c r="B21" s="222">
        <v>80200.040370000002</v>
      </c>
      <c r="C21" s="222">
        <v>102996.78164</v>
      </c>
      <c r="D21" s="222">
        <v>0</v>
      </c>
      <c r="E21" s="222">
        <v>0</v>
      </c>
      <c r="F21" s="222">
        <v>183196.82201</v>
      </c>
      <c r="G21" s="222">
        <v>118933.251</v>
      </c>
      <c r="H21" s="222">
        <v>101535.87909</v>
      </c>
      <c r="I21" s="222">
        <v>0</v>
      </c>
      <c r="J21" s="222">
        <v>0</v>
      </c>
      <c r="K21" s="222">
        <v>220469.13008999999</v>
      </c>
      <c r="L21" s="222">
        <v>165866.96671000001</v>
      </c>
      <c r="M21" s="222">
        <v>29159.199059999999</v>
      </c>
      <c r="N21" s="222">
        <v>0</v>
      </c>
      <c r="O21" s="222">
        <v>0</v>
      </c>
      <c r="P21" s="222">
        <v>195026.16577000002</v>
      </c>
      <c r="Q21" s="222">
        <v>14757.268340000001</v>
      </c>
      <c r="R21" s="222">
        <v>6691.5316399999992</v>
      </c>
      <c r="S21" s="222">
        <v>0</v>
      </c>
      <c r="T21" s="222">
        <v>0</v>
      </c>
      <c r="U21" s="222">
        <v>21448.79998</v>
      </c>
      <c r="V21" s="222">
        <v>5691.91885</v>
      </c>
      <c r="W21" s="222">
        <v>1226.72181</v>
      </c>
      <c r="X21" s="222">
        <v>0</v>
      </c>
      <c r="Y21" s="222">
        <v>0</v>
      </c>
      <c r="Z21" s="222">
        <v>6918.64066</v>
      </c>
      <c r="AA21" s="222">
        <v>54805.26427</v>
      </c>
      <c r="AB21" s="222">
        <v>9195.245359999999</v>
      </c>
      <c r="AC21" s="222">
        <v>0</v>
      </c>
      <c r="AD21" s="222">
        <v>0</v>
      </c>
      <c r="AE21" s="222">
        <v>64000.50963</v>
      </c>
      <c r="AF21" s="222">
        <v>19388.748100000001</v>
      </c>
      <c r="AG21" s="222">
        <v>12929.58661</v>
      </c>
      <c r="AH21" s="222">
        <v>0</v>
      </c>
      <c r="AI21" s="222">
        <v>1.0549000000000002</v>
      </c>
      <c r="AJ21" s="222">
        <v>32319.389609999998</v>
      </c>
      <c r="AK21" s="222">
        <v>1618.4483300000002</v>
      </c>
      <c r="AL21" s="222">
        <v>1299.6318200000001</v>
      </c>
      <c r="AM21" s="222">
        <v>0</v>
      </c>
      <c r="AN21" s="222">
        <v>0</v>
      </c>
      <c r="AO21" s="222">
        <v>2918.0801499999998</v>
      </c>
      <c r="AP21" s="222">
        <v>761.79404</v>
      </c>
      <c r="AQ21" s="222">
        <v>0</v>
      </c>
      <c r="AR21" s="222">
        <v>0</v>
      </c>
      <c r="AS21" s="222">
        <v>0</v>
      </c>
      <c r="AT21" s="222">
        <v>761.79404</v>
      </c>
      <c r="AU21" s="222">
        <v>462023.70000999997</v>
      </c>
      <c r="AV21" s="222">
        <v>265034.57702999999</v>
      </c>
      <c r="AW21" s="222">
        <v>0</v>
      </c>
      <c r="AX21" s="222">
        <v>1.0549000000000002</v>
      </c>
      <c r="AY21" s="222">
        <v>727059.33194000006</v>
      </c>
    </row>
    <row r="22" spans="1:51">
      <c r="A22" s="222" t="s">
        <v>263</v>
      </c>
      <c r="B22" s="222">
        <v>299148.94998000003</v>
      </c>
      <c r="C22" s="222">
        <v>91743.003900000011</v>
      </c>
      <c r="D22" s="222">
        <v>0</v>
      </c>
      <c r="E22" s="222">
        <v>38.069360000000003</v>
      </c>
      <c r="F22" s="222">
        <v>390930.02324000001</v>
      </c>
      <c r="G22" s="222">
        <v>258440.74765</v>
      </c>
      <c r="H22" s="222">
        <v>56487.889929999998</v>
      </c>
      <c r="I22" s="222">
        <v>0</v>
      </c>
      <c r="J22" s="222">
        <v>0</v>
      </c>
      <c r="K22" s="222">
        <v>314928.63757999998</v>
      </c>
      <c r="L22" s="222">
        <v>66175.911040000006</v>
      </c>
      <c r="M22" s="222">
        <v>59197.966719999997</v>
      </c>
      <c r="N22" s="222">
        <v>0</v>
      </c>
      <c r="O22" s="222">
        <v>0</v>
      </c>
      <c r="P22" s="222">
        <v>125373.87776</v>
      </c>
      <c r="Q22" s="222">
        <v>21550.738839999998</v>
      </c>
      <c r="R22" s="222">
        <v>5528.8293899999999</v>
      </c>
      <c r="S22" s="222">
        <v>0</v>
      </c>
      <c r="T22" s="222">
        <v>0</v>
      </c>
      <c r="U22" s="222">
        <v>27079.568230000001</v>
      </c>
      <c r="V22" s="222">
        <v>28093.26367</v>
      </c>
      <c r="W22" s="222">
        <v>3942.5390499999999</v>
      </c>
      <c r="X22" s="222">
        <v>0</v>
      </c>
      <c r="Y22" s="222">
        <v>0</v>
      </c>
      <c r="Z22" s="222">
        <v>32035.80272</v>
      </c>
      <c r="AA22" s="222">
        <v>65399.792799999996</v>
      </c>
      <c r="AB22" s="222">
        <v>17596.837600000003</v>
      </c>
      <c r="AC22" s="222">
        <v>0</v>
      </c>
      <c r="AD22" s="222">
        <v>0</v>
      </c>
      <c r="AE22" s="222">
        <v>82996.630400000009</v>
      </c>
      <c r="AF22" s="222">
        <v>22280.617409999999</v>
      </c>
      <c r="AG22" s="222">
        <v>5850.86697</v>
      </c>
      <c r="AH22" s="222">
        <v>0</v>
      </c>
      <c r="AI22" s="222">
        <v>0</v>
      </c>
      <c r="AJ22" s="222">
        <v>28131.484379999998</v>
      </c>
      <c r="AK22" s="222">
        <v>2062.0069800000001</v>
      </c>
      <c r="AL22" s="222">
        <v>166.46476000000001</v>
      </c>
      <c r="AM22" s="222">
        <v>0</v>
      </c>
      <c r="AN22" s="222">
        <v>0</v>
      </c>
      <c r="AO22" s="222">
        <v>2228.4717400000004</v>
      </c>
      <c r="AP22" s="222">
        <v>302.5829</v>
      </c>
      <c r="AQ22" s="222">
        <v>43.708930000000002</v>
      </c>
      <c r="AR22" s="222">
        <v>0</v>
      </c>
      <c r="AS22" s="222">
        <v>0</v>
      </c>
      <c r="AT22" s="222">
        <v>346.29183</v>
      </c>
      <c r="AU22" s="222">
        <v>763454.61126999999</v>
      </c>
      <c r="AV22" s="222">
        <v>240558.10725</v>
      </c>
      <c r="AW22" s="222">
        <v>0</v>
      </c>
      <c r="AX22" s="222">
        <v>38.069360000000003</v>
      </c>
      <c r="AY22" s="222">
        <v>1004050.78788</v>
      </c>
    </row>
    <row r="23" spans="1:51">
      <c r="A23" s="222" t="s">
        <v>264</v>
      </c>
      <c r="B23" s="222">
        <v>193164.43377999999</v>
      </c>
      <c r="C23" s="222">
        <v>68034.612549999991</v>
      </c>
      <c r="D23" s="222">
        <v>0</v>
      </c>
      <c r="E23" s="222">
        <v>0</v>
      </c>
      <c r="F23" s="222">
        <v>261199.04633000001</v>
      </c>
      <c r="G23" s="222">
        <v>86203.547819999992</v>
      </c>
      <c r="H23" s="222">
        <v>14228.2341</v>
      </c>
      <c r="I23" s="222">
        <v>0</v>
      </c>
      <c r="J23" s="222">
        <v>0</v>
      </c>
      <c r="K23" s="222">
        <v>100431.78192000001</v>
      </c>
      <c r="L23" s="222">
        <v>11157.16072</v>
      </c>
      <c r="M23" s="222">
        <v>11892.07078</v>
      </c>
      <c r="N23" s="222">
        <v>0</v>
      </c>
      <c r="O23" s="222">
        <v>0</v>
      </c>
      <c r="P23" s="222">
        <v>23049.231500000002</v>
      </c>
      <c r="Q23" s="222">
        <v>7751.2545799999998</v>
      </c>
      <c r="R23" s="222">
        <v>725.03215999999998</v>
      </c>
      <c r="S23" s="222">
        <v>0</v>
      </c>
      <c r="T23" s="222">
        <v>0</v>
      </c>
      <c r="U23" s="222">
        <v>8476.2867399999996</v>
      </c>
      <c r="V23" s="222">
        <v>1775.6477299999999</v>
      </c>
      <c r="W23" s="222">
        <v>984.61818999999991</v>
      </c>
      <c r="X23" s="222">
        <v>0</v>
      </c>
      <c r="Y23" s="222">
        <v>0</v>
      </c>
      <c r="Z23" s="222">
        <v>2760.2659199999998</v>
      </c>
      <c r="AA23" s="222">
        <v>5012.77088</v>
      </c>
      <c r="AB23" s="222">
        <v>4898.5424400000002</v>
      </c>
      <c r="AC23" s="222">
        <v>0</v>
      </c>
      <c r="AD23" s="222">
        <v>0</v>
      </c>
      <c r="AE23" s="222">
        <v>9911.3133200000011</v>
      </c>
      <c r="AF23" s="222">
        <v>1904.3150700000001</v>
      </c>
      <c r="AG23" s="222">
        <v>525.45213999999999</v>
      </c>
      <c r="AH23" s="222">
        <v>0</v>
      </c>
      <c r="AI23" s="222">
        <v>0</v>
      </c>
      <c r="AJ23" s="222">
        <v>2429.76721</v>
      </c>
      <c r="AK23" s="222">
        <v>438.69956999999999</v>
      </c>
      <c r="AL23" s="222">
        <v>0</v>
      </c>
      <c r="AM23" s="222">
        <v>0</v>
      </c>
      <c r="AN23" s="222">
        <v>0</v>
      </c>
      <c r="AO23" s="222">
        <v>438.69956999999999</v>
      </c>
      <c r="AP23" s="222">
        <v>2</v>
      </c>
      <c r="AQ23" s="222">
        <v>0</v>
      </c>
      <c r="AR23" s="222">
        <v>0</v>
      </c>
      <c r="AS23" s="222">
        <v>0</v>
      </c>
      <c r="AT23" s="222">
        <v>2</v>
      </c>
      <c r="AU23" s="222">
        <v>307409.83014999999</v>
      </c>
      <c r="AV23" s="222">
        <v>101288.56236</v>
      </c>
      <c r="AW23" s="222">
        <v>0</v>
      </c>
      <c r="AX23" s="222">
        <v>0</v>
      </c>
      <c r="AY23" s="222">
        <v>408698.39250999998</v>
      </c>
    </row>
    <row r="24" spans="1:51">
      <c r="A24" s="222" t="s">
        <v>265</v>
      </c>
      <c r="B24" s="222">
        <v>748153.16346000007</v>
      </c>
      <c r="C24" s="222">
        <v>133652.09255</v>
      </c>
      <c r="D24" s="222">
        <v>0</v>
      </c>
      <c r="E24" s="222">
        <v>16.584790000000002</v>
      </c>
      <c r="F24" s="222">
        <v>881821.84080000001</v>
      </c>
      <c r="G24" s="222">
        <v>730449.97337000002</v>
      </c>
      <c r="H24" s="222">
        <v>32468.254969999998</v>
      </c>
      <c r="I24" s="222">
        <v>0</v>
      </c>
      <c r="J24" s="222">
        <v>0</v>
      </c>
      <c r="K24" s="222">
        <v>762918.22834000003</v>
      </c>
      <c r="L24" s="222">
        <v>41112.70003</v>
      </c>
      <c r="M24" s="222">
        <v>11264.016599999999</v>
      </c>
      <c r="N24" s="222">
        <v>0</v>
      </c>
      <c r="O24" s="222">
        <v>0</v>
      </c>
      <c r="P24" s="222">
        <v>52376.716630000003</v>
      </c>
      <c r="Q24" s="222">
        <v>597.42081000000007</v>
      </c>
      <c r="R24" s="222">
        <v>1151.6931599999998</v>
      </c>
      <c r="S24" s="222">
        <v>0</v>
      </c>
      <c r="T24" s="222">
        <v>0</v>
      </c>
      <c r="U24" s="222">
        <v>1749.1139699999999</v>
      </c>
      <c r="V24" s="222">
        <v>797.19906999999989</v>
      </c>
      <c r="W24" s="222">
        <v>162.69470999999999</v>
      </c>
      <c r="X24" s="222">
        <v>0</v>
      </c>
      <c r="Y24" s="222">
        <v>0</v>
      </c>
      <c r="Z24" s="222">
        <v>959.89377999999999</v>
      </c>
      <c r="AA24" s="222">
        <v>3524.6879100000001</v>
      </c>
      <c r="AB24" s="222">
        <v>3901.8310099999999</v>
      </c>
      <c r="AC24" s="222">
        <v>0</v>
      </c>
      <c r="AD24" s="222">
        <v>0</v>
      </c>
      <c r="AE24" s="222">
        <v>7426.5189199999995</v>
      </c>
      <c r="AF24" s="222">
        <v>2921.9178900000002</v>
      </c>
      <c r="AG24" s="222">
        <v>827.40429000000006</v>
      </c>
      <c r="AH24" s="222">
        <v>0</v>
      </c>
      <c r="AI24" s="222">
        <v>0</v>
      </c>
      <c r="AJ24" s="222">
        <v>3749.3221800000001</v>
      </c>
      <c r="AK24" s="222">
        <v>6.5</v>
      </c>
      <c r="AL24" s="222">
        <v>411.6</v>
      </c>
      <c r="AM24" s="222">
        <v>0</v>
      </c>
      <c r="AN24" s="222">
        <v>0</v>
      </c>
      <c r="AO24" s="222">
        <v>418.1</v>
      </c>
      <c r="AP24" s="222">
        <v>26</v>
      </c>
      <c r="AQ24" s="222">
        <v>0</v>
      </c>
      <c r="AR24" s="222">
        <v>0</v>
      </c>
      <c r="AS24" s="222">
        <v>0</v>
      </c>
      <c r="AT24" s="222">
        <v>26</v>
      </c>
      <c r="AU24" s="222">
        <v>1527589.5625400001</v>
      </c>
      <c r="AV24" s="222">
        <v>183839.58729</v>
      </c>
      <c r="AW24" s="222">
        <v>0</v>
      </c>
      <c r="AX24" s="222">
        <v>16.584790000000002</v>
      </c>
      <c r="AY24" s="222">
        <v>1711445.7346199998</v>
      </c>
    </row>
    <row r="25" spans="1:51">
      <c r="A25" s="222" t="s">
        <v>988</v>
      </c>
      <c r="B25" s="222">
        <v>105596.38167</v>
      </c>
      <c r="C25" s="222">
        <v>13858.2911</v>
      </c>
      <c r="D25" s="222">
        <v>0</v>
      </c>
      <c r="E25" s="222">
        <v>1.64995</v>
      </c>
      <c r="F25" s="222">
        <v>119456.32272</v>
      </c>
      <c r="G25" s="222">
        <v>149092.58228999999</v>
      </c>
      <c r="H25" s="222">
        <v>6188.16723</v>
      </c>
      <c r="I25" s="222">
        <v>0</v>
      </c>
      <c r="J25" s="222">
        <v>-3.8999999999999999E-4</v>
      </c>
      <c r="K25" s="222">
        <v>155280.74912999998</v>
      </c>
      <c r="L25" s="222">
        <v>10264.7526</v>
      </c>
      <c r="M25" s="222">
        <v>1252.96612</v>
      </c>
      <c r="N25" s="222">
        <v>0</v>
      </c>
      <c r="O25" s="222">
        <v>3.65E-3</v>
      </c>
      <c r="P25" s="222">
        <v>11517.72237</v>
      </c>
      <c r="Q25" s="222">
        <v>466.24799999999999</v>
      </c>
      <c r="R25" s="222">
        <v>127.03237</v>
      </c>
      <c r="S25" s="222">
        <v>0</v>
      </c>
      <c r="T25" s="222">
        <v>0.22728000000000001</v>
      </c>
      <c r="U25" s="222">
        <v>593.50765000000001</v>
      </c>
      <c r="V25" s="222">
        <v>489.09141999999997</v>
      </c>
      <c r="W25" s="222">
        <v>41.448970000000003</v>
      </c>
      <c r="X25" s="222">
        <v>0</v>
      </c>
      <c r="Y25" s="222">
        <v>5.2999999999999998E-4</v>
      </c>
      <c r="Z25" s="222">
        <v>530.54092000000003</v>
      </c>
      <c r="AA25" s="222">
        <v>1588.5193999999999</v>
      </c>
      <c r="AB25" s="222">
        <v>226.11698999999999</v>
      </c>
      <c r="AC25" s="222">
        <v>0</v>
      </c>
      <c r="AD25" s="222">
        <v>5.2580000000000002E-2</v>
      </c>
      <c r="AE25" s="222">
        <v>1814.6889699999999</v>
      </c>
      <c r="AF25" s="222">
        <v>904.38842</v>
      </c>
      <c r="AG25" s="222">
        <v>105.57723</v>
      </c>
      <c r="AH25" s="222">
        <v>0</v>
      </c>
      <c r="AI25" s="222">
        <v>1.7500000000000002E-2</v>
      </c>
      <c r="AJ25" s="222">
        <v>1009.98315</v>
      </c>
      <c r="AK25" s="222">
        <v>59.602760000000004</v>
      </c>
      <c r="AL25" s="222">
        <v>21.57366</v>
      </c>
      <c r="AM25" s="222">
        <v>0</v>
      </c>
      <c r="AN25" s="222">
        <v>0</v>
      </c>
      <c r="AO25" s="222">
        <v>81.176419999999993</v>
      </c>
      <c r="AP25" s="222">
        <v>17.295950000000001</v>
      </c>
      <c r="AQ25" s="222">
        <v>0.35514999999999997</v>
      </c>
      <c r="AR25" s="222">
        <v>0</v>
      </c>
      <c r="AS25" s="222">
        <v>0</v>
      </c>
      <c r="AT25" s="222">
        <v>17.6511</v>
      </c>
      <c r="AU25" s="222">
        <v>268478.86251000001</v>
      </c>
      <c r="AV25" s="222">
        <v>21821.528829999999</v>
      </c>
      <c r="AW25" s="222">
        <v>0</v>
      </c>
      <c r="AX25" s="222">
        <v>1.95109</v>
      </c>
      <c r="AY25" s="222">
        <v>290302.34243000002</v>
      </c>
    </row>
    <row r="26" spans="1:51">
      <c r="A26" s="222" t="s">
        <v>993</v>
      </c>
      <c r="B26" s="222">
        <v>782122.38714000001</v>
      </c>
      <c r="C26" s="222">
        <v>227613.52694000001</v>
      </c>
      <c r="D26" s="222">
        <v>15.06846</v>
      </c>
      <c r="E26" s="222">
        <v>10331.34441</v>
      </c>
      <c r="F26" s="222">
        <v>1020082.32695</v>
      </c>
      <c r="G26" s="222">
        <v>542048.47661000001</v>
      </c>
      <c r="H26" s="222">
        <v>259506.64366</v>
      </c>
      <c r="I26" s="222">
        <v>42.832140000000003</v>
      </c>
      <c r="J26" s="222">
        <v>7233.2376199999999</v>
      </c>
      <c r="K26" s="222">
        <v>808831.19002999994</v>
      </c>
      <c r="L26" s="222">
        <v>171443.34396</v>
      </c>
      <c r="M26" s="222">
        <v>103519.87931999999</v>
      </c>
      <c r="N26" s="222">
        <v>29.927229999999998</v>
      </c>
      <c r="O26" s="222">
        <v>299.94973999999996</v>
      </c>
      <c r="P26" s="222">
        <v>275293.10025000002</v>
      </c>
      <c r="Q26" s="222">
        <v>61217.692999999999</v>
      </c>
      <c r="R26" s="222">
        <v>8513.1753800000006</v>
      </c>
      <c r="S26" s="222">
        <v>0</v>
      </c>
      <c r="T26" s="222">
        <v>217.76076</v>
      </c>
      <c r="U26" s="222">
        <v>69948.629140000005</v>
      </c>
      <c r="V26" s="222">
        <v>68162.312099999996</v>
      </c>
      <c r="W26" s="222">
        <v>9433.2054399999997</v>
      </c>
      <c r="X26" s="222">
        <v>0</v>
      </c>
      <c r="Y26" s="222">
        <v>11.206469999999999</v>
      </c>
      <c r="Z26" s="222">
        <v>77606.724010000005</v>
      </c>
      <c r="AA26" s="222">
        <v>82715.251700000008</v>
      </c>
      <c r="AB26" s="222">
        <v>14943.29759</v>
      </c>
      <c r="AC26" s="222">
        <v>0</v>
      </c>
      <c r="AD26" s="222">
        <v>33.444890000000001</v>
      </c>
      <c r="AE26" s="222">
        <v>97691.994180000009</v>
      </c>
      <c r="AF26" s="222">
        <v>111759.21961</v>
      </c>
      <c r="AG26" s="222">
        <v>42568.307990000001</v>
      </c>
      <c r="AH26" s="222">
        <v>0</v>
      </c>
      <c r="AI26" s="222">
        <v>97.552979999999991</v>
      </c>
      <c r="AJ26" s="222">
        <v>154425.08058000001</v>
      </c>
      <c r="AK26" s="222">
        <v>21225.087449999999</v>
      </c>
      <c r="AL26" s="222">
        <v>7682.5081900000005</v>
      </c>
      <c r="AM26" s="222">
        <v>0</v>
      </c>
      <c r="AN26" s="222">
        <v>21.501519999999999</v>
      </c>
      <c r="AO26" s="222">
        <v>28929.097160000001</v>
      </c>
      <c r="AP26" s="222">
        <v>23186.02288</v>
      </c>
      <c r="AQ26" s="222">
        <v>987.79068999999993</v>
      </c>
      <c r="AR26" s="222">
        <v>0</v>
      </c>
      <c r="AS26" s="222">
        <v>2380.8243600000001</v>
      </c>
      <c r="AT26" s="222">
        <v>26554.637930000001</v>
      </c>
      <c r="AU26" s="222">
        <v>1863879.7944500002</v>
      </c>
      <c r="AV26" s="222">
        <v>674768.33517999994</v>
      </c>
      <c r="AW26" s="222">
        <v>87.827830000000006</v>
      </c>
      <c r="AX26" s="222">
        <v>20626.822749999999</v>
      </c>
      <c r="AY26" s="222">
        <v>2559362.78021</v>
      </c>
    </row>
    <row r="27" spans="1:51">
      <c r="A27" s="222" t="s">
        <v>994</v>
      </c>
      <c r="B27" s="222">
        <v>18553746.64139</v>
      </c>
      <c r="C27" s="222">
        <v>1499898.466</v>
      </c>
      <c r="D27" s="222">
        <v>0</v>
      </c>
      <c r="E27" s="222">
        <v>0</v>
      </c>
      <c r="F27" s="222">
        <v>20053645.107389998</v>
      </c>
      <c r="G27" s="222">
        <v>6068749.2236299999</v>
      </c>
      <c r="H27" s="222">
        <v>127846.9795</v>
      </c>
      <c r="I27" s="222">
        <v>0</v>
      </c>
      <c r="J27" s="222">
        <v>0</v>
      </c>
      <c r="K27" s="222">
        <v>6196596.2031300003</v>
      </c>
      <c r="L27" s="222">
        <v>1158126.09155</v>
      </c>
      <c r="M27" s="222">
        <v>46502.40036</v>
      </c>
      <c r="N27" s="222">
        <v>0</v>
      </c>
      <c r="O27" s="222">
        <v>0</v>
      </c>
      <c r="P27" s="222">
        <v>1204628.4919100001</v>
      </c>
      <c r="Q27" s="222">
        <v>65197.284759999995</v>
      </c>
      <c r="R27" s="222">
        <v>6103.9783499999994</v>
      </c>
      <c r="S27" s="222">
        <v>0</v>
      </c>
      <c r="T27" s="222">
        <v>0</v>
      </c>
      <c r="U27" s="222">
        <v>71301.26311</v>
      </c>
      <c r="V27" s="222">
        <v>17110.179210000002</v>
      </c>
      <c r="W27" s="222">
        <v>14421.6684</v>
      </c>
      <c r="X27" s="222">
        <v>0</v>
      </c>
      <c r="Y27" s="222">
        <v>0</v>
      </c>
      <c r="Z27" s="222">
        <v>31531.847610000001</v>
      </c>
      <c r="AA27" s="222">
        <v>73092.369430000006</v>
      </c>
      <c r="AB27" s="222">
        <v>31209.520789999999</v>
      </c>
      <c r="AC27" s="222">
        <v>0</v>
      </c>
      <c r="AD27" s="222">
        <v>0</v>
      </c>
      <c r="AE27" s="222">
        <v>104301.89022</v>
      </c>
      <c r="AF27" s="222">
        <v>78253.678540000008</v>
      </c>
      <c r="AG27" s="222">
        <v>10581.556909999999</v>
      </c>
      <c r="AH27" s="222">
        <v>0</v>
      </c>
      <c r="AI27" s="222">
        <v>0</v>
      </c>
      <c r="AJ27" s="222">
        <v>88835.235450000007</v>
      </c>
      <c r="AK27" s="222">
        <v>161018.60786000002</v>
      </c>
      <c r="AL27" s="222">
        <v>448.91955999999999</v>
      </c>
      <c r="AM27" s="222">
        <v>0</v>
      </c>
      <c r="AN27" s="222">
        <v>0</v>
      </c>
      <c r="AO27" s="222">
        <v>161467.52742</v>
      </c>
      <c r="AP27" s="222">
        <v>592.11638000000005</v>
      </c>
      <c r="AQ27" s="222">
        <v>0</v>
      </c>
      <c r="AR27" s="222">
        <v>0</v>
      </c>
      <c r="AS27" s="222">
        <v>614.80610000000001</v>
      </c>
      <c r="AT27" s="222">
        <v>1206.92248</v>
      </c>
      <c r="AU27" s="222">
        <v>26175886.192749999</v>
      </c>
      <c r="AV27" s="222">
        <v>1737013.4898699999</v>
      </c>
      <c r="AW27" s="222">
        <v>0</v>
      </c>
      <c r="AX27" s="222">
        <v>614.80610000000001</v>
      </c>
      <c r="AY27" s="222">
        <v>27913514.48872</v>
      </c>
    </row>
    <row r="28" spans="1:51">
      <c r="A28" s="222" t="s">
        <v>45</v>
      </c>
      <c r="B28" s="222">
        <v>2929118.8246399998</v>
      </c>
      <c r="C28" s="222">
        <v>25571.4463</v>
      </c>
      <c r="D28" s="222">
        <v>0</v>
      </c>
      <c r="E28" s="222">
        <v>0</v>
      </c>
      <c r="F28" s="222">
        <v>2954690.2709400002</v>
      </c>
      <c r="G28" s="222">
        <v>2659587.6251099999</v>
      </c>
      <c r="H28" s="222">
        <v>303384.06602999999</v>
      </c>
      <c r="I28" s="222">
        <v>28.953859999999999</v>
      </c>
      <c r="J28" s="222">
        <v>0</v>
      </c>
      <c r="K28" s="222">
        <v>2963000.645</v>
      </c>
      <c r="L28" s="222">
        <v>67870.536720000004</v>
      </c>
      <c r="M28" s="222">
        <v>24418.059530000002</v>
      </c>
      <c r="N28" s="222">
        <v>0</v>
      </c>
      <c r="O28" s="222">
        <v>0</v>
      </c>
      <c r="P28" s="222">
        <v>92288.596250000002</v>
      </c>
      <c r="Q28" s="222">
        <v>922.98239000000001</v>
      </c>
      <c r="R28" s="222">
        <v>241.14202</v>
      </c>
      <c r="S28" s="222">
        <v>0</v>
      </c>
      <c r="T28" s="222">
        <v>0</v>
      </c>
      <c r="U28" s="222">
        <v>1164.1244099999999</v>
      </c>
      <c r="V28" s="222">
        <v>2965.1510699999999</v>
      </c>
      <c r="W28" s="222">
        <v>0</v>
      </c>
      <c r="X28" s="222">
        <v>0</v>
      </c>
      <c r="Y28" s="222">
        <v>0</v>
      </c>
      <c r="Z28" s="222">
        <v>2965.1510699999999</v>
      </c>
      <c r="AA28" s="222">
        <v>6609.3605800000005</v>
      </c>
      <c r="AB28" s="222">
        <v>22512.70148</v>
      </c>
      <c r="AC28" s="222">
        <v>0</v>
      </c>
      <c r="AD28" s="222">
        <v>0</v>
      </c>
      <c r="AE28" s="222">
        <v>29122.06206</v>
      </c>
      <c r="AF28" s="222">
        <v>120.67749000000001</v>
      </c>
      <c r="AG28" s="222">
        <v>0</v>
      </c>
      <c r="AH28" s="222">
        <v>0</v>
      </c>
      <c r="AI28" s="222">
        <v>0</v>
      </c>
      <c r="AJ28" s="222">
        <v>120.67749000000001</v>
      </c>
      <c r="AK28" s="222">
        <v>1047.5468000000001</v>
      </c>
      <c r="AL28" s="222">
        <v>0</v>
      </c>
      <c r="AM28" s="222">
        <v>0</v>
      </c>
      <c r="AN28" s="222">
        <v>0</v>
      </c>
      <c r="AO28" s="222">
        <v>1047.5468000000001</v>
      </c>
      <c r="AP28" s="222">
        <v>0</v>
      </c>
      <c r="AQ28" s="222">
        <v>0</v>
      </c>
      <c r="AR28" s="222">
        <v>0</v>
      </c>
      <c r="AS28" s="222">
        <v>0</v>
      </c>
      <c r="AT28" s="222">
        <v>0</v>
      </c>
      <c r="AU28" s="222">
        <v>5668242.7048000004</v>
      </c>
      <c r="AV28" s="222">
        <v>376127.41536000004</v>
      </c>
      <c r="AW28" s="222">
        <v>28.953859999999999</v>
      </c>
      <c r="AX28" s="222">
        <v>0</v>
      </c>
      <c r="AY28" s="222">
        <v>6044399.0740200002</v>
      </c>
    </row>
    <row r="29" spans="1:51">
      <c r="A29" s="222" t="s">
        <v>269</v>
      </c>
      <c r="B29" s="222">
        <v>43001.61393</v>
      </c>
      <c r="C29" s="222">
        <v>507.47871999999995</v>
      </c>
      <c r="D29" s="222">
        <v>0</v>
      </c>
      <c r="E29" s="222">
        <v>0</v>
      </c>
      <c r="F29" s="222">
        <v>43509.092649999999</v>
      </c>
      <c r="G29" s="222">
        <v>100132.13129</v>
      </c>
      <c r="H29" s="222">
        <v>170.78826999999998</v>
      </c>
      <c r="I29" s="222">
        <v>0</v>
      </c>
      <c r="J29" s="222">
        <v>0</v>
      </c>
      <c r="K29" s="222">
        <v>100302.91956000001</v>
      </c>
      <c r="L29" s="222">
        <v>3270.7049500000003</v>
      </c>
      <c r="M29" s="222">
        <v>387.99890999999997</v>
      </c>
      <c r="N29" s="222">
        <v>0</v>
      </c>
      <c r="O29" s="222">
        <v>0</v>
      </c>
      <c r="P29" s="222">
        <v>3658.7038600000001</v>
      </c>
      <c r="Q29" s="222">
        <v>86.876329999999996</v>
      </c>
      <c r="R29" s="222">
        <v>0.41605000000000003</v>
      </c>
      <c r="S29" s="222">
        <v>0</v>
      </c>
      <c r="T29" s="222">
        <v>0</v>
      </c>
      <c r="U29" s="222">
        <v>87.292380000000009</v>
      </c>
      <c r="V29" s="222">
        <v>1698.74641</v>
      </c>
      <c r="W29" s="222">
        <v>0.53978999999999999</v>
      </c>
      <c r="X29" s="222">
        <v>0</v>
      </c>
      <c r="Y29" s="222">
        <v>0</v>
      </c>
      <c r="Z29" s="222">
        <v>1699.2862</v>
      </c>
      <c r="AA29" s="222">
        <v>136.28134</v>
      </c>
      <c r="AB29" s="222">
        <v>3.1352699999999998</v>
      </c>
      <c r="AC29" s="222">
        <v>0</v>
      </c>
      <c r="AD29" s="222">
        <v>0</v>
      </c>
      <c r="AE29" s="222">
        <v>139.41660999999999</v>
      </c>
      <c r="AF29" s="222">
        <v>1000.79788</v>
      </c>
      <c r="AG29" s="222">
        <v>1.6700299999999999</v>
      </c>
      <c r="AH29" s="222">
        <v>0</v>
      </c>
      <c r="AI29" s="222">
        <v>0</v>
      </c>
      <c r="AJ29" s="222">
        <v>1002.4679100000001</v>
      </c>
      <c r="AK29" s="222">
        <v>412.17518999999999</v>
      </c>
      <c r="AL29" s="222">
        <v>6.4890000000000003E-2</v>
      </c>
      <c r="AM29" s="222">
        <v>0</v>
      </c>
      <c r="AN29" s="222">
        <v>0</v>
      </c>
      <c r="AO29" s="222">
        <v>412.24008000000003</v>
      </c>
      <c r="AP29" s="222">
        <v>61.424999999999997</v>
      </c>
      <c r="AQ29" s="222">
        <v>1.0000000000000001E-5</v>
      </c>
      <c r="AR29" s="222">
        <v>0</v>
      </c>
      <c r="AS29" s="222">
        <v>0</v>
      </c>
      <c r="AT29" s="222">
        <v>61.42501</v>
      </c>
      <c r="AU29" s="222">
        <v>149800.75232</v>
      </c>
      <c r="AV29" s="222">
        <v>1072.09194</v>
      </c>
      <c r="AW29" s="222">
        <v>0</v>
      </c>
      <c r="AX29" s="222">
        <v>0</v>
      </c>
      <c r="AY29" s="222">
        <v>150872.84425999998</v>
      </c>
    </row>
    <row r="30" spans="1:51">
      <c r="A30" s="222" t="s">
        <v>995</v>
      </c>
      <c r="B30" s="222">
        <v>1993328.7391700002</v>
      </c>
      <c r="C30" s="222">
        <v>824861.52075999998</v>
      </c>
      <c r="D30" s="222">
        <v>3999.1237799999999</v>
      </c>
      <c r="E30" s="222">
        <v>1176.4555399999999</v>
      </c>
      <c r="F30" s="222">
        <v>2823365.8392500002</v>
      </c>
      <c r="G30" s="222">
        <v>396278.76005000004</v>
      </c>
      <c r="H30" s="222">
        <v>309875.89025</v>
      </c>
      <c r="I30" s="222">
        <v>0</v>
      </c>
      <c r="J30" s="222">
        <v>141.01485</v>
      </c>
      <c r="K30" s="222">
        <v>706295.66515000002</v>
      </c>
      <c r="L30" s="222">
        <v>95033.984769999995</v>
      </c>
      <c r="M30" s="222">
        <v>99430.616349999997</v>
      </c>
      <c r="N30" s="222">
        <v>0</v>
      </c>
      <c r="O30" s="222">
        <v>0</v>
      </c>
      <c r="P30" s="222">
        <v>194464.60112000001</v>
      </c>
      <c r="Q30" s="222">
        <v>72677.477879999991</v>
      </c>
      <c r="R30" s="222">
        <v>9771.3770100000002</v>
      </c>
      <c r="S30" s="222">
        <v>0</v>
      </c>
      <c r="T30" s="222">
        <v>0</v>
      </c>
      <c r="U30" s="222">
        <v>82448.854890000002</v>
      </c>
      <c r="V30" s="222">
        <v>18132.488570000001</v>
      </c>
      <c r="W30" s="222">
        <v>4744.1377599999996</v>
      </c>
      <c r="X30" s="222">
        <v>0</v>
      </c>
      <c r="Y30" s="222">
        <v>0</v>
      </c>
      <c r="Z30" s="222">
        <v>22876.626329999999</v>
      </c>
      <c r="AA30" s="222">
        <v>29889.91359</v>
      </c>
      <c r="AB30" s="222">
        <v>5107.6831099999999</v>
      </c>
      <c r="AC30" s="222">
        <v>0</v>
      </c>
      <c r="AD30" s="222">
        <v>0</v>
      </c>
      <c r="AE30" s="222">
        <v>34997.596700000002</v>
      </c>
      <c r="AF30" s="222">
        <v>40212.148999999998</v>
      </c>
      <c r="AG30" s="222">
        <v>18715.606449999999</v>
      </c>
      <c r="AH30" s="222">
        <v>0</v>
      </c>
      <c r="AI30" s="222">
        <v>0</v>
      </c>
      <c r="AJ30" s="222">
        <v>58927.755450000004</v>
      </c>
      <c r="AK30" s="222">
        <v>14540.336310000001</v>
      </c>
      <c r="AL30" s="222">
        <v>5467.7321600000005</v>
      </c>
      <c r="AM30" s="222">
        <v>0</v>
      </c>
      <c r="AN30" s="222">
        <v>0</v>
      </c>
      <c r="AO30" s="222">
        <v>20008.068469999998</v>
      </c>
      <c r="AP30" s="222">
        <v>7143.1937099999996</v>
      </c>
      <c r="AQ30" s="222">
        <v>7258.2744499999999</v>
      </c>
      <c r="AR30" s="222">
        <v>0</v>
      </c>
      <c r="AS30" s="222">
        <v>0</v>
      </c>
      <c r="AT30" s="222">
        <v>14401.46816</v>
      </c>
      <c r="AU30" s="222">
        <v>2667237.04305</v>
      </c>
      <c r="AV30" s="222">
        <v>1285232.8382999999</v>
      </c>
      <c r="AW30" s="222">
        <v>3999.1237799999999</v>
      </c>
      <c r="AX30" s="222">
        <v>1317.47039</v>
      </c>
      <c r="AY30" s="222">
        <v>3957786.4755199999</v>
      </c>
    </row>
    <row r="31" spans="1:51">
      <c r="A31" s="222" t="s">
        <v>996</v>
      </c>
      <c r="B31" s="222">
        <v>470357.34857999999</v>
      </c>
      <c r="C31" s="222">
        <v>108522.86722</v>
      </c>
      <c r="D31" s="222">
        <v>0</v>
      </c>
      <c r="E31" s="222">
        <v>0</v>
      </c>
      <c r="F31" s="222">
        <v>578880.21580000001</v>
      </c>
      <c r="G31" s="222">
        <v>130415.57758</v>
      </c>
      <c r="H31" s="222">
        <v>79139.452480000007</v>
      </c>
      <c r="I31" s="222">
        <v>0</v>
      </c>
      <c r="J31" s="222">
        <v>-2.0000000000000002E-5</v>
      </c>
      <c r="K31" s="222">
        <v>209555.03003999998</v>
      </c>
      <c r="L31" s="222">
        <v>50668.474350000004</v>
      </c>
      <c r="M31" s="222">
        <v>37198.457579999995</v>
      </c>
      <c r="N31" s="222">
        <v>0</v>
      </c>
      <c r="O31" s="222">
        <v>0</v>
      </c>
      <c r="P31" s="222">
        <v>87866.931930000006</v>
      </c>
      <c r="Q31" s="222">
        <v>9227.1151099999988</v>
      </c>
      <c r="R31" s="222">
        <v>983.12573999999995</v>
      </c>
      <c r="S31" s="222">
        <v>0</v>
      </c>
      <c r="T31" s="222">
        <v>0</v>
      </c>
      <c r="U31" s="222">
        <v>10210.24085</v>
      </c>
      <c r="V31" s="222">
        <v>9447.1748900000002</v>
      </c>
      <c r="W31" s="222">
        <v>1363.9611</v>
      </c>
      <c r="X31" s="222">
        <v>0</v>
      </c>
      <c r="Y31" s="222">
        <v>0</v>
      </c>
      <c r="Z31" s="222">
        <v>10811.135990000001</v>
      </c>
      <c r="AA31" s="222">
        <v>9392.0237400000005</v>
      </c>
      <c r="AB31" s="222">
        <v>2397.4086899999998</v>
      </c>
      <c r="AC31" s="222">
        <v>0</v>
      </c>
      <c r="AD31" s="222">
        <v>0</v>
      </c>
      <c r="AE31" s="222">
        <v>11789.432429999999</v>
      </c>
      <c r="AF31" s="222">
        <v>14522.73725</v>
      </c>
      <c r="AG31" s="222">
        <v>8622.6673499999997</v>
      </c>
      <c r="AH31" s="222">
        <v>0</v>
      </c>
      <c r="AI31" s="222">
        <v>0</v>
      </c>
      <c r="AJ31" s="222">
        <v>23145.404600000002</v>
      </c>
      <c r="AK31" s="222">
        <v>13207.619210000001</v>
      </c>
      <c r="AL31" s="222">
        <v>4800.0991199999999</v>
      </c>
      <c r="AM31" s="222">
        <v>0</v>
      </c>
      <c r="AN31" s="222">
        <v>0</v>
      </c>
      <c r="AO31" s="222">
        <v>18007.71833</v>
      </c>
      <c r="AP31" s="222">
        <v>4955.3166700000002</v>
      </c>
      <c r="AQ31" s="222">
        <v>7246.0000700000001</v>
      </c>
      <c r="AR31" s="222">
        <v>0</v>
      </c>
      <c r="AS31" s="222">
        <v>0</v>
      </c>
      <c r="AT31" s="222">
        <v>12201.31674</v>
      </c>
      <c r="AU31" s="222">
        <v>712193.38737999997</v>
      </c>
      <c r="AV31" s="222">
        <v>250274.03936000002</v>
      </c>
      <c r="AW31" s="222">
        <v>0</v>
      </c>
      <c r="AX31" s="222">
        <v>-2.0000000000000002E-5</v>
      </c>
      <c r="AY31" s="222">
        <v>962467.42671999999</v>
      </c>
    </row>
    <row r="32" spans="1:51">
      <c r="A32" s="222" t="s">
        <v>997</v>
      </c>
      <c r="B32" s="222">
        <v>1488495.5200399999</v>
      </c>
      <c r="C32" s="222">
        <v>708763.82640000002</v>
      </c>
      <c r="D32" s="222">
        <v>3998.9015800000002</v>
      </c>
      <c r="E32" s="222">
        <v>1176.4555399999999</v>
      </c>
      <c r="F32" s="222">
        <v>2202434.7035599998</v>
      </c>
      <c r="G32" s="222">
        <v>259940.72477999999</v>
      </c>
      <c r="H32" s="222">
        <v>228390.57303999999</v>
      </c>
      <c r="I32" s="222">
        <v>0</v>
      </c>
      <c r="J32" s="222">
        <v>141.01487</v>
      </c>
      <c r="K32" s="222">
        <v>488472.31268999999</v>
      </c>
      <c r="L32" s="222">
        <v>42604.16519</v>
      </c>
      <c r="M32" s="222">
        <v>57507.703139999998</v>
      </c>
      <c r="N32" s="222">
        <v>0</v>
      </c>
      <c r="O32" s="222">
        <v>0</v>
      </c>
      <c r="P32" s="222">
        <v>100111.86833</v>
      </c>
      <c r="Q32" s="222">
        <v>62612.138650000001</v>
      </c>
      <c r="R32" s="222">
        <v>8751.8016199999984</v>
      </c>
      <c r="S32" s="222">
        <v>0</v>
      </c>
      <c r="T32" s="222">
        <v>0</v>
      </c>
      <c r="U32" s="222">
        <v>71363.940269999992</v>
      </c>
      <c r="V32" s="222">
        <v>8685.3136799999993</v>
      </c>
      <c r="W32" s="222">
        <v>3380.1766600000001</v>
      </c>
      <c r="X32" s="222">
        <v>0</v>
      </c>
      <c r="Y32" s="222">
        <v>0</v>
      </c>
      <c r="Z32" s="222">
        <v>12065.49034</v>
      </c>
      <c r="AA32" s="222">
        <v>19657.987149999997</v>
      </c>
      <c r="AB32" s="222">
        <v>2710.2517499999999</v>
      </c>
      <c r="AC32" s="222">
        <v>0</v>
      </c>
      <c r="AD32" s="222">
        <v>0</v>
      </c>
      <c r="AE32" s="222">
        <v>22368.2389</v>
      </c>
      <c r="AF32" s="222">
        <v>25217.507969999999</v>
      </c>
      <c r="AG32" s="222">
        <v>7863.92479</v>
      </c>
      <c r="AH32" s="222">
        <v>0</v>
      </c>
      <c r="AI32" s="222">
        <v>0</v>
      </c>
      <c r="AJ32" s="222">
        <v>33081.432760000003</v>
      </c>
      <c r="AK32" s="222">
        <v>1264.5393200000001</v>
      </c>
      <c r="AL32" s="222">
        <v>667.63292000000001</v>
      </c>
      <c r="AM32" s="222">
        <v>0</v>
      </c>
      <c r="AN32" s="222">
        <v>0</v>
      </c>
      <c r="AO32" s="222">
        <v>1932.1722400000001</v>
      </c>
      <c r="AP32" s="222">
        <v>2187.8770399999999</v>
      </c>
      <c r="AQ32" s="222">
        <v>12.274379999999999</v>
      </c>
      <c r="AR32" s="222">
        <v>0</v>
      </c>
      <c r="AS32" s="222">
        <v>0</v>
      </c>
      <c r="AT32" s="222">
        <v>2200.1514200000001</v>
      </c>
      <c r="AU32" s="222">
        <v>1910665.77382</v>
      </c>
      <c r="AV32" s="222">
        <v>1018048.1647000001</v>
      </c>
      <c r="AW32" s="222">
        <v>3998.9015800000002</v>
      </c>
      <c r="AX32" s="222">
        <v>1317.4704099999999</v>
      </c>
      <c r="AY32" s="222">
        <v>2934030.3105100002</v>
      </c>
    </row>
    <row r="33" spans="1:51">
      <c r="A33" s="222" t="s">
        <v>998</v>
      </c>
      <c r="B33" s="222">
        <v>34475.87055</v>
      </c>
      <c r="C33" s="222">
        <v>7574.52585</v>
      </c>
      <c r="D33" s="222">
        <v>0.22219999999999998</v>
      </c>
      <c r="E33" s="222">
        <v>0</v>
      </c>
      <c r="F33" s="222">
        <v>42050.618600000002</v>
      </c>
      <c r="G33" s="222">
        <v>5922.4576900000002</v>
      </c>
      <c r="H33" s="222">
        <v>665.23251000000005</v>
      </c>
      <c r="I33" s="222">
        <v>0</v>
      </c>
      <c r="J33" s="222">
        <v>0</v>
      </c>
      <c r="K33" s="222">
        <v>6587.6902</v>
      </c>
      <c r="L33" s="222">
        <v>1761.3452299999999</v>
      </c>
      <c r="M33" s="222">
        <v>2.1448100000000001</v>
      </c>
      <c r="N33" s="222">
        <v>0</v>
      </c>
      <c r="O33" s="222">
        <v>0</v>
      </c>
      <c r="P33" s="222">
        <v>1763.4900400000001</v>
      </c>
      <c r="Q33" s="222">
        <v>838.22411999999997</v>
      </c>
      <c r="R33" s="222">
        <v>36.449649999999998</v>
      </c>
      <c r="S33" s="222">
        <v>0</v>
      </c>
      <c r="T33" s="222">
        <v>0</v>
      </c>
      <c r="U33" s="222">
        <v>874.67376999999999</v>
      </c>
      <c r="V33" s="222">
        <v>0</v>
      </c>
      <c r="W33" s="222">
        <v>0</v>
      </c>
      <c r="X33" s="222">
        <v>0</v>
      </c>
      <c r="Y33" s="222">
        <v>0</v>
      </c>
      <c r="Z33" s="222">
        <v>0</v>
      </c>
      <c r="AA33" s="222">
        <v>839.90269999999998</v>
      </c>
      <c r="AB33" s="222">
        <v>2.2600000000000002E-2</v>
      </c>
      <c r="AC33" s="222">
        <v>0</v>
      </c>
      <c r="AD33" s="222">
        <v>0</v>
      </c>
      <c r="AE33" s="222">
        <v>839.92529999999999</v>
      </c>
      <c r="AF33" s="222">
        <v>471.90378000000004</v>
      </c>
      <c r="AG33" s="222">
        <v>0</v>
      </c>
      <c r="AH33" s="222">
        <v>0</v>
      </c>
      <c r="AI33" s="222">
        <v>0</v>
      </c>
      <c r="AJ33" s="222">
        <v>471.90378000000004</v>
      </c>
      <c r="AK33" s="222">
        <v>68.177779999999998</v>
      </c>
      <c r="AL33" s="222">
        <v>1.1999999999999999E-4</v>
      </c>
      <c r="AM33" s="222">
        <v>0</v>
      </c>
      <c r="AN33" s="222">
        <v>0</v>
      </c>
      <c r="AO33" s="222">
        <v>68.177899999999994</v>
      </c>
      <c r="AP33" s="222">
        <v>0</v>
      </c>
      <c r="AQ33" s="222">
        <v>0</v>
      </c>
      <c r="AR33" s="222">
        <v>0</v>
      </c>
      <c r="AS33" s="222">
        <v>0</v>
      </c>
      <c r="AT33" s="222">
        <v>0</v>
      </c>
      <c r="AU33" s="222">
        <v>44377.881849999998</v>
      </c>
      <c r="AV33" s="222">
        <v>8278.3755300000012</v>
      </c>
      <c r="AW33" s="222">
        <v>0.22219999999999998</v>
      </c>
      <c r="AX33" s="222">
        <v>0</v>
      </c>
      <c r="AY33" s="222">
        <v>52656.479579999999</v>
      </c>
    </row>
    <row r="34" spans="1:51">
      <c r="A34" s="222" t="s">
        <v>999</v>
      </c>
      <c r="B34" s="222">
        <v>0</v>
      </c>
      <c r="C34" s="222">
        <v>0.30129</v>
      </c>
      <c r="D34" s="222">
        <v>0</v>
      </c>
      <c r="E34" s="222">
        <v>0</v>
      </c>
      <c r="F34" s="222">
        <v>0.30129</v>
      </c>
      <c r="G34" s="222">
        <v>0</v>
      </c>
      <c r="H34" s="222">
        <v>1680.63222</v>
      </c>
      <c r="I34" s="222">
        <v>0</v>
      </c>
      <c r="J34" s="222">
        <v>0</v>
      </c>
      <c r="K34" s="222">
        <v>1680.63222</v>
      </c>
      <c r="L34" s="222">
        <v>0</v>
      </c>
      <c r="M34" s="222">
        <v>4722.3108200000006</v>
      </c>
      <c r="N34" s="222">
        <v>0</v>
      </c>
      <c r="O34" s="222">
        <v>0</v>
      </c>
      <c r="P34" s="222">
        <v>4722.3108200000006</v>
      </c>
      <c r="Q34" s="222">
        <v>0</v>
      </c>
      <c r="R34" s="222">
        <v>0</v>
      </c>
      <c r="S34" s="222">
        <v>0</v>
      </c>
      <c r="T34" s="222">
        <v>0</v>
      </c>
      <c r="U34" s="222">
        <v>0</v>
      </c>
      <c r="V34" s="222">
        <v>0</v>
      </c>
      <c r="W34" s="222">
        <v>0</v>
      </c>
      <c r="X34" s="222">
        <v>0</v>
      </c>
      <c r="Y34" s="222">
        <v>0</v>
      </c>
      <c r="Z34" s="222">
        <v>0</v>
      </c>
      <c r="AA34" s="222">
        <v>0</v>
      </c>
      <c r="AB34" s="222">
        <v>7.0000000000000007E-5</v>
      </c>
      <c r="AC34" s="222">
        <v>0</v>
      </c>
      <c r="AD34" s="222">
        <v>0</v>
      </c>
      <c r="AE34" s="222">
        <v>7.0000000000000007E-5</v>
      </c>
      <c r="AF34" s="222">
        <v>0</v>
      </c>
      <c r="AG34" s="222">
        <v>2229.01431</v>
      </c>
      <c r="AH34" s="222">
        <v>0</v>
      </c>
      <c r="AI34" s="222">
        <v>0</v>
      </c>
      <c r="AJ34" s="222">
        <v>2229.01431</v>
      </c>
      <c r="AK34" s="222">
        <v>0</v>
      </c>
      <c r="AL34" s="222">
        <v>0</v>
      </c>
      <c r="AM34" s="222">
        <v>0</v>
      </c>
      <c r="AN34" s="222">
        <v>0</v>
      </c>
      <c r="AO34" s="222">
        <v>0</v>
      </c>
      <c r="AP34" s="222">
        <v>0</v>
      </c>
      <c r="AQ34" s="222">
        <v>0</v>
      </c>
      <c r="AR34" s="222">
        <v>0</v>
      </c>
      <c r="AS34" s="222">
        <v>0</v>
      </c>
      <c r="AT34" s="222">
        <v>0</v>
      </c>
      <c r="AU34" s="222">
        <v>0</v>
      </c>
      <c r="AV34" s="222">
        <v>8632.2587100000001</v>
      </c>
      <c r="AW34" s="222">
        <v>0</v>
      </c>
      <c r="AX34" s="222">
        <v>0</v>
      </c>
      <c r="AY34" s="222">
        <v>8632.2587100000001</v>
      </c>
    </row>
    <row r="35" spans="1:51">
      <c r="A35" s="222" t="s">
        <v>1000</v>
      </c>
      <c r="B35" s="222">
        <v>0</v>
      </c>
      <c r="C35" s="222">
        <v>0</v>
      </c>
      <c r="D35" s="222">
        <v>0</v>
      </c>
      <c r="E35" s="222">
        <v>0</v>
      </c>
      <c r="F35" s="222">
        <v>0</v>
      </c>
      <c r="G35" s="222">
        <v>0</v>
      </c>
      <c r="H35" s="222">
        <v>0</v>
      </c>
      <c r="I35" s="222">
        <v>0</v>
      </c>
      <c r="J35" s="222">
        <v>0</v>
      </c>
      <c r="K35" s="222">
        <v>0</v>
      </c>
      <c r="L35" s="222">
        <v>0</v>
      </c>
      <c r="M35" s="222">
        <v>0</v>
      </c>
      <c r="N35" s="222">
        <v>0</v>
      </c>
      <c r="O35" s="222">
        <v>0</v>
      </c>
      <c r="P35" s="222">
        <v>0</v>
      </c>
      <c r="Q35" s="222">
        <v>0</v>
      </c>
      <c r="R35" s="222">
        <v>0</v>
      </c>
      <c r="S35" s="222">
        <v>0</v>
      </c>
      <c r="T35" s="222">
        <v>0</v>
      </c>
      <c r="U35" s="222">
        <v>0</v>
      </c>
      <c r="V35" s="222">
        <v>0</v>
      </c>
      <c r="W35" s="222">
        <v>0</v>
      </c>
      <c r="X35" s="222">
        <v>0</v>
      </c>
      <c r="Y35" s="222">
        <v>0</v>
      </c>
      <c r="Z35" s="222">
        <v>0</v>
      </c>
      <c r="AA35" s="222">
        <v>0</v>
      </c>
      <c r="AB35" s="222">
        <v>0</v>
      </c>
      <c r="AC35" s="222">
        <v>0</v>
      </c>
      <c r="AD35" s="222">
        <v>0</v>
      </c>
      <c r="AE35" s="222">
        <v>0</v>
      </c>
      <c r="AF35" s="222">
        <v>0</v>
      </c>
      <c r="AG35" s="222">
        <v>0</v>
      </c>
      <c r="AH35" s="222">
        <v>0</v>
      </c>
      <c r="AI35" s="222">
        <v>0</v>
      </c>
      <c r="AJ35" s="222">
        <v>0</v>
      </c>
      <c r="AK35" s="222">
        <v>0</v>
      </c>
      <c r="AL35" s="222">
        <v>0</v>
      </c>
      <c r="AM35" s="222">
        <v>0</v>
      </c>
      <c r="AN35" s="222">
        <v>0</v>
      </c>
      <c r="AO35" s="222">
        <v>0</v>
      </c>
      <c r="AP35" s="222">
        <v>0</v>
      </c>
      <c r="AQ35" s="222">
        <v>0</v>
      </c>
      <c r="AR35" s="222">
        <v>0</v>
      </c>
      <c r="AS35" s="222">
        <v>0</v>
      </c>
      <c r="AT35" s="222">
        <v>0</v>
      </c>
      <c r="AU35" s="222">
        <v>0</v>
      </c>
      <c r="AV35" s="222">
        <v>0</v>
      </c>
      <c r="AW35" s="222">
        <v>0</v>
      </c>
      <c r="AX35" s="222">
        <v>0</v>
      </c>
      <c r="AY35" s="222">
        <v>0</v>
      </c>
    </row>
    <row r="36" spans="1:51">
      <c r="A36" s="222" t="s">
        <v>278</v>
      </c>
      <c r="B36" s="222">
        <v>0</v>
      </c>
      <c r="C36" s="222">
        <v>0</v>
      </c>
      <c r="D36" s="222">
        <v>0</v>
      </c>
      <c r="E36" s="222">
        <v>0</v>
      </c>
      <c r="F36" s="222">
        <v>0</v>
      </c>
      <c r="G36" s="222">
        <v>0</v>
      </c>
      <c r="H36" s="222">
        <v>1680.63222</v>
      </c>
      <c r="I36" s="222">
        <v>0</v>
      </c>
      <c r="J36" s="222">
        <v>0</v>
      </c>
      <c r="K36" s="222">
        <v>1680.63222</v>
      </c>
      <c r="L36" s="222">
        <v>0</v>
      </c>
      <c r="M36" s="222">
        <v>4722.3108200000006</v>
      </c>
      <c r="N36" s="222">
        <v>0</v>
      </c>
      <c r="O36" s="222">
        <v>0</v>
      </c>
      <c r="P36" s="222">
        <v>4722.3108200000006</v>
      </c>
      <c r="Q36" s="222">
        <v>0</v>
      </c>
      <c r="R36" s="222">
        <v>0</v>
      </c>
      <c r="S36" s="222">
        <v>0</v>
      </c>
      <c r="T36" s="222">
        <v>0</v>
      </c>
      <c r="U36" s="222">
        <v>0</v>
      </c>
      <c r="V36" s="222">
        <v>0</v>
      </c>
      <c r="W36" s="222">
        <v>0</v>
      </c>
      <c r="X36" s="222">
        <v>0</v>
      </c>
      <c r="Y36" s="222">
        <v>0</v>
      </c>
      <c r="Z36" s="222">
        <v>0</v>
      </c>
      <c r="AA36" s="222">
        <v>0</v>
      </c>
      <c r="AB36" s="222">
        <v>7.0000000000000007E-5</v>
      </c>
      <c r="AC36" s="222">
        <v>0</v>
      </c>
      <c r="AD36" s="222">
        <v>0</v>
      </c>
      <c r="AE36" s="222">
        <v>7.0000000000000007E-5</v>
      </c>
      <c r="AF36" s="222">
        <v>0</v>
      </c>
      <c r="AG36" s="222">
        <v>2229.01431</v>
      </c>
      <c r="AH36" s="222">
        <v>0</v>
      </c>
      <c r="AI36" s="222">
        <v>0</v>
      </c>
      <c r="AJ36" s="222">
        <v>2229.01431</v>
      </c>
      <c r="AK36" s="222">
        <v>0</v>
      </c>
      <c r="AL36" s="222">
        <v>0</v>
      </c>
      <c r="AM36" s="222">
        <v>0</v>
      </c>
      <c r="AN36" s="222">
        <v>0</v>
      </c>
      <c r="AO36" s="222">
        <v>0</v>
      </c>
      <c r="AP36" s="222">
        <v>0</v>
      </c>
      <c r="AQ36" s="222">
        <v>0</v>
      </c>
      <c r="AR36" s="222">
        <v>0</v>
      </c>
      <c r="AS36" s="222">
        <v>0</v>
      </c>
      <c r="AT36" s="222">
        <v>0</v>
      </c>
      <c r="AU36" s="222">
        <v>0</v>
      </c>
      <c r="AV36" s="222">
        <v>8631.9574200000006</v>
      </c>
      <c r="AW36" s="222">
        <v>0</v>
      </c>
      <c r="AX36" s="222">
        <v>0</v>
      </c>
      <c r="AY36" s="222">
        <v>8631.9574200000006</v>
      </c>
    </row>
    <row r="37" spans="1:51">
      <c r="A37" s="222" t="s">
        <v>1001</v>
      </c>
      <c r="B37" s="222">
        <v>0</v>
      </c>
      <c r="C37" s="222">
        <v>0.30129</v>
      </c>
      <c r="D37" s="222">
        <v>0</v>
      </c>
      <c r="E37" s="222">
        <v>0</v>
      </c>
      <c r="F37" s="222">
        <v>0.30129</v>
      </c>
      <c r="G37" s="222">
        <v>0</v>
      </c>
      <c r="H37" s="222">
        <v>0</v>
      </c>
      <c r="I37" s="222">
        <v>0</v>
      </c>
      <c r="J37" s="222">
        <v>0</v>
      </c>
      <c r="K37" s="222">
        <v>0</v>
      </c>
      <c r="L37" s="222">
        <v>0</v>
      </c>
      <c r="M37" s="222">
        <v>0</v>
      </c>
      <c r="N37" s="222">
        <v>0</v>
      </c>
      <c r="O37" s="222">
        <v>0</v>
      </c>
      <c r="P37" s="222">
        <v>0</v>
      </c>
      <c r="Q37" s="222">
        <v>0</v>
      </c>
      <c r="R37" s="222">
        <v>0</v>
      </c>
      <c r="S37" s="222">
        <v>0</v>
      </c>
      <c r="T37" s="222">
        <v>0</v>
      </c>
      <c r="U37" s="222">
        <v>0</v>
      </c>
      <c r="V37" s="222">
        <v>0</v>
      </c>
      <c r="W37" s="222">
        <v>0</v>
      </c>
      <c r="X37" s="222">
        <v>0</v>
      </c>
      <c r="Y37" s="222">
        <v>0</v>
      </c>
      <c r="Z37" s="222">
        <v>0</v>
      </c>
      <c r="AA37" s="222">
        <v>0</v>
      </c>
      <c r="AB37" s="222">
        <v>0</v>
      </c>
      <c r="AC37" s="222">
        <v>0</v>
      </c>
      <c r="AD37" s="222">
        <v>0</v>
      </c>
      <c r="AE37" s="222">
        <v>0</v>
      </c>
      <c r="AF37" s="222">
        <v>0</v>
      </c>
      <c r="AG37" s="222">
        <v>0</v>
      </c>
      <c r="AH37" s="222">
        <v>0</v>
      </c>
      <c r="AI37" s="222">
        <v>0</v>
      </c>
      <c r="AJ37" s="222">
        <v>0</v>
      </c>
      <c r="AK37" s="222">
        <v>0</v>
      </c>
      <c r="AL37" s="222">
        <v>0</v>
      </c>
      <c r="AM37" s="222">
        <v>0</v>
      </c>
      <c r="AN37" s="222">
        <v>0</v>
      </c>
      <c r="AO37" s="222">
        <v>0</v>
      </c>
      <c r="AP37" s="222">
        <v>0</v>
      </c>
      <c r="AQ37" s="222">
        <v>0</v>
      </c>
      <c r="AR37" s="222">
        <v>0</v>
      </c>
      <c r="AS37" s="222">
        <v>0</v>
      </c>
      <c r="AT37" s="222">
        <v>0</v>
      </c>
      <c r="AU37" s="222">
        <v>0</v>
      </c>
      <c r="AV37" s="222">
        <v>0.30129</v>
      </c>
      <c r="AW37" s="222">
        <v>0</v>
      </c>
      <c r="AX37" s="222">
        <v>0</v>
      </c>
      <c r="AY37" s="222">
        <v>0.30129</v>
      </c>
    </row>
    <row r="38" spans="1:51">
      <c r="A38" s="222" t="s">
        <v>820</v>
      </c>
      <c r="B38" s="222">
        <v>39598591.559660003</v>
      </c>
      <c r="C38" s="222">
        <v>7624565.7855399996</v>
      </c>
      <c r="D38" s="222">
        <v>4032.6001699999997</v>
      </c>
      <c r="E38" s="222">
        <v>16857.99382</v>
      </c>
      <c r="F38" s="222">
        <v>47244047.939120002</v>
      </c>
      <c r="G38" s="222">
        <v>22720958.789759997</v>
      </c>
      <c r="H38" s="222">
        <v>8999080.3099300005</v>
      </c>
      <c r="I38" s="222">
        <v>109.55572000000001</v>
      </c>
      <c r="J38" s="222">
        <v>14376.964380000001</v>
      </c>
      <c r="K38" s="222">
        <v>31734525.619790003</v>
      </c>
      <c r="L38" s="222">
        <v>7054580.1154300002</v>
      </c>
      <c r="M38" s="222">
        <v>3023054.7607100001</v>
      </c>
      <c r="N38" s="222">
        <v>30.082099999999997</v>
      </c>
      <c r="O38" s="222">
        <v>2332.9446400000002</v>
      </c>
      <c r="P38" s="222">
        <v>10079997.90288</v>
      </c>
      <c r="Q38" s="222">
        <v>1310075.71358</v>
      </c>
      <c r="R38" s="222">
        <v>372206.06933999999</v>
      </c>
      <c r="S38" s="222">
        <v>0</v>
      </c>
      <c r="T38" s="222">
        <v>583.12282999999991</v>
      </c>
      <c r="U38" s="222">
        <v>1682864.9057499999</v>
      </c>
      <c r="V38" s="222">
        <v>1042691.40729</v>
      </c>
      <c r="W38" s="222">
        <v>325953.64874999999</v>
      </c>
      <c r="X38" s="222">
        <v>0</v>
      </c>
      <c r="Y38" s="222">
        <v>340.40969999999999</v>
      </c>
      <c r="Z38" s="222">
        <v>1368985.4657399999</v>
      </c>
      <c r="AA38" s="222">
        <v>1433787.6896900001</v>
      </c>
      <c r="AB38" s="222">
        <v>441794.17345999996</v>
      </c>
      <c r="AC38" s="222">
        <v>0</v>
      </c>
      <c r="AD38" s="222">
        <v>453.46393</v>
      </c>
      <c r="AE38" s="222">
        <v>1876035.32708</v>
      </c>
      <c r="AF38" s="222">
        <v>1611236.77419</v>
      </c>
      <c r="AG38" s="222">
        <v>539684.36487000005</v>
      </c>
      <c r="AH38" s="222">
        <v>0</v>
      </c>
      <c r="AI38" s="222">
        <v>208.92813000000001</v>
      </c>
      <c r="AJ38" s="222">
        <v>2151130.0671899999</v>
      </c>
      <c r="AK38" s="222">
        <v>616119.06335000007</v>
      </c>
      <c r="AL38" s="222">
        <v>147741.49771999998</v>
      </c>
      <c r="AM38" s="222">
        <v>0</v>
      </c>
      <c r="AN38" s="222">
        <v>29.380990000000001</v>
      </c>
      <c r="AO38" s="222">
        <v>763889.94205999991</v>
      </c>
      <c r="AP38" s="222">
        <v>190959.60762999998</v>
      </c>
      <c r="AQ38" s="222">
        <v>31401.58972</v>
      </c>
      <c r="AR38" s="222">
        <v>0</v>
      </c>
      <c r="AS38" s="222">
        <v>3023.9574500000003</v>
      </c>
      <c r="AT38" s="222">
        <v>225385.15480000002</v>
      </c>
      <c r="AU38" s="222">
        <v>75579000.720539987</v>
      </c>
      <c r="AV38" s="222">
        <v>21505482.20005</v>
      </c>
      <c r="AW38" s="222">
        <v>4172.2379900000005</v>
      </c>
      <c r="AX38" s="222">
        <v>38207.165890000004</v>
      </c>
      <c r="AY38" s="222">
        <v>97126862.324469998</v>
      </c>
    </row>
    <row r="39" spans="1:51">
      <c r="A39" s="222" t="s">
        <v>193</v>
      </c>
      <c r="B39" s="222">
        <v>18643440.66911</v>
      </c>
      <c r="C39" s="222">
        <v>928688.94654999999</v>
      </c>
      <c r="D39" s="222">
        <v>0</v>
      </c>
      <c r="E39" s="222">
        <v>1640.9511399999999</v>
      </c>
      <c r="F39" s="222">
        <v>19573770.566799998</v>
      </c>
      <c r="G39" s="222">
        <v>23211985.258470003</v>
      </c>
      <c r="H39" s="222">
        <v>3678668.2559000002</v>
      </c>
      <c r="I39" s="222">
        <v>70.362470000000002</v>
      </c>
      <c r="J39" s="222">
        <v>366.97545000000002</v>
      </c>
      <c r="K39" s="222">
        <v>26891090.852310002</v>
      </c>
      <c r="L39" s="222">
        <v>11453694.373020001</v>
      </c>
      <c r="M39" s="222">
        <v>750646.84603000002</v>
      </c>
      <c r="N39" s="222">
        <v>0</v>
      </c>
      <c r="O39" s="222">
        <v>148.10942</v>
      </c>
      <c r="P39" s="222">
        <v>12204489.328469999</v>
      </c>
      <c r="Q39" s="222">
        <v>1650373.4151700002</v>
      </c>
      <c r="R39" s="222">
        <v>158013.34797999999</v>
      </c>
      <c r="S39" s="222">
        <v>0</v>
      </c>
      <c r="T39" s="222">
        <v>0</v>
      </c>
      <c r="U39" s="222">
        <v>1808386.76315</v>
      </c>
      <c r="V39" s="222">
        <v>1435108.7117699999</v>
      </c>
      <c r="W39" s="222">
        <v>96025.909280000007</v>
      </c>
      <c r="X39" s="222">
        <v>0</v>
      </c>
      <c r="Y39" s="222">
        <v>0</v>
      </c>
      <c r="Z39" s="222">
        <v>1531134.62105</v>
      </c>
      <c r="AA39" s="222">
        <v>2808155.93554</v>
      </c>
      <c r="AB39" s="222">
        <v>126681.42895999999</v>
      </c>
      <c r="AC39" s="222">
        <v>0</v>
      </c>
      <c r="AD39" s="222">
        <v>0</v>
      </c>
      <c r="AE39" s="222">
        <v>2934837.3645000001</v>
      </c>
      <c r="AF39" s="222">
        <v>2616298.0337499999</v>
      </c>
      <c r="AG39" s="222">
        <v>170848.28005999999</v>
      </c>
      <c r="AH39" s="222">
        <v>0</v>
      </c>
      <c r="AI39" s="222">
        <v>0</v>
      </c>
      <c r="AJ39" s="222">
        <v>2787146.3138099997</v>
      </c>
      <c r="AK39" s="222">
        <v>1451946.78305</v>
      </c>
      <c r="AL39" s="222">
        <v>116880.49373999999</v>
      </c>
      <c r="AM39" s="222">
        <v>0</v>
      </c>
      <c r="AN39" s="222">
        <v>0</v>
      </c>
      <c r="AO39" s="222">
        <v>1568827.27679</v>
      </c>
      <c r="AP39" s="222">
        <v>639912.6998200001</v>
      </c>
      <c r="AQ39" s="222">
        <v>91266.30171</v>
      </c>
      <c r="AR39" s="222">
        <v>0</v>
      </c>
      <c r="AS39" s="222">
        <v>0</v>
      </c>
      <c r="AT39" s="222">
        <v>731179.00153000001</v>
      </c>
      <c r="AU39" s="222">
        <v>63910915.879699998</v>
      </c>
      <c r="AV39" s="222">
        <v>6117719.8101899996</v>
      </c>
      <c r="AW39" s="222">
        <v>70.362470000000002</v>
      </c>
      <c r="AX39" s="222">
        <v>2156.0360099999998</v>
      </c>
      <c r="AY39" s="222">
        <v>70030862.088369995</v>
      </c>
    </row>
    <row r="40" spans="1:51">
      <c r="A40" s="222" t="s">
        <v>1002</v>
      </c>
      <c r="B40" s="222">
        <v>18449170.900619999</v>
      </c>
      <c r="C40" s="222">
        <v>910451.74122000008</v>
      </c>
      <c r="D40" s="222">
        <v>0</v>
      </c>
      <c r="E40" s="222">
        <v>1184.6128700000002</v>
      </c>
      <c r="F40" s="222">
        <v>19360807.25471</v>
      </c>
      <c r="G40" s="222">
        <v>23109555.101330001</v>
      </c>
      <c r="H40" s="222">
        <v>3646546.5902399998</v>
      </c>
      <c r="I40" s="222">
        <v>70.362470000000002</v>
      </c>
      <c r="J40" s="222">
        <v>180.0188</v>
      </c>
      <c r="K40" s="222">
        <v>26756352.072840001</v>
      </c>
      <c r="L40" s="222">
        <v>11313523.25561</v>
      </c>
      <c r="M40" s="222">
        <v>741941.75364999997</v>
      </c>
      <c r="N40" s="222">
        <v>0</v>
      </c>
      <c r="O40" s="222">
        <v>148.10942</v>
      </c>
      <c r="P40" s="222">
        <v>12055613.11868</v>
      </c>
      <c r="Q40" s="222">
        <v>1639391.1875</v>
      </c>
      <c r="R40" s="222">
        <v>157317.03896000001</v>
      </c>
      <c r="S40" s="222">
        <v>0</v>
      </c>
      <c r="T40" s="222">
        <v>0</v>
      </c>
      <c r="U40" s="222">
        <v>1796708.22646</v>
      </c>
      <c r="V40" s="222">
        <v>1429547.5508099999</v>
      </c>
      <c r="W40" s="222">
        <v>96025.909290000011</v>
      </c>
      <c r="X40" s="222">
        <v>0</v>
      </c>
      <c r="Y40" s="222">
        <v>0</v>
      </c>
      <c r="Z40" s="222">
        <v>1525573.4600999998</v>
      </c>
      <c r="AA40" s="222">
        <v>2784467.2444099998</v>
      </c>
      <c r="AB40" s="222">
        <v>126681.42895999999</v>
      </c>
      <c r="AC40" s="222">
        <v>0</v>
      </c>
      <c r="AD40" s="222">
        <v>0</v>
      </c>
      <c r="AE40" s="222">
        <v>2911148.67337</v>
      </c>
      <c r="AF40" s="222">
        <v>2572645.0505999997</v>
      </c>
      <c r="AG40" s="222">
        <v>169957.00540999998</v>
      </c>
      <c r="AH40" s="222">
        <v>0</v>
      </c>
      <c r="AI40" s="222">
        <v>0</v>
      </c>
      <c r="AJ40" s="222">
        <v>2742602.0560100004</v>
      </c>
      <c r="AK40" s="222">
        <v>1446838.0393000001</v>
      </c>
      <c r="AL40" s="222">
        <v>116880.49367</v>
      </c>
      <c r="AM40" s="222">
        <v>0</v>
      </c>
      <c r="AN40" s="222">
        <v>0</v>
      </c>
      <c r="AO40" s="222">
        <v>1563718.5329700001</v>
      </c>
      <c r="AP40" s="222">
        <v>638513.29963000002</v>
      </c>
      <c r="AQ40" s="222">
        <v>91266.30171</v>
      </c>
      <c r="AR40" s="222">
        <v>0</v>
      </c>
      <c r="AS40" s="222">
        <v>0</v>
      </c>
      <c r="AT40" s="222">
        <v>729779.60134000005</v>
      </c>
      <c r="AU40" s="222">
        <v>63383651.629809998</v>
      </c>
      <c r="AV40" s="222">
        <v>6057068.2631000001</v>
      </c>
      <c r="AW40" s="222">
        <v>70.362470000000002</v>
      </c>
      <c r="AX40" s="222">
        <v>1512.74109</v>
      </c>
      <c r="AY40" s="222">
        <v>69442302.996470004</v>
      </c>
    </row>
    <row r="41" spans="1:51">
      <c r="A41" s="222" t="s">
        <v>1003</v>
      </c>
      <c r="B41" s="222">
        <v>0</v>
      </c>
      <c r="C41" s="222">
        <v>11207.53824</v>
      </c>
      <c r="D41" s="222">
        <v>0</v>
      </c>
      <c r="E41" s="222">
        <v>0</v>
      </c>
      <c r="F41" s="222">
        <v>11207.53824</v>
      </c>
      <c r="G41" s="222">
        <v>0</v>
      </c>
      <c r="H41" s="222">
        <v>3120.1191899999999</v>
      </c>
      <c r="I41" s="222">
        <v>0</v>
      </c>
      <c r="J41" s="222">
        <v>0</v>
      </c>
      <c r="K41" s="222">
        <v>3120.1191899999999</v>
      </c>
      <c r="L41" s="222">
        <v>0</v>
      </c>
      <c r="M41" s="222">
        <v>4722.3108200000006</v>
      </c>
      <c r="N41" s="222">
        <v>0</v>
      </c>
      <c r="O41" s="222">
        <v>0</v>
      </c>
      <c r="P41" s="222">
        <v>4722.3108200000006</v>
      </c>
      <c r="Q41" s="222">
        <v>0</v>
      </c>
      <c r="R41" s="222">
        <v>0</v>
      </c>
      <c r="S41" s="222">
        <v>0</v>
      </c>
      <c r="T41" s="222">
        <v>0</v>
      </c>
      <c r="U41" s="222">
        <v>0</v>
      </c>
      <c r="V41" s="222">
        <v>0</v>
      </c>
      <c r="W41" s="222">
        <v>0</v>
      </c>
      <c r="X41" s="222">
        <v>0</v>
      </c>
      <c r="Y41" s="222">
        <v>0</v>
      </c>
      <c r="Z41" s="222">
        <v>0</v>
      </c>
      <c r="AA41" s="222">
        <v>0</v>
      </c>
      <c r="AB41" s="222">
        <v>0</v>
      </c>
      <c r="AC41" s="222">
        <v>0</v>
      </c>
      <c r="AD41" s="222">
        <v>0</v>
      </c>
      <c r="AE41" s="222">
        <v>0</v>
      </c>
      <c r="AF41" s="222">
        <v>0</v>
      </c>
      <c r="AG41" s="222">
        <v>876.98239999999998</v>
      </c>
      <c r="AH41" s="222">
        <v>0</v>
      </c>
      <c r="AI41" s="222">
        <v>0</v>
      </c>
      <c r="AJ41" s="222">
        <v>876.98239999999998</v>
      </c>
      <c r="AK41" s="222">
        <v>0</v>
      </c>
      <c r="AL41" s="222">
        <v>0</v>
      </c>
      <c r="AM41" s="222">
        <v>0</v>
      </c>
      <c r="AN41" s="222">
        <v>0</v>
      </c>
      <c r="AO41" s="222">
        <v>0</v>
      </c>
      <c r="AP41" s="222">
        <v>0</v>
      </c>
      <c r="AQ41" s="222">
        <v>0</v>
      </c>
      <c r="AR41" s="222">
        <v>0</v>
      </c>
      <c r="AS41" s="222">
        <v>0</v>
      </c>
      <c r="AT41" s="222">
        <v>0</v>
      </c>
      <c r="AU41" s="222">
        <v>0</v>
      </c>
      <c r="AV41" s="222">
        <v>19926.950649999999</v>
      </c>
      <c r="AW41" s="222">
        <v>0</v>
      </c>
      <c r="AX41" s="222">
        <v>0</v>
      </c>
      <c r="AY41" s="222">
        <v>19926.950649999999</v>
      </c>
    </row>
    <row r="42" spans="1:51">
      <c r="A42" s="222" t="s">
        <v>1004</v>
      </c>
      <c r="B42" s="222">
        <v>153867.75925</v>
      </c>
      <c r="C42" s="222">
        <v>6798.3524699999998</v>
      </c>
      <c r="D42" s="222">
        <v>0</v>
      </c>
      <c r="E42" s="222">
        <v>456.33827000000002</v>
      </c>
      <c r="F42" s="222">
        <v>161122.44999000002</v>
      </c>
      <c r="G42" s="222">
        <v>79275.675930000012</v>
      </c>
      <c r="H42" s="222">
        <v>25072.353800000001</v>
      </c>
      <c r="I42" s="222">
        <v>0</v>
      </c>
      <c r="J42" s="222">
        <v>186.95665</v>
      </c>
      <c r="K42" s="222">
        <v>104534.98638</v>
      </c>
      <c r="L42" s="222">
        <v>111115.47447</v>
      </c>
      <c r="M42" s="222">
        <v>231.17623999999998</v>
      </c>
      <c r="N42" s="222">
        <v>0</v>
      </c>
      <c r="O42" s="222">
        <v>0</v>
      </c>
      <c r="P42" s="222">
        <v>111346.65070999999</v>
      </c>
      <c r="Q42" s="222">
        <v>2535.1386299999999</v>
      </c>
      <c r="R42" s="222">
        <v>625.65608999999995</v>
      </c>
      <c r="S42" s="222">
        <v>0</v>
      </c>
      <c r="T42" s="222">
        <v>0</v>
      </c>
      <c r="U42" s="222">
        <v>3160.7947200000003</v>
      </c>
      <c r="V42" s="222">
        <v>2709.11229</v>
      </c>
      <c r="W42" s="222">
        <v>0</v>
      </c>
      <c r="X42" s="222">
        <v>0</v>
      </c>
      <c r="Y42" s="222">
        <v>0</v>
      </c>
      <c r="Z42" s="222">
        <v>2709.11229</v>
      </c>
      <c r="AA42" s="222">
        <v>17225.585350000001</v>
      </c>
      <c r="AB42" s="222">
        <v>0</v>
      </c>
      <c r="AC42" s="222">
        <v>0</v>
      </c>
      <c r="AD42" s="222">
        <v>0</v>
      </c>
      <c r="AE42" s="222">
        <v>17225.585350000001</v>
      </c>
      <c r="AF42" s="222">
        <v>37499.149640000003</v>
      </c>
      <c r="AG42" s="222">
        <v>0</v>
      </c>
      <c r="AH42" s="222">
        <v>0</v>
      </c>
      <c r="AI42" s="222">
        <v>0</v>
      </c>
      <c r="AJ42" s="222">
        <v>37499.149640000003</v>
      </c>
      <c r="AK42" s="222">
        <v>1031.7392299999999</v>
      </c>
      <c r="AL42" s="222">
        <v>0</v>
      </c>
      <c r="AM42" s="222">
        <v>0</v>
      </c>
      <c r="AN42" s="222">
        <v>0</v>
      </c>
      <c r="AO42" s="222">
        <v>1031.7392299999999</v>
      </c>
      <c r="AP42" s="222">
        <v>222.92189000000002</v>
      </c>
      <c r="AQ42" s="222">
        <v>0</v>
      </c>
      <c r="AR42" s="222">
        <v>0</v>
      </c>
      <c r="AS42" s="222">
        <v>0</v>
      </c>
      <c r="AT42" s="222">
        <v>222.92189000000002</v>
      </c>
      <c r="AU42" s="222">
        <v>405482.55667999998</v>
      </c>
      <c r="AV42" s="222">
        <v>32727.5386</v>
      </c>
      <c r="AW42" s="222">
        <v>0</v>
      </c>
      <c r="AX42" s="222">
        <v>643.29492000000005</v>
      </c>
      <c r="AY42" s="222">
        <v>438853.39019999997</v>
      </c>
    </row>
    <row r="43" spans="1:51">
      <c r="A43" s="222" t="s">
        <v>1005</v>
      </c>
      <c r="B43" s="222">
        <v>0</v>
      </c>
      <c r="C43" s="222">
        <v>144.06</v>
      </c>
      <c r="D43" s="222">
        <v>0</v>
      </c>
      <c r="E43" s="222">
        <v>0</v>
      </c>
      <c r="F43" s="222">
        <v>144.06</v>
      </c>
      <c r="G43" s="222">
        <v>5541.15</v>
      </c>
      <c r="H43" s="222">
        <v>3588.6087499999999</v>
      </c>
      <c r="I43" s="222">
        <v>0</v>
      </c>
      <c r="J43" s="222">
        <v>0</v>
      </c>
      <c r="K43" s="222">
        <v>9129.7587500000009</v>
      </c>
      <c r="L43" s="222">
        <v>0</v>
      </c>
      <c r="M43" s="222">
        <v>0</v>
      </c>
      <c r="N43" s="222">
        <v>0</v>
      </c>
      <c r="O43" s="222">
        <v>0</v>
      </c>
      <c r="P43" s="222">
        <v>0</v>
      </c>
      <c r="Q43" s="222">
        <v>0</v>
      </c>
      <c r="R43" s="222">
        <v>0</v>
      </c>
      <c r="S43" s="222">
        <v>0</v>
      </c>
      <c r="T43" s="222">
        <v>0</v>
      </c>
      <c r="U43" s="222">
        <v>0</v>
      </c>
      <c r="V43" s="222">
        <v>0</v>
      </c>
      <c r="W43" s="222">
        <v>0</v>
      </c>
      <c r="X43" s="222">
        <v>0</v>
      </c>
      <c r="Y43" s="222">
        <v>0</v>
      </c>
      <c r="Z43" s="222">
        <v>0</v>
      </c>
      <c r="AA43" s="222">
        <v>0</v>
      </c>
      <c r="AB43" s="222">
        <v>0</v>
      </c>
      <c r="AC43" s="222">
        <v>0</v>
      </c>
      <c r="AD43" s="222">
        <v>0</v>
      </c>
      <c r="AE43" s="222">
        <v>0</v>
      </c>
      <c r="AF43" s="222">
        <v>0</v>
      </c>
      <c r="AG43" s="222">
        <v>0</v>
      </c>
      <c r="AH43" s="222">
        <v>0</v>
      </c>
      <c r="AI43" s="222">
        <v>0</v>
      </c>
      <c r="AJ43" s="222">
        <v>0</v>
      </c>
      <c r="AK43" s="222">
        <v>0</v>
      </c>
      <c r="AL43" s="222">
        <v>0</v>
      </c>
      <c r="AM43" s="222">
        <v>0</v>
      </c>
      <c r="AN43" s="222">
        <v>0</v>
      </c>
      <c r="AO43" s="222">
        <v>0</v>
      </c>
      <c r="AP43" s="222">
        <v>0</v>
      </c>
      <c r="AQ43" s="222">
        <v>0</v>
      </c>
      <c r="AR43" s="222">
        <v>0</v>
      </c>
      <c r="AS43" s="222">
        <v>0</v>
      </c>
      <c r="AT43" s="222">
        <v>0</v>
      </c>
      <c r="AU43" s="222">
        <v>5541.15</v>
      </c>
      <c r="AV43" s="222">
        <v>3732.6687499999998</v>
      </c>
      <c r="AW43" s="222">
        <v>0</v>
      </c>
      <c r="AX43" s="222">
        <v>0</v>
      </c>
      <c r="AY43" s="222">
        <v>9273.8187500000004</v>
      </c>
    </row>
    <row r="44" spans="1:51">
      <c r="A44" s="222" t="s">
        <v>1006</v>
      </c>
      <c r="B44" s="222">
        <v>40402.009239999999</v>
      </c>
      <c r="C44" s="222">
        <v>87.25461</v>
      </c>
      <c r="D44" s="222">
        <v>0</v>
      </c>
      <c r="E44" s="222">
        <v>0</v>
      </c>
      <c r="F44" s="222">
        <v>40489.263850000003</v>
      </c>
      <c r="G44" s="222">
        <v>17613.33121</v>
      </c>
      <c r="H44" s="222">
        <v>340.58390999999995</v>
      </c>
      <c r="I44" s="222">
        <v>0</v>
      </c>
      <c r="J44" s="222">
        <v>0</v>
      </c>
      <c r="K44" s="222">
        <v>17953.915120000001</v>
      </c>
      <c r="L44" s="222">
        <v>29055.642940000002</v>
      </c>
      <c r="M44" s="222">
        <v>3751.6053099999999</v>
      </c>
      <c r="N44" s="222">
        <v>0</v>
      </c>
      <c r="O44" s="222">
        <v>0</v>
      </c>
      <c r="P44" s="222">
        <v>32807.248249999997</v>
      </c>
      <c r="Q44" s="222">
        <v>8447.0890399999989</v>
      </c>
      <c r="R44" s="222">
        <v>70.652929999999998</v>
      </c>
      <c r="S44" s="222">
        <v>0</v>
      </c>
      <c r="T44" s="222">
        <v>0</v>
      </c>
      <c r="U44" s="222">
        <v>8517.7419700000009</v>
      </c>
      <c r="V44" s="222">
        <v>2852.0486700000001</v>
      </c>
      <c r="W44" s="222">
        <v>0</v>
      </c>
      <c r="X44" s="222">
        <v>0</v>
      </c>
      <c r="Y44" s="222">
        <v>0</v>
      </c>
      <c r="Z44" s="222">
        <v>2852.0486700000001</v>
      </c>
      <c r="AA44" s="222">
        <v>6463.1057799999999</v>
      </c>
      <c r="AB44" s="222">
        <v>0</v>
      </c>
      <c r="AC44" s="222">
        <v>0</v>
      </c>
      <c r="AD44" s="222">
        <v>0</v>
      </c>
      <c r="AE44" s="222">
        <v>6463.1057799999999</v>
      </c>
      <c r="AF44" s="222">
        <v>6153.8335099999995</v>
      </c>
      <c r="AG44" s="222">
        <v>14.292260000000001</v>
      </c>
      <c r="AH44" s="222">
        <v>0</v>
      </c>
      <c r="AI44" s="222">
        <v>0</v>
      </c>
      <c r="AJ44" s="222">
        <v>6168.1257699999996</v>
      </c>
      <c r="AK44" s="222">
        <v>4077.00452</v>
      </c>
      <c r="AL44" s="222">
        <v>7.0000000000000007E-5</v>
      </c>
      <c r="AM44" s="222">
        <v>0</v>
      </c>
      <c r="AN44" s="222">
        <v>0</v>
      </c>
      <c r="AO44" s="222">
        <v>4077.00459</v>
      </c>
      <c r="AP44" s="222">
        <v>1176.4783</v>
      </c>
      <c r="AQ44" s="222">
        <v>0</v>
      </c>
      <c r="AR44" s="222">
        <v>0</v>
      </c>
      <c r="AS44" s="222">
        <v>0</v>
      </c>
      <c r="AT44" s="222">
        <v>1176.4783</v>
      </c>
      <c r="AU44" s="222">
        <v>116240.54320999999</v>
      </c>
      <c r="AV44" s="222">
        <v>4264.3890899999997</v>
      </c>
      <c r="AW44" s="222">
        <v>0</v>
      </c>
      <c r="AX44" s="222">
        <v>0</v>
      </c>
      <c r="AY44" s="222">
        <v>120504.9323</v>
      </c>
    </row>
    <row r="45" spans="1:51">
      <c r="A45" s="222" t="s">
        <v>1007</v>
      </c>
      <c r="B45" s="222">
        <v>196421.11593</v>
      </c>
      <c r="C45" s="222">
        <v>77118.912120000008</v>
      </c>
      <c r="D45" s="222">
        <v>0</v>
      </c>
      <c r="E45" s="222">
        <v>0</v>
      </c>
      <c r="F45" s="222">
        <v>273540.02805000002</v>
      </c>
      <c r="G45" s="222">
        <v>187067.26003</v>
      </c>
      <c r="H45" s="222">
        <v>93071.933609999993</v>
      </c>
      <c r="I45" s="222">
        <v>0</v>
      </c>
      <c r="J45" s="222">
        <v>0</v>
      </c>
      <c r="K45" s="222">
        <v>280139.19364000001</v>
      </c>
      <c r="L45" s="222">
        <v>105546.23184000001</v>
      </c>
      <c r="M45" s="222">
        <v>11487.078800000001</v>
      </c>
      <c r="N45" s="222">
        <v>0</v>
      </c>
      <c r="O45" s="222">
        <v>147.77278000000001</v>
      </c>
      <c r="P45" s="222">
        <v>117181.08342</v>
      </c>
      <c r="Q45" s="222">
        <v>7120.2716799999998</v>
      </c>
      <c r="R45" s="222">
        <v>4.6383900000000002</v>
      </c>
      <c r="S45" s="222">
        <v>0</v>
      </c>
      <c r="T45" s="222">
        <v>0</v>
      </c>
      <c r="U45" s="222">
        <v>7124.9100699999999</v>
      </c>
      <c r="V45" s="222">
        <v>343.53546</v>
      </c>
      <c r="W45" s="222">
        <v>8578.6224899999997</v>
      </c>
      <c r="X45" s="222">
        <v>0</v>
      </c>
      <c r="Y45" s="222">
        <v>0</v>
      </c>
      <c r="Z45" s="222">
        <v>8922.1579499999989</v>
      </c>
      <c r="AA45" s="222">
        <v>9844.5821699999997</v>
      </c>
      <c r="AB45" s="222">
        <v>2003.19883</v>
      </c>
      <c r="AC45" s="222">
        <v>0</v>
      </c>
      <c r="AD45" s="222">
        <v>0</v>
      </c>
      <c r="AE45" s="222">
        <v>11847.781000000001</v>
      </c>
      <c r="AF45" s="222">
        <v>6800.94157</v>
      </c>
      <c r="AG45" s="222">
        <v>1299.11024</v>
      </c>
      <c r="AH45" s="222">
        <v>0</v>
      </c>
      <c r="AI45" s="222">
        <v>0</v>
      </c>
      <c r="AJ45" s="222">
        <v>8100.0518099999999</v>
      </c>
      <c r="AK45" s="222">
        <v>24203.159809999997</v>
      </c>
      <c r="AL45" s="222">
        <v>284.13653000000005</v>
      </c>
      <c r="AM45" s="222">
        <v>0</v>
      </c>
      <c r="AN45" s="222">
        <v>0</v>
      </c>
      <c r="AO45" s="222">
        <v>24487.296340000001</v>
      </c>
      <c r="AP45" s="222">
        <v>2030.3925200000001</v>
      </c>
      <c r="AQ45" s="222">
        <v>546.22708999999998</v>
      </c>
      <c r="AR45" s="222">
        <v>0</v>
      </c>
      <c r="AS45" s="222">
        <v>0</v>
      </c>
      <c r="AT45" s="222">
        <v>2576.6196099999997</v>
      </c>
      <c r="AU45" s="222">
        <v>539377.49101</v>
      </c>
      <c r="AV45" s="222">
        <v>194393.85809999998</v>
      </c>
      <c r="AW45" s="222">
        <v>0</v>
      </c>
      <c r="AX45" s="222">
        <v>147.77278000000001</v>
      </c>
      <c r="AY45" s="222">
        <v>733919.12188999995</v>
      </c>
    </row>
    <row r="46" spans="1:51">
      <c r="A46" s="222" t="s">
        <v>197</v>
      </c>
      <c r="B46" s="222">
        <v>98346.325689999998</v>
      </c>
      <c r="C46" s="222">
        <v>5968.8547400000007</v>
      </c>
      <c r="D46" s="222">
        <v>0</v>
      </c>
      <c r="E46" s="222">
        <v>0</v>
      </c>
      <c r="F46" s="222">
        <v>104315.18043000001</v>
      </c>
      <c r="G46" s="222">
        <v>77321.543290000001</v>
      </c>
      <c r="H46" s="222">
        <v>23436.326639999999</v>
      </c>
      <c r="I46" s="222">
        <v>54.091440000000006</v>
      </c>
      <c r="J46" s="222">
        <v>0</v>
      </c>
      <c r="K46" s="222">
        <v>100811.96137</v>
      </c>
      <c r="L46" s="222">
        <v>45455.892959999997</v>
      </c>
      <c r="M46" s="222">
        <v>6831.88357</v>
      </c>
      <c r="N46" s="222">
        <v>0</v>
      </c>
      <c r="O46" s="222">
        <v>0</v>
      </c>
      <c r="P46" s="222">
        <v>52287.776530000003</v>
      </c>
      <c r="Q46" s="222">
        <v>15688.42085</v>
      </c>
      <c r="R46" s="222">
        <v>1193.3218400000001</v>
      </c>
      <c r="S46" s="222">
        <v>0</v>
      </c>
      <c r="T46" s="222">
        <v>0</v>
      </c>
      <c r="U46" s="222">
        <v>16881.742690000003</v>
      </c>
      <c r="V46" s="222">
        <v>5991.9671799999996</v>
      </c>
      <c r="W46" s="222">
        <v>302.33282000000003</v>
      </c>
      <c r="X46" s="222">
        <v>0</v>
      </c>
      <c r="Y46" s="222">
        <v>0</v>
      </c>
      <c r="Z46" s="222">
        <v>6294.3</v>
      </c>
      <c r="AA46" s="222">
        <v>10487.576060000001</v>
      </c>
      <c r="AB46" s="222">
        <v>822.1848</v>
      </c>
      <c r="AC46" s="222">
        <v>0</v>
      </c>
      <c r="AD46" s="222">
        <v>137.69922</v>
      </c>
      <c r="AE46" s="222">
        <v>11447.460080000001</v>
      </c>
      <c r="AF46" s="222">
        <v>13854.905869999999</v>
      </c>
      <c r="AG46" s="222">
        <v>1068.8346299999998</v>
      </c>
      <c r="AH46" s="222">
        <v>0</v>
      </c>
      <c r="AI46" s="222">
        <v>0</v>
      </c>
      <c r="AJ46" s="222">
        <v>14923.7405</v>
      </c>
      <c r="AK46" s="222">
        <v>13863.821179999999</v>
      </c>
      <c r="AL46" s="222">
        <v>1603.6827499999999</v>
      </c>
      <c r="AM46" s="222">
        <v>0</v>
      </c>
      <c r="AN46" s="222">
        <v>0</v>
      </c>
      <c r="AO46" s="222">
        <v>15467.503929999999</v>
      </c>
      <c r="AP46" s="222">
        <v>4277.1396799999993</v>
      </c>
      <c r="AQ46" s="222">
        <v>661.09712000000002</v>
      </c>
      <c r="AR46" s="222">
        <v>0</v>
      </c>
      <c r="AS46" s="222">
        <v>0</v>
      </c>
      <c r="AT46" s="222">
        <v>4938.2367999999997</v>
      </c>
      <c r="AU46" s="222">
        <v>285287.59275999997</v>
      </c>
      <c r="AV46" s="222">
        <v>41888.518909999999</v>
      </c>
      <c r="AW46" s="222">
        <v>54.091440000000006</v>
      </c>
      <c r="AX46" s="222">
        <v>137.69922</v>
      </c>
      <c r="AY46" s="222">
        <v>327367.90233000001</v>
      </c>
    </row>
    <row r="47" spans="1:51">
      <c r="A47" s="222" t="s">
        <v>1008</v>
      </c>
      <c r="B47" s="222">
        <v>6004.18102</v>
      </c>
      <c r="C47" s="222">
        <v>1323.058</v>
      </c>
      <c r="D47" s="222">
        <v>0</v>
      </c>
      <c r="E47" s="222">
        <v>0</v>
      </c>
      <c r="F47" s="222">
        <v>7327.23902</v>
      </c>
      <c r="G47" s="222">
        <v>1187.6602399999999</v>
      </c>
      <c r="H47" s="222">
        <v>4292.0454900000004</v>
      </c>
      <c r="I47" s="222">
        <v>0</v>
      </c>
      <c r="J47" s="222">
        <v>0</v>
      </c>
      <c r="K47" s="222">
        <v>5479.7057300000006</v>
      </c>
      <c r="L47" s="222">
        <v>879.70192000000009</v>
      </c>
      <c r="M47" s="222">
        <v>1380.3461599999998</v>
      </c>
      <c r="N47" s="222">
        <v>0</v>
      </c>
      <c r="O47" s="222">
        <v>0</v>
      </c>
      <c r="P47" s="222">
        <v>2260.04808</v>
      </c>
      <c r="Q47" s="222">
        <v>497.88333</v>
      </c>
      <c r="R47" s="222">
        <v>0</v>
      </c>
      <c r="S47" s="222">
        <v>0</v>
      </c>
      <c r="T47" s="222">
        <v>0</v>
      </c>
      <c r="U47" s="222">
        <v>497.88333</v>
      </c>
      <c r="V47" s="222">
        <v>812.71547999999996</v>
      </c>
      <c r="W47" s="222">
        <v>503.96269999999998</v>
      </c>
      <c r="X47" s="222">
        <v>0</v>
      </c>
      <c r="Y47" s="222">
        <v>0</v>
      </c>
      <c r="Z47" s="222">
        <v>1316.6781799999999</v>
      </c>
      <c r="AA47" s="222">
        <v>102.63664</v>
      </c>
      <c r="AB47" s="222">
        <v>0</v>
      </c>
      <c r="AC47" s="222">
        <v>0</v>
      </c>
      <c r="AD47" s="222">
        <v>0</v>
      </c>
      <c r="AE47" s="222">
        <v>102.63664</v>
      </c>
      <c r="AF47" s="222">
        <v>907.37846000000002</v>
      </c>
      <c r="AG47" s="222">
        <v>0</v>
      </c>
      <c r="AH47" s="222">
        <v>0</v>
      </c>
      <c r="AI47" s="222">
        <v>0</v>
      </c>
      <c r="AJ47" s="222">
        <v>907.37846000000002</v>
      </c>
      <c r="AK47" s="222">
        <v>481.00788</v>
      </c>
      <c r="AL47" s="222">
        <v>21.635680000000001</v>
      </c>
      <c r="AM47" s="222">
        <v>0</v>
      </c>
      <c r="AN47" s="222">
        <v>0</v>
      </c>
      <c r="AO47" s="222">
        <v>502.64355999999998</v>
      </c>
      <c r="AP47" s="222">
        <v>15.658719999999999</v>
      </c>
      <c r="AQ47" s="222">
        <v>14.698169999999999</v>
      </c>
      <c r="AR47" s="222">
        <v>0</v>
      </c>
      <c r="AS47" s="222">
        <v>0</v>
      </c>
      <c r="AT47" s="222">
        <v>30.35689</v>
      </c>
      <c r="AU47" s="222">
        <v>10888.823689999999</v>
      </c>
      <c r="AV47" s="222">
        <v>7535.7462000000005</v>
      </c>
      <c r="AW47" s="222">
        <v>0</v>
      </c>
      <c r="AX47" s="222">
        <v>0</v>
      </c>
      <c r="AY47" s="222">
        <v>18424.569889999999</v>
      </c>
    </row>
    <row r="48" spans="1:51">
      <c r="A48" s="222" t="s">
        <v>201</v>
      </c>
      <c r="B48" s="222">
        <v>121568.18921</v>
      </c>
      <c r="C48" s="222">
        <v>61751.286140000004</v>
      </c>
      <c r="D48" s="222">
        <v>0</v>
      </c>
      <c r="E48" s="222">
        <v>0</v>
      </c>
      <c r="F48" s="222">
        <v>183319.47534999999</v>
      </c>
      <c r="G48" s="222">
        <v>93529.53297</v>
      </c>
      <c r="H48" s="222">
        <v>94754.423159999991</v>
      </c>
      <c r="I48" s="222">
        <v>35.036739999999995</v>
      </c>
      <c r="J48" s="222">
        <v>303.31885999999997</v>
      </c>
      <c r="K48" s="222">
        <v>188622.31172999999</v>
      </c>
      <c r="L48" s="222">
        <v>54731.795829999995</v>
      </c>
      <c r="M48" s="222">
        <v>34941.796270000006</v>
      </c>
      <c r="N48" s="222">
        <v>10.86168</v>
      </c>
      <c r="O48" s="222">
        <v>0</v>
      </c>
      <c r="P48" s="222">
        <v>89684.453779999996</v>
      </c>
      <c r="Q48" s="222">
        <v>6731.3168700000006</v>
      </c>
      <c r="R48" s="222">
        <v>2508.9585400000001</v>
      </c>
      <c r="S48" s="222">
        <v>0</v>
      </c>
      <c r="T48" s="222">
        <v>0</v>
      </c>
      <c r="U48" s="222">
        <v>9240.2754100000002</v>
      </c>
      <c r="V48" s="222">
        <v>6679.5027</v>
      </c>
      <c r="W48" s="222">
        <v>4036.5277400000004</v>
      </c>
      <c r="X48" s="222">
        <v>0</v>
      </c>
      <c r="Y48" s="222">
        <v>0</v>
      </c>
      <c r="Z48" s="222">
        <v>10716.030439999999</v>
      </c>
      <c r="AA48" s="222">
        <v>14432.58325</v>
      </c>
      <c r="AB48" s="222">
        <v>4398.1343699999998</v>
      </c>
      <c r="AC48" s="222">
        <v>0</v>
      </c>
      <c r="AD48" s="222">
        <v>0</v>
      </c>
      <c r="AE48" s="222">
        <v>18830.717619999999</v>
      </c>
      <c r="AF48" s="222">
        <v>16183.225470000001</v>
      </c>
      <c r="AG48" s="222">
        <v>7007.0422900000003</v>
      </c>
      <c r="AH48" s="222">
        <v>228.27523000000002</v>
      </c>
      <c r="AI48" s="222">
        <v>0</v>
      </c>
      <c r="AJ48" s="222">
        <v>23418.542989999998</v>
      </c>
      <c r="AK48" s="222">
        <v>12230.446910000001</v>
      </c>
      <c r="AL48" s="222">
        <v>3257.2582200000002</v>
      </c>
      <c r="AM48" s="222">
        <v>0</v>
      </c>
      <c r="AN48" s="222">
        <v>0</v>
      </c>
      <c r="AO48" s="222">
        <v>15487.70513</v>
      </c>
      <c r="AP48" s="222">
        <v>2132.9727400000002</v>
      </c>
      <c r="AQ48" s="222">
        <v>220.15311</v>
      </c>
      <c r="AR48" s="222">
        <v>0</v>
      </c>
      <c r="AS48" s="222">
        <v>0</v>
      </c>
      <c r="AT48" s="222">
        <v>2353.1258499999999</v>
      </c>
      <c r="AU48" s="222">
        <v>328219.56594999996</v>
      </c>
      <c r="AV48" s="222">
        <v>212875.57997999998</v>
      </c>
      <c r="AW48" s="222">
        <v>274.17365000000001</v>
      </c>
      <c r="AX48" s="222">
        <v>303.31885999999997</v>
      </c>
      <c r="AY48" s="222">
        <v>541672.63844000001</v>
      </c>
    </row>
    <row r="49" spans="1:51">
      <c r="A49" s="222" t="s">
        <v>1009</v>
      </c>
      <c r="B49" s="222">
        <v>24855.799930000001</v>
      </c>
      <c r="C49" s="222">
        <v>59036.916950000006</v>
      </c>
      <c r="D49" s="222">
        <v>0</v>
      </c>
      <c r="E49" s="222">
        <v>0</v>
      </c>
      <c r="F49" s="222">
        <v>83892.716879999993</v>
      </c>
      <c r="G49" s="222">
        <v>3532.3850499999999</v>
      </c>
      <c r="H49" s="222">
        <v>82456.672219999993</v>
      </c>
      <c r="I49" s="222">
        <v>14.197659999999999</v>
      </c>
      <c r="J49" s="222">
        <v>0</v>
      </c>
      <c r="K49" s="222">
        <v>86003.25493000001</v>
      </c>
      <c r="L49" s="222">
        <v>6214.3788399999994</v>
      </c>
      <c r="M49" s="222">
        <v>9488.5292699999991</v>
      </c>
      <c r="N49" s="222">
        <v>788.11658999999997</v>
      </c>
      <c r="O49" s="222">
        <v>146.98604</v>
      </c>
      <c r="P49" s="222">
        <v>16638.010740000002</v>
      </c>
      <c r="Q49" s="222">
        <v>2991.81032</v>
      </c>
      <c r="R49" s="222">
        <v>383.13833</v>
      </c>
      <c r="S49" s="222">
        <v>0</v>
      </c>
      <c r="T49" s="222">
        <v>0</v>
      </c>
      <c r="U49" s="222">
        <v>3374.9486499999998</v>
      </c>
      <c r="V49" s="222">
        <v>0</v>
      </c>
      <c r="W49" s="222">
        <v>400.00049999999999</v>
      </c>
      <c r="X49" s="222">
        <v>0</v>
      </c>
      <c r="Y49" s="222">
        <v>0</v>
      </c>
      <c r="Z49" s="222">
        <v>400.00049999999999</v>
      </c>
      <c r="AA49" s="222">
        <v>69.414429999999996</v>
      </c>
      <c r="AB49" s="222">
        <v>3612.90859</v>
      </c>
      <c r="AC49" s="222">
        <v>0</v>
      </c>
      <c r="AD49" s="222">
        <v>0</v>
      </c>
      <c r="AE49" s="222">
        <v>3682.3230199999998</v>
      </c>
      <c r="AF49" s="222">
        <v>1308.1864399999999</v>
      </c>
      <c r="AG49" s="222">
        <v>305.17094000000003</v>
      </c>
      <c r="AH49" s="222">
        <v>0</v>
      </c>
      <c r="AI49" s="222">
        <v>0</v>
      </c>
      <c r="AJ49" s="222">
        <v>1613.3573799999999</v>
      </c>
      <c r="AK49" s="222">
        <v>275.51053999999999</v>
      </c>
      <c r="AL49" s="222">
        <v>1233.9269199999999</v>
      </c>
      <c r="AM49" s="222">
        <v>0</v>
      </c>
      <c r="AN49" s="222">
        <v>0</v>
      </c>
      <c r="AO49" s="222">
        <v>1509.4374599999999</v>
      </c>
      <c r="AP49" s="222">
        <v>0</v>
      </c>
      <c r="AQ49" s="222">
        <v>33.710660000000004</v>
      </c>
      <c r="AR49" s="222">
        <v>0</v>
      </c>
      <c r="AS49" s="222">
        <v>0</v>
      </c>
      <c r="AT49" s="222">
        <v>33.710660000000004</v>
      </c>
      <c r="AU49" s="222">
        <v>39247.485549999998</v>
      </c>
      <c r="AV49" s="222">
        <v>156950.97438</v>
      </c>
      <c r="AW49" s="222">
        <v>802.31425000000002</v>
      </c>
      <c r="AX49" s="222">
        <v>146.98604</v>
      </c>
      <c r="AY49" s="222">
        <v>197147.76022</v>
      </c>
    </row>
    <row r="50" spans="1:51">
      <c r="A50" s="222" t="s">
        <v>322</v>
      </c>
      <c r="B50" s="222">
        <v>2923314.3628600002</v>
      </c>
      <c r="C50" s="222">
        <v>2437118.4476300003</v>
      </c>
      <c r="D50" s="222">
        <v>0</v>
      </c>
      <c r="E50" s="222">
        <v>131036.53894</v>
      </c>
      <c r="F50" s="222">
        <v>5491469.3494300004</v>
      </c>
      <c r="G50" s="222">
        <v>1398665.8192400001</v>
      </c>
      <c r="H50" s="222">
        <v>2829557.5028499998</v>
      </c>
      <c r="I50" s="222">
        <v>0</v>
      </c>
      <c r="J50" s="222">
        <v>417933.35884</v>
      </c>
      <c r="K50" s="222">
        <v>4646156.6809300007</v>
      </c>
      <c r="L50" s="222">
        <v>866845.35905999993</v>
      </c>
      <c r="M50" s="222">
        <v>354664.37002999999</v>
      </c>
      <c r="N50" s="222">
        <v>0</v>
      </c>
      <c r="O50" s="222">
        <v>6447.5240300000005</v>
      </c>
      <c r="P50" s="222">
        <v>1227957.2531199998</v>
      </c>
      <c r="Q50" s="222">
        <v>147762.33468</v>
      </c>
      <c r="R50" s="222">
        <v>34134.260990000002</v>
      </c>
      <c r="S50" s="222">
        <v>0</v>
      </c>
      <c r="T50" s="222">
        <v>5114.4590499999995</v>
      </c>
      <c r="U50" s="222">
        <v>187011.05471999999</v>
      </c>
      <c r="V50" s="222">
        <v>165490.45129</v>
      </c>
      <c r="W50" s="222">
        <v>21691.17412</v>
      </c>
      <c r="X50" s="222">
        <v>0</v>
      </c>
      <c r="Y50" s="222">
        <v>86.160420000000002</v>
      </c>
      <c r="Z50" s="222">
        <v>187267.78583000001</v>
      </c>
      <c r="AA50" s="222">
        <v>263664.08541999996</v>
      </c>
      <c r="AB50" s="222">
        <v>103238.62037</v>
      </c>
      <c r="AC50" s="222">
        <v>0</v>
      </c>
      <c r="AD50" s="222">
        <v>0</v>
      </c>
      <c r="AE50" s="222">
        <v>366902.70579000004</v>
      </c>
      <c r="AF50" s="222">
        <v>414707.40931000002</v>
      </c>
      <c r="AG50" s="222">
        <v>64154.497840000004</v>
      </c>
      <c r="AH50" s="222">
        <v>0</v>
      </c>
      <c r="AI50" s="222">
        <v>322.11407000000003</v>
      </c>
      <c r="AJ50" s="222">
        <v>479184.02122000005</v>
      </c>
      <c r="AK50" s="222">
        <v>56736.343159999997</v>
      </c>
      <c r="AL50" s="222">
        <v>339.60302000000001</v>
      </c>
      <c r="AM50" s="222">
        <v>0</v>
      </c>
      <c r="AN50" s="222">
        <v>0</v>
      </c>
      <c r="AO50" s="222">
        <v>57075.946179999999</v>
      </c>
      <c r="AP50" s="222">
        <v>32359.700129999997</v>
      </c>
      <c r="AQ50" s="222">
        <v>1024.9526000000001</v>
      </c>
      <c r="AR50" s="222">
        <v>0</v>
      </c>
      <c r="AS50" s="222">
        <v>16754.339179999999</v>
      </c>
      <c r="AT50" s="222">
        <v>50138.991909999997</v>
      </c>
      <c r="AU50" s="222">
        <v>6269545.86515</v>
      </c>
      <c r="AV50" s="222">
        <v>5845923.4294600002</v>
      </c>
      <c r="AW50" s="222">
        <v>0</v>
      </c>
      <c r="AX50" s="222">
        <v>577694.49453000003</v>
      </c>
      <c r="AY50" s="222">
        <v>12693163.789139999</v>
      </c>
    </row>
    <row r="51" spans="1:51">
      <c r="A51" s="222" t="s">
        <v>24</v>
      </c>
      <c r="B51" s="222">
        <v>162839.58976</v>
      </c>
      <c r="C51" s="222">
        <v>5721.8398099999995</v>
      </c>
      <c r="D51" s="222">
        <v>0</v>
      </c>
      <c r="E51" s="222">
        <v>5.2004700000000001</v>
      </c>
      <c r="F51" s="222">
        <v>168566.63003999999</v>
      </c>
      <c r="G51" s="222">
        <v>215349.47065999999</v>
      </c>
      <c r="H51" s="222">
        <v>29821.544870000002</v>
      </c>
      <c r="I51" s="222">
        <v>0.29072000000000003</v>
      </c>
      <c r="J51" s="222">
        <v>0.49804999999999999</v>
      </c>
      <c r="K51" s="222">
        <v>245171.80430000002</v>
      </c>
      <c r="L51" s="222">
        <v>98183.469660000002</v>
      </c>
      <c r="M51" s="222">
        <v>3917.3988100000001</v>
      </c>
      <c r="N51" s="222">
        <v>0</v>
      </c>
      <c r="O51" s="222">
        <v>1.3993100000000001</v>
      </c>
      <c r="P51" s="222">
        <v>102102.26777999999</v>
      </c>
      <c r="Q51" s="222">
        <v>13518.082640000001</v>
      </c>
      <c r="R51" s="222">
        <v>1009.4046099999999</v>
      </c>
      <c r="S51" s="222">
        <v>0</v>
      </c>
      <c r="T51" s="222">
        <v>0</v>
      </c>
      <c r="U51" s="222">
        <v>14527.48725</v>
      </c>
      <c r="V51" s="222">
        <v>11229.04645</v>
      </c>
      <c r="W51" s="222">
        <v>666.22798999999998</v>
      </c>
      <c r="X51" s="222">
        <v>0</v>
      </c>
      <c r="Y51" s="222">
        <v>0</v>
      </c>
      <c r="Z51" s="222">
        <v>11895.274439999999</v>
      </c>
      <c r="AA51" s="222">
        <v>21906.932579999997</v>
      </c>
      <c r="AB51" s="222">
        <v>741.0501999999999</v>
      </c>
      <c r="AC51" s="222">
        <v>0</v>
      </c>
      <c r="AD51" s="222">
        <v>0</v>
      </c>
      <c r="AE51" s="222">
        <v>22647.982780000002</v>
      </c>
      <c r="AF51" s="222">
        <v>24126.24627</v>
      </c>
      <c r="AG51" s="222">
        <v>1031.7297800000001</v>
      </c>
      <c r="AH51" s="222">
        <v>0</v>
      </c>
      <c r="AI51" s="222">
        <v>0</v>
      </c>
      <c r="AJ51" s="222">
        <v>25157.976050000001</v>
      </c>
      <c r="AK51" s="222">
        <v>15382.415230000001</v>
      </c>
      <c r="AL51" s="222">
        <v>1252.91524</v>
      </c>
      <c r="AM51" s="222">
        <v>0</v>
      </c>
      <c r="AN51" s="222">
        <v>0</v>
      </c>
      <c r="AO51" s="222">
        <v>16635.330470000001</v>
      </c>
      <c r="AP51" s="222">
        <v>4739.3782899999997</v>
      </c>
      <c r="AQ51" s="222">
        <v>457.74142999999998</v>
      </c>
      <c r="AR51" s="222">
        <v>0</v>
      </c>
      <c r="AS51" s="222">
        <v>0</v>
      </c>
      <c r="AT51" s="222">
        <v>5197.1197199999997</v>
      </c>
      <c r="AU51" s="222">
        <v>567274.63153999997</v>
      </c>
      <c r="AV51" s="222">
        <v>44619.852729999999</v>
      </c>
      <c r="AW51" s="222">
        <v>0.29072000000000003</v>
      </c>
      <c r="AX51" s="222">
        <v>7.0978300000000001</v>
      </c>
      <c r="AY51" s="222">
        <v>611901.87282000005</v>
      </c>
    </row>
    <row r="52" spans="1:51">
      <c r="A52" s="222" t="s">
        <v>1010</v>
      </c>
      <c r="B52" s="222">
        <v>-444480.20353</v>
      </c>
      <c r="C52" s="222">
        <v>-288078.77367000002</v>
      </c>
      <c r="D52" s="222">
        <v>0</v>
      </c>
      <c r="E52" s="222">
        <v>-119.93142999999999</v>
      </c>
      <c r="F52" s="222">
        <v>-732678.90862999996</v>
      </c>
      <c r="G52" s="222">
        <v>-413118.02429000003</v>
      </c>
      <c r="H52" s="222">
        <v>-407120.87550000002</v>
      </c>
      <c r="I52" s="222">
        <v>-104.20528999999999</v>
      </c>
      <c r="J52" s="222">
        <v>-351.97687000000002</v>
      </c>
      <c r="K52" s="222">
        <v>-820695.08195000002</v>
      </c>
      <c r="L52" s="222">
        <v>-208942.86497</v>
      </c>
      <c r="M52" s="222">
        <v>-89864.405540000007</v>
      </c>
      <c r="N52" s="222">
        <v>-399.48905999999999</v>
      </c>
      <c r="O52" s="222">
        <v>-151.24376999999998</v>
      </c>
      <c r="P52" s="222">
        <v>-299358.00334</v>
      </c>
      <c r="Q52" s="222">
        <v>-33232.509489999997</v>
      </c>
      <c r="R52" s="222">
        <v>-9498.7811899999997</v>
      </c>
      <c r="S52" s="222">
        <v>0</v>
      </c>
      <c r="T52" s="222">
        <v>-8.7100000000000007E-3</v>
      </c>
      <c r="U52" s="222">
        <v>-42731.29939</v>
      </c>
      <c r="V52" s="222">
        <v>-34358.858970000001</v>
      </c>
      <c r="W52" s="222">
        <v>-14549.49624</v>
      </c>
      <c r="X52" s="222">
        <v>0</v>
      </c>
      <c r="Y52" s="222">
        <v>0</v>
      </c>
      <c r="Z52" s="222">
        <v>-48908.355210000002</v>
      </c>
      <c r="AA52" s="222">
        <v>-49345.311030000004</v>
      </c>
      <c r="AB52" s="222">
        <v>-24665.197909999999</v>
      </c>
      <c r="AC52" s="222">
        <v>0</v>
      </c>
      <c r="AD52" s="222">
        <v>-3.4424800000000002</v>
      </c>
      <c r="AE52" s="222">
        <v>-74013.951419999998</v>
      </c>
      <c r="AF52" s="222">
        <v>-51593.010700000006</v>
      </c>
      <c r="AG52" s="222">
        <v>-24122.651590000001</v>
      </c>
      <c r="AH52" s="222">
        <v>-114.13766</v>
      </c>
      <c r="AI52" s="222">
        <v>-0.16325999999999999</v>
      </c>
      <c r="AJ52" s="222">
        <v>-75829.963209999987</v>
      </c>
      <c r="AK52" s="222">
        <v>-32308.05775</v>
      </c>
      <c r="AL52" s="222">
        <v>-12779.78772</v>
      </c>
      <c r="AM52" s="222">
        <v>0</v>
      </c>
      <c r="AN52" s="222">
        <v>0</v>
      </c>
      <c r="AO52" s="222">
        <v>-45087.84547</v>
      </c>
      <c r="AP52" s="222">
        <v>-10352.507160000001</v>
      </c>
      <c r="AQ52" s="222">
        <v>-4699.3775700000006</v>
      </c>
      <c r="AR52" s="222">
        <v>0</v>
      </c>
      <c r="AS52" s="222">
        <v>-25.370339999999999</v>
      </c>
      <c r="AT52" s="222">
        <v>-15077.255070000001</v>
      </c>
      <c r="AU52" s="222">
        <v>-1277731.3478900001</v>
      </c>
      <c r="AV52" s="222">
        <v>-875379.34693</v>
      </c>
      <c r="AW52" s="222">
        <v>-617.83200999999997</v>
      </c>
      <c r="AX52" s="222">
        <v>-652.13684999999998</v>
      </c>
      <c r="AY52" s="222">
        <v>-2154380.6636799998</v>
      </c>
    </row>
    <row r="53" spans="1:51">
      <c r="A53" s="222" t="s">
        <v>1011</v>
      </c>
      <c r="B53" s="222">
        <v>21732310.02998</v>
      </c>
      <c r="C53" s="222">
        <v>3288649.4882700001</v>
      </c>
      <c r="D53" s="222">
        <v>0</v>
      </c>
      <c r="E53" s="222">
        <v>132562.75912</v>
      </c>
      <c r="F53" s="222">
        <v>25153522.277369998</v>
      </c>
      <c r="G53" s="222">
        <v>24775520.905680001</v>
      </c>
      <c r="H53" s="222">
        <v>6428937.8292299993</v>
      </c>
      <c r="I53" s="222">
        <v>69.773740000000004</v>
      </c>
      <c r="J53" s="222">
        <v>418252.17433000001</v>
      </c>
      <c r="K53" s="222">
        <v>31622780.683009997</v>
      </c>
      <c r="L53" s="222">
        <v>12422608.338160001</v>
      </c>
      <c r="M53" s="222">
        <v>1083493.8433900001</v>
      </c>
      <c r="N53" s="222">
        <v>399.48921000000001</v>
      </c>
      <c r="O53" s="222">
        <v>6740.54781</v>
      </c>
      <c r="P53" s="222">
        <v>13513242.21857</v>
      </c>
      <c r="Q53" s="222">
        <v>1811451.02605</v>
      </c>
      <c r="R53" s="222">
        <v>187748.28949</v>
      </c>
      <c r="S53" s="222">
        <v>0</v>
      </c>
      <c r="T53" s="222">
        <v>5114.4503399999994</v>
      </c>
      <c r="U53" s="222">
        <v>2004313.7658800001</v>
      </c>
      <c r="V53" s="222">
        <v>1591297.0713599999</v>
      </c>
      <c r="W53" s="222">
        <v>117655.2614</v>
      </c>
      <c r="X53" s="222">
        <v>0</v>
      </c>
      <c r="Y53" s="222">
        <v>86.160420000000002</v>
      </c>
      <c r="Z53" s="222">
        <v>1709038.49318</v>
      </c>
      <c r="AA53" s="222">
        <v>3079318.43506</v>
      </c>
      <c r="AB53" s="222">
        <v>216832.32822</v>
      </c>
      <c r="AC53" s="222">
        <v>0</v>
      </c>
      <c r="AD53" s="222">
        <v>134.25673999999998</v>
      </c>
      <c r="AE53" s="222">
        <v>3296285.0200200002</v>
      </c>
      <c r="AF53" s="222">
        <v>3042593.3164400002</v>
      </c>
      <c r="AG53" s="222">
        <v>221592.01418</v>
      </c>
      <c r="AH53" s="222">
        <v>114.13757000000001</v>
      </c>
      <c r="AI53" s="222">
        <v>321.95080999999999</v>
      </c>
      <c r="AJ53" s="222">
        <v>3264621.4190000002</v>
      </c>
      <c r="AK53" s="222">
        <v>1542811.43001</v>
      </c>
      <c r="AL53" s="222">
        <v>112093.86438</v>
      </c>
      <c r="AM53" s="222">
        <v>0</v>
      </c>
      <c r="AN53" s="222">
        <v>0</v>
      </c>
      <c r="AO53" s="222">
        <v>1654905.2943900002</v>
      </c>
      <c r="AP53" s="222">
        <v>675115.43474000006</v>
      </c>
      <c r="AQ53" s="222">
        <v>89525.504319999993</v>
      </c>
      <c r="AR53" s="222">
        <v>0</v>
      </c>
      <c r="AS53" s="222">
        <v>16728.968840000001</v>
      </c>
      <c r="AT53" s="222">
        <v>781369.90789999999</v>
      </c>
      <c r="AU53" s="222">
        <v>70673025.987460002</v>
      </c>
      <c r="AV53" s="222">
        <v>11746528.42302</v>
      </c>
      <c r="AW53" s="222">
        <v>583.40052000000003</v>
      </c>
      <c r="AX53" s="222">
        <v>579941.26841999998</v>
      </c>
      <c r="AY53" s="222">
        <v>83000079.07942</v>
      </c>
    </row>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sheetPr codeName="Sheet56"/>
  <dimension ref="A1:CE53"/>
  <sheetViews>
    <sheetView topLeftCell="R1" zoomScale="75" workbookViewId="0">
      <selection activeCell="AH24" sqref="AH24"/>
    </sheetView>
  </sheetViews>
  <sheetFormatPr defaultColWidth="9.140625" defaultRowHeight="15"/>
  <cols>
    <col min="1" max="1" width="52.5703125" style="222" customWidth="1"/>
    <col min="2" max="2" width="11.42578125" style="222" bestFit="1" customWidth="1"/>
    <col min="3" max="3" width="11.28515625" style="222" bestFit="1" customWidth="1"/>
    <col min="4" max="5" width="11.140625" style="222" bestFit="1" customWidth="1"/>
    <col min="6" max="7" width="11.42578125" style="222" bestFit="1" customWidth="1"/>
    <col min="8" max="8" width="11" style="222" bestFit="1" customWidth="1"/>
    <col min="9" max="10" width="10.85546875" style="222" bestFit="1" customWidth="1"/>
    <col min="11" max="12" width="11.42578125" style="222" bestFit="1" customWidth="1"/>
    <col min="13" max="15" width="10.85546875" style="222" bestFit="1" customWidth="1"/>
    <col min="16" max="16" width="11.42578125" style="222" bestFit="1" customWidth="1"/>
    <col min="17" max="17" width="11.28515625" style="222" bestFit="1" customWidth="1"/>
    <col min="18" max="18" width="10.85546875" style="222" bestFit="1" customWidth="1"/>
    <col min="19" max="20" width="9.5703125" style="222" bestFit="1" customWidth="1"/>
    <col min="21" max="21" width="11.28515625" style="222" bestFit="1" customWidth="1"/>
    <col min="22" max="22" width="10.85546875" style="222" bestFit="1" customWidth="1"/>
    <col min="23" max="25" width="9.5703125" style="222" bestFit="1" customWidth="1"/>
    <col min="26" max="26" width="11.28515625" style="222" bestFit="1" customWidth="1"/>
    <col min="27" max="27" width="10.5703125" style="222" bestFit="1" customWidth="1"/>
    <col min="28" max="30" width="9.5703125" style="222" bestFit="1" customWidth="1"/>
    <col min="31" max="31" width="10.85546875" style="222" bestFit="1" customWidth="1"/>
    <col min="32" max="36" width="9.42578125" style="222" bestFit="1" customWidth="1"/>
    <col min="37" max="37" width="11.140625" style="222" bestFit="1" customWidth="1"/>
    <col min="38" max="40" width="9.42578125" style="222" bestFit="1" customWidth="1"/>
    <col min="41" max="41" width="11.140625" style="222" bestFit="1" customWidth="1"/>
    <col min="42" max="46" width="9.42578125" style="222" bestFit="1" customWidth="1"/>
    <col min="47" max="47" width="10.5703125" style="222" bestFit="1" customWidth="1"/>
    <col min="48" max="50" width="9.28515625" style="222" bestFit="1" customWidth="1"/>
    <col min="51" max="52" width="11" style="222" bestFit="1" customWidth="1"/>
    <col min="53" max="55" width="9.28515625" style="222" bestFit="1" customWidth="1"/>
    <col min="56" max="56" width="11" style="222" bestFit="1" customWidth="1"/>
    <col min="57" max="57" width="9.85546875" style="222" bestFit="1" customWidth="1"/>
    <col min="58" max="60" width="9.28515625" style="222" bestFit="1" customWidth="1"/>
    <col min="61" max="61" width="10.28515625" style="222" bestFit="1" customWidth="1"/>
    <col min="62" max="62" width="12.140625" style="222" bestFit="1" customWidth="1"/>
    <col min="63" max="63" width="11" style="222" bestFit="1" customWidth="1"/>
    <col min="64" max="65" width="9.28515625" style="222" bestFit="1" customWidth="1"/>
    <col min="66" max="66" width="12.140625" style="222" bestFit="1" customWidth="1"/>
    <col min="67" max="256" width="9.140625" style="222"/>
    <col min="257" max="257" width="52.5703125" style="222" customWidth="1"/>
    <col min="258" max="258" width="11.42578125" style="222" bestFit="1" customWidth="1"/>
    <col min="259" max="259" width="11.28515625" style="222" bestFit="1" customWidth="1"/>
    <col min="260" max="261" width="11.140625" style="222" bestFit="1" customWidth="1"/>
    <col min="262" max="263" width="11.42578125" style="222" bestFit="1" customWidth="1"/>
    <col min="264" max="264" width="11" style="222" bestFit="1" customWidth="1"/>
    <col min="265" max="266" width="10.85546875" style="222" bestFit="1" customWidth="1"/>
    <col min="267" max="268" width="11.42578125" style="222" bestFit="1" customWidth="1"/>
    <col min="269" max="271" width="10.85546875" style="222" bestFit="1" customWidth="1"/>
    <col min="272" max="272" width="11.42578125" style="222" bestFit="1" customWidth="1"/>
    <col min="273" max="273" width="11.28515625" style="222" bestFit="1" customWidth="1"/>
    <col min="274" max="274" width="10.85546875" style="222" bestFit="1" customWidth="1"/>
    <col min="275" max="276" width="9.5703125" style="222" bestFit="1" customWidth="1"/>
    <col min="277" max="277" width="11.28515625" style="222" bestFit="1" customWidth="1"/>
    <col min="278" max="278" width="10.85546875" style="222" bestFit="1" customWidth="1"/>
    <col min="279" max="281" width="9.5703125" style="222" bestFit="1" customWidth="1"/>
    <col min="282" max="282" width="11.28515625" style="222" bestFit="1" customWidth="1"/>
    <col min="283" max="283" width="10.5703125" style="222" bestFit="1" customWidth="1"/>
    <col min="284" max="286" width="9.5703125" style="222" bestFit="1" customWidth="1"/>
    <col min="287" max="287" width="10.85546875" style="222" bestFit="1" customWidth="1"/>
    <col min="288" max="292" width="9.42578125" style="222" bestFit="1" customWidth="1"/>
    <col min="293" max="293" width="11.140625" style="222" bestFit="1" customWidth="1"/>
    <col min="294" max="296" width="9.42578125" style="222" bestFit="1" customWidth="1"/>
    <col min="297" max="297" width="11.140625" style="222" bestFit="1" customWidth="1"/>
    <col min="298" max="302" width="9.42578125" style="222" bestFit="1" customWidth="1"/>
    <col min="303" max="303" width="10.5703125" style="222" bestFit="1" customWidth="1"/>
    <col min="304" max="306" width="9.28515625" style="222" bestFit="1" customWidth="1"/>
    <col min="307" max="308" width="11" style="222" bestFit="1" customWidth="1"/>
    <col min="309" max="311" width="9.28515625" style="222" bestFit="1" customWidth="1"/>
    <col min="312" max="312" width="11" style="222" bestFit="1" customWidth="1"/>
    <col min="313" max="313" width="9.85546875" style="222" bestFit="1" customWidth="1"/>
    <col min="314" max="316" width="9.28515625" style="222" bestFit="1" customWidth="1"/>
    <col min="317" max="317" width="10.28515625" style="222" bestFit="1" customWidth="1"/>
    <col min="318" max="318" width="12.140625" style="222" bestFit="1" customWidth="1"/>
    <col min="319" max="319" width="11" style="222" bestFit="1" customWidth="1"/>
    <col min="320" max="321" width="9.28515625" style="222" bestFit="1" customWidth="1"/>
    <col min="322" max="322" width="12.140625" style="222" bestFit="1" customWidth="1"/>
    <col min="323" max="512" width="9.140625" style="222"/>
    <col min="513" max="513" width="52.5703125" style="222" customWidth="1"/>
    <col min="514" max="514" width="11.42578125" style="222" bestFit="1" customWidth="1"/>
    <col min="515" max="515" width="11.28515625" style="222" bestFit="1" customWidth="1"/>
    <col min="516" max="517" width="11.140625" style="222" bestFit="1" customWidth="1"/>
    <col min="518" max="519" width="11.42578125" style="222" bestFit="1" customWidth="1"/>
    <col min="520" max="520" width="11" style="222" bestFit="1" customWidth="1"/>
    <col min="521" max="522" width="10.85546875" style="222" bestFit="1" customWidth="1"/>
    <col min="523" max="524" width="11.42578125" style="222" bestFit="1" customWidth="1"/>
    <col min="525" max="527" width="10.85546875" style="222" bestFit="1" customWidth="1"/>
    <col min="528" max="528" width="11.42578125" style="222" bestFit="1" customWidth="1"/>
    <col min="529" max="529" width="11.28515625" style="222" bestFit="1" customWidth="1"/>
    <col min="530" max="530" width="10.85546875" style="222" bestFit="1" customWidth="1"/>
    <col min="531" max="532" width="9.5703125" style="222" bestFit="1" customWidth="1"/>
    <col min="533" max="533" width="11.28515625" style="222" bestFit="1" customWidth="1"/>
    <col min="534" max="534" width="10.85546875" style="222" bestFit="1" customWidth="1"/>
    <col min="535" max="537" width="9.5703125" style="222" bestFit="1" customWidth="1"/>
    <col min="538" max="538" width="11.28515625" style="222" bestFit="1" customWidth="1"/>
    <col min="539" max="539" width="10.5703125" style="222" bestFit="1" customWidth="1"/>
    <col min="540" max="542" width="9.5703125" style="222" bestFit="1" customWidth="1"/>
    <col min="543" max="543" width="10.85546875" style="222" bestFit="1" customWidth="1"/>
    <col min="544" max="548" width="9.42578125" style="222" bestFit="1" customWidth="1"/>
    <col min="549" max="549" width="11.140625" style="222" bestFit="1" customWidth="1"/>
    <col min="550" max="552" width="9.42578125" style="222" bestFit="1" customWidth="1"/>
    <col min="553" max="553" width="11.140625" style="222" bestFit="1" customWidth="1"/>
    <col min="554" max="558" width="9.42578125" style="222" bestFit="1" customWidth="1"/>
    <col min="559" max="559" width="10.5703125" style="222" bestFit="1" customWidth="1"/>
    <col min="560" max="562" width="9.28515625" style="222" bestFit="1" customWidth="1"/>
    <col min="563" max="564" width="11" style="222" bestFit="1" customWidth="1"/>
    <col min="565" max="567" width="9.28515625" style="222" bestFit="1" customWidth="1"/>
    <col min="568" max="568" width="11" style="222" bestFit="1" customWidth="1"/>
    <col min="569" max="569" width="9.85546875" style="222" bestFit="1" customWidth="1"/>
    <col min="570" max="572" width="9.28515625" style="222" bestFit="1" customWidth="1"/>
    <col min="573" max="573" width="10.28515625" style="222" bestFit="1" customWidth="1"/>
    <col min="574" max="574" width="12.140625" style="222" bestFit="1" customWidth="1"/>
    <col min="575" max="575" width="11" style="222" bestFit="1" customWidth="1"/>
    <col min="576" max="577" width="9.28515625" style="222" bestFit="1" customWidth="1"/>
    <col min="578" max="578" width="12.140625" style="222" bestFit="1" customWidth="1"/>
    <col min="579" max="768" width="9.140625" style="222"/>
    <col min="769" max="769" width="52.5703125" style="222" customWidth="1"/>
    <col min="770" max="770" width="11.42578125" style="222" bestFit="1" customWidth="1"/>
    <col min="771" max="771" width="11.28515625" style="222" bestFit="1" customWidth="1"/>
    <col min="772" max="773" width="11.140625" style="222" bestFit="1" customWidth="1"/>
    <col min="774" max="775" width="11.42578125" style="222" bestFit="1" customWidth="1"/>
    <col min="776" max="776" width="11" style="222" bestFit="1" customWidth="1"/>
    <col min="777" max="778" width="10.85546875" style="222" bestFit="1" customWidth="1"/>
    <col min="779" max="780" width="11.42578125" style="222" bestFit="1" customWidth="1"/>
    <col min="781" max="783" width="10.85546875" style="222" bestFit="1" customWidth="1"/>
    <col min="784" max="784" width="11.42578125" style="222" bestFit="1" customWidth="1"/>
    <col min="785" max="785" width="11.28515625" style="222" bestFit="1" customWidth="1"/>
    <col min="786" max="786" width="10.85546875" style="222" bestFit="1" customWidth="1"/>
    <col min="787" max="788" width="9.5703125" style="222" bestFit="1" customWidth="1"/>
    <col min="789" max="789" width="11.28515625" style="222" bestFit="1" customWidth="1"/>
    <col min="790" max="790" width="10.85546875" style="222" bestFit="1" customWidth="1"/>
    <col min="791" max="793" width="9.5703125" style="222" bestFit="1" customWidth="1"/>
    <col min="794" max="794" width="11.28515625" style="222" bestFit="1" customWidth="1"/>
    <col min="795" max="795" width="10.5703125" style="222" bestFit="1" customWidth="1"/>
    <col min="796" max="798" width="9.5703125" style="222" bestFit="1" customWidth="1"/>
    <col min="799" max="799" width="10.85546875" style="222" bestFit="1" customWidth="1"/>
    <col min="800" max="804" width="9.42578125" style="222" bestFit="1" customWidth="1"/>
    <col min="805" max="805" width="11.140625" style="222" bestFit="1" customWidth="1"/>
    <col min="806" max="808" width="9.42578125" style="222" bestFit="1" customWidth="1"/>
    <col min="809" max="809" width="11.140625" style="222" bestFit="1" customWidth="1"/>
    <col min="810" max="814" width="9.42578125" style="222" bestFit="1" customWidth="1"/>
    <col min="815" max="815" width="10.5703125" style="222" bestFit="1" customWidth="1"/>
    <col min="816" max="818" width="9.28515625" style="222" bestFit="1" customWidth="1"/>
    <col min="819" max="820" width="11" style="222" bestFit="1" customWidth="1"/>
    <col min="821" max="823" width="9.28515625" style="222" bestFit="1" customWidth="1"/>
    <col min="824" max="824" width="11" style="222" bestFit="1" customWidth="1"/>
    <col min="825" max="825" width="9.85546875" style="222" bestFit="1" customWidth="1"/>
    <col min="826" max="828" width="9.28515625" style="222" bestFit="1" customWidth="1"/>
    <col min="829" max="829" width="10.28515625" style="222" bestFit="1" customWidth="1"/>
    <col min="830" max="830" width="12.140625" style="222" bestFit="1" customWidth="1"/>
    <col min="831" max="831" width="11" style="222" bestFit="1" customWidth="1"/>
    <col min="832" max="833" width="9.28515625" style="222" bestFit="1" customWidth="1"/>
    <col min="834" max="834" width="12.140625" style="222" bestFit="1" customWidth="1"/>
    <col min="835" max="1024" width="9.140625" style="222"/>
    <col min="1025" max="1025" width="52.5703125" style="222" customWidth="1"/>
    <col min="1026" max="1026" width="11.42578125" style="222" bestFit="1" customWidth="1"/>
    <col min="1027" max="1027" width="11.28515625" style="222" bestFit="1" customWidth="1"/>
    <col min="1028" max="1029" width="11.140625" style="222" bestFit="1" customWidth="1"/>
    <col min="1030" max="1031" width="11.42578125" style="222" bestFit="1" customWidth="1"/>
    <col min="1032" max="1032" width="11" style="222" bestFit="1" customWidth="1"/>
    <col min="1033" max="1034" width="10.85546875" style="222" bestFit="1" customWidth="1"/>
    <col min="1035" max="1036" width="11.42578125" style="222" bestFit="1" customWidth="1"/>
    <col min="1037" max="1039" width="10.85546875" style="222" bestFit="1" customWidth="1"/>
    <col min="1040" max="1040" width="11.42578125" style="222" bestFit="1" customWidth="1"/>
    <col min="1041" max="1041" width="11.28515625" style="222" bestFit="1" customWidth="1"/>
    <col min="1042" max="1042" width="10.85546875" style="222" bestFit="1" customWidth="1"/>
    <col min="1043" max="1044" width="9.5703125" style="222" bestFit="1" customWidth="1"/>
    <col min="1045" max="1045" width="11.28515625" style="222" bestFit="1" customWidth="1"/>
    <col min="1046" max="1046" width="10.85546875" style="222" bestFit="1" customWidth="1"/>
    <col min="1047" max="1049" width="9.5703125" style="222" bestFit="1" customWidth="1"/>
    <col min="1050" max="1050" width="11.28515625" style="222" bestFit="1" customWidth="1"/>
    <col min="1051" max="1051" width="10.5703125" style="222" bestFit="1" customWidth="1"/>
    <col min="1052" max="1054" width="9.5703125" style="222" bestFit="1" customWidth="1"/>
    <col min="1055" max="1055" width="10.85546875" style="222" bestFit="1" customWidth="1"/>
    <col min="1056" max="1060" width="9.42578125" style="222" bestFit="1" customWidth="1"/>
    <col min="1061" max="1061" width="11.140625" style="222" bestFit="1" customWidth="1"/>
    <col min="1062" max="1064" width="9.42578125" style="222" bestFit="1" customWidth="1"/>
    <col min="1065" max="1065" width="11.140625" style="222" bestFit="1" customWidth="1"/>
    <col min="1066" max="1070" width="9.42578125" style="222" bestFit="1" customWidth="1"/>
    <col min="1071" max="1071" width="10.5703125" style="222" bestFit="1" customWidth="1"/>
    <col min="1072" max="1074" width="9.28515625" style="222" bestFit="1" customWidth="1"/>
    <col min="1075" max="1076" width="11" style="222" bestFit="1" customWidth="1"/>
    <col min="1077" max="1079" width="9.28515625" style="222" bestFit="1" customWidth="1"/>
    <col min="1080" max="1080" width="11" style="222" bestFit="1" customWidth="1"/>
    <col min="1081" max="1081" width="9.85546875" style="222" bestFit="1" customWidth="1"/>
    <col min="1082" max="1084" width="9.28515625" style="222" bestFit="1" customWidth="1"/>
    <col min="1085" max="1085" width="10.28515625" style="222" bestFit="1" customWidth="1"/>
    <col min="1086" max="1086" width="12.140625" style="222" bestFit="1" customWidth="1"/>
    <col min="1087" max="1087" width="11" style="222" bestFit="1" customWidth="1"/>
    <col min="1088" max="1089" width="9.28515625" style="222" bestFit="1" customWidth="1"/>
    <col min="1090" max="1090" width="12.140625" style="222" bestFit="1" customWidth="1"/>
    <col min="1091" max="1280" width="9.140625" style="222"/>
    <col min="1281" max="1281" width="52.5703125" style="222" customWidth="1"/>
    <col min="1282" max="1282" width="11.42578125" style="222" bestFit="1" customWidth="1"/>
    <col min="1283" max="1283" width="11.28515625" style="222" bestFit="1" customWidth="1"/>
    <col min="1284" max="1285" width="11.140625" style="222" bestFit="1" customWidth="1"/>
    <col min="1286" max="1287" width="11.42578125" style="222" bestFit="1" customWidth="1"/>
    <col min="1288" max="1288" width="11" style="222" bestFit="1" customWidth="1"/>
    <col min="1289" max="1290" width="10.85546875" style="222" bestFit="1" customWidth="1"/>
    <col min="1291" max="1292" width="11.42578125" style="222" bestFit="1" customWidth="1"/>
    <col min="1293" max="1295" width="10.85546875" style="222" bestFit="1" customWidth="1"/>
    <col min="1296" max="1296" width="11.42578125" style="222" bestFit="1" customWidth="1"/>
    <col min="1297" max="1297" width="11.28515625" style="222" bestFit="1" customWidth="1"/>
    <col min="1298" max="1298" width="10.85546875" style="222" bestFit="1" customWidth="1"/>
    <col min="1299" max="1300" width="9.5703125" style="222" bestFit="1" customWidth="1"/>
    <col min="1301" max="1301" width="11.28515625" style="222" bestFit="1" customWidth="1"/>
    <col min="1302" max="1302" width="10.85546875" style="222" bestFit="1" customWidth="1"/>
    <col min="1303" max="1305" width="9.5703125" style="222" bestFit="1" customWidth="1"/>
    <col min="1306" max="1306" width="11.28515625" style="222" bestFit="1" customWidth="1"/>
    <col min="1307" max="1307" width="10.5703125" style="222" bestFit="1" customWidth="1"/>
    <col min="1308" max="1310" width="9.5703125" style="222" bestFit="1" customWidth="1"/>
    <col min="1311" max="1311" width="10.85546875" style="222" bestFit="1" customWidth="1"/>
    <col min="1312" max="1316" width="9.42578125" style="222" bestFit="1" customWidth="1"/>
    <col min="1317" max="1317" width="11.140625" style="222" bestFit="1" customWidth="1"/>
    <col min="1318" max="1320" width="9.42578125" style="222" bestFit="1" customWidth="1"/>
    <col min="1321" max="1321" width="11.140625" style="222" bestFit="1" customWidth="1"/>
    <col min="1322" max="1326" width="9.42578125" style="222" bestFit="1" customWidth="1"/>
    <col min="1327" max="1327" width="10.5703125" style="222" bestFit="1" customWidth="1"/>
    <col min="1328" max="1330" width="9.28515625" style="222" bestFit="1" customWidth="1"/>
    <col min="1331" max="1332" width="11" style="222" bestFit="1" customWidth="1"/>
    <col min="1333" max="1335" width="9.28515625" style="222" bestFit="1" customWidth="1"/>
    <col min="1336" max="1336" width="11" style="222" bestFit="1" customWidth="1"/>
    <col min="1337" max="1337" width="9.85546875" style="222" bestFit="1" customWidth="1"/>
    <col min="1338" max="1340" width="9.28515625" style="222" bestFit="1" customWidth="1"/>
    <col min="1341" max="1341" width="10.28515625" style="222" bestFit="1" customWidth="1"/>
    <col min="1342" max="1342" width="12.140625" style="222" bestFit="1" customWidth="1"/>
    <col min="1343" max="1343" width="11" style="222" bestFit="1" customWidth="1"/>
    <col min="1344" max="1345" width="9.28515625" style="222" bestFit="1" customWidth="1"/>
    <col min="1346" max="1346" width="12.140625" style="222" bestFit="1" customWidth="1"/>
    <col min="1347" max="1536" width="9.140625" style="222"/>
    <col min="1537" max="1537" width="52.5703125" style="222" customWidth="1"/>
    <col min="1538" max="1538" width="11.42578125" style="222" bestFit="1" customWidth="1"/>
    <col min="1539" max="1539" width="11.28515625" style="222" bestFit="1" customWidth="1"/>
    <col min="1540" max="1541" width="11.140625" style="222" bestFit="1" customWidth="1"/>
    <col min="1542" max="1543" width="11.42578125" style="222" bestFit="1" customWidth="1"/>
    <col min="1544" max="1544" width="11" style="222" bestFit="1" customWidth="1"/>
    <col min="1545" max="1546" width="10.85546875" style="222" bestFit="1" customWidth="1"/>
    <col min="1547" max="1548" width="11.42578125" style="222" bestFit="1" customWidth="1"/>
    <col min="1549" max="1551" width="10.85546875" style="222" bestFit="1" customWidth="1"/>
    <col min="1552" max="1552" width="11.42578125" style="222" bestFit="1" customWidth="1"/>
    <col min="1553" max="1553" width="11.28515625" style="222" bestFit="1" customWidth="1"/>
    <col min="1554" max="1554" width="10.85546875" style="222" bestFit="1" customWidth="1"/>
    <col min="1555" max="1556" width="9.5703125" style="222" bestFit="1" customWidth="1"/>
    <col min="1557" max="1557" width="11.28515625" style="222" bestFit="1" customWidth="1"/>
    <col min="1558" max="1558" width="10.85546875" style="222" bestFit="1" customWidth="1"/>
    <col min="1559" max="1561" width="9.5703125" style="222" bestFit="1" customWidth="1"/>
    <col min="1562" max="1562" width="11.28515625" style="222" bestFit="1" customWidth="1"/>
    <col min="1563" max="1563" width="10.5703125" style="222" bestFit="1" customWidth="1"/>
    <col min="1564" max="1566" width="9.5703125" style="222" bestFit="1" customWidth="1"/>
    <col min="1567" max="1567" width="10.85546875" style="222" bestFit="1" customWidth="1"/>
    <col min="1568" max="1572" width="9.42578125" style="222" bestFit="1" customWidth="1"/>
    <col min="1573" max="1573" width="11.140625" style="222" bestFit="1" customWidth="1"/>
    <col min="1574" max="1576" width="9.42578125" style="222" bestFit="1" customWidth="1"/>
    <col min="1577" max="1577" width="11.140625" style="222" bestFit="1" customWidth="1"/>
    <col min="1578" max="1582" width="9.42578125" style="222" bestFit="1" customWidth="1"/>
    <col min="1583" max="1583" width="10.5703125" style="222" bestFit="1" customWidth="1"/>
    <col min="1584" max="1586" width="9.28515625" style="222" bestFit="1" customWidth="1"/>
    <col min="1587" max="1588" width="11" style="222" bestFit="1" customWidth="1"/>
    <col min="1589" max="1591" width="9.28515625" style="222" bestFit="1" customWidth="1"/>
    <col min="1592" max="1592" width="11" style="222" bestFit="1" customWidth="1"/>
    <col min="1593" max="1593" width="9.85546875" style="222" bestFit="1" customWidth="1"/>
    <col min="1594" max="1596" width="9.28515625" style="222" bestFit="1" customWidth="1"/>
    <col min="1597" max="1597" width="10.28515625" style="222" bestFit="1" customWidth="1"/>
    <col min="1598" max="1598" width="12.140625" style="222" bestFit="1" customWidth="1"/>
    <col min="1599" max="1599" width="11" style="222" bestFit="1" customWidth="1"/>
    <col min="1600" max="1601" width="9.28515625" style="222" bestFit="1" customWidth="1"/>
    <col min="1602" max="1602" width="12.140625" style="222" bestFit="1" customWidth="1"/>
    <col min="1603" max="1792" width="9.140625" style="222"/>
    <col min="1793" max="1793" width="52.5703125" style="222" customWidth="1"/>
    <col min="1794" max="1794" width="11.42578125" style="222" bestFit="1" customWidth="1"/>
    <col min="1795" max="1795" width="11.28515625" style="222" bestFit="1" customWidth="1"/>
    <col min="1796" max="1797" width="11.140625" style="222" bestFit="1" customWidth="1"/>
    <col min="1798" max="1799" width="11.42578125" style="222" bestFit="1" customWidth="1"/>
    <col min="1800" max="1800" width="11" style="222" bestFit="1" customWidth="1"/>
    <col min="1801" max="1802" width="10.85546875" style="222" bestFit="1" customWidth="1"/>
    <col min="1803" max="1804" width="11.42578125" style="222" bestFit="1" customWidth="1"/>
    <col min="1805" max="1807" width="10.85546875" style="222" bestFit="1" customWidth="1"/>
    <col min="1808" max="1808" width="11.42578125" style="222" bestFit="1" customWidth="1"/>
    <col min="1809" max="1809" width="11.28515625" style="222" bestFit="1" customWidth="1"/>
    <col min="1810" max="1810" width="10.85546875" style="222" bestFit="1" customWidth="1"/>
    <col min="1811" max="1812" width="9.5703125" style="222" bestFit="1" customWidth="1"/>
    <col min="1813" max="1813" width="11.28515625" style="222" bestFit="1" customWidth="1"/>
    <col min="1814" max="1814" width="10.85546875" style="222" bestFit="1" customWidth="1"/>
    <col min="1815" max="1817" width="9.5703125" style="222" bestFit="1" customWidth="1"/>
    <col min="1818" max="1818" width="11.28515625" style="222" bestFit="1" customWidth="1"/>
    <col min="1819" max="1819" width="10.5703125" style="222" bestFit="1" customWidth="1"/>
    <col min="1820" max="1822" width="9.5703125" style="222" bestFit="1" customWidth="1"/>
    <col min="1823" max="1823" width="10.85546875" style="222" bestFit="1" customWidth="1"/>
    <col min="1824" max="1828" width="9.42578125" style="222" bestFit="1" customWidth="1"/>
    <col min="1829" max="1829" width="11.140625" style="222" bestFit="1" customWidth="1"/>
    <col min="1830" max="1832" width="9.42578125" style="222" bestFit="1" customWidth="1"/>
    <col min="1833" max="1833" width="11.140625" style="222" bestFit="1" customWidth="1"/>
    <col min="1834" max="1838" width="9.42578125" style="222" bestFit="1" customWidth="1"/>
    <col min="1839" max="1839" width="10.5703125" style="222" bestFit="1" customWidth="1"/>
    <col min="1840" max="1842" width="9.28515625" style="222" bestFit="1" customWidth="1"/>
    <col min="1843" max="1844" width="11" style="222" bestFit="1" customWidth="1"/>
    <col min="1845" max="1847" width="9.28515625" style="222" bestFit="1" customWidth="1"/>
    <col min="1848" max="1848" width="11" style="222" bestFit="1" customWidth="1"/>
    <col min="1849" max="1849" width="9.85546875" style="222" bestFit="1" customWidth="1"/>
    <col min="1850" max="1852" width="9.28515625" style="222" bestFit="1" customWidth="1"/>
    <col min="1853" max="1853" width="10.28515625" style="222" bestFit="1" customWidth="1"/>
    <col min="1854" max="1854" width="12.140625" style="222" bestFit="1" customWidth="1"/>
    <col min="1855" max="1855" width="11" style="222" bestFit="1" customWidth="1"/>
    <col min="1856" max="1857" width="9.28515625" style="222" bestFit="1" customWidth="1"/>
    <col min="1858" max="1858" width="12.140625" style="222" bestFit="1" customWidth="1"/>
    <col min="1859" max="2048" width="9.140625" style="222"/>
    <col min="2049" max="2049" width="52.5703125" style="222" customWidth="1"/>
    <col min="2050" max="2050" width="11.42578125" style="222" bestFit="1" customWidth="1"/>
    <col min="2051" max="2051" width="11.28515625" style="222" bestFit="1" customWidth="1"/>
    <col min="2052" max="2053" width="11.140625" style="222" bestFit="1" customWidth="1"/>
    <col min="2054" max="2055" width="11.42578125" style="222" bestFit="1" customWidth="1"/>
    <col min="2056" max="2056" width="11" style="222" bestFit="1" customWidth="1"/>
    <col min="2057" max="2058" width="10.85546875" style="222" bestFit="1" customWidth="1"/>
    <col min="2059" max="2060" width="11.42578125" style="222" bestFit="1" customWidth="1"/>
    <col min="2061" max="2063" width="10.85546875" style="222" bestFit="1" customWidth="1"/>
    <col min="2064" max="2064" width="11.42578125" style="222" bestFit="1" customWidth="1"/>
    <col min="2065" max="2065" width="11.28515625" style="222" bestFit="1" customWidth="1"/>
    <col min="2066" max="2066" width="10.85546875" style="222" bestFit="1" customWidth="1"/>
    <col min="2067" max="2068" width="9.5703125" style="222" bestFit="1" customWidth="1"/>
    <col min="2069" max="2069" width="11.28515625" style="222" bestFit="1" customWidth="1"/>
    <col min="2070" max="2070" width="10.85546875" style="222" bestFit="1" customWidth="1"/>
    <col min="2071" max="2073" width="9.5703125" style="222" bestFit="1" customWidth="1"/>
    <col min="2074" max="2074" width="11.28515625" style="222" bestFit="1" customWidth="1"/>
    <col min="2075" max="2075" width="10.5703125" style="222" bestFit="1" customWidth="1"/>
    <col min="2076" max="2078" width="9.5703125" style="222" bestFit="1" customWidth="1"/>
    <col min="2079" max="2079" width="10.85546875" style="222" bestFit="1" customWidth="1"/>
    <col min="2080" max="2084" width="9.42578125" style="222" bestFit="1" customWidth="1"/>
    <col min="2085" max="2085" width="11.140625" style="222" bestFit="1" customWidth="1"/>
    <col min="2086" max="2088" width="9.42578125" style="222" bestFit="1" customWidth="1"/>
    <col min="2089" max="2089" width="11.140625" style="222" bestFit="1" customWidth="1"/>
    <col min="2090" max="2094" width="9.42578125" style="222" bestFit="1" customWidth="1"/>
    <col min="2095" max="2095" width="10.5703125" style="222" bestFit="1" customWidth="1"/>
    <col min="2096" max="2098" width="9.28515625" style="222" bestFit="1" customWidth="1"/>
    <col min="2099" max="2100" width="11" style="222" bestFit="1" customWidth="1"/>
    <col min="2101" max="2103" width="9.28515625" style="222" bestFit="1" customWidth="1"/>
    <col min="2104" max="2104" width="11" style="222" bestFit="1" customWidth="1"/>
    <col min="2105" max="2105" width="9.85546875" style="222" bestFit="1" customWidth="1"/>
    <col min="2106" max="2108" width="9.28515625" style="222" bestFit="1" customWidth="1"/>
    <col min="2109" max="2109" width="10.28515625" style="222" bestFit="1" customWidth="1"/>
    <col min="2110" max="2110" width="12.140625" style="222" bestFit="1" customWidth="1"/>
    <col min="2111" max="2111" width="11" style="222" bestFit="1" customWidth="1"/>
    <col min="2112" max="2113" width="9.28515625" style="222" bestFit="1" customWidth="1"/>
    <col min="2114" max="2114" width="12.140625" style="222" bestFit="1" customWidth="1"/>
    <col min="2115" max="2304" width="9.140625" style="222"/>
    <col min="2305" max="2305" width="52.5703125" style="222" customWidth="1"/>
    <col min="2306" max="2306" width="11.42578125" style="222" bestFit="1" customWidth="1"/>
    <col min="2307" max="2307" width="11.28515625" style="222" bestFit="1" customWidth="1"/>
    <col min="2308" max="2309" width="11.140625" style="222" bestFit="1" customWidth="1"/>
    <col min="2310" max="2311" width="11.42578125" style="222" bestFit="1" customWidth="1"/>
    <col min="2312" max="2312" width="11" style="222" bestFit="1" customWidth="1"/>
    <col min="2313" max="2314" width="10.85546875" style="222" bestFit="1" customWidth="1"/>
    <col min="2315" max="2316" width="11.42578125" style="222" bestFit="1" customWidth="1"/>
    <col min="2317" max="2319" width="10.85546875" style="222" bestFit="1" customWidth="1"/>
    <col min="2320" max="2320" width="11.42578125" style="222" bestFit="1" customWidth="1"/>
    <col min="2321" max="2321" width="11.28515625" style="222" bestFit="1" customWidth="1"/>
    <col min="2322" max="2322" width="10.85546875" style="222" bestFit="1" customWidth="1"/>
    <col min="2323" max="2324" width="9.5703125" style="222" bestFit="1" customWidth="1"/>
    <col min="2325" max="2325" width="11.28515625" style="222" bestFit="1" customWidth="1"/>
    <col min="2326" max="2326" width="10.85546875" style="222" bestFit="1" customWidth="1"/>
    <col min="2327" max="2329" width="9.5703125" style="222" bestFit="1" customWidth="1"/>
    <col min="2330" max="2330" width="11.28515625" style="222" bestFit="1" customWidth="1"/>
    <col min="2331" max="2331" width="10.5703125" style="222" bestFit="1" customWidth="1"/>
    <col min="2332" max="2334" width="9.5703125" style="222" bestFit="1" customWidth="1"/>
    <col min="2335" max="2335" width="10.85546875" style="222" bestFit="1" customWidth="1"/>
    <col min="2336" max="2340" width="9.42578125" style="222" bestFit="1" customWidth="1"/>
    <col min="2341" max="2341" width="11.140625" style="222" bestFit="1" customWidth="1"/>
    <col min="2342" max="2344" width="9.42578125" style="222" bestFit="1" customWidth="1"/>
    <col min="2345" max="2345" width="11.140625" style="222" bestFit="1" customWidth="1"/>
    <col min="2346" max="2350" width="9.42578125" style="222" bestFit="1" customWidth="1"/>
    <col min="2351" max="2351" width="10.5703125" style="222" bestFit="1" customWidth="1"/>
    <col min="2352" max="2354" width="9.28515625" style="222" bestFit="1" customWidth="1"/>
    <col min="2355" max="2356" width="11" style="222" bestFit="1" customWidth="1"/>
    <col min="2357" max="2359" width="9.28515625" style="222" bestFit="1" customWidth="1"/>
    <col min="2360" max="2360" width="11" style="222" bestFit="1" customWidth="1"/>
    <col min="2361" max="2361" width="9.85546875" style="222" bestFit="1" customWidth="1"/>
    <col min="2362" max="2364" width="9.28515625" style="222" bestFit="1" customWidth="1"/>
    <col min="2365" max="2365" width="10.28515625" style="222" bestFit="1" customWidth="1"/>
    <col min="2366" max="2366" width="12.140625" style="222" bestFit="1" customWidth="1"/>
    <col min="2367" max="2367" width="11" style="222" bestFit="1" customWidth="1"/>
    <col min="2368" max="2369" width="9.28515625" style="222" bestFit="1" customWidth="1"/>
    <col min="2370" max="2370" width="12.140625" style="222" bestFit="1" customWidth="1"/>
    <col min="2371" max="2560" width="9.140625" style="222"/>
    <col min="2561" max="2561" width="52.5703125" style="222" customWidth="1"/>
    <col min="2562" max="2562" width="11.42578125" style="222" bestFit="1" customWidth="1"/>
    <col min="2563" max="2563" width="11.28515625" style="222" bestFit="1" customWidth="1"/>
    <col min="2564" max="2565" width="11.140625" style="222" bestFit="1" customWidth="1"/>
    <col min="2566" max="2567" width="11.42578125" style="222" bestFit="1" customWidth="1"/>
    <col min="2568" max="2568" width="11" style="222" bestFit="1" customWidth="1"/>
    <col min="2569" max="2570" width="10.85546875" style="222" bestFit="1" customWidth="1"/>
    <col min="2571" max="2572" width="11.42578125" style="222" bestFit="1" customWidth="1"/>
    <col min="2573" max="2575" width="10.85546875" style="222" bestFit="1" customWidth="1"/>
    <col min="2576" max="2576" width="11.42578125" style="222" bestFit="1" customWidth="1"/>
    <col min="2577" max="2577" width="11.28515625" style="222" bestFit="1" customWidth="1"/>
    <col min="2578" max="2578" width="10.85546875" style="222" bestFit="1" customWidth="1"/>
    <col min="2579" max="2580" width="9.5703125" style="222" bestFit="1" customWidth="1"/>
    <col min="2581" max="2581" width="11.28515625" style="222" bestFit="1" customWidth="1"/>
    <col min="2582" max="2582" width="10.85546875" style="222" bestFit="1" customWidth="1"/>
    <col min="2583" max="2585" width="9.5703125" style="222" bestFit="1" customWidth="1"/>
    <col min="2586" max="2586" width="11.28515625" style="222" bestFit="1" customWidth="1"/>
    <col min="2587" max="2587" width="10.5703125" style="222" bestFit="1" customWidth="1"/>
    <col min="2588" max="2590" width="9.5703125" style="222" bestFit="1" customWidth="1"/>
    <col min="2591" max="2591" width="10.85546875" style="222" bestFit="1" customWidth="1"/>
    <col min="2592" max="2596" width="9.42578125" style="222" bestFit="1" customWidth="1"/>
    <col min="2597" max="2597" width="11.140625" style="222" bestFit="1" customWidth="1"/>
    <col min="2598" max="2600" width="9.42578125" style="222" bestFit="1" customWidth="1"/>
    <col min="2601" max="2601" width="11.140625" style="222" bestFit="1" customWidth="1"/>
    <col min="2602" max="2606" width="9.42578125" style="222" bestFit="1" customWidth="1"/>
    <col min="2607" max="2607" width="10.5703125" style="222" bestFit="1" customWidth="1"/>
    <col min="2608" max="2610" width="9.28515625" style="222" bestFit="1" customWidth="1"/>
    <col min="2611" max="2612" width="11" style="222" bestFit="1" customWidth="1"/>
    <col min="2613" max="2615" width="9.28515625" style="222" bestFit="1" customWidth="1"/>
    <col min="2616" max="2616" width="11" style="222" bestFit="1" customWidth="1"/>
    <col min="2617" max="2617" width="9.85546875" style="222" bestFit="1" customWidth="1"/>
    <col min="2618" max="2620" width="9.28515625" style="222" bestFit="1" customWidth="1"/>
    <col min="2621" max="2621" width="10.28515625" style="222" bestFit="1" customWidth="1"/>
    <col min="2622" max="2622" width="12.140625" style="222" bestFit="1" customWidth="1"/>
    <col min="2623" max="2623" width="11" style="222" bestFit="1" customWidth="1"/>
    <col min="2624" max="2625" width="9.28515625" style="222" bestFit="1" customWidth="1"/>
    <col min="2626" max="2626" width="12.140625" style="222" bestFit="1" customWidth="1"/>
    <col min="2627" max="2816" width="9.140625" style="222"/>
    <col min="2817" max="2817" width="52.5703125" style="222" customWidth="1"/>
    <col min="2818" max="2818" width="11.42578125" style="222" bestFit="1" customWidth="1"/>
    <col min="2819" max="2819" width="11.28515625" style="222" bestFit="1" customWidth="1"/>
    <col min="2820" max="2821" width="11.140625" style="222" bestFit="1" customWidth="1"/>
    <col min="2822" max="2823" width="11.42578125" style="222" bestFit="1" customWidth="1"/>
    <col min="2824" max="2824" width="11" style="222" bestFit="1" customWidth="1"/>
    <col min="2825" max="2826" width="10.85546875" style="222" bestFit="1" customWidth="1"/>
    <col min="2827" max="2828" width="11.42578125" style="222" bestFit="1" customWidth="1"/>
    <col min="2829" max="2831" width="10.85546875" style="222" bestFit="1" customWidth="1"/>
    <col min="2832" max="2832" width="11.42578125" style="222" bestFit="1" customWidth="1"/>
    <col min="2833" max="2833" width="11.28515625" style="222" bestFit="1" customWidth="1"/>
    <col min="2834" max="2834" width="10.85546875" style="222" bestFit="1" customWidth="1"/>
    <col min="2835" max="2836" width="9.5703125" style="222" bestFit="1" customWidth="1"/>
    <col min="2837" max="2837" width="11.28515625" style="222" bestFit="1" customWidth="1"/>
    <col min="2838" max="2838" width="10.85546875" style="222" bestFit="1" customWidth="1"/>
    <col min="2839" max="2841" width="9.5703125" style="222" bestFit="1" customWidth="1"/>
    <col min="2842" max="2842" width="11.28515625" style="222" bestFit="1" customWidth="1"/>
    <col min="2843" max="2843" width="10.5703125" style="222" bestFit="1" customWidth="1"/>
    <col min="2844" max="2846" width="9.5703125" style="222" bestFit="1" customWidth="1"/>
    <col min="2847" max="2847" width="10.85546875" style="222" bestFit="1" customWidth="1"/>
    <col min="2848" max="2852" width="9.42578125" style="222" bestFit="1" customWidth="1"/>
    <col min="2853" max="2853" width="11.140625" style="222" bestFit="1" customWidth="1"/>
    <col min="2854" max="2856" width="9.42578125" style="222" bestFit="1" customWidth="1"/>
    <col min="2857" max="2857" width="11.140625" style="222" bestFit="1" customWidth="1"/>
    <col min="2858" max="2862" width="9.42578125" style="222" bestFit="1" customWidth="1"/>
    <col min="2863" max="2863" width="10.5703125" style="222" bestFit="1" customWidth="1"/>
    <col min="2864" max="2866" width="9.28515625" style="222" bestFit="1" customWidth="1"/>
    <col min="2867" max="2868" width="11" style="222" bestFit="1" customWidth="1"/>
    <col min="2869" max="2871" width="9.28515625" style="222" bestFit="1" customWidth="1"/>
    <col min="2872" max="2872" width="11" style="222" bestFit="1" customWidth="1"/>
    <col min="2873" max="2873" width="9.85546875" style="222" bestFit="1" customWidth="1"/>
    <col min="2874" max="2876" width="9.28515625" style="222" bestFit="1" customWidth="1"/>
    <col min="2877" max="2877" width="10.28515625" style="222" bestFit="1" customWidth="1"/>
    <col min="2878" max="2878" width="12.140625" style="222" bestFit="1" customWidth="1"/>
    <col min="2879" max="2879" width="11" style="222" bestFit="1" customWidth="1"/>
    <col min="2880" max="2881" width="9.28515625" style="222" bestFit="1" customWidth="1"/>
    <col min="2882" max="2882" width="12.140625" style="222" bestFit="1" customWidth="1"/>
    <col min="2883" max="3072" width="9.140625" style="222"/>
    <col min="3073" max="3073" width="52.5703125" style="222" customWidth="1"/>
    <col min="3074" max="3074" width="11.42578125" style="222" bestFit="1" customWidth="1"/>
    <col min="3075" max="3075" width="11.28515625" style="222" bestFit="1" customWidth="1"/>
    <col min="3076" max="3077" width="11.140625" style="222" bestFit="1" customWidth="1"/>
    <col min="3078" max="3079" width="11.42578125" style="222" bestFit="1" customWidth="1"/>
    <col min="3080" max="3080" width="11" style="222" bestFit="1" customWidth="1"/>
    <col min="3081" max="3082" width="10.85546875" style="222" bestFit="1" customWidth="1"/>
    <col min="3083" max="3084" width="11.42578125" style="222" bestFit="1" customWidth="1"/>
    <col min="3085" max="3087" width="10.85546875" style="222" bestFit="1" customWidth="1"/>
    <col min="3088" max="3088" width="11.42578125" style="222" bestFit="1" customWidth="1"/>
    <col min="3089" max="3089" width="11.28515625" style="222" bestFit="1" customWidth="1"/>
    <col min="3090" max="3090" width="10.85546875" style="222" bestFit="1" customWidth="1"/>
    <col min="3091" max="3092" width="9.5703125" style="222" bestFit="1" customWidth="1"/>
    <col min="3093" max="3093" width="11.28515625" style="222" bestFit="1" customWidth="1"/>
    <col min="3094" max="3094" width="10.85546875" style="222" bestFit="1" customWidth="1"/>
    <col min="3095" max="3097" width="9.5703125" style="222" bestFit="1" customWidth="1"/>
    <col min="3098" max="3098" width="11.28515625" style="222" bestFit="1" customWidth="1"/>
    <col min="3099" max="3099" width="10.5703125" style="222" bestFit="1" customWidth="1"/>
    <col min="3100" max="3102" width="9.5703125" style="222" bestFit="1" customWidth="1"/>
    <col min="3103" max="3103" width="10.85546875" style="222" bestFit="1" customWidth="1"/>
    <col min="3104" max="3108" width="9.42578125" style="222" bestFit="1" customWidth="1"/>
    <col min="3109" max="3109" width="11.140625" style="222" bestFit="1" customWidth="1"/>
    <col min="3110" max="3112" width="9.42578125" style="222" bestFit="1" customWidth="1"/>
    <col min="3113" max="3113" width="11.140625" style="222" bestFit="1" customWidth="1"/>
    <col min="3114" max="3118" width="9.42578125" style="222" bestFit="1" customWidth="1"/>
    <col min="3119" max="3119" width="10.5703125" style="222" bestFit="1" customWidth="1"/>
    <col min="3120" max="3122" width="9.28515625" style="222" bestFit="1" customWidth="1"/>
    <col min="3123" max="3124" width="11" style="222" bestFit="1" customWidth="1"/>
    <col min="3125" max="3127" width="9.28515625" style="222" bestFit="1" customWidth="1"/>
    <col min="3128" max="3128" width="11" style="222" bestFit="1" customWidth="1"/>
    <col min="3129" max="3129" width="9.85546875" style="222" bestFit="1" customWidth="1"/>
    <col min="3130" max="3132" width="9.28515625" style="222" bestFit="1" customWidth="1"/>
    <col min="3133" max="3133" width="10.28515625" style="222" bestFit="1" customWidth="1"/>
    <col min="3134" max="3134" width="12.140625" style="222" bestFit="1" customWidth="1"/>
    <col min="3135" max="3135" width="11" style="222" bestFit="1" customWidth="1"/>
    <col min="3136" max="3137" width="9.28515625" style="222" bestFit="1" customWidth="1"/>
    <col min="3138" max="3138" width="12.140625" style="222" bestFit="1" customWidth="1"/>
    <col min="3139" max="3328" width="9.140625" style="222"/>
    <col min="3329" max="3329" width="52.5703125" style="222" customWidth="1"/>
    <col min="3330" max="3330" width="11.42578125" style="222" bestFit="1" customWidth="1"/>
    <col min="3331" max="3331" width="11.28515625" style="222" bestFit="1" customWidth="1"/>
    <col min="3332" max="3333" width="11.140625" style="222" bestFit="1" customWidth="1"/>
    <col min="3334" max="3335" width="11.42578125" style="222" bestFit="1" customWidth="1"/>
    <col min="3336" max="3336" width="11" style="222" bestFit="1" customWidth="1"/>
    <col min="3337" max="3338" width="10.85546875" style="222" bestFit="1" customWidth="1"/>
    <col min="3339" max="3340" width="11.42578125" style="222" bestFit="1" customWidth="1"/>
    <col min="3341" max="3343" width="10.85546875" style="222" bestFit="1" customWidth="1"/>
    <col min="3344" max="3344" width="11.42578125" style="222" bestFit="1" customWidth="1"/>
    <col min="3345" max="3345" width="11.28515625" style="222" bestFit="1" customWidth="1"/>
    <col min="3346" max="3346" width="10.85546875" style="222" bestFit="1" customWidth="1"/>
    <col min="3347" max="3348" width="9.5703125" style="222" bestFit="1" customWidth="1"/>
    <col min="3349" max="3349" width="11.28515625" style="222" bestFit="1" customWidth="1"/>
    <col min="3350" max="3350" width="10.85546875" style="222" bestFit="1" customWidth="1"/>
    <col min="3351" max="3353" width="9.5703125" style="222" bestFit="1" customWidth="1"/>
    <col min="3354" max="3354" width="11.28515625" style="222" bestFit="1" customWidth="1"/>
    <col min="3355" max="3355" width="10.5703125" style="222" bestFit="1" customWidth="1"/>
    <col min="3356" max="3358" width="9.5703125" style="222" bestFit="1" customWidth="1"/>
    <col min="3359" max="3359" width="10.85546875" style="222" bestFit="1" customWidth="1"/>
    <col min="3360" max="3364" width="9.42578125" style="222" bestFit="1" customWidth="1"/>
    <col min="3365" max="3365" width="11.140625" style="222" bestFit="1" customWidth="1"/>
    <col min="3366" max="3368" width="9.42578125" style="222" bestFit="1" customWidth="1"/>
    <col min="3369" max="3369" width="11.140625" style="222" bestFit="1" customWidth="1"/>
    <col min="3370" max="3374" width="9.42578125" style="222" bestFit="1" customWidth="1"/>
    <col min="3375" max="3375" width="10.5703125" style="222" bestFit="1" customWidth="1"/>
    <col min="3376" max="3378" width="9.28515625" style="222" bestFit="1" customWidth="1"/>
    <col min="3379" max="3380" width="11" style="222" bestFit="1" customWidth="1"/>
    <col min="3381" max="3383" width="9.28515625" style="222" bestFit="1" customWidth="1"/>
    <col min="3384" max="3384" width="11" style="222" bestFit="1" customWidth="1"/>
    <col min="3385" max="3385" width="9.85546875" style="222" bestFit="1" customWidth="1"/>
    <col min="3386" max="3388" width="9.28515625" style="222" bestFit="1" customWidth="1"/>
    <col min="3389" max="3389" width="10.28515625" style="222" bestFit="1" customWidth="1"/>
    <col min="3390" max="3390" width="12.140625" style="222" bestFit="1" customWidth="1"/>
    <col min="3391" max="3391" width="11" style="222" bestFit="1" customWidth="1"/>
    <col min="3392" max="3393" width="9.28515625" style="222" bestFit="1" customWidth="1"/>
    <col min="3394" max="3394" width="12.140625" style="222" bestFit="1" customWidth="1"/>
    <col min="3395" max="3584" width="9.140625" style="222"/>
    <col min="3585" max="3585" width="52.5703125" style="222" customWidth="1"/>
    <col min="3586" max="3586" width="11.42578125" style="222" bestFit="1" customWidth="1"/>
    <col min="3587" max="3587" width="11.28515625" style="222" bestFit="1" customWidth="1"/>
    <col min="3588" max="3589" width="11.140625" style="222" bestFit="1" customWidth="1"/>
    <col min="3590" max="3591" width="11.42578125" style="222" bestFit="1" customWidth="1"/>
    <col min="3592" max="3592" width="11" style="222" bestFit="1" customWidth="1"/>
    <col min="3593" max="3594" width="10.85546875" style="222" bestFit="1" customWidth="1"/>
    <col min="3595" max="3596" width="11.42578125" style="222" bestFit="1" customWidth="1"/>
    <col min="3597" max="3599" width="10.85546875" style="222" bestFit="1" customWidth="1"/>
    <col min="3600" max="3600" width="11.42578125" style="222" bestFit="1" customWidth="1"/>
    <col min="3601" max="3601" width="11.28515625" style="222" bestFit="1" customWidth="1"/>
    <col min="3602" max="3602" width="10.85546875" style="222" bestFit="1" customWidth="1"/>
    <col min="3603" max="3604" width="9.5703125" style="222" bestFit="1" customWidth="1"/>
    <col min="3605" max="3605" width="11.28515625" style="222" bestFit="1" customWidth="1"/>
    <col min="3606" max="3606" width="10.85546875" style="222" bestFit="1" customWidth="1"/>
    <col min="3607" max="3609" width="9.5703125" style="222" bestFit="1" customWidth="1"/>
    <col min="3610" max="3610" width="11.28515625" style="222" bestFit="1" customWidth="1"/>
    <col min="3611" max="3611" width="10.5703125" style="222" bestFit="1" customWidth="1"/>
    <col min="3612" max="3614" width="9.5703125" style="222" bestFit="1" customWidth="1"/>
    <col min="3615" max="3615" width="10.85546875" style="222" bestFit="1" customWidth="1"/>
    <col min="3616" max="3620" width="9.42578125" style="222" bestFit="1" customWidth="1"/>
    <col min="3621" max="3621" width="11.140625" style="222" bestFit="1" customWidth="1"/>
    <col min="3622" max="3624" width="9.42578125" style="222" bestFit="1" customWidth="1"/>
    <col min="3625" max="3625" width="11.140625" style="222" bestFit="1" customWidth="1"/>
    <col min="3626" max="3630" width="9.42578125" style="222" bestFit="1" customWidth="1"/>
    <col min="3631" max="3631" width="10.5703125" style="222" bestFit="1" customWidth="1"/>
    <col min="3632" max="3634" width="9.28515625" style="222" bestFit="1" customWidth="1"/>
    <col min="3635" max="3636" width="11" style="222" bestFit="1" customWidth="1"/>
    <col min="3637" max="3639" width="9.28515625" style="222" bestFit="1" customWidth="1"/>
    <col min="3640" max="3640" width="11" style="222" bestFit="1" customWidth="1"/>
    <col min="3641" max="3641" width="9.85546875" style="222" bestFit="1" customWidth="1"/>
    <col min="3642" max="3644" width="9.28515625" style="222" bestFit="1" customWidth="1"/>
    <col min="3645" max="3645" width="10.28515625" style="222" bestFit="1" customWidth="1"/>
    <col min="3646" max="3646" width="12.140625" style="222" bestFit="1" customWidth="1"/>
    <col min="3647" max="3647" width="11" style="222" bestFit="1" customWidth="1"/>
    <col min="3648" max="3649" width="9.28515625" style="222" bestFit="1" customWidth="1"/>
    <col min="3650" max="3650" width="12.140625" style="222" bestFit="1" customWidth="1"/>
    <col min="3651" max="3840" width="9.140625" style="222"/>
    <col min="3841" max="3841" width="52.5703125" style="222" customWidth="1"/>
    <col min="3842" max="3842" width="11.42578125" style="222" bestFit="1" customWidth="1"/>
    <col min="3843" max="3843" width="11.28515625" style="222" bestFit="1" customWidth="1"/>
    <col min="3844" max="3845" width="11.140625" style="222" bestFit="1" customWidth="1"/>
    <col min="3846" max="3847" width="11.42578125" style="222" bestFit="1" customWidth="1"/>
    <col min="3848" max="3848" width="11" style="222" bestFit="1" customWidth="1"/>
    <col min="3849" max="3850" width="10.85546875" style="222" bestFit="1" customWidth="1"/>
    <col min="3851" max="3852" width="11.42578125" style="222" bestFit="1" customWidth="1"/>
    <col min="3853" max="3855" width="10.85546875" style="222" bestFit="1" customWidth="1"/>
    <col min="3856" max="3856" width="11.42578125" style="222" bestFit="1" customWidth="1"/>
    <col min="3857" max="3857" width="11.28515625" style="222" bestFit="1" customWidth="1"/>
    <col min="3858" max="3858" width="10.85546875" style="222" bestFit="1" customWidth="1"/>
    <col min="3859" max="3860" width="9.5703125" style="222" bestFit="1" customWidth="1"/>
    <col min="3861" max="3861" width="11.28515625" style="222" bestFit="1" customWidth="1"/>
    <col min="3862" max="3862" width="10.85546875" style="222" bestFit="1" customWidth="1"/>
    <col min="3863" max="3865" width="9.5703125" style="222" bestFit="1" customWidth="1"/>
    <col min="3866" max="3866" width="11.28515625" style="222" bestFit="1" customWidth="1"/>
    <col min="3867" max="3867" width="10.5703125" style="222" bestFit="1" customWidth="1"/>
    <col min="3868" max="3870" width="9.5703125" style="222" bestFit="1" customWidth="1"/>
    <col min="3871" max="3871" width="10.85546875" style="222" bestFit="1" customWidth="1"/>
    <col min="3872" max="3876" width="9.42578125" style="222" bestFit="1" customWidth="1"/>
    <col min="3877" max="3877" width="11.140625" style="222" bestFit="1" customWidth="1"/>
    <col min="3878" max="3880" width="9.42578125" style="222" bestFit="1" customWidth="1"/>
    <col min="3881" max="3881" width="11.140625" style="222" bestFit="1" customWidth="1"/>
    <col min="3882" max="3886" width="9.42578125" style="222" bestFit="1" customWidth="1"/>
    <col min="3887" max="3887" width="10.5703125" style="222" bestFit="1" customWidth="1"/>
    <col min="3888" max="3890" width="9.28515625" style="222" bestFit="1" customWidth="1"/>
    <col min="3891" max="3892" width="11" style="222" bestFit="1" customWidth="1"/>
    <col min="3893" max="3895" width="9.28515625" style="222" bestFit="1" customWidth="1"/>
    <col min="3896" max="3896" width="11" style="222" bestFit="1" customWidth="1"/>
    <col min="3897" max="3897" width="9.85546875" style="222" bestFit="1" customWidth="1"/>
    <col min="3898" max="3900" width="9.28515625" style="222" bestFit="1" customWidth="1"/>
    <col min="3901" max="3901" width="10.28515625" style="222" bestFit="1" customWidth="1"/>
    <col min="3902" max="3902" width="12.140625" style="222" bestFit="1" customWidth="1"/>
    <col min="3903" max="3903" width="11" style="222" bestFit="1" customWidth="1"/>
    <col min="3904" max="3905" width="9.28515625" style="222" bestFit="1" customWidth="1"/>
    <col min="3906" max="3906" width="12.140625" style="222" bestFit="1" customWidth="1"/>
    <col min="3907" max="4096" width="9.140625" style="222"/>
    <col min="4097" max="4097" width="52.5703125" style="222" customWidth="1"/>
    <col min="4098" max="4098" width="11.42578125" style="222" bestFit="1" customWidth="1"/>
    <col min="4099" max="4099" width="11.28515625" style="222" bestFit="1" customWidth="1"/>
    <col min="4100" max="4101" width="11.140625" style="222" bestFit="1" customWidth="1"/>
    <col min="4102" max="4103" width="11.42578125" style="222" bestFit="1" customWidth="1"/>
    <col min="4104" max="4104" width="11" style="222" bestFit="1" customWidth="1"/>
    <col min="4105" max="4106" width="10.85546875" style="222" bestFit="1" customWidth="1"/>
    <col min="4107" max="4108" width="11.42578125" style="222" bestFit="1" customWidth="1"/>
    <col min="4109" max="4111" width="10.85546875" style="222" bestFit="1" customWidth="1"/>
    <col min="4112" max="4112" width="11.42578125" style="222" bestFit="1" customWidth="1"/>
    <col min="4113" max="4113" width="11.28515625" style="222" bestFit="1" customWidth="1"/>
    <col min="4114" max="4114" width="10.85546875" style="222" bestFit="1" customWidth="1"/>
    <col min="4115" max="4116" width="9.5703125" style="222" bestFit="1" customWidth="1"/>
    <col min="4117" max="4117" width="11.28515625" style="222" bestFit="1" customWidth="1"/>
    <col min="4118" max="4118" width="10.85546875" style="222" bestFit="1" customWidth="1"/>
    <col min="4119" max="4121" width="9.5703125" style="222" bestFit="1" customWidth="1"/>
    <col min="4122" max="4122" width="11.28515625" style="222" bestFit="1" customWidth="1"/>
    <col min="4123" max="4123" width="10.5703125" style="222" bestFit="1" customWidth="1"/>
    <col min="4124" max="4126" width="9.5703125" style="222" bestFit="1" customWidth="1"/>
    <col min="4127" max="4127" width="10.85546875" style="222" bestFit="1" customWidth="1"/>
    <col min="4128" max="4132" width="9.42578125" style="222" bestFit="1" customWidth="1"/>
    <col min="4133" max="4133" width="11.140625" style="222" bestFit="1" customWidth="1"/>
    <col min="4134" max="4136" width="9.42578125" style="222" bestFit="1" customWidth="1"/>
    <col min="4137" max="4137" width="11.140625" style="222" bestFit="1" customWidth="1"/>
    <col min="4138" max="4142" width="9.42578125" style="222" bestFit="1" customWidth="1"/>
    <col min="4143" max="4143" width="10.5703125" style="222" bestFit="1" customWidth="1"/>
    <col min="4144" max="4146" width="9.28515625" style="222" bestFit="1" customWidth="1"/>
    <col min="4147" max="4148" width="11" style="222" bestFit="1" customWidth="1"/>
    <col min="4149" max="4151" width="9.28515625" style="222" bestFit="1" customWidth="1"/>
    <col min="4152" max="4152" width="11" style="222" bestFit="1" customWidth="1"/>
    <col min="4153" max="4153" width="9.85546875" style="222" bestFit="1" customWidth="1"/>
    <col min="4154" max="4156" width="9.28515625" style="222" bestFit="1" customWidth="1"/>
    <col min="4157" max="4157" width="10.28515625" style="222" bestFit="1" customWidth="1"/>
    <col min="4158" max="4158" width="12.140625" style="222" bestFit="1" customWidth="1"/>
    <col min="4159" max="4159" width="11" style="222" bestFit="1" customWidth="1"/>
    <col min="4160" max="4161" width="9.28515625" style="222" bestFit="1" customWidth="1"/>
    <col min="4162" max="4162" width="12.140625" style="222" bestFit="1" customWidth="1"/>
    <col min="4163" max="4352" width="9.140625" style="222"/>
    <col min="4353" max="4353" width="52.5703125" style="222" customWidth="1"/>
    <col min="4354" max="4354" width="11.42578125" style="222" bestFit="1" customWidth="1"/>
    <col min="4355" max="4355" width="11.28515625" style="222" bestFit="1" customWidth="1"/>
    <col min="4356" max="4357" width="11.140625" style="222" bestFit="1" customWidth="1"/>
    <col min="4358" max="4359" width="11.42578125" style="222" bestFit="1" customWidth="1"/>
    <col min="4360" max="4360" width="11" style="222" bestFit="1" customWidth="1"/>
    <col min="4361" max="4362" width="10.85546875" style="222" bestFit="1" customWidth="1"/>
    <col min="4363" max="4364" width="11.42578125" style="222" bestFit="1" customWidth="1"/>
    <col min="4365" max="4367" width="10.85546875" style="222" bestFit="1" customWidth="1"/>
    <col min="4368" max="4368" width="11.42578125" style="222" bestFit="1" customWidth="1"/>
    <col min="4369" max="4369" width="11.28515625" style="222" bestFit="1" customWidth="1"/>
    <col min="4370" max="4370" width="10.85546875" style="222" bestFit="1" customWidth="1"/>
    <col min="4371" max="4372" width="9.5703125" style="222" bestFit="1" customWidth="1"/>
    <col min="4373" max="4373" width="11.28515625" style="222" bestFit="1" customWidth="1"/>
    <col min="4374" max="4374" width="10.85546875" style="222" bestFit="1" customWidth="1"/>
    <col min="4375" max="4377" width="9.5703125" style="222" bestFit="1" customWidth="1"/>
    <col min="4378" max="4378" width="11.28515625" style="222" bestFit="1" customWidth="1"/>
    <col min="4379" max="4379" width="10.5703125" style="222" bestFit="1" customWidth="1"/>
    <col min="4380" max="4382" width="9.5703125" style="222" bestFit="1" customWidth="1"/>
    <col min="4383" max="4383" width="10.85546875" style="222" bestFit="1" customWidth="1"/>
    <col min="4384" max="4388" width="9.42578125" style="222" bestFit="1" customWidth="1"/>
    <col min="4389" max="4389" width="11.140625" style="222" bestFit="1" customWidth="1"/>
    <col min="4390" max="4392" width="9.42578125" style="222" bestFit="1" customWidth="1"/>
    <col min="4393" max="4393" width="11.140625" style="222" bestFit="1" customWidth="1"/>
    <col min="4394" max="4398" width="9.42578125" style="222" bestFit="1" customWidth="1"/>
    <col min="4399" max="4399" width="10.5703125" style="222" bestFit="1" customWidth="1"/>
    <col min="4400" max="4402" width="9.28515625" style="222" bestFit="1" customWidth="1"/>
    <col min="4403" max="4404" width="11" style="222" bestFit="1" customWidth="1"/>
    <col min="4405" max="4407" width="9.28515625" style="222" bestFit="1" customWidth="1"/>
    <col min="4408" max="4408" width="11" style="222" bestFit="1" customWidth="1"/>
    <col min="4409" max="4409" width="9.85546875" style="222" bestFit="1" customWidth="1"/>
    <col min="4410" max="4412" width="9.28515625" style="222" bestFit="1" customWidth="1"/>
    <col min="4413" max="4413" width="10.28515625" style="222" bestFit="1" customWidth="1"/>
    <col min="4414" max="4414" width="12.140625" style="222" bestFit="1" customWidth="1"/>
    <col min="4415" max="4415" width="11" style="222" bestFit="1" customWidth="1"/>
    <col min="4416" max="4417" width="9.28515625" style="222" bestFit="1" customWidth="1"/>
    <col min="4418" max="4418" width="12.140625" style="222" bestFit="1" customWidth="1"/>
    <col min="4419" max="4608" width="9.140625" style="222"/>
    <col min="4609" max="4609" width="52.5703125" style="222" customWidth="1"/>
    <col min="4610" max="4610" width="11.42578125" style="222" bestFit="1" customWidth="1"/>
    <col min="4611" max="4611" width="11.28515625" style="222" bestFit="1" customWidth="1"/>
    <col min="4612" max="4613" width="11.140625" style="222" bestFit="1" customWidth="1"/>
    <col min="4614" max="4615" width="11.42578125" style="222" bestFit="1" customWidth="1"/>
    <col min="4616" max="4616" width="11" style="222" bestFit="1" customWidth="1"/>
    <col min="4617" max="4618" width="10.85546875" style="222" bestFit="1" customWidth="1"/>
    <col min="4619" max="4620" width="11.42578125" style="222" bestFit="1" customWidth="1"/>
    <col min="4621" max="4623" width="10.85546875" style="222" bestFit="1" customWidth="1"/>
    <col min="4624" max="4624" width="11.42578125" style="222" bestFit="1" customWidth="1"/>
    <col min="4625" max="4625" width="11.28515625" style="222" bestFit="1" customWidth="1"/>
    <col min="4626" max="4626" width="10.85546875" style="222" bestFit="1" customWidth="1"/>
    <col min="4627" max="4628" width="9.5703125" style="222" bestFit="1" customWidth="1"/>
    <col min="4629" max="4629" width="11.28515625" style="222" bestFit="1" customWidth="1"/>
    <col min="4630" max="4630" width="10.85546875" style="222" bestFit="1" customWidth="1"/>
    <col min="4631" max="4633" width="9.5703125" style="222" bestFit="1" customWidth="1"/>
    <col min="4634" max="4634" width="11.28515625" style="222" bestFit="1" customWidth="1"/>
    <col min="4635" max="4635" width="10.5703125" style="222" bestFit="1" customWidth="1"/>
    <col min="4636" max="4638" width="9.5703125" style="222" bestFit="1" customWidth="1"/>
    <col min="4639" max="4639" width="10.85546875" style="222" bestFit="1" customWidth="1"/>
    <col min="4640" max="4644" width="9.42578125" style="222" bestFit="1" customWidth="1"/>
    <col min="4645" max="4645" width="11.140625" style="222" bestFit="1" customWidth="1"/>
    <col min="4646" max="4648" width="9.42578125" style="222" bestFit="1" customWidth="1"/>
    <col min="4649" max="4649" width="11.140625" style="222" bestFit="1" customWidth="1"/>
    <col min="4650" max="4654" width="9.42578125" style="222" bestFit="1" customWidth="1"/>
    <col min="4655" max="4655" width="10.5703125" style="222" bestFit="1" customWidth="1"/>
    <col min="4656" max="4658" width="9.28515625" style="222" bestFit="1" customWidth="1"/>
    <col min="4659" max="4660" width="11" style="222" bestFit="1" customWidth="1"/>
    <col min="4661" max="4663" width="9.28515625" style="222" bestFit="1" customWidth="1"/>
    <col min="4664" max="4664" width="11" style="222" bestFit="1" customWidth="1"/>
    <col min="4665" max="4665" width="9.85546875" style="222" bestFit="1" customWidth="1"/>
    <col min="4666" max="4668" width="9.28515625" style="222" bestFit="1" customWidth="1"/>
    <col min="4669" max="4669" width="10.28515625" style="222" bestFit="1" customWidth="1"/>
    <col min="4670" max="4670" width="12.140625" style="222" bestFit="1" customWidth="1"/>
    <col min="4671" max="4671" width="11" style="222" bestFit="1" customWidth="1"/>
    <col min="4672" max="4673" width="9.28515625" style="222" bestFit="1" customWidth="1"/>
    <col min="4674" max="4674" width="12.140625" style="222" bestFit="1" customWidth="1"/>
    <col min="4675" max="4864" width="9.140625" style="222"/>
    <col min="4865" max="4865" width="52.5703125" style="222" customWidth="1"/>
    <col min="4866" max="4866" width="11.42578125" style="222" bestFit="1" customWidth="1"/>
    <col min="4867" max="4867" width="11.28515625" style="222" bestFit="1" customWidth="1"/>
    <col min="4868" max="4869" width="11.140625" style="222" bestFit="1" customWidth="1"/>
    <col min="4870" max="4871" width="11.42578125" style="222" bestFit="1" customWidth="1"/>
    <col min="4872" max="4872" width="11" style="222" bestFit="1" customWidth="1"/>
    <col min="4873" max="4874" width="10.85546875" style="222" bestFit="1" customWidth="1"/>
    <col min="4875" max="4876" width="11.42578125" style="222" bestFit="1" customWidth="1"/>
    <col min="4877" max="4879" width="10.85546875" style="222" bestFit="1" customWidth="1"/>
    <col min="4880" max="4880" width="11.42578125" style="222" bestFit="1" customWidth="1"/>
    <col min="4881" max="4881" width="11.28515625" style="222" bestFit="1" customWidth="1"/>
    <col min="4882" max="4882" width="10.85546875" style="222" bestFit="1" customWidth="1"/>
    <col min="4883" max="4884" width="9.5703125" style="222" bestFit="1" customWidth="1"/>
    <col min="4885" max="4885" width="11.28515625" style="222" bestFit="1" customWidth="1"/>
    <col min="4886" max="4886" width="10.85546875" style="222" bestFit="1" customWidth="1"/>
    <col min="4887" max="4889" width="9.5703125" style="222" bestFit="1" customWidth="1"/>
    <col min="4890" max="4890" width="11.28515625" style="222" bestFit="1" customWidth="1"/>
    <col min="4891" max="4891" width="10.5703125" style="222" bestFit="1" customWidth="1"/>
    <col min="4892" max="4894" width="9.5703125" style="222" bestFit="1" customWidth="1"/>
    <col min="4895" max="4895" width="10.85546875" style="222" bestFit="1" customWidth="1"/>
    <col min="4896" max="4900" width="9.42578125" style="222" bestFit="1" customWidth="1"/>
    <col min="4901" max="4901" width="11.140625" style="222" bestFit="1" customWidth="1"/>
    <col min="4902" max="4904" width="9.42578125" style="222" bestFit="1" customWidth="1"/>
    <col min="4905" max="4905" width="11.140625" style="222" bestFit="1" customWidth="1"/>
    <col min="4906" max="4910" width="9.42578125" style="222" bestFit="1" customWidth="1"/>
    <col min="4911" max="4911" width="10.5703125" style="222" bestFit="1" customWidth="1"/>
    <col min="4912" max="4914" width="9.28515625" style="222" bestFit="1" customWidth="1"/>
    <col min="4915" max="4916" width="11" style="222" bestFit="1" customWidth="1"/>
    <col min="4917" max="4919" width="9.28515625" style="222" bestFit="1" customWidth="1"/>
    <col min="4920" max="4920" width="11" style="222" bestFit="1" customWidth="1"/>
    <col min="4921" max="4921" width="9.85546875" style="222" bestFit="1" customWidth="1"/>
    <col min="4922" max="4924" width="9.28515625" style="222" bestFit="1" customWidth="1"/>
    <col min="4925" max="4925" width="10.28515625" style="222" bestFit="1" customWidth="1"/>
    <col min="4926" max="4926" width="12.140625" style="222" bestFit="1" customWidth="1"/>
    <col min="4927" max="4927" width="11" style="222" bestFit="1" customWidth="1"/>
    <col min="4928" max="4929" width="9.28515625" style="222" bestFit="1" customWidth="1"/>
    <col min="4930" max="4930" width="12.140625" style="222" bestFit="1" customWidth="1"/>
    <col min="4931" max="5120" width="9.140625" style="222"/>
    <col min="5121" max="5121" width="52.5703125" style="222" customWidth="1"/>
    <col min="5122" max="5122" width="11.42578125" style="222" bestFit="1" customWidth="1"/>
    <col min="5123" max="5123" width="11.28515625" style="222" bestFit="1" customWidth="1"/>
    <col min="5124" max="5125" width="11.140625" style="222" bestFit="1" customWidth="1"/>
    <col min="5126" max="5127" width="11.42578125" style="222" bestFit="1" customWidth="1"/>
    <col min="5128" max="5128" width="11" style="222" bestFit="1" customWidth="1"/>
    <col min="5129" max="5130" width="10.85546875" style="222" bestFit="1" customWidth="1"/>
    <col min="5131" max="5132" width="11.42578125" style="222" bestFit="1" customWidth="1"/>
    <col min="5133" max="5135" width="10.85546875" style="222" bestFit="1" customWidth="1"/>
    <col min="5136" max="5136" width="11.42578125" style="222" bestFit="1" customWidth="1"/>
    <col min="5137" max="5137" width="11.28515625" style="222" bestFit="1" customWidth="1"/>
    <col min="5138" max="5138" width="10.85546875" style="222" bestFit="1" customWidth="1"/>
    <col min="5139" max="5140" width="9.5703125" style="222" bestFit="1" customWidth="1"/>
    <col min="5141" max="5141" width="11.28515625" style="222" bestFit="1" customWidth="1"/>
    <col min="5142" max="5142" width="10.85546875" style="222" bestFit="1" customWidth="1"/>
    <col min="5143" max="5145" width="9.5703125" style="222" bestFit="1" customWidth="1"/>
    <col min="5146" max="5146" width="11.28515625" style="222" bestFit="1" customWidth="1"/>
    <col min="5147" max="5147" width="10.5703125" style="222" bestFit="1" customWidth="1"/>
    <col min="5148" max="5150" width="9.5703125" style="222" bestFit="1" customWidth="1"/>
    <col min="5151" max="5151" width="10.85546875" style="222" bestFit="1" customWidth="1"/>
    <col min="5152" max="5156" width="9.42578125" style="222" bestFit="1" customWidth="1"/>
    <col min="5157" max="5157" width="11.140625" style="222" bestFit="1" customWidth="1"/>
    <col min="5158" max="5160" width="9.42578125" style="222" bestFit="1" customWidth="1"/>
    <col min="5161" max="5161" width="11.140625" style="222" bestFit="1" customWidth="1"/>
    <col min="5162" max="5166" width="9.42578125" style="222" bestFit="1" customWidth="1"/>
    <col min="5167" max="5167" width="10.5703125" style="222" bestFit="1" customWidth="1"/>
    <col min="5168" max="5170" width="9.28515625" style="222" bestFit="1" customWidth="1"/>
    <col min="5171" max="5172" width="11" style="222" bestFit="1" customWidth="1"/>
    <col min="5173" max="5175" width="9.28515625" style="222" bestFit="1" customWidth="1"/>
    <col min="5176" max="5176" width="11" style="222" bestFit="1" customWidth="1"/>
    <col min="5177" max="5177" width="9.85546875" style="222" bestFit="1" customWidth="1"/>
    <col min="5178" max="5180" width="9.28515625" style="222" bestFit="1" customWidth="1"/>
    <col min="5181" max="5181" width="10.28515625" style="222" bestFit="1" customWidth="1"/>
    <col min="5182" max="5182" width="12.140625" style="222" bestFit="1" customWidth="1"/>
    <col min="5183" max="5183" width="11" style="222" bestFit="1" customWidth="1"/>
    <col min="5184" max="5185" width="9.28515625" style="222" bestFit="1" customWidth="1"/>
    <col min="5186" max="5186" width="12.140625" style="222" bestFit="1" customWidth="1"/>
    <col min="5187" max="5376" width="9.140625" style="222"/>
    <col min="5377" max="5377" width="52.5703125" style="222" customWidth="1"/>
    <col min="5378" max="5378" width="11.42578125" style="222" bestFit="1" customWidth="1"/>
    <col min="5379" max="5379" width="11.28515625" style="222" bestFit="1" customWidth="1"/>
    <col min="5380" max="5381" width="11.140625" style="222" bestFit="1" customWidth="1"/>
    <col min="5382" max="5383" width="11.42578125" style="222" bestFit="1" customWidth="1"/>
    <col min="5384" max="5384" width="11" style="222" bestFit="1" customWidth="1"/>
    <col min="5385" max="5386" width="10.85546875" style="222" bestFit="1" customWidth="1"/>
    <col min="5387" max="5388" width="11.42578125" style="222" bestFit="1" customWidth="1"/>
    <col min="5389" max="5391" width="10.85546875" style="222" bestFit="1" customWidth="1"/>
    <col min="5392" max="5392" width="11.42578125" style="222" bestFit="1" customWidth="1"/>
    <col min="5393" max="5393" width="11.28515625" style="222" bestFit="1" customWidth="1"/>
    <col min="5394" max="5394" width="10.85546875" style="222" bestFit="1" customWidth="1"/>
    <col min="5395" max="5396" width="9.5703125" style="222" bestFit="1" customWidth="1"/>
    <col min="5397" max="5397" width="11.28515625" style="222" bestFit="1" customWidth="1"/>
    <col min="5398" max="5398" width="10.85546875" style="222" bestFit="1" customWidth="1"/>
    <col min="5399" max="5401" width="9.5703125" style="222" bestFit="1" customWidth="1"/>
    <col min="5402" max="5402" width="11.28515625" style="222" bestFit="1" customWidth="1"/>
    <col min="5403" max="5403" width="10.5703125" style="222" bestFit="1" customWidth="1"/>
    <col min="5404" max="5406" width="9.5703125" style="222" bestFit="1" customWidth="1"/>
    <col min="5407" max="5407" width="10.85546875" style="222" bestFit="1" customWidth="1"/>
    <col min="5408" max="5412" width="9.42578125" style="222" bestFit="1" customWidth="1"/>
    <col min="5413" max="5413" width="11.140625" style="222" bestFit="1" customWidth="1"/>
    <col min="5414" max="5416" width="9.42578125" style="222" bestFit="1" customWidth="1"/>
    <col min="5417" max="5417" width="11.140625" style="222" bestFit="1" customWidth="1"/>
    <col min="5418" max="5422" width="9.42578125" style="222" bestFit="1" customWidth="1"/>
    <col min="5423" max="5423" width="10.5703125" style="222" bestFit="1" customWidth="1"/>
    <col min="5424" max="5426" width="9.28515625" style="222" bestFit="1" customWidth="1"/>
    <col min="5427" max="5428" width="11" style="222" bestFit="1" customWidth="1"/>
    <col min="5429" max="5431" width="9.28515625" style="222" bestFit="1" customWidth="1"/>
    <col min="5432" max="5432" width="11" style="222" bestFit="1" customWidth="1"/>
    <col min="5433" max="5433" width="9.85546875" style="222" bestFit="1" customWidth="1"/>
    <col min="5434" max="5436" width="9.28515625" style="222" bestFit="1" customWidth="1"/>
    <col min="5437" max="5437" width="10.28515625" style="222" bestFit="1" customWidth="1"/>
    <col min="5438" max="5438" width="12.140625" style="222" bestFit="1" customWidth="1"/>
    <col min="5439" max="5439" width="11" style="222" bestFit="1" customWidth="1"/>
    <col min="5440" max="5441" width="9.28515625" style="222" bestFit="1" customWidth="1"/>
    <col min="5442" max="5442" width="12.140625" style="222" bestFit="1" customWidth="1"/>
    <col min="5443" max="5632" width="9.140625" style="222"/>
    <col min="5633" max="5633" width="52.5703125" style="222" customWidth="1"/>
    <col min="5634" max="5634" width="11.42578125" style="222" bestFit="1" customWidth="1"/>
    <col min="5635" max="5635" width="11.28515625" style="222" bestFit="1" customWidth="1"/>
    <col min="5636" max="5637" width="11.140625" style="222" bestFit="1" customWidth="1"/>
    <col min="5638" max="5639" width="11.42578125" style="222" bestFit="1" customWidth="1"/>
    <col min="5640" max="5640" width="11" style="222" bestFit="1" customWidth="1"/>
    <col min="5641" max="5642" width="10.85546875" style="222" bestFit="1" customWidth="1"/>
    <col min="5643" max="5644" width="11.42578125" style="222" bestFit="1" customWidth="1"/>
    <col min="5645" max="5647" width="10.85546875" style="222" bestFit="1" customWidth="1"/>
    <col min="5648" max="5648" width="11.42578125" style="222" bestFit="1" customWidth="1"/>
    <col min="5649" max="5649" width="11.28515625" style="222" bestFit="1" customWidth="1"/>
    <col min="5650" max="5650" width="10.85546875" style="222" bestFit="1" customWidth="1"/>
    <col min="5651" max="5652" width="9.5703125" style="222" bestFit="1" customWidth="1"/>
    <col min="5653" max="5653" width="11.28515625" style="222" bestFit="1" customWidth="1"/>
    <col min="5654" max="5654" width="10.85546875" style="222" bestFit="1" customWidth="1"/>
    <col min="5655" max="5657" width="9.5703125" style="222" bestFit="1" customWidth="1"/>
    <col min="5658" max="5658" width="11.28515625" style="222" bestFit="1" customWidth="1"/>
    <col min="5659" max="5659" width="10.5703125" style="222" bestFit="1" customWidth="1"/>
    <col min="5660" max="5662" width="9.5703125" style="222" bestFit="1" customWidth="1"/>
    <col min="5663" max="5663" width="10.85546875" style="222" bestFit="1" customWidth="1"/>
    <col min="5664" max="5668" width="9.42578125" style="222" bestFit="1" customWidth="1"/>
    <col min="5669" max="5669" width="11.140625" style="222" bestFit="1" customWidth="1"/>
    <col min="5670" max="5672" width="9.42578125" style="222" bestFit="1" customWidth="1"/>
    <col min="5673" max="5673" width="11.140625" style="222" bestFit="1" customWidth="1"/>
    <col min="5674" max="5678" width="9.42578125" style="222" bestFit="1" customWidth="1"/>
    <col min="5679" max="5679" width="10.5703125" style="222" bestFit="1" customWidth="1"/>
    <col min="5680" max="5682" width="9.28515625" style="222" bestFit="1" customWidth="1"/>
    <col min="5683" max="5684" width="11" style="222" bestFit="1" customWidth="1"/>
    <col min="5685" max="5687" width="9.28515625" style="222" bestFit="1" customWidth="1"/>
    <col min="5688" max="5688" width="11" style="222" bestFit="1" customWidth="1"/>
    <col min="5689" max="5689" width="9.85546875" style="222" bestFit="1" customWidth="1"/>
    <col min="5690" max="5692" width="9.28515625" style="222" bestFit="1" customWidth="1"/>
    <col min="5693" max="5693" width="10.28515625" style="222" bestFit="1" customWidth="1"/>
    <col min="5694" max="5694" width="12.140625" style="222" bestFit="1" customWidth="1"/>
    <col min="5695" max="5695" width="11" style="222" bestFit="1" customWidth="1"/>
    <col min="5696" max="5697" width="9.28515625" style="222" bestFit="1" customWidth="1"/>
    <col min="5698" max="5698" width="12.140625" style="222" bestFit="1" customWidth="1"/>
    <col min="5699" max="5888" width="9.140625" style="222"/>
    <col min="5889" max="5889" width="52.5703125" style="222" customWidth="1"/>
    <col min="5890" max="5890" width="11.42578125" style="222" bestFit="1" customWidth="1"/>
    <col min="5891" max="5891" width="11.28515625" style="222" bestFit="1" customWidth="1"/>
    <col min="5892" max="5893" width="11.140625" style="222" bestFit="1" customWidth="1"/>
    <col min="5894" max="5895" width="11.42578125" style="222" bestFit="1" customWidth="1"/>
    <col min="5896" max="5896" width="11" style="222" bestFit="1" customWidth="1"/>
    <col min="5897" max="5898" width="10.85546875" style="222" bestFit="1" customWidth="1"/>
    <col min="5899" max="5900" width="11.42578125" style="222" bestFit="1" customWidth="1"/>
    <col min="5901" max="5903" width="10.85546875" style="222" bestFit="1" customWidth="1"/>
    <col min="5904" max="5904" width="11.42578125" style="222" bestFit="1" customWidth="1"/>
    <col min="5905" max="5905" width="11.28515625" style="222" bestFit="1" customWidth="1"/>
    <col min="5906" max="5906" width="10.85546875" style="222" bestFit="1" customWidth="1"/>
    <col min="5907" max="5908" width="9.5703125" style="222" bestFit="1" customWidth="1"/>
    <col min="5909" max="5909" width="11.28515625" style="222" bestFit="1" customWidth="1"/>
    <col min="5910" max="5910" width="10.85546875" style="222" bestFit="1" customWidth="1"/>
    <col min="5911" max="5913" width="9.5703125" style="222" bestFit="1" customWidth="1"/>
    <col min="5914" max="5914" width="11.28515625" style="222" bestFit="1" customWidth="1"/>
    <col min="5915" max="5915" width="10.5703125" style="222" bestFit="1" customWidth="1"/>
    <col min="5916" max="5918" width="9.5703125" style="222" bestFit="1" customWidth="1"/>
    <col min="5919" max="5919" width="10.85546875" style="222" bestFit="1" customWidth="1"/>
    <col min="5920" max="5924" width="9.42578125" style="222" bestFit="1" customWidth="1"/>
    <col min="5925" max="5925" width="11.140625" style="222" bestFit="1" customWidth="1"/>
    <col min="5926" max="5928" width="9.42578125" style="222" bestFit="1" customWidth="1"/>
    <col min="5929" max="5929" width="11.140625" style="222" bestFit="1" customWidth="1"/>
    <col min="5930" max="5934" width="9.42578125" style="222" bestFit="1" customWidth="1"/>
    <col min="5935" max="5935" width="10.5703125" style="222" bestFit="1" customWidth="1"/>
    <col min="5936" max="5938" width="9.28515625" style="222" bestFit="1" customWidth="1"/>
    <col min="5939" max="5940" width="11" style="222" bestFit="1" customWidth="1"/>
    <col min="5941" max="5943" width="9.28515625" style="222" bestFit="1" customWidth="1"/>
    <col min="5944" max="5944" width="11" style="222" bestFit="1" customWidth="1"/>
    <col min="5945" max="5945" width="9.85546875" style="222" bestFit="1" customWidth="1"/>
    <col min="5946" max="5948" width="9.28515625" style="222" bestFit="1" customWidth="1"/>
    <col min="5949" max="5949" width="10.28515625" style="222" bestFit="1" customWidth="1"/>
    <col min="5950" max="5950" width="12.140625" style="222" bestFit="1" customWidth="1"/>
    <col min="5951" max="5951" width="11" style="222" bestFit="1" customWidth="1"/>
    <col min="5952" max="5953" width="9.28515625" style="222" bestFit="1" customWidth="1"/>
    <col min="5954" max="5954" width="12.140625" style="222" bestFit="1" customWidth="1"/>
    <col min="5955" max="6144" width="9.140625" style="222"/>
    <col min="6145" max="6145" width="52.5703125" style="222" customWidth="1"/>
    <col min="6146" max="6146" width="11.42578125" style="222" bestFit="1" customWidth="1"/>
    <col min="6147" max="6147" width="11.28515625" style="222" bestFit="1" customWidth="1"/>
    <col min="6148" max="6149" width="11.140625" style="222" bestFit="1" customWidth="1"/>
    <col min="6150" max="6151" width="11.42578125" style="222" bestFit="1" customWidth="1"/>
    <col min="6152" max="6152" width="11" style="222" bestFit="1" customWidth="1"/>
    <col min="6153" max="6154" width="10.85546875" style="222" bestFit="1" customWidth="1"/>
    <col min="6155" max="6156" width="11.42578125" style="222" bestFit="1" customWidth="1"/>
    <col min="6157" max="6159" width="10.85546875" style="222" bestFit="1" customWidth="1"/>
    <col min="6160" max="6160" width="11.42578125" style="222" bestFit="1" customWidth="1"/>
    <col min="6161" max="6161" width="11.28515625" style="222" bestFit="1" customWidth="1"/>
    <col min="6162" max="6162" width="10.85546875" style="222" bestFit="1" customWidth="1"/>
    <col min="6163" max="6164" width="9.5703125" style="222" bestFit="1" customWidth="1"/>
    <col min="6165" max="6165" width="11.28515625" style="222" bestFit="1" customWidth="1"/>
    <col min="6166" max="6166" width="10.85546875" style="222" bestFit="1" customWidth="1"/>
    <col min="6167" max="6169" width="9.5703125" style="222" bestFit="1" customWidth="1"/>
    <col min="6170" max="6170" width="11.28515625" style="222" bestFit="1" customWidth="1"/>
    <col min="6171" max="6171" width="10.5703125" style="222" bestFit="1" customWidth="1"/>
    <col min="6172" max="6174" width="9.5703125" style="222" bestFit="1" customWidth="1"/>
    <col min="6175" max="6175" width="10.85546875" style="222" bestFit="1" customWidth="1"/>
    <col min="6176" max="6180" width="9.42578125" style="222" bestFit="1" customWidth="1"/>
    <col min="6181" max="6181" width="11.140625" style="222" bestFit="1" customWidth="1"/>
    <col min="6182" max="6184" width="9.42578125" style="222" bestFit="1" customWidth="1"/>
    <col min="6185" max="6185" width="11.140625" style="222" bestFit="1" customWidth="1"/>
    <col min="6186" max="6190" width="9.42578125" style="222" bestFit="1" customWidth="1"/>
    <col min="6191" max="6191" width="10.5703125" style="222" bestFit="1" customWidth="1"/>
    <col min="6192" max="6194" width="9.28515625" style="222" bestFit="1" customWidth="1"/>
    <col min="6195" max="6196" width="11" style="222" bestFit="1" customWidth="1"/>
    <col min="6197" max="6199" width="9.28515625" style="222" bestFit="1" customWidth="1"/>
    <col min="6200" max="6200" width="11" style="222" bestFit="1" customWidth="1"/>
    <col min="6201" max="6201" width="9.85546875" style="222" bestFit="1" customWidth="1"/>
    <col min="6202" max="6204" width="9.28515625" style="222" bestFit="1" customWidth="1"/>
    <col min="6205" max="6205" width="10.28515625" style="222" bestFit="1" customWidth="1"/>
    <col min="6206" max="6206" width="12.140625" style="222" bestFit="1" customWidth="1"/>
    <col min="6207" max="6207" width="11" style="222" bestFit="1" customWidth="1"/>
    <col min="6208" max="6209" width="9.28515625" style="222" bestFit="1" customWidth="1"/>
    <col min="6210" max="6210" width="12.140625" style="222" bestFit="1" customWidth="1"/>
    <col min="6211" max="6400" width="9.140625" style="222"/>
    <col min="6401" max="6401" width="52.5703125" style="222" customWidth="1"/>
    <col min="6402" max="6402" width="11.42578125" style="222" bestFit="1" customWidth="1"/>
    <col min="6403" max="6403" width="11.28515625" style="222" bestFit="1" customWidth="1"/>
    <col min="6404" max="6405" width="11.140625" style="222" bestFit="1" customWidth="1"/>
    <col min="6406" max="6407" width="11.42578125" style="222" bestFit="1" customWidth="1"/>
    <col min="6408" max="6408" width="11" style="222" bestFit="1" customWidth="1"/>
    <col min="6409" max="6410" width="10.85546875" style="222" bestFit="1" customWidth="1"/>
    <col min="6411" max="6412" width="11.42578125" style="222" bestFit="1" customWidth="1"/>
    <col min="6413" max="6415" width="10.85546875" style="222" bestFit="1" customWidth="1"/>
    <col min="6416" max="6416" width="11.42578125" style="222" bestFit="1" customWidth="1"/>
    <col min="6417" max="6417" width="11.28515625" style="222" bestFit="1" customWidth="1"/>
    <col min="6418" max="6418" width="10.85546875" style="222" bestFit="1" customWidth="1"/>
    <col min="6419" max="6420" width="9.5703125" style="222" bestFit="1" customWidth="1"/>
    <col min="6421" max="6421" width="11.28515625" style="222" bestFit="1" customWidth="1"/>
    <col min="6422" max="6422" width="10.85546875" style="222" bestFit="1" customWidth="1"/>
    <col min="6423" max="6425" width="9.5703125" style="222" bestFit="1" customWidth="1"/>
    <col min="6426" max="6426" width="11.28515625" style="222" bestFit="1" customWidth="1"/>
    <col min="6427" max="6427" width="10.5703125" style="222" bestFit="1" customWidth="1"/>
    <col min="6428" max="6430" width="9.5703125" style="222" bestFit="1" customWidth="1"/>
    <col min="6431" max="6431" width="10.85546875" style="222" bestFit="1" customWidth="1"/>
    <col min="6432" max="6436" width="9.42578125" style="222" bestFit="1" customWidth="1"/>
    <col min="6437" max="6437" width="11.140625" style="222" bestFit="1" customWidth="1"/>
    <col min="6438" max="6440" width="9.42578125" style="222" bestFit="1" customWidth="1"/>
    <col min="6441" max="6441" width="11.140625" style="222" bestFit="1" customWidth="1"/>
    <col min="6442" max="6446" width="9.42578125" style="222" bestFit="1" customWidth="1"/>
    <col min="6447" max="6447" width="10.5703125" style="222" bestFit="1" customWidth="1"/>
    <col min="6448" max="6450" width="9.28515625" style="222" bestFit="1" customWidth="1"/>
    <col min="6451" max="6452" width="11" style="222" bestFit="1" customWidth="1"/>
    <col min="6453" max="6455" width="9.28515625" style="222" bestFit="1" customWidth="1"/>
    <col min="6456" max="6456" width="11" style="222" bestFit="1" customWidth="1"/>
    <col min="6457" max="6457" width="9.85546875" style="222" bestFit="1" customWidth="1"/>
    <col min="6458" max="6460" width="9.28515625" style="222" bestFit="1" customWidth="1"/>
    <col min="6461" max="6461" width="10.28515625" style="222" bestFit="1" customWidth="1"/>
    <col min="6462" max="6462" width="12.140625" style="222" bestFit="1" customWidth="1"/>
    <col min="6463" max="6463" width="11" style="222" bestFit="1" customWidth="1"/>
    <col min="6464" max="6465" width="9.28515625" style="222" bestFit="1" customWidth="1"/>
    <col min="6466" max="6466" width="12.140625" style="222" bestFit="1" customWidth="1"/>
    <col min="6467" max="6656" width="9.140625" style="222"/>
    <col min="6657" max="6657" width="52.5703125" style="222" customWidth="1"/>
    <col min="6658" max="6658" width="11.42578125" style="222" bestFit="1" customWidth="1"/>
    <col min="6659" max="6659" width="11.28515625" style="222" bestFit="1" customWidth="1"/>
    <col min="6660" max="6661" width="11.140625" style="222" bestFit="1" customWidth="1"/>
    <col min="6662" max="6663" width="11.42578125" style="222" bestFit="1" customWidth="1"/>
    <col min="6664" max="6664" width="11" style="222" bestFit="1" customWidth="1"/>
    <col min="6665" max="6666" width="10.85546875" style="222" bestFit="1" customWidth="1"/>
    <col min="6667" max="6668" width="11.42578125" style="222" bestFit="1" customWidth="1"/>
    <col min="6669" max="6671" width="10.85546875" style="222" bestFit="1" customWidth="1"/>
    <col min="6672" max="6672" width="11.42578125" style="222" bestFit="1" customWidth="1"/>
    <col min="6673" max="6673" width="11.28515625" style="222" bestFit="1" customWidth="1"/>
    <col min="6674" max="6674" width="10.85546875" style="222" bestFit="1" customWidth="1"/>
    <col min="6675" max="6676" width="9.5703125" style="222" bestFit="1" customWidth="1"/>
    <col min="6677" max="6677" width="11.28515625" style="222" bestFit="1" customWidth="1"/>
    <col min="6678" max="6678" width="10.85546875" style="222" bestFit="1" customWidth="1"/>
    <col min="6679" max="6681" width="9.5703125" style="222" bestFit="1" customWidth="1"/>
    <col min="6682" max="6682" width="11.28515625" style="222" bestFit="1" customWidth="1"/>
    <col min="6683" max="6683" width="10.5703125" style="222" bestFit="1" customWidth="1"/>
    <col min="6684" max="6686" width="9.5703125" style="222" bestFit="1" customWidth="1"/>
    <col min="6687" max="6687" width="10.85546875" style="222" bestFit="1" customWidth="1"/>
    <col min="6688" max="6692" width="9.42578125" style="222" bestFit="1" customWidth="1"/>
    <col min="6693" max="6693" width="11.140625" style="222" bestFit="1" customWidth="1"/>
    <col min="6694" max="6696" width="9.42578125" style="222" bestFit="1" customWidth="1"/>
    <col min="6697" max="6697" width="11.140625" style="222" bestFit="1" customWidth="1"/>
    <col min="6698" max="6702" width="9.42578125" style="222" bestFit="1" customWidth="1"/>
    <col min="6703" max="6703" width="10.5703125" style="222" bestFit="1" customWidth="1"/>
    <col min="6704" max="6706" width="9.28515625" style="222" bestFit="1" customWidth="1"/>
    <col min="6707" max="6708" width="11" style="222" bestFit="1" customWidth="1"/>
    <col min="6709" max="6711" width="9.28515625" style="222" bestFit="1" customWidth="1"/>
    <col min="6712" max="6712" width="11" style="222" bestFit="1" customWidth="1"/>
    <col min="6713" max="6713" width="9.85546875" style="222" bestFit="1" customWidth="1"/>
    <col min="6714" max="6716" width="9.28515625" style="222" bestFit="1" customWidth="1"/>
    <col min="6717" max="6717" width="10.28515625" style="222" bestFit="1" customWidth="1"/>
    <col min="6718" max="6718" width="12.140625" style="222" bestFit="1" customWidth="1"/>
    <col min="6719" max="6719" width="11" style="222" bestFit="1" customWidth="1"/>
    <col min="6720" max="6721" width="9.28515625" style="222" bestFit="1" customWidth="1"/>
    <col min="6722" max="6722" width="12.140625" style="222" bestFit="1" customWidth="1"/>
    <col min="6723" max="6912" width="9.140625" style="222"/>
    <col min="6913" max="6913" width="52.5703125" style="222" customWidth="1"/>
    <col min="6914" max="6914" width="11.42578125" style="222" bestFit="1" customWidth="1"/>
    <col min="6915" max="6915" width="11.28515625" style="222" bestFit="1" customWidth="1"/>
    <col min="6916" max="6917" width="11.140625" style="222" bestFit="1" customWidth="1"/>
    <col min="6918" max="6919" width="11.42578125" style="222" bestFit="1" customWidth="1"/>
    <col min="6920" max="6920" width="11" style="222" bestFit="1" customWidth="1"/>
    <col min="6921" max="6922" width="10.85546875" style="222" bestFit="1" customWidth="1"/>
    <col min="6923" max="6924" width="11.42578125" style="222" bestFit="1" customWidth="1"/>
    <col min="6925" max="6927" width="10.85546875" style="222" bestFit="1" customWidth="1"/>
    <col min="6928" max="6928" width="11.42578125" style="222" bestFit="1" customWidth="1"/>
    <col min="6929" max="6929" width="11.28515625" style="222" bestFit="1" customWidth="1"/>
    <col min="6930" max="6930" width="10.85546875" style="222" bestFit="1" customWidth="1"/>
    <col min="6931" max="6932" width="9.5703125" style="222" bestFit="1" customWidth="1"/>
    <col min="6933" max="6933" width="11.28515625" style="222" bestFit="1" customWidth="1"/>
    <col min="6934" max="6934" width="10.85546875" style="222" bestFit="1" customWidth="1"/>
    <col min="6935" max="6937" width="9.5703125" style="222" bestFit="1" customWidth="1"/>
    <col min="6938" max="6938" width="11.28515625" style="222" bestFit="1" customWidth="1"/>
    <col min="6939" max="6939" width="10.5703125" style="222" bestFit="1" customWidth="1"/>
    <col min="6940" max="6942" width="9.5703125" style="222" bestFit="1" customWidth="1"/>
    <col min="6943" max="6943" width="10.85546875" style="222" bestFit="1" customWidth="1"/>
    <col min="6944" max="6948" width="9.42578125" style="222" bestFit="1" customWidth="1"/>
    <col min="6949" max="6949" width="11.140625" style="222" bestFit="1" customWidth="1"/>
    <col min="6950" max="6952" width="9.42578125" style="222" bestFit="1" customWidth="1"/>
    <col min="6953" max="6953" width="11.140625" style="222" bestFit="1" customWidth="1"/>
    <col min="6954" max="6958" width="9.42578125" style="222" bestFit="1" customWidth="1"/>
    <col min="6959" max="6959" width="10.5703125" style="222" bestFit="1" customWidth="1"/>
    <col min="6960" max="6962" width="9.28515625" style="222" bestFit="1" customWidth="1"/>
    <col min="6963" max="6964" width="11" style="222" bestFit="1" customWidth="1"/>
    <col min="6965" max="6967" width="9.28515625" style="222" bestFit="1" customWidth="1"/>
    <col min="6968" max="6968" width="11" style="222" bestFit="1" customWidth="1"/>
    <col min="6969" max="6969" width="9.85546875" style="222" bestFit="1" customWidth="1"/>
    <col min="6970" max="6972" width="9.28515625" style="222" bestFit="1" customWidth="1"/>
    <col min="6973" max="6973" width="10.28515625" style="222" bestFit="1" customWidth="1"/>
    <col min="6974" max="6974" width="12.140625" style="222" bestFit="1" customWidth="1"/>
    <col min="6975" max="6975" width="11" style="222" bestFit="1" customWidth="1"/>
    <col min="6976" max="6977" width="9.28515625" style="222" bestFit="1" customWidth="1"/>
    <col min="6978" max="6978" width="12.140625" style="222" bestFit="1" customWidth="1"/>
    <col min="6979" max="7168" width="9.140625" style="222"/>
    <col min="7169" max="7169" width="52.5703125" style="222" customWidth="1"/>
    <col min="7170" max="7170" width="11.42578125" style="222" bestFit="1" customWidth="1"/>
    <col min="7171" max="7171" width="11.28515625" style="222" bestFit="1" customWidth="1"/>
    <col min="7172" max="7173" width="11.140625" style="222" bestFit="1" customWidth="1"/>
    <col min="7174" max="7175" width="11.42578125" style="222" bestFit="1" customWidth="1"/>
    <col min="7176" max="7176" width="11" style="222" bestFit="1" customWidth="1"/>
    <col min="7177" max="7178" width="10.85546875" style="222" bestFit="1" customWidth="1"/>
    <col min="7179" max="7180" width="11.42578125" style="222" bestFit="1" customWidth="1"/>
    <col min="7181" max="7183" width="10.85546875" style="222" bestFit="1" customWidth="1"/>
    <col min="7184" max="7184" width="11.42578125" style="222" bestFit="1" customWidth="1"/>
    <col min="7185" max="7185" width="11.28515625" style="222" bestFit="1" customWidth="1"/>
    <col min="7186" max="7186" width="10.85546875" style="222" bestFit="1" customWidth="1"/>
    <col min="7187" max="7188" width="9.5703125" style="222" bestFit="1" customWidth="1"/>
    <col min="7189" max="7189" width="11.28515625" style="222" bestFit="1" customWidth="1"/>
    <col min="7190" max="7190" width="10.85546875" style="222" bestFit="1" customWidth="1"/>
    <col min="7191" max="7193" width="9.5703125" style="222" bestFit="1" customWidth="1"/>
    <col min="7194" max="7194" width="11.28515625" style="222" bestFit="1" customWidth="1"/>
    <col min="7195" max="7195" width="10.5703125" style="222" bestFit="1" customWidth="1"/>
    <col min="7196" max="7198" width="9.5703125" style="222" bestFit="1" customWidth="1"/>
    <col min="7199" max="7199" width="10.85546875" style="222" bestFit="1" customWidth="1"/>
    <col min="7200" max="7204" width="9.42578125" style="222" bestFit="1" customWidth="1"/>
    <col min="7205" max="7205" width="11.140625" style="222" bestFit="1" customWidth="1"/>
    <col min="7206" max="7208" width="9.42578125" style="222" bestFit="1" customWidth="1"/>
    <col min="7209" max="7209" width="11.140625" style="222" bestFit="1" customWidth="1"/>
    <col min="7210" max="7214" width="9.42578125" style="222" bestFit="1" customWidth="1"/>
    <col min="7215" max="7215" width="10.5703125" style="222" bestFit="1" customWidth="1"/>
    <col min="7216" max="7218" width="9.28515625" style="222" bestFit="1" customWidth="1"/>
    <col min="7219" max="7220" width="11" style="222" bestFit="1" customWidth="1"/>
    <col min="7221" max="7223" width="9.28515625" style="222" bestFit="1" customWidth="1"/>
    <col min="7224" max="7224" width="11" style="222" bestFit="1" customWidth="1"/>
    <col min="7225" max="7225" width="9.85546875" style="222" bestFit="1" customWidth="1"/>
    <col min="7226" max="7228" width="9.28515625" style="222" bestFit="1" customWidth="1"/>
    <col min="7229" max="7229" width="10.28515625" style="222" bestFit="1" customWidth="1"/>
    <col min="7230" max="7230" width="12.140625" style="222" bestFit="1" customWidth="1"/>
    <col min="7231" max="7231" width="11" style="222" bestFit="1" customWidth="1"/>
    <col min="7232" max="7233" width="9.28515625" style="222" bestFit="1" customWidth="1"/>
    <col min="7234" max="7234" width="12.140625" style="222" bestFit="1" customWidth="1"/>
    <col min="7235" max="7424" width="9.140625" style="222"/>
    <col min="7425" max="7425" width="52.5703125" style="222" customWidth="1"/>
    <col min="7426" max="7426" width="11.42578125" style="222" bestFit="1" customWidth="1"/>
    <col min="7427" max="7427" width="11.28515625" style="222" bestFit="1" customWidth="1"/>
    <col min="7428" max="7429" width="11.140625" style="222" bestFit="1" customWidth="1"/>
    <col min="7430" max="7431" width="11.42578125" style="222" bestFit="1" customWidth="1"/>
    <col min="7432" max="7432" width="11" style="222" bestFit="1" customWidth="1"/>
    <col min="7433" max="7434" width="10.85546875" style="222" bestFit="1" customWidth="1"/>
    <col min="7435" max="7436" width="11.42578125" style="222" bestFit="1" customWidth="1"/>
    <col min="7437" max="7439" width="10.85546875" style="222" bestFit="1" customWidth="1"/>
    <col min="7440" max="7440" width="11.42578125" style="222" bestFit="1" customWidth="1"/>
    <col min="7441" max="7441" width="11.28515625" style="222" bestFit="1" customWidth="1"/>
    <col min="7442" max="7442" width="10.85546875" style="222" bestFit="1" customWidth="1"/>
    <col min="7443" max="7444" width="9.5703125" style="222" bestFit="1" customWidth="1"/>
    <col min="7445" max="7445" width="11.28515625" style="222" bestFit="1" customWidth="1"/>
    <col min="7446" max="7446" width="10.85546875" style="222" bestFit="1" customWidth="1"/>
    <col min="7447" max="7449" width="9.5703125" style="222" bestFit="1" customWidth="1"/>
    <col min="7450" max="7450" width="11.28515625" style="222" bestFit="1" customWidth="1"/>
    <col min="7451" max="7451" width="10.5703125" style="222" bestFit="1" customWidth="1"/>
    <col min="7452" max="7454" width="9.5703125" style="222" bestFit="1" customWidth="1"/>
    <col min="7455" max="7455" width="10.85546875" style="222" bestFit="1" customWidth="1"/>
    <col min="7456" max="7460" width="9.42578125" style="222" bestFit="1" customWidth="1"/>
    <col min="7461" max="7461" width="11.140625" style="222" bestFit="1" customWidth="1"/>
    <col min="7462" max="7464" width="9.42578125" style="222" bestFit="1" customWidth="1"/>
    <col min="7465" max="7465" width="11.140625" style="222" bestFit="1" customWidth="1"/>
    <col min="7466" max="7470" width="9.42578125" style="222" bestFit="1" customWidth="1"/>
    <col min="7471" max="7471" width="10.5703125" style="222" bestFit="1" customWidth="1"/>
    <col min="7472" max="7474" width="9.28515625" style="222" bestFit="1" customWidth="1"/>
    <col min="7475" max="7476" width="11" style="222" bestFit="1" customWidth="1"/>
    <col min="7477" max="7479" width="9.28515625" style="222" bestFit="1" customWidth="1"/>
    <col min="7480" max="7480" width="11" style="222" bestFit="1" customWidth="1"/>
    <col min="7481" max="7481" width="9.85546875" style="222" bestFit="1" customWidth="1"/>
    <col min="7482" max="7484" width="9.28515625" style="222" bestFit="1" customWidth="1"/>
    <col min="7485" max="7485" width="10.28515625" style="222" bestFit="1" customWidth="1"/>
    <col min="7486" max="7486" width="12.140625" style="222" bestFit="1" customWidth="1"/>
    <col min="7487" max="7487" width="11" style="222" bestFit="1" customWidth="1"/>
    <col min="7488" max="7489" width="9.28515625" style="222" bestFit="1" customWidth="1"/>
    <col min="7490" max="7490" width="12.140625" style="222" bestFit="1" customWidth="1"/>
    <col min="7491" max="7680" width="9.140625" style="222"/>
    <col min="7681" max="7681" width="52.5703125" style="222" customWidth="1"/>
    <col min="7682" max="7682" width="11.42578125" style="222" bestFit="1" customWidth="1"/>
    <col min="7683" max="7683" width="11.28515625" style="222" bestFit="1" customWidth="1"/>
    <col min="7684" max="7685" width="11.140625" style="222" bestFit="1" customWidth="1"/>
    <col min="7686" max="7687" width="11.42578125" style="222" bestFit="1" customWidth="1"/>
    <col min="7688" max="7688" width="11" style="222" bestFit="1" customWidth="1"/>
    <col min="7689" max="7690" width="10.85546875" style="222" bestFit="1" customWidth="1"/>
    <col min="7691" max="7692" width="11.42578125" style="222" bestFit="1" customWidth="1"/>
    <col min="7693" max="7695" width="10.85546875" style="222" bestFit="1" customWidth="1"/>
    <col min="7696" max="7696" width="11.42578125" style="222" bestFit="1" customWidth="1"/>
    <col min="7697" max="7697" width="11.28515625" style="222" bestFit="1" customWidth="1"/>
    <col min="7698" max="7698" width="10.85546875" style="222" bestFit="1" customWidth="1"/>
    <col min="7699" max="7700" width="9.5703125" style="222" bestFit="1" customWidth="1"/>
    <col min="7701" max="7701" width="11.28515625" style="222" bestFit="1" customWidth="1"/>
    <col min="7702" max="7702" width="10.85546875" style="222" bestFit="1" customWidth="1"/>
    <col min="7703" max="7705" width="9.5703125" style="222" bestFit="1" customWidth="1"/>
    <col min="7706" max="7706" width="11.28515625" style="222" bestFit="1" customWidth="1"/>
    <col min="7707" max="7707" width="10.5703125" style="222" bestFit="1" customWidth="1"/>
    <col min="7708" max="7710" width="9.5703125" style="222" bestFit="1" customWidth="1"/>
    <col min="7711" max="7711" width="10.85546875" style="222" bestFit="1" customWidth="1"/>
    <col min="7712" max="7716" width="9.42578125" style="222" bestFit="1" customWidth="1"/>
    <col min="7717" max="7717" width="11.140625" style="222" bestFit="1" customWidth="1"/>
    <col min="7718" max="7720" width="9.42578125" style="222" bestFit="1" customWidth="1"/>
    <col min="7721" max="7721" width="11.140625" style="222" bestFit="1" customWidth="1"/>
    <col min="7722" max="7726" width="9.42578125" style="222" bestFit="1" customWidth="1"/>
    <col min="7727" max="7727" width="10.5703125" style="222" bestFit="1" customWidth="1"/>
    <col min="7728" max="7730" width="9.28515625" style="222" bestFit="1" customWidth="1"/>
    <col min="7731" max="7732" width="11" style="222" bestFit="1" customWidth="1"/>
    <col min="7733" max="7735" width="9.28515625" style="222" bestFit="1" customWidth="1"/>
    <col min="7736" max="7736" width="11" style="222" bestFit="1" customWidth="1"/>
    <col min="7737" max="7737" width="9.85546875" style="222" bestFit="1" customWidth="1"/>
    <col min="7738" max="7740" width="9.28515625" style="222" bestFit="1" customWidth="1"/>
    <col min="7741" max="7741" width="10.28515625" style="222" bestFit="1" customWidth="1"/>
    <col min="7742" max="7742" width="12.140625" style="222" bestFit="1" customWidth="1"/>
    <col min="7743" max="7743" width="11" style="222" bestFit="1" customWidth="1"/>
    <col min="7744" max="7745" width="9.28515625" style="222" bestFit="1" customWidth="1"/>
    <col min="7746" max="7746" width="12.140625" style="222" bestFit="1" customWidth="1"/>
    <col min="7747" max="7936" width="9.140625" style="222"/>
    <col min="7937" max="7937" width="52.5703125" style="222" customWidth="1"/>
    <col min="7938" max="7938" width="11.42578125" style="222" bestFit="1" customWidth="1"/>
    <col min="7939" max="7939" width="11.28515625" style="222" bestFit="1" customWidth="1"/>
    <col min="7940" max="7941" width="11.140625" style="222" bestFit="1" customWidth="1"/>
    <col min="7942" max="7943" width="11.42578125" style="222" bestFit="1" customWidth="1"/>
    <col min="7944" max="7944" width="11" style="222" bestFit="1" customWidth="1"/>
    <col min="7945" max="7946" width="10.85546875" style="222" bestFit="1" customWidth="1"/>
    <col min="7947" max="7948" width="11.42578125" style="222" bestFit="1" customWidth="1"/>
    <col min="7949" max="7951" width="10.85546875" style="222" bestFit="1" customWidth="1"/>
    <col min="7952" max="7952" width="11.42578125" style="222" bestFit="1" customWidth="1"/>
    <col min="7953" max="7953" width="11.28515625" style="222" bestFit="1" customWidth="1"/>
    <col min="7954" max="7954" width="10.85546875" style="222" bestFit="1" customWidth="1"/>
    <col min="7955" max="7956" width="9.5703125" style="222" bestFit="1" customWidth="1"/>
    <col min="7957" max="7957" width="11.28515625" style="222" bestFit="1" customWidth="1"/>
    <col min="7958" max="7958" width="10.85546875" style="222" bestFit="1" customWidth="1"/>
    <col min="7959" max="7961" width="9.5703125" style="222" bestFit="1" customWidth="1"/>
    <col min="7962" max="7962" width="11.28515625" style="222" bestFit="1" customWidth="1"/>
    <col min="7963" max="7963" width="10.5703125" style="222" bestFit="1" customWidth="1"/>
    <col min="7964" max="7966" width="9.5703125" style="222" bestFit="1" customWidth="1"/>
    <col min="7967" max="7967" width="10.85546875" style="222" bestFit="1" customWidth="1"/>
    <col min="7968" max="7972" width="9.42578125" style="222" bestFit="1" customWidth="1"/>
    <col min="7973" max="7973" width="11.140625" style="222" bestFit="1" customWidth="1"/>
    <col min="7974" max="7976" width="9.42578125" style="222" bestFit="1" customWidth="1"/>
    <col min="7977" max="7977" width="11.140625" style="222" bestFit="1" customWidth="1"/>
    <col min="7978" max="7982" width="9.42578125" style="222" bestFit="1" customWidth="1"/>
    <col min="7983" max="7983" width="10.5703125" style="222" bestFit="1" customWidth="1"/>
    <col min="7984" max="7986" width="9.28515625" style="222" bestFit="1" customWidth="1"/>
    <col min="7987" max="7988" width="11" style="222" bestFit="1" customWidth="1"/>
    <col min="7989" max="7991" width="9.28515625" style="222" bestFit="1" customWidth="1"/>
    <col min="7992" max="7992" width="11" style="222" bestFit="1" customWidth="1"/>
    <col min="7993" max="7993" width="9.85546875" style="222" bestFit="1" customWidth="1"/>
    <col min="7994" max="7996" width="9.28515625" style="222" bestFit="1" customWidth="1"/>
    <col min="7997" max="7997" width="10.28515625" style="222" bestFit="1" customWidth="1"/>
    <col min="7998" max="7998" width="12.140625" style="222" bestFit="1" customWidth="1"/>
    <col min="7999" max="7999" width="11" style="222" bestFit="1" customWidth="1"/>
    <col min="8000" max="8001" width="9.28515625" style="222" bestFit="1" customWidth="1"/>
    <col min="8002" max="8002" width="12.140625" style="222" bestFit="1" customWidth="1"/>
    <col min="8003" max="8192" width="9.140625" style="222"/>
    <col min="8193" max="8193" width="52.5703125" style="222" customWidth="1"/>
    <col min="8194" max="8194" width="11.42578125" style="222" bestFit="1" customWidth="1"/>
    <col min="8195" max="8195" width="11.28515625" style="222" bestFit="1" customWidth="1"/>
    <col min="8196" max="8197" width="11.140625" style="222" bestFit="1" customWidth="1"/>
    <col min="8198" max="8199" width="11.42578125" style="222" bestFit="1" customWidth="1"/>
    <col min="8200" max="8200" width="11" style="222" bestFit="1" customWidth="1"/>
    <col min="8201" max="8202" width="10.85546875" style="222" bestFit="1" customWidth="1"/>
    <col min="8203" max="8204" width="11.42578125" style="222" bestFit="1" customWidth="1"/>
    <col min="8205" max="8207" width="10.85546875" style="222" bestFit="1" customWidth="1"/>
    <col min="8208" max="8208" width="11.42578125" style="222" bestFit="1" customWidth="1"/>
    <col min="8209" max="8209" width="11.28515625" style="222" bestFit="1" customWidth="1"/>
    <col min="8210" max="8210" width="10.85546875" style="222" bestFit="1" customWidth="1"/>
    <col min="8211" max="8212" width="9.5703125" style="222" bestFit="1" customWidth="1"/>
    <col min="8213" max="8213" width="11.28515625" style="222" bestFit="1" customWidth="1"/>
    <col min="8214" max="8214" width="10.85546875" style="222" bestFit="1" customWidth="1"/>
    <col min="8215" max="8217" width="9.5703125" style="222" bestFit="1" customWidth="1"/>
    <col min="8218" max="8218" width="11.28515625" style="222" bestFit="1" customWidth="1"/>
    <col min="8219" max="8219" width="10.5703125" style="222" bestFit="1" customWidth="1"/>
    <col min="8220" max="8222" width="9.5703125" style="222" bestFit="1" customWidth="1"/>
    <col min="8223" max="8223" width="10.85546875" style="222" bestFit="1" customWidth="1"/>
    <col min="8224" max="8228" width="9.42578125" style="222" bestFit="1" customWidth="1"/>
    <col min="8229" max="8229" width="11.140625" style="222" bestFit="1" customWidth="1"/>
    <col min="8230" max="8232" width="9.42578125" style="222" bestFit="1" customWidth="1"/>
    <col min="8233" max="8233" width="11.140625" style="222" bestFit="1" customWidth="1"/>
    <col min="8234" max="8238" width="9.42578125" style="222" bestFit="1" customWidth="1"/>
    <col min="8239" max="8239" width="10.5703125" style="222" bestFit="1" customWidth="1"/>
    <col min="8240" max="8242" width="9.28515625" style="222" bestFit="1" customWidth="1"/>
    <col min="8243" max="8244" width="11" style="222" bestFit="1" customWidth="1"/>
    <col min="8245" max="8247" width="9.28515625" style="222" bestFit="1" customWidth="1"/>
    <col min="8248" max="8248" width="11" style="222" bestFit="1" customWidth="1"/>
    <col min="8249" max="8249" width="9.85546875" style="222" bestFit="1" customWidth="1"/>
    <col min="8250" max="8252" width="9.28515625" style="222" bestFit="1" customWidth="1"/>
    <col min="8253" max="8253" width="10.28515625" style="222" bestFit="1" customWidth="1"/>
    <col min="8254" max="8254" width="12.140625" style="222" bestFit="1" customWidth="1"/>
    <col min="8255" max="8255" width="11" style="222" bestFit="1" customWidth="1"/>
    <col min="8256" max="8257" width="9.28515625" style="222" bestFit="1" customWidth="1"/>
    <col min="8258" max="8258" width="12.140625" style="222" bestFit="1" customWidth="1"/>
    <col min="8259" max="8448" width="9.140625" style="222"/>
    <col min="8449" max="8449" width="52.5703125" style="222" customWidth="1"/>
    <col min="8450" max="8450" width="11.42578125" style="222" bestFit="1" customWidth="1"/>
    <col min="8451" max="8451" width="11.28515625" style="222" bestFit="1" customWidth="1"/>
    <col min="8452" max="8453" width="11.140625" style="222" bestFit="1" customWidth="1"/>
    <col min="8454" max="8455" width="11.42578125" style="222" bestFit="1" customWidth="1"/>
    <col min="8456" max="8456" width="11" style="222" bestFit="1" customWidth="1"/>
    <col min="8457" max="8458" width="10.85546875" style="222" bestFit="1" customWidth="1"/>
    <col min="8459" max="8460" width="11.42578125" style="222" bestFit="1" customWidth="1"/>
    <col min="8461" max="8463" width="10.85546875" style="222" bestFit="1" customWidth="1"/>
    <col min="8464" max="8464" width="11.42578125" style="222" bestFit="1" customWidth="1"/>
    <col min="8465" max="8465" width="11.28515625" style="222" bestFit="1" customWidth="1"/>
    <col min="8466" max="8466" width="10.85546875" style="222" bestFit="1" customWidth="1"/>
    <col min="8467" max="8468" width="9.5703125" style="222" bestFit="1" customWidth="1"/>
    <col min="8469" max="8469" width="11.28515625" style="222" bestFit="1" customWidth="1"/>
    <col min="8470" max="8470" width="10.85546875" style="222" bestFit="1" customWidth="1"/>
    <col min="8471" max="8473" width="9.5703125" style="222" bestFit="1" customWidth="1"/>
    <col min="8474" max="8474" width="11.28515625" style="222" bestFit="1" customWidth="1"/>
    <col min="8475" max="8475" width="10.5703125" style="222" bestFit="1" customWidth="1"/>
    <col min="8476" max="8478" width="9.5703125" style="222" bestFit="1" customWidth="1"/>
    <col min="8479" max="8479" width="10.85546875" style="222" bestFit="1" customWidth="1"/>
    <col min="8480" max="8484" width="9.42578125" style="222" bestFit="1" customWidth="1"/>
    <col min="8485" max="8485" width="11.140625" style="222" bestFit="1" customWidth="1"/>
    <col min="8486" max="8488" width="9.42578125" style="222" bestFit="1" customWidth="1"/>
    <col min="8489" max="8489" width="11.140625" style="222" bestFit="1" customWidth="1"/>
    <col min="8490" max="8494" width="9.42578125" style="222" bestFit="1" customWidth="1"/>
    <col min="8495" max="8495" width="10.5703125" style="222" bestFit="1" customWidth="1"/>
    <col min="8496" max="8498" width="9.28515625" style="222" bestFit="1" customWidth="1"/>
    <col min="8499" max="8500" width="11" style="222" bestFit="1" customWidth="1"/>
    <col min="8501" max="8503" width="9.28515625" style="222" bestFit="1" customWidth="1"/>
    <col min="8504" max="8504" width="11" style="222" bestFit="1" customWidth="1"/>
    <col min="8505" max="8505" width="9.85546875" style="222" bestFit="1" customWidth="1"/>
    <col min="8506" max="8508" width="9.28515625" style="222" bestFit="1" customWidth="1"/>
    <col min="8509" max="8509" width="10.28515625" style="222" bestFit="1" customWidth="1"/>
    <col min="8510" max="8510" width="12.140625" style="222" bestFit="1" customWidth="1"/>
    <col min="8511" max="8511" width="11" style="222" bestFit="1" customWidth="1"/>
    <col min="8512" max="8513" width="9.28515625" style="222" bestFit="1" customWidth="1"/>
    <col min="8514" max="8514" width="12.140625" style="222" bestFit="1" customWidth="1"/>
    <col min="8515" max="8704" width="9.140625" style="222"/>
    <col min="8705" max="8705" width="52.5703125" style="222" customWidth="1"/>
    <col min="8706" max="8706" width="11.42578125" style="222" bestFit="1" customWidth="1"/>
    <col min="8707" max="8707" width="11.28515625" style="222" bestFit="1" customWidth="1"/>
    <col min="8708" max="8709" width="11.140625" style="222" bestFit="1" customWidth="1"/>
    <col min="8710" max="8711" width="11.42578125" style="222" bestFit="1" customWidth="1"/>
    <col min="8712" max="8712" width="11" style="222" bestFit="1" customWidth="1"/>
    <col min="8713" max="8714" width="10.85546875" style="222" bestFit="1" customWidth="1"/>
    <col min="8715" max="8716" width="11.42578125" style="222" bestFit="1" customWidth="1"/>
    <col min="8717" max="8719" width="10.85546875" style="222" bestFit="1" customWidth="1"/>
    <col min="8720" max="8720" width="11.42578125" style="222" bestFit="1" customWidth="1"/>
    <col min="8721" max="8721" width="11.28515625" style="222" bestFit="1" customWidth="1"/>
    <col min="8722" max="8722" width="10.85546875" style="222" bestFit="1" customWidth="1"/>
    <col min="8723" max="8724" width="9.5703125" style="222" bestFit="1" customWidth="1"/>
    <col min="8725" max="8725" width="11.28515625" style="222" bestFit="1" customWidth="1"/>
    <col min="8726" max="8726" width="10.85546875" style="222" bestFit="1" customWidth="1"/>
    <col min="8727" max="8729" width="9.5703125" style="222" bestFit="1" customWidth="1"/>
    <col min="8730" max="8730" width="11.28515625" style="222" bestFit="1" customWidth="1"/>
    <col min="8731" max="8731" width="10.5703125" style="222" bestFit="1" customWidth="1"/>
    <col min="8732" max="8734" width="9.5703125" style="222" bestFit="1" customWidth="1"/>
    <col min="8735" max="8735" width="10.85546875" style="222" bestFit="1" customWidth="1"/>
    <col min="8736" max="8740" width="9.42578125" style="222" bestFit="1" customWidth="1"/>
    <col min="8741" max="8741" width="11.140625" style="222" bestFit="1" customWidth="1"/>
    <col min="8742" max="8744" width="9.42578125" style="222" bestFit="1" customWidth="1"/>
    <col min="8745" max="8745" width="11.140625" style="222" bestFit="1" customWidth="1"/>
    <col min="8746" max="8750" width="9.42578125" style="222" bestFit="1" customWidth="1"/>
    <col min="8751" max="8751" width="10.5703125" style="222" bestFit="1" customWidth="1"/>
    <col min="8752" max="8754" width="9.28515625" style="222" bestFit="1" customWidth="1"/>
    <col min="8755" max="8756" width="11" style="222" bestFit="1" customWidth="1"/>
    <col min="8757" max="8759" width="9.28515625" style="222" bestFit="1" customWidth="1"/>
    <col min="8760" max="8760" width="11" style="222" bestFit="1" customWidth="1"/>
    <col min="8761" max="8761" width="9.85546875" style="222" bestFit="1" customWidth="1"/>
    <col min="8762" max="8764" width="9.28515625" style="222" bestFit="1" customWidth="1"/>
    <col min="8765" max="8765" width="10.28515625" style="222" bestFit="1" customWidth="1"/>
    <col min="8766" max="8766" width="12.140625" style="222" bestFit="1" customWidth="1"/>
    <col min="8767" max="8767" width="11" style="222" bestFit="1" customWidth="1"/>
    <col min="8768" max="8769" width="9.28515625" style="222" bestFit="1" customWidth="1"/>
    <col min="8770" max="8770" width="12.140625" style="222" bestFit="1" customWidth="1"/>
    <col min="8771" max="8960" width="9.140625" style="222"/>
    <col min="8961" max="8961" width="52.5703125" style="222" customWidth="1"/>
    <col min="8962" max="8962" width="11.42578125" style="222" bestFit="1" customWidth="1"/>
    <col min="8963" max="8963" width="11.28515625" style="222" bestFit="1" customWidth="1"/>
    <col min="8964" max="8965" width="11.140625" style="222" bestFit="1" customWidth="1"/>
    <col min="8966" max="8967" width="11.42578125" style="222" bestFit="1" customWidth="1"/>
    <col min="8968" max="8968" width="11" style="222" bestFit="1" customWidth="1"/>
    <col min="8969" max="8970" width="10.85546875" style="222" bestFit="1" customWidth="1"/>
    <col min="8971" max="8972" width="11.42578125" style="222" bestFit="1" customWidth="1"/>
    <col min="8973" max="8975" width="10.85546875" style="222" bestFit="1" customWidth="1"/>
    <col min="8976" max="8976" width="11.42578125" style="222" bestFit="1" customWidth="1"/>
    <col min="8977" max="8977" width="11.28515625" style="222" bestFit="1" customWidth="1"/>
    <col min="8978" max="8978" width="10.85546875" style="222" bestFit="1" customWidth="1"/>
    <col min="8979" max="8980" width="9.5703125" style="222" bestFit="1" customWidth="1"/>
    <col min="8981" max="8981" width="11.28515625" style="222" bestFit="1" customWidth="1"/>
    <col min="8982" max="8982" width="10.85546875" style="222" bestFit="1" customWidth="1"/>
    <col min="8983" max="8985" width="9.5703125" style="222" bestFit="1" customWidth="1"/>
    <col min="8986" max="8986" width="11.28515625" style="222" bestFit="1" customWidth="1"/>
    <col min="8987" max="8987" width="10.5703125" style="222" bestFit="1" customWidth="1"/>
    <col min="8988" max="8990" width="9.5703125" style="222" bestFit="1" customWidth="1"/>
    <col min="8991" max="8991" width="10.85546875" style="222" bestFit="1" customWidth="1"/>
    <col min="8992" max="8996" width="9.42578125" style="222" bestFit="1" customWidth="1"/>
    <col min="8997" max="8997" width="11.140625" style="222" bestFit="1" customWidth="1"/>
    <col min="8998" max="9000" width="9.42578125" style="222" bestFit="1" customWidth="1"/>
    <col min="9001" max="9001" width="11.140625" style="222" bestFit="1" customWidth="1"/>
    <col min="9002" max="9006" width="9.42578125" style="222" bestFit="1" customWidth="1"/>
    <col min="9007" max="9007" width="10.5703125" style="222" bestFit="1" customWidth="1"/>
    <col min="9008" max="9010" width="9.28515625" style="222" bestFit="1" customWidth="1"/>
    <col min="9011" max="9012" width="11" style="222" bestFit="1" customWidth="1"/>
    <col min="9013" max="9015" width="9.28515625" style="222" bestFit="1" customWidth="1"/>
    <col min="9016" max="9016" width="11" style="222" bestFit="1" customWidth="1"/>
    <col min="9017" max="9017" width="9.85546875" style="222" bestFit="1" customWidth="1"/>
    <col min="9018" max="9020" width="9.28515625" style="222" bestFit="1" customWidth="1"/>
    <col min="9021" max="9021" width="10.28515625" style="222" bestFit="1" customWidth="1"/>
    <col min="9022" max="9022" width="12.140625" style="222" bestFit="1" customWidth="1"/>
    <col min="9023" max="9023" width="11" style="222" bestFit="1" customWidth="1"/>
    <col min="9024" max="9025" width="9.28515625" style="222" bestFit="1" customWidth="1"/>
    <col min="9026" max="9026" width="12.140625" style="222" bestFit="1" customWidth="1"/>
    <col min="9027" max="9216" width="9.140625" style="222"/>
    <col min="9217" max="9217" width="52.5703125" style="222" customWidth="1"/>
    <col min="9218" max="9218" width="11.42578125" style="222" bestFit="1" customWidth="1"/>
    <col min="9219" max="9219" width="11.28515625" style="222" bestFit="1" customWidth="1"/>
    <col min="9220" max="9221" width="11.140625" style="222" bestFit="1" customWidth="1"/>
    <col min="9222" max="9223" width="11.42578125" style="222" bestFit="1" customWidth="1"/>
    <col min="9224" max="9224" width="11" style="222" bestFit="1" customWidth="1"/>
    <col min="9225" max="9226" width="10.85546875" style="222" bestFit="1" customWidth="1"/>
    <col min="9227" max="9228" width="11.42578125" style="222" bestFit="1" customWidth="1"/>
    <col min="9229" max="9231" width="10.85546875" style="222" bestFit="1" customWidth="1"/>
    <col min="9232" max="9232" width="11.42578125" style="222" bestFit="1" customWidth="1"/>
    <col min="9233" max="9233" width="11.28515625" style="222" bestFit="1" customWidth="1"/>
    <col min="9234" max="9234" width="10.85546875" style="222" bestFit="1" customWidth="1"/>
    <col min="9235" max="9236" width="9.5703125" style="222" bestFit="1" customWidth="1"/>
    <col min="9237" max="9237" width="11.28515625" style="222" bestFit="1" customWidth="1"/>
    <col min="9238" max="9238" width="10.85546875" style="222" bestFit="1" customWidth="1"/>
    <col min="9239" max="9241" width="9.5703125" style="222" bestFit="1" customWidth="1"/>
    <col min="9242" max="9242" width="11.28515625" style="222" bestFit="1" customWidth="1"/>
    <col min="9243" max="9243" width="10.5703125" style="222" bestFit="1" customWidth="1"/>
    <col min="9244" max="9246" width="9.5703125" style="222" bestFit="1" customWidth="1"/>
    <col min="9247" max="9247" width="10.85546875" style="222" bestFit="1" customWidth="1"/>
    <col min="9248" max="9252" width="9.42578125" style="222" bestFit="1" customWidth="1"/>
    <col min="9253" max="9253" width="11.140625" style="222" bestFit="1" customWidth="1"/>
    <col min="9254" max="9256" width="9.42578125" style="222" bestFit="1" customWidth="1"/>
    <col min="9257" max="9257" width="11.140625" style="222" bestFit="1" customWidth="1"/>
    <col min="9258" max="9262" width="9.42578125" style="222" bestFit="1" customWidth="1"/>
    <col min="9263" max="9263" width="10.5703125" style="222" bestFit="1" customWidth="1"/>
    <col min="9264" max="9266" width="9.28515625" style="222" bestFit="1" customWidth="1"/>
    <col min="9267" max="9268" width="11" style="222" bestFit="1" customWidth="1"/>
    <col min="9269" max="9271" width="9.28515625" style="222" bestFit="1" customWidth="1"/>
    <col min="9272" max="9272" width="11" style="222" bestFit="1" customWidth="1"/>
    <col min="9273" max="9273" width="9.85546875" style="222" bestFit="1" customWidth="1"/>
    <col min="9274" max="9276" width="9.28515625" style="222" bestFit="1" customWidth="1"/>
    <col min="9277" max="9277" width="10.28515625" style="222" bestFit="1" customWidth="1"/>
    <col min="9278" max="9278" width="12.140625" style="222" bestFit="1" customWidth="1"/>
    <col min="9279" max="9279" width="11" style="222" bestFit="1" customWidth="1"/>
    <col min="9280" max="9281" width="9.28515625" style="222" bestFit="1" customWidth="1"/>
    <col min="9282" max="9282" width="12.140625" style="222" bestFit="1" customWidth="1"/>
    <col min="9283" max="9472" width="9.140625" style="222"/>
    <col min="9473" max="9473" width="52.5703125" style="222" customWidth="1"/>
    <col min="9474" max="9474" width="11.42578125" style="222" bestFit="1" customWidth="1"/>
    <col min="9475" max="9475" width="11.28515625" style="222" bestFit="1" customWidth="1"/>
    <col min="9476" max="9477" width="11.140625" style="222" bestFit="1" customWidth="1"/>
    <col min="9478" max="9479" width="11.42578125" style="222" bestFit="1" customWidth="1"/>
    <col min="9480" max="9480" width="11" style="222" bestFit="1" customWidth="1"/>
    <col min="9481" max="9482" width="10.85546875" style="222" bestFit="1" customWidth="1"/>
    <col min="9483" max="9484" width="11.42578125" style="222" bestFit="1" customWidth="1"/>
    <col min="9485" max="9487" width="10.85546875" style="222" bestFit="1" customWidth="1"/>
    <col min="9488" max="9488" width="11.42578125" style="222" bestFit="1" customWidth="1"/>
    <col min="9489" max="9489" width="11.28515625" style="222" bestFit="1" customWidth="1"/>
    <col min="9490" max="9490" width="10.85546875" style="222" bestFit="1" customWidth="1"/>
    <col min="9491" max="9492" width="9.5703125" style="222" bestFit="1" customWidth="1"/>
    <col min="9493" max="9493" width="11.28515625" style="222" bestFit="1" customWidth="1"/>
    <col min="9494" max="9494" width="10.85546875" style="222" bestFit="1" customWidth="1"/>
    <col min="9495" max="9497" width="9.5703125" style="222" bestFit="1" customWidth="1"/>
    <col min="9498" max="9498" width="11.28515625" style="222" bestFit="1" customWidth="1"/>
    <col min="9499" max="9499" width="10.5703125" style="222" bestFit="1" customWidth="1"/>
    <col min="9500" max="9502" width="9.5703125" style="222" bestFit="1" customWidth="1"/>
    <col min="9503" max="9503" width="10.85546875" style="222" bestFit="1" customWidth="1"/>
    <col min="9504" max="9508" width="9.42578125" style="222" bestFit="1" customWidth="1"/>
    <col min="9509" max="9509" width="11.140625" style="222" bestFit="1" customWidth="1"/>
    <col min="9510" max="9512" width="9.42578125" style="222" bestFit="1" customWidth="1"/>
    <col min="9513" max="9513" width="11.140625" style="222" bestFit="1" customWidth="1"/>
    <col min="9514" max="9518" width="9.42578125" style="222" bestFit="1" customWidth="1"/>
    <col min="9519" max="9519" width="10.5703125" style="222" bestFit="1" customWidth="1"/>
    <col min="9520" max="9522" width="9.28515625" style="222" bestFit="1" customWidth="1"/>
    <col min="9523" max="9524" width="11" style="222" bestFit="1" customWidth="1"/>
    <col min="9525" max="9527" width="9.28515625" style="222" bestFit="1" customWidth="1"/>
    <col min="9528" max="9528" width="11" style="222" bestFit="1" customWidth="1"/>
    <col min="9529" max="9529" width="9.85546875" style="222" bestFit="1" customWidth="1"/>
    <col min="9530" max="9532" width="9.28515625" style="222" bestFit="1" customWidth="1"/>
    <col min="9533" max="9533" width="10.28515625" style="222" bestFit="1" customWidth="1"/>
    <col min="9534" max="9534" width="12.140625" style="222" bestFit="1" customWidth="1"/>
    <col min="9535" max="9535" width="11" style="222" bestFit="1" customWidth="1"/>
    <col min="9536" max="9537" width="9.28515625" style="222" bestFit="1" customWidth="1"/>
    <col min="9538" max="9538" width="12.140625" style="222" bestFit="1" customWidth="1"/>
    <col min="9539" max="9728" width="9.140625" style="222"/>
    <col min="9729" max="9729" width="52.5703125" style="222" customWidth="1"/>
    <col min="9730" max="9730" width="11.42578125" style="222" bestFit="1" customWidth="1"/>
    <col min="9731" max="9731" width="11.28515625" style="222" bestFit="1" customWidth="1"/>
    <col min="9732" max="9733" width="11.140625" style="222" bestFit="1" customWidth="1"/>
    <col min="9734" max="9735" width="11.42578125" style="222" bestFit="1" customWidth="1"/>
    <col min="9736" max="9736" width="11" style="222" bestFit="1" customWidth="1"/>
    <col min="9737" max="9738" width="10.85546875" style="222" bestFit="1" customWidth="1"/>
    <col min="9739" max="9740" width="11.42578125" style="222" bestFit="1" customWidth="1"/>
    <col min="9741" max="9743" width="10.85546875" style="222" bestFit="1" customWidth="1"/>
    <col min="9744" max="9744" width="11.42578125" style="222" bestFit="1" customWidth="1"/>
    <col min="9745" max="9745" width="11.28515625" style="222" bestFit="1" customWidth="1"/>
    <col min="9746" max="9746" width="10.85546875" style="222" bestFit="1" customWidth="1"/>
    <col min="9747" max="9748" width="9.5703125" style="222" bestFit="1" customWidth="1"/>
    <col min="9749" max="9749" width="11.28515625" style="222" bestFit="1" customWidth="1"/>
    <col min="9750" max="9750" width="10.85546875" style="222" bestFit="1" customWidth="1"/>
    <col min="9751" max="9753" width="9.5703125" style="222" bestFit="1" customWidth="1"/>
    <col min="9754" max="9754" width="11.28515625" style="222" bestFit="1" customWidth="1"/>
    <col min="9755" max="9755" width="10.5703125" style="222" bestFit="1" customWidth="1"/>
    <col min="9756" max="9758" width="9.5703125" style="222" bestFit="1" customWidth="1"/>
    <col min="9759" max="9759" width="10.85546875" style="222" bestFit="1" customWidth="1"/>
    <col min="9760" max="9764" width="9.42578125" style="222" bestFit="1" customWidth="1"/>
    <col min="9765" max="9765" width="11.140625" style="222" bestFit="1" customWidth="1"/>
    <col min="9766" max="9768" width="9.42578125" style="222" bestFit="1" customWidth="1"/>
    <col min="9769" max="9769" width="11.140625" style="222" bestFit="1" customWidth="1"/>
    <col min="9770" max="9774" width="9.42578125" style="222" bestFit="1" customWidth="1"/>
    <col min="9775" max="9775" width="10.5703125" style="222" bestFit="1" customWidth="1"/>
    <col min="9776" max="9778" width="9.28515625" style="222" bestFit="1" customWidth="1"/>
    <col min="9779" max="9780" width="11" style="222" bestFit="1" customWidth="1"/>
    <col min="9781" max="9783" width="9.28515625" style="222" bestFit="1" customWidth="1"/>
    <col min="9784" max="9784" width="11" style="222" bestFit="1" customWidth="1"/>
    <col min="9785" max="9785" width="9.85546875" style="222" bestFit="1" customWidth="1"/>
    <col min="9786" max="9788" width="9.28515625" style="222" bestFit="1" customWidth="1"/>
    <col min="9789" max="9789" width="10.28515625" style="222" bestFit="1" customWidth="1"/>
    <col min="9790" max="9790" width="12.140625" style="222" bestFit="1" customWidth="1"/>
    <col min="9791" max="9791" width="11" style="222" bestFit="1" customWidth="1"/>
    <col min="9792" max="9793" width="9.28515625" style="222" bestFit="1" customWidth="1"/>
    <col min="9794" max="9794" width="12.140625" style="222" bestFit="1" customWidth="1"/>
    <col min="9795" max="9984" width="9.140625" style="222"/>
    <col min="9985" max="9985" width="52.5703125" style="222" customWidth="1"/>
    <col min="9986" max="9986" width="11.42578125" style="222" bestFit="1" customWidth="1"/>
    <col min="9987" max="9987" width="11.28515625" style="222" bestFit="1" customWidth="1"/>
    <col min="9988" max="9989" width="11.140625" style="222" bestFit="1" customWidth="1"/>
    <col min="9990" max="9991" width="11.42578125" style="222" bestFit="1" customWidth="1"/>
    <col min="9992" max="9992" width="11" style="222" bestFit="1" customWidth="1"/>
    <col min="9993" max="9994" width="10.85546875" style="222" bestFit="1" customWidth="1"/>
    <col min="9995" max="9996" width="11.42578125" style="222" bestFit="1" customWidth="1"/>
    <col min="9997" max="9999" width="10.85546875" style="222" bestFit="1" customWidth="1"/>
    <col min="10000" max="10000" width="11.42578125" style="222" bestFit="1" customWidth="1"/>
    <col min="10001" max="10001" width="11.28515625" style="222" bestFit="1" customWidth="1"/>
    <col min="10002" max="10002" width="10.85546875" style="222" bestFit="1" customWidth="1"/>
    <col min="10003" max="10004" width="9.5703125" style="222" bestFit="1" customWidth="1"/>
    <col min="10005" max="10005" width="11.28515625" style="222" bestFit="1" customWidth="1"/>
    <col min="10006" max="10006" width="10.85546875" style="222" bestFit="1" customWidth="1"/>
    <col min="10007" max="10009" width="9.5703125" style="222" bestFit="1" customWidth="1"/>
    <col min="10010" max="10010" width="11.28515625" style="222" bestFit="1" customWidth="1"/>
    <col min="10011" max="10011" width="10.5703125" style="222" bestFit="1" customWidth="1"/>
    <col min="10012" max="10014" width="9.5703125" style="222" bestFit="1" customWidth="1"/>
    <col min="10015" max="10015" width="10.85546875" style="222" bestFit="1" customWidth="1"/>
    <col min="10016" max="10020" width="9.42578125" style="222" bestFit="1" customWidth="1"/>
    <col min="10021" max="10021" width="11.140625" style="222" bestFit="1" customWidth="1"/>
    <col min="10022" max="10024" width="9.42578125" style="222" bestFit="1" customWidth="1"/>
    <col min="10025" max="10025" width="11.140625" style="222" bestFit="1" customWidth="1"/>
    <col min="10026" max="10030" width="9.42578125" style="222" bestFit="1" customWidth="1"/>
    <col min="10031" max="10031" width="10.5703125" style="222" bestFit="1" customWidth="1"/>
    <col min="10032" max="10034" width="9.28515625" style="222" bestFit="1" customWidth="1"/>
    <col min="10035" max="10036" width="11" style="222" bestFit="1" customWidth="1"/>
    <col min="10037" max="10039" width="9.28515625" style="222" bestFit="1" customWidth="1"/>
    <col min="10040" max="10040" width="11" style="222" bestFit="1" customWidth="1"/>
    <col min="10041" max="10041" width="9.85546875" style="222" bestFit="1" customWidth="1"/>
    <col min="10042" max="10044" width="9.28515625" style="222" bestFit="1" customWidth="1"/>
    <col min="10045" max="10045" width="10.28515625" style="222" bestFit="1" customWidth="1"/>
    <col min="10046" max="10046" width="12.140625" style="222" bestFit="1" customWidth="1"/>
    <col min="10047" max="10047" width="11" style="222" bestFit="1" customWidth="1"/>
    <col min="10048" max="10049" width="9.28515625" style="222" bestFit="1" customWidth="1"/>
    <col min="10050" max="10050" width="12.140625" style="222" bestFit="1" customWidth="1"/>
    <col min="10051" max="10240" width="9.140625" style="222"/>
    <col min="10241" max="10241" width="52.5703125" style="222" customWidth="1"/>
    <col min="10242" max="10242" width="11.42578125" style="222" bestFit="1" customWidth="1"/>
    <col min="10243" max="10243" width="11.28515625" style="222" bestFit="1" customWidth="1"/>
    <col min="10244" max="10245" width="11.140625" style="222" bestFit="1" customWidth="1"/>
    <col min="10246" max="10247" width="11.42578125" style="222" bestFit="1" customWidth="1"/>
    <col min="10248" max="10248" width="11" style="222" bestFit="1" customWidth="1"/>
    <col min="10249" max="10250" width="10.85546875" style="222" bestFit="1" customWidth="1"/>
    <col min="10251" max="10252" width="11.42578125" style="222" bestFit="1" customWidth="1"/>
    <col min="10253" max="10255" width="10.85546875" style="222" bestFit="1" customWidth="1"/>
    <col min="10256" max="10256" width="11.42578125" style="222" bestFit="1" customWidth="1"/>
    <col min="10257" max="10257" width="11.28515625" style="222" bestFit="1" customWidth="1"/>
    <col min="10258" max="10258" width="10.85546875" style="222" bestFit="1" customWidth="1"/>
    <col min="10259" max="10260" width="9.5703125" style="222" bestFit="1" customWidth="1"/>
    <col min="10261" max="10261" width="11.28515625" style="222" bestFit="1" customWidth="1"/>
    <col min="10262" max="10262" width="10.85546875" style="222" bestFit="1" customWidth="1"/>
    <col min="10263" max="10265" width="9.5703125" style="222" bestFit="1" customWidth="1"/>
    <col min="10266" max="10266" width="11.28515625" style="222" bestFit="1" customWidth="1"/>
    <col min="10267" max="10267" width="10.5703125" style="222" bestFit="1" customWidth="1"/>
    <col min="10268" max="10270" width="9.5703125" style="222" bestFit="1" customWidth="1"/>
    <col min="10271" max="10271" width="10.85546875" style="222" bestFit="1" customWidth="1"/>
    <col min="10272" max="10276" width="9.42578125" style="222" bestFit="1" customWidth="1"/>
    <col min="10277" max="10277" width="11.140625" style="222" bestFit="1" customWidth="1"/>
    <col min="10278" max="10280" width="9.42578125" style="222" bestFit="1" customWidth="1"/>
    <col min="10281" max="10281" width="11.140625" style="222" bestFit="1" customWidth="1"/>
    <col min="10282" max="10286" width="9.42578125" style="222" bestFit="1" customWidth="1"/>
    <col min="10287" max="10287" width="10.5703125" style="222" bestFit="1" customWidth="1"/>
    <col min="10288" max="10290" width="9.28515625" style="222" bestFit="1" customWidth="1"/>
    <col min="10291" max="10292" width="11" style="222" bestFit="1" customWidth="1"/>
    <col min="10293" max="10295" width="9.28515625" style="222" bestFit="1" customWidth="1"/>
    <col min="10296" max="10296" width="11" style="222" bestFit="1" customWidth="1"/>
    <col min="10297" max="10297" width="9.85546875" style="222" bestFit="1" customWidth="1"/>
    <col min="10298" max="10300" width="9.28515625" style="222" bestFit="1" customWidth="1"/>
    <col min="10301" max="10301" width="10.28515625" style="222" bestFit="1" customWidth="1"/>
    <col min="10302" max="10302" width="12.140625" style="222" bestFit="1" customWidth="1"/>
    <col min="10303" max="10303" width="11" style="222" bestFit="1" customWidth="1"/>
    <col min="10304" max="10305" width="9.28515625" style="222" bestFit="1" customWidth="1"/>
    <col min="10306" max="10306" width="12.140625" style="222" bestFit="1" customWidth="1"/>
    <col min="10307" max="10496" width="9.140625" style="222"/>
    <col min="10497" max="10497" width="52.5703125" style="222" customWidth="1"/>
    <col min="10498" max="10498" width="11.42578125" style="222" bestFit="1" customWidth="1"/>
    <col min="10499" max="10499" width="11.28515625" style="222" bestFit="1" customWidth="1"/>
    <col min="10500" max="10501" width="11.140625" style="222" bestFit="1" customWidth="1"/>
    <col min="10502" max="10503" width="11.42578125" style="222" bestFit="1" customWidth="1"/>
    <col min="10504" max="10504" width="11" style="222" bestFit="1" customWidth="1"/>
    <col min="10505" max="10506" width="10.85546875" style="222" bestFit="1" customWidth="1"/>
    <col min="10507" max="10508" width="11.42578125" style="222" bestFit="1" customWidth="1"/>
    <col min="10509" max="10511" width="10.85546875" style="222" bestFit="1" customWidth="1"/>
    <col min="10512" max="10512" width="11.42578125" style="222" bestFit="1" customWidth="1"/>
    <col min="10513" max="10513" width="11.28515625" style="222" bestFit="1" customWidth="1"/>
    <col min="10514" max="10514" width="10.85546875" style="222" bestFit="1" customWidth="1"/>
    <col min="10515" max="10516" width="9.5703125" style="222" bestFit="1" customWidth="1"/>
    <col min="10517" max="10517" width="11.28515625" style="222" bestFit="1" customWidth="1"/>
    <col min="10518" max="10518" width="10.85546875" style="222" bestFit="1" customWidth="1"/>
    <col min="10519" max="10521" width="9.5703125" style="222" bestFit="1" customWidth="1"/>
    <col min="10522" max="10522" width="11.28515625" style="222" bestFit="1" customWidth="1"/>
    <col min="10523" max="10523" width="10.5703125" style="222" bestFit="1" customWidth="1"/>
    <col min="10524" max="10526" width="9.5703125" style="222" bestFit="1" customWidth="1"/>
    <col min="10527" max="10527" width="10.85546875" style="222" bestFit="1" customWidth="1"/>
    <col min="10528" max="10532" width="9.42578125" style="222" bestFit="1" customWidth="1"/>
    <col min="10533" max="10533" width="11.140625" style="222" bestFit="1" customWidth="1"/>
    <col min="10534" max="10536" width="9.42578125" style="222" bestFit="1" customWidth="1"/>
    <col min="10537" max="10537" width="11.140625" style="222" bestFit="1" customWidth="1"/>
    <col min="10538" max="10542" width="9.42578125" style="222" bestFit="1" customWidth="1"/>
    <col min="10543" max="10543" width="10.5703125" style="222" bestFit="1" customWidth="1"/>
    <col min="10544" max="10546" width="9.28515625" style="222" bestFit="1" customWidth="1"/>
    <col min="10547" max="10548" width="11" style="222" bestFit="1" customWidth="1"/>
    <col min="10549" max="10551" width="9.28515625" style="222" bestFit="1" customWidth="1"/>
    <col min="10552" max="10552" width="11" style="222" bestFit="1" customWidth="1"/>
    <col min="10553" max="10553" width="9.85546875" style="222" bestFit="1" customWidth="1"/>
    <col min="10554" max="10556" width="9.28515625" style="222" bestFit="1" customWidth="1"/>
    <col min="10557" max="10557" width="10.28515625" style="222" bestFit="1" customWidth="1"/>
    <col min="10558" max="10558" width="12.140625" style="222" bestFit="1" customWidth="1"/>
    <col min="10559" max="10559" width="11" style="222" bestFit="1" customWidth="1"/>
    <col min="10560" max="10561" width="9.28515625" style="222" bestFit="1" customWidth="1"/>
    <col min="10562" max="10562" width="12.140625" style="222" bestFit="1" customWidth="1"/>
    <col min="10563" max="10752" width="9.140625" style="222"/>
    <col min="10753" max="10753" width="52.5703125" style="222" customWidth="1"/>
    <col min="10754" max="10754" width="11.42578125" style="222" bestFit="1" customWidth="1"/>
    <col min="10755" max="10755" width="11.28515625" style="222" bestFit="1" customWidth="1"/>
    <col min="10756" max="10757" width="11.140625" style="222" bestFit="1" customWidth="1"/>
    <col min="10758" max="10759" width="11.42578125" style="222" bestFit="1" customWidth="1"/>
    <col min="10760" max="10760" width="11" style="222" bestFit="1" customWidth="1"/>
    <col min="10761" max="10762" width="10.85546875" style="222" bestFit="1" customWidth="1"/>
    <col min="10763" max="10764" width="11.42578125" style="222" bestFit="1" customWidth="1"/>
    <col min="10765" max="10767" width="10.85546875" style="222" bestFit="1" customWidth="1"/>
    <col min="10768" max="10768" width="11.42578125" style="222" bestFit="1" customWidth="1"/>
    <col min="10769" max="10769" width="11.28515625" style="222" bestFit="1" customWidth="1"/>
    <col min="10770" max="10770" width="10.85546875" style="222" bestFit="1" customWidth="1"/>
    <col min="10771" max="10772" width="9.5703125" style="222" bestFit="1" customWidth="1"/>
    <col min="10773" max="10773" width="11.28515625" style="222" bestFit="1" customWidth="1"/>
    <col min="10774" max="10774" width="10.85546875" style="222" bestFit="1" customWidth="1"/>
    <col min="10775" max="10777" width="9.5703125" style="222" bestFit="1" customWidth="1"/>
    <col min="10778" max="10778" width="11.28515625" style="222" bestFit="1" customWidth="1"/>
    <col min="10779" max="10779" width="10.5703125" style="222" bestFit="1" customWidth="1"/>
    <col min="10780" max="10782" width="9.5703125" style="222" bestFit="1" customWidth="1"/>
    <col min="10783" max="10783" width="10.85546875" style="222" bestFit="1" customWidth="1"/>
    <col min="10784" max="10788" width="9.42578125" style="222" bestFit="1" customWidth="1"/>
    <col min="10789" max="10789" width="11.140625" style="222" bestFit="1" customWidth="1"/>
    <col min="10790" max="10792" width="9.42578125" style="222" bestFit="1" customWidth="1"/>
    <col min="10793" max="10793" width="11.140625" style="222" bestFit="1" customWidth="1"/>
    <col min="10794" max="10798" width="9.42578125" style="222" bestFit="1" customWidth="1"/>
    <col min="10799" max="10799" width="10.5703125" style="222" bestFit="1" customWidth="1"/>
    <col min="10800" max="10802" width="9.28515625" style="222" bestFit="1" customWidth="1"/>
    <col min="10803" max="10804" width="11" style="222" bestFit="1" customWidth="1"/>
    <col min="10805" max="10807" width="9.28515625" style="222" bestFit="1" customWidth="1"/>
    <col min="10808" max="10808" width="11" style="222" bestFit="1" customWidth="1"/>
    <col min="10809" max="10809" width="9.85546875" style="222" bestFit="1" customWidth="1"/>
    <col min="10810" max="10812" width="9.28515625" style="222" bestFit="1" customWidth="1"/>
    <col min="10813" max="10813" width="10.28515625" style="222" bestFit="1" customWidth="1"/>
    <col min="10814" max="10814" width="12.140625" style="222" bestFit="1" customWidth="1"/>
    <col min="10815" max="10815" width="11" style="222" bestFit="1" customWidth="1"/>
    <col min="10816" max="10817" width="9.28515625" style="222" bestFit="1" customWidth="1"/>
    <col min="10818" max="10818" width="12.140625" style="222" bestFit="1" customWidth="1"/>
    <col min="10819" max="11008" width="9.140625" style="222"/>
    <col min="11009" max="11009" width="52.5703125" style="222" customWidth="1"/>
    <col min="11010" max="11010" width="11.42578125" style="222" bestFit="1" customWidth="1"/>
    <col min="11011" max="11011" width="11.28515625" style="222" bestFit="1" customWidth="1"/>
    <col min="11012" max="11013" width="11.140625" style="222" bestFit="1" customWidth="1"/>
    <col min="11014" max="11015" width="11.42578125" style="222" bestFit="1" customWidth="1"/>
    <col min="11016" max="11016" width="11" style="222" bestFit="1" customWidth="1"/>
    <col min="11017" max="11018" width="10.85546875" style="222" bestFit="1" customWidth="1"/>
    <col min="11019" max="11020" width="11.42578125" style="222" bestFit="1" customWidth="1"/>
    <col min="11021" max="11023" width="10.85546875" style="222" bestFit="1" customWidth="1"/>
    <col min="11024" max="11024" width="11.42578125" style="222" bestFit="1" customWidth="1"/>
    <col min="11025" max="11025" width="11.28515625" style="222" bestFit="1" customWidth="1"/>
    <col min="11026" max="11026" width="10.85546875" style="222" bestFit="1" customWidth="1"/>
    <col min="11027" max="11028" width="9.5703125" style="222" bestFit="1" customWidth="1"/>
    <col min="11029" max="11029" width="11.28515625" style="222" bestFit="1" customWidth="1"/>
    <col min="11030" max="11030" width="10.85546875" style="222" bestFit="1" customWidth="1"/>
    <col min="11031" max="11033" width="9.5703125" style="222" bestFit="1" customWidth="1"/>
    <col min="11034" max="11034" width="11.28515625" style="222" bestFit="1" customWidth="1"/>
    <col min="11035" max="11035" width="10.5703125" style="222" bestFit="1" customWidth="1"/>
    <col min="11036" max="11038" width="9.5703125" style="222" bestFit="1" customWidth="1"/>
    <col min="11039" max="11039" width="10.85546875" style="222" bestFit="1" customWidth="1"/>
    <col min="11040" max="11044" width="9.42578125" style="222" bestFit="1" customWidth="1"/>
    <col min="11045" max="11045" width="11.140625" style="222" bestFit="1" customWidth="1"/>
    <col min="11046" max="11048" width="9.42578125" style="222" bestFit="1" customWidth="1"/>
    <col min="11049" max="11049" width="11.140625" style="222" bestFit="1" customWidth="1"/>
    <col min="11050" max="11054" width="9.42578125" style="222" bestFit="1" customWidth="1"/>
    <col min="11055" max="11055" width="10.5703125" style="222" bestFit="1" customWidth="1"/>
    <col min="11056" max="11058" width="9.28515625" style="222" bestFit="1" customWidth="1"/>
    <col min="11059" max="11060" width="11" style="222" bestFit="1" customWidth="1"/>
    <col min="11061" max="11063" width="9.28515625" style="222" bestFit="1" customWidth="1"/>
    <col min="11064" max="11064" width="11" style="222" bestFit="1" customWidth="1"/>
    <col min="11065" max="11065" width="9.85546875" style="222" bestFit="1" customWidth="1"/>
    <col min="11066" max="11068" width="9.28515625" style="222" bestFit="1" customWidth="1"/>
    <col min="11069" max="11069" width="10.28515625" style="222" bestFit="1" customWidth="1"/>
    <col min="11070" max="11070" width="12.140625" style="222" bestFit="1" customWidth="1"/>
    <col min="11071" max="11071" width="11" style="222" bestFit="1" customWidth="1"/>
    <col min="11072" max="11073" width="9.28515625" style="222" bestFit="1" customWidth="1"/>
    <col min="11074" max="11074" width="12.140625" style="222" bestFit="1" customWidth="1"/>
    <col min="11075" max="11264" width="9.140625" style="222"/>
    <col min="11265" max="11265" width="52.5703125" style="222" customWidth="1"/>
    <col min="11266" max="11266" width="11.42578125" style="222" bestFit="1" customWidth="1"/>
    <col min="11267" max="11267" width="11.28515625" style="222" bestFit="1" customWidth="1"/>
    <col min="11268" max="11269" width="11.140625" style="222" bestFit="1" customWidth="1"/>
    <col min="11270" max="11271" width="11.42578125" style="222" bestFit="1" customWidth="1"/>
    <col min="11272" max="11272" width="11" style="222" bestFit="1" customWidth="1"/>
    <col min="11273" max="11274" width="10.85546875" style="222" bestFit="1" customWidth="1"/>
    <col min="11275" max="11276" width="11.42578125" style="222" bestFit="1" customWidth="1"/>
    <col min="11277" max="11279" width="10.85546875" style="222" bestFit="1" customWidth="1"/>
    <col min="11280" max="11280" width="11.42578125" style="222" bestFit="1" customWidth="1"/>
    <col min="11281" max="11281" width="11.28515625" style="222" bestFit="1" customWidth="1"/>
    <col min="11282" max="11282" width="10.85546875" style="222" bestFit="1" customWidth="1"/>
    <col min="11283" max="11284" width="9.5703125" style="222" bestFit="1" customWidth="1"/>
    <col min="11285" max="11285" width="11.28515625" style="222" bestFit="1" customWidth="1"/>
    <col min="11286" max="11286" width="10.85546875" style="222" bestFit="1" customWidth="1"/>
    <col min="11287" max="11289" width="9.5703125" style="222" bestFit="1" customWidth="1"/>
    <col min="11290" max="11290" width="11.28515625" style="222" bestFit="1" customWidth="1"/>
    <col min="11291" max="11291" width="10.5703125" style="222" bestFit="1" customWidth="1"/>
    <col min="11292" max="11294" width="9.5703125" style="222" bestFit="1" customWidth="1"/>
    <col min="11295" max="11295" width="10.85546875" style="222" bestFit="1" customWidth="1"/>
    <col min="11296" max="11300" width="9.42578125" style="222" bestFit="1" customWidth="1"/>
    <col min="11301" max="11301" width="11.140625" style="222" bestFit="1" customWidth="1"/>
    <col min="11302" max="11304" width="9.42578125" style="222" bestFit="1" customWidth="1"/>
    <col min="11305" max="11305" width="11.140625" style="222" bestFit="1" customWidth="1"/>
    <col min="11306" max="11310" width="9.42578125" style="222" bestFit="1" customWidth="1"/>
    <col min="11311" max="11311" width="10.5703125" style="222" bestFit="1" customWidth="1"/>
    <col min="11312" max="11314" width="9.28515625" style="222" bestFit="1" customWidth="1"/>
    <col min="11315" max="11316" width="11" style="222" bestFit="1" customWidth="1"/>
    <col min="11317" max="11319" width="9.28515625" style="222" bestFit="1" customWidth="1"/>
    <col min="11320" max="11320" width="11" style="222" bestFit="1" customWidth="1"/>
    <col min="11321" max="11321" width="9.85546875" style="222" bestFit="1" customWidth="1"/>
    <col min="11322" max="11324" width="9.28515625" style="222" bestFit="1" customWidth="1"/>
    <col min="11325" max="11325" width="10.28515625" style="222" bestFit="1" customWidth="1"/>
    <col min="11326" max="11326" width="12.140625" style="222" bestFit="1" customWidth="1"/>
    <col min="11327" max="11327" width="11" style="222" bestFit="1" customWidth="1"/>
    <col min="11328" max="11329" width="9.28515625" style="222" bestFit="1" customWidth="1"/>
    <col min="11330" max="11330" width="12.140625" style="222" bestFit="1" customWidth="1"/>
    <col min="11331" max="11520" width="9.140625" style="222"/>
    <col min="11521" max="11521" width="52.5703125" style="222" customWidth="1"/>
    <col min="11522" max="11522" width="11.42578125" style="222" bestFit="1" customWidth="1"/>
    <col min="11523" max="11523" width="11.28515625" style="222" bestFit="1" customWidth="1"/>
    <col min="11524" max="11525" width="11.140625" style="222" bestFit="1" customWidth="1"/>
    <col min="11526" max="11527" width="11.42578125" style="222" bestFit="1" customWidth="1"/>
    <col min="11528" max="11528" width="11" style="222" bestFit="1" customWidth="1"/>
    <col min="11529" max="11530" width="10.85546875" style="222" bestFit="1" customWidth="1"/>
    <col min="11531" max="11532" width="11.42578125" style="222" bestFit="1" customWidth="1"/>
    <col min="11533" max="11535" width="10.85546875" style="222" bestFit="1" customWidth="1"/>
    <col min="11536" max="11536" width="11.42578125" style="222" bestFit="1" customWidth="1"/>
    <col min="11537" max="11537" width="11.28515625" style="222" bestFit="1" customWidth="1"/>
    <col min="11538" max="11538" width="10.85546875" style="222" bestFit="1" customWidth="1"/>
    <col min="11539" max="11540" width="9.5703125" style="222" bestFit="1" customWidth="1"/>
    <col min="11541" max="11541" width="11.28515625" style="222" bestFit="1" customWidth="1"/>
    <col min="11542" max="11542" width="10.85546875" style="222" bestFit="1" customWidth="1"/>
    <col min="11543" max="11545" width="9.5703125" style="222" bestFit="1" customWidth="1"/>
    <col min="11546" max="11546" width="11.28515625" style="222" bestFit="1" customWidth="1"/>
    <col min="11547" max="11547" width="10.5703125" style="222" bestFit="1" customWidth="1"/>
    <col min="11548" max="11550" width="9.5703125" style="222" bestFit="1" customWidth="1"/>
    <col min="11551" max="11551" width="10.85546875" style="222" bestFit="1" customWidth="1"/>
    <col min="11552" max="11556" width="9.42578125" style="222" bestFit="1" customWidth="1"/>
    <col min="11557" max="11557" width="11.140625" style="222" bestFit="1" customWidth="1"/>
    <col min="11558" max="11560" width="9.42578125" style="222" bestFit="1" customWidth="1"/>
    <col min="11561" max="11561" width="11.140625" style="222" bestFit="1" customWidth="1"/>
    <col min="11562" max="11566" width="9.42578125" style="222" bestFit="1" customWidth="1"/>
    <col min="11567" max="11567" width="10.5703125" style="222" bestFit="1" customWidth="1"/>
    <col min="11568" max="11570" width="9.28515625" style="222" bestFit="1" customWidth="1"/>
    <col min="11571" max="11572" width="11" style="222" bestFit="1" customWidth="1"/>
    <col min="11573" max="11575" width="9.28515625" style="222" bestFit="1" customWidth="1"/>
    <col min="11576" max="11576" width="11" style="222" bestFit="1" customWidth="1"/>
    <col min="11577" max="11577" width="9.85546875" style="222" bestFit="1" customWidth="1"/>
    <col min="11578" max="11580" width="9.28515625" style="222" bestFit="1" customWidth="1"/>
    <col min="11581" max="11581" width="10.28515625" style="222" bestFit="1" customWidth="1"/>
    <col min="11582" max="11582" width="12.140625" style="222" bestFit="1" customWidth="1"/>
    <col min="11583" max="11583" width="11" style="222" bestFit="1" customWidth="1"/>
    <col min="11584" max="11585" width="9.28515625" style="222" bestFit="1" customWidth="1"/>
    <col min="11586" max="11586" width="12.140625" style="222" bestFit="1" customWidth="1"/>
    <col min="11587" max="11776" width="9.140625" style="222"/>
    <col min="11777" max="11777" width="52.5703125" style="222" customWidth="1"/>
    <col min="11778" max="11778" width="11.42578125" style="222" bestFit="1" customWidth="1"/>
    <col min="11779" max="11779" width="11.28515625" style="222" bestFit="1" customWidth="1"/>
    <col min="11780" max="11781" width="11.140625" style="222" bestFit="1" customWidth="1"/>
    <col min="11782" max="11783" width="11.42578125" style="222" bestFit="1" customWidth="1"/>
    <col min="11784" max="11784" width="11" style="222" bestFit="1" customWidth="1"/>
    <col min="11785" max="11786" width="10.85546875" style="222" bestFit="1" customWidth="1"/>
    <col min="11787" max="11788" width="11.42578125" style="222" bestFit="1" customWidth="1"/>
    <col min="11789" max="11791" width="10.85546875" style="222" bestFit="1" customWidth="1"/>
    <col min="11792" max="11792" width="11.42578125" style="222" bestFit="1" customWidth="1"/>
    <col min="11793" max="11793" width="11.28515625" style="222" bestFit="1" customWidth="1"/>
    <col min="11794" max="11794" width="10.85546875" style="222" bestFit="1" customWidth="1"/>
    <col min="11795" max="11796" width="9.5703125" style="222" bestFit="1" customWidth="1"/>
    <col min="11797" max="11797" width="11.28515625" style="222" bestFit="1" customWidth="1"/>
    <col min="11798" max="11798" width="10.85546875" style="222" bestFit="1" customWidth="1"/>
    <col min="11799" max="11801" width="9.5703125" style="222" bestFit="1" customWidth="1"/>
    <col min="11802" max="11802" width="11.28515625" style="222" bestFit="1" customWidth="1"/>
    <col min="11803" max="11803" width="10.5703125" style="222" bestFit="1" customWidth="1"/>
    <col min="11804" max="11806" width="9.5703125" style="222" bestFit="1" customWidth="1"/>
    <col min="11807" max="11807" width="10.85546875" style="222" bestFit="1" customWidth="1"/>
    <col min="11808" max="11812" width="9.42578125" style="222" bestFit="1" customWidth="1"/>
    <col min="11813" max="11813" width="11.140625" style="222" bestFit="1" customWidth="1"/>
    <col min="11814" max="11816" width="9.42578125" style="222" bestFit="1" customWidth="1"/>
    <col min="11817" max="11817" width="11.140625" style="222" bestFit="1" customWidth="1"/>
    <col min="11818" max="11822" width="9.42578125" style="222" bestFit="1" customWidth="1"/>
    <col min="11823" max="11823" width="10.5703125" style="222" bestFit="1" customWidth="1"/>
    <col min="11824" max="11826" width="9.28515625" style="222" bestFit="1" customWidth="1"/>
    <col min="11827" max="11828" width="11" style="222" bestFit="1" customWidth="1"/>
    <col min="11829" max="11831" width="9.28515625" style="222" bestFit="1" customWidth="1"/>
    <col min="11832" max="11832" width="11" style="222" bestFit="1" customWidth="1"/>
    <col min="11833" max="11833" width="9.85546875" style="222" bestFit="1" customWidth="1"/>
    <col min="11834" max="11836" width="9.28515625" style="222" bestFit="1" customWidth="1"/>
    <col min="11837" max="11837" width="10.28515625" style="222" bestFit="1" customWidth="1"/>
    <col min="11838" max="11838" width="12.140625" style="222" bestFit="1" customWidth="1"/>
    <col min="11839" max="11839" width="11" style="222" bestFit="1" customWidth="1"/>
    <col min="11840" max="11841" width="9.28515625" style="222" bestFit="1" customWidth="1"/>
    <col min="11842" max="11842" width="12.140625" style="222" bestFit="1" customWidth="1"/>
    <col min="11843" max="12032" width="9.140625" style="222"/>
    <col min="12033" max="12033" width="52.5703125" style="222" customWidth="1"/>
    <col min="12034" max="12034" width="11.42578125" style="222" bestFit="1" customWidth="1"/>
    <col min="12035" max="12035" width="11.28515625" style="222" bestFit="1" customWidth="1"/>
    <col min="12036" max="12037" width="11.140625" style="222" bestFit="1" customWidth="1"/>
    <col min="12038" max="12039" width="11.42578125" style="222" bestFit="1" customWidth="1"/>
    <col min="12040" max="12040" width="11" style="222" bestFit="1" customWidth="1"/>
    <col min="12041" max="12042" width="10.85546875" style="222" bestFit="1" customWidth="1"/>
    <col min="12043" max="12044" width="11.42578125" style="222" bestFit="1" customWidth="1"/>
    <col min="12045" max="12047" width="10.85546875" style="222" bestFit="1" customWidth="1"/>
    <col min="12048" max="12048" width="11.42578125" style="222" bestFit="1" customWidth="1"/>
    <col min="12049" max="12049" width="11.28515625" style="222" bestFit="1" customWidth="1"/>
    <col min="12050" max="12050" width="10.85546875" style="222" bestFit="1" customWidth="1"/>
    <col min="12051" max="12052" width="9.5703125" style="222" bestFit="1" customWidth="1"/>
    <col min="12053" max="12053" width="11.28515625" style="222" bestFit="1" customWidth="1"/>
    <col min="12054" max="12054" width="10.85546875" style="222" bestFit="1" customWidth="1"/>
    <col min="12055" max="12057" width="9.5703125" style="222" bestFit="1" customWidth="1"/>
    <col min="12058" max="12058" width="11.28515625" style="222" bestFit="1" customWidth="1"/>
    <col min="12059" max="12059" width="10.5703125" style="222" bestFit="1" customWidth="1"/>
    <col min="12060" max="12062" width="9.5703125" style="222" bestFit="1" customWidth="1"/>
    <col min="12063" max="12063" width="10.85546875" style="222" bestFit="1" customWidth="1"/>
    <col min="12064" max="12068" width="9.42578125" style="222" bestFit="1" customWidth="1"/>
    <col min="12069" max="12069" width="11.140625" style="222" bestFit="1" customWidth="1"/>
    <col min="12070" max="12072" width="9.42578125" style="222" bestFit="1" customWidth="1"/>
    <col min="12073" max="12073" width="11.140625" style="222" bestFit="1" customWidth="1"/>
    <col min="12074" max="12078" width="9.42578125" style="222" bestFit="1" customWidth="1"/>
    <col min="12079" max="12079" width="10.5703125" style="222" bestFit="1" customWidth="1"/>
    <col min="12080" max="12082" width="9.28515625" style="222" bestFit="1" customWidth="1"/>
    <col min="12083" max="12084" width="11" style="222" bestFit="1" customWidth="1"/>
    <col min="12085" max="12087" width="9.28515625" style="222" bestFit="1" customWidth="1"/>
    <col min="12088" max="12088" width="11" style="222" bestFit="1" customWidth="1"/>
    <col min="12089" max="12089" width="9.85546875" style="222" bestFit="1" customWidth="1"/>
    <col min="12090" max="12092" width="9.28515625" style="222" bestFit="1" customWidth="1"/>
    <col min="12093" max="12093" width="10.28515625" style="222" bestFit="1" customWidth="1"/>
    <col min="12094" max="12094" width="12.140625" style="222" bestFit="1" customWidth="1"/>
    <col min="12095" max="12095" width="11" style="222" bestFit="1" customWidth="1"/>
    <col min="12096" max="12097" width="9.28515625" style="222" bestFit="1" customWidth="1"/>
    <col min="12098" max="12098" width="12.140625" style="222" bestFit="1" customWidth="1"/>
    <col min="12099" max="12288" width="9.140625" style="222"/>
    <col min="12289" max="12289" width="52.5703125" style="222" customWidth="1"/>
    <col min="12290" max="12290" width="11.42578125" style="222" bestFit="1" customWidth="1"/>
    <col min="12291" max="12291" width="11.28515625" style="222" bestFit="1" customWidth="1"/>
    <col min="12292" max="12293" width="11.140625" style="222" bestFit="1" customWidth="1"/>
    <col min="12294" max="12295" width="11.42578125" style="222" bestFit="1" customWidth="1"/>
    <col min="12296" max="12296" width="11" style="222" bestFit="1" customWidth="1"/>
    <col min="12297" max="12298" width="10.85546875" style="222" bestFit="1" customWidth="1"/>
    <col min="12299" max="12300" width="11.42578125" style="222" bestFit="1" customWidth="1"/>
    <col min="12301" max="12303" width="10.85546875" style="222" bestFit="1" customWidth="1"/>
    <col min="12304" max="12304" width="11.42578125" style="222" bestFit="1" customWidth="1"/>
    <col min="12305" max="12305" width="11.28515625" style="222" bestFit="1" customWidth="1"/>
    <col min="12306" max="12306" width="10.85546875" style="222" bestFit="1" customWidth="1"/>
    <col min="12307" max="12308" width="9.5703125" style="222" bestFit="1" customWidth="1"/>
    <col min="12309" max="12309" width="11.28515625" style="222" bestFit="1" customWidth="1"/>
    <col min="12310" max="12310" width="10.85546875" style="222" bestFit="1" customWidth="1"/>
    <col min="12311" max="12313" width="9.5703125" style="222" bestFit="1" customWidth="1"/>
    <col min="12314" max="12314" width="11.28515625" style="222" bestFit="1" customWidth="1"/>
    <col min="12315" max="12315" width="10.5703125" style="222" bestFit="1" customWidth="1"/>
    <col min="12316" max="12318" width="9.5703125" style="222" bestFit="1" customWidth="1"/>
    <col min="12319" max="12319" width="10.85546875" style="222" bestFit="1" customWidth="1"/>
    <col min="12320" max="12324" width="9.42578125" style="222" bestFit="1" customWidth="1"/>
    <col min="12325" max="12325" width="11.140625" style="222" bestFit="1" customWidth="1"/>
    <col min="12326" max="12328" width="9.42578125" style="222" bestFit="1" customWidth="1"/>
    <col min="12329" max="12329" width="11.140625" style="222" bestFit="1" customWidth="1"/>
    <col min="12330" max="12334" width="9.42578125" style="222" bestFit="1" customWidth="1"/>
    <col min="12335" max="12335" width="10.5703125" style="222" bestFit="1" customWidth="1"/>
    <col min="12336" max="12338" width="9.28515625" style="222" bestFit="1" customWidth="1"/>
    <col min="12339" max="12340" width="11" style="222" bestFit="1" customWidth="1"/>
    <col min="12341" max="12343" width="9.28515625" style="222" bestFit="1" customWidth="1"/>
    <col min="12344" max="12344" width="11" style="222" bestFit="1" customWidth="1"/>
    <col min="12345" max="12345" width="9.85546875" style="222" bestFit="1" customWidth="1"/>
    <col min="12346" max="12348" width="9.28515625" style="222" bestFit="1" customWidth="1"/>
    <col min="12349" max="12349" width="10.28515625" style="222" bestFit="1" customWidth="1"/>
    <col min="12350" max="12350" width="12.140625" style="222" bestFit="1" customWidth="1"/>
    <col min="12351" max="12351" width="11" style="222" bestFit="1" customWidth="1"/>
    <col min="12352" max="12353" width="9.28515625" style="222" bestFit="1" customWidth="1"/>
    <col min="12354" max="12354" width="12.140625" style="222" bestFit="1" customWidth="1"/>
    <col min="12355" max="12544" width="9.140625" style="222"/>
    <col min="12545" max="12545" width="52.5703125" style="222" customWidth="1"/>
    <col min="12546" max="12546" width="11.42578125" style="222" bestFit="1" customWidth="1"/>
    <col min="12547" max="12547" width="11.28515625" style="222" bestFit="1" customWidth="1"/>
    <col min="12548" max="12549" width="11.140625" style="222" bestFit="1" customWidth="1"/>
    <col min="12550" max="12551" width="11.42578125" style="222" bestFit="1" customWidth="1"/>
    <col min="12552" max="12552" width="11" style="222" bestFit="1" customWidth="1"/>
    <col min="12553" max="12554" width="10.85546875" style="222" bestFit="1" customWidth="1"/>
    <col min="12555" max="12556" width="11.42578125" style="222" bestFit="1" customWidth="1"/>
    <col min="12557" max="12559" width="10.85546875" style="222" bestFit="1" customWidth="1"/>
    <col min="12560" max="12560" width="11.42578125" style="222" bestFit="1" customWidth="1"/>
    <col min="12561" max="12561" width="11.28515625" style="222" bestFit="1" customWidth="1"/>
    <col min="12562" max="12562" width="10.85546875" style="222" bestFit="1" customWidth="1"/>
    <col min="12563" max="12564" width="9.5703125" style="222" bestFit="1" customWidth="1"/>
    <col min="12565" max="12565" width="11.28515625" style="222" bestFit="1" customWidth="1"/>
    <col min="12566" max="12566" width="10.85546875" style="222" bestFit="1" customWidth="1"/>
    <col min="12567" max="12569" width="9.5703125" style="222" bestFit="1" customWidth="1"/>
    <col min="12570" max="12570" width="11.28515625" style="222" bestFit="1" customWidth="1"/>
    <col min="12571" max="12571" width="10.5703125" style="222" bestFit="1" customWidth="1"/>
    <col min="12572" max="12574" width="9.5703125" style="222" bestFit="1" customWidth="1"/>
    <col min="12575" max="12575" width="10.85546875" style="222" bestFit="1" customWidth="1"/>
    <col min="12576" max="12580" width="9.42578125" style="222" bestFit="1" customWidth="1"/>
    <col min="12581" max="12581" width="11.140625" style="222" bestFit="1" customWidth="1"/>
    <col min="12582" max="12584" width="9.42578125" style="222" bestFit="1" customWidth="1"/>
    <col min="12585" max="12585" width="11.140625" style="222" bestFit="1" customWidth="1"/>
    <col min="12586" max="12590" width="9.42578125" style="222" bestFit="1" customWidth="1"/>
    <col min="12591" max="12591" width="10.5703125" style="222" bestFit="1" customWidth="1"/>
    <col min="12592" max="12594" width="9.28515625" style="222" bestFit="1" customWidth="1"/>
    <col min="12595" max="12596" width="11" style="222" bestFit="1" customWidth="1"/>
    <col min="12597" max="12599" width="9.28515625" style="222" bestFit="1" customWidth="1"/>
    <col min="12600" max="12600" width="11" style="222" bestFit="1" customWidth="1"/>
    <col min="12601" max="12601" width="9.85546875" style="222" bestFit="1" customWidth="1"/>
    <col min="12602" max="12604" width="9.28515625" style="222" bestFit="1" customWidth="1"/>
    <col min="12605" max="12605" width="10.28515625" style="222" bestFit="1" customWidth="1"/>
    <col min="12606" max="12606" width="12.140625" style="222" bestFit="1" customWidth="1"/>
    <col min="12607" max="12607" width="11" style="222" bestFit="1" customWidth="1"/>
    <col min="12608" max="12609" width="9.28515625" style="222" bestFit="1" customWidth="1"/>
    <col min="12610" max="12610" width="12.140625" style="222" bestFit="1" customWidth="1"/>
    <col min="12611" max="12800" width="9.140625" style="222"/>
    <col min="12801" max="12801" width="52.5703125" style="222" customWidth="1"/>
    <col min="12802" max="12802" width="11.42578125" style="222" bestFit="1" customWidth="1"/>
    <col min="12803" max="12803" width="11.28515625" style="222" bestFit="1" customWidth="1"/>
    <col min="12804" max="12805" width="11.140625" style="222" bestFit="1" customWidth="1"/>
    <col min="12806" max="12807" width="11.42578125" style="222" bestFit="1" customWidth="1"/>
    <col min="12808" max="12808" width="11" style="222" bestFit="1" customWidth="1"/>
    <col min="12809" max="12810" width="10.85546875" style="222" bestFit="1" customWidth="1"/>
    <col min="12811" max="12812" width="11.42578125" style="222" bestFit="1" customWidth="1"/>
    <col min="12813" max="12815" width="10.85546875" style="222" bestFit="1" customWidth="1"/>
    <col min="12816" max="12816" width="11.42578125" style="222" bestFit="1" customWidth="1"/>
    <col min="12817" max="12817" width="11.28515625" style="222" bestFit="1" customWidth="1"/>
    <col min="12818" max="12818" width="10.85546875" style="222" bestFit="1" customWidth="1"/>
    <col min="12819" max="12820" width="9.5703125" style="222" bestFit="1" customWidth="1"/>
    <col min="12821" max="12821" width="11.28515625" style="222" bestFit="1" customWidth="1"/>
    <col min="12822" max="12822" width="10.85546875" style="222" bestFit="1" customWidth="1"/>
    <col min="12823" max="12825" width="9.5703125" style="222" bestFit="1" customWidth="1"/>
    <col min="12826" max="12826" width="11.28515625" style="222" bestFit="1" customWidth="1"/>
    <col min="12827" max="12827" width="10.5703125" style="222" bestFit="1" customWidth="1"/>
    <col min="12828" max="12830" width="9.5703125" style="222" bestFit="1" customWidth="1"/>
    <col min="12831" max="12831" width="10.85546875" style="222" bestFit="1" customWidth="1"/>
    <col min="12832" max="12836" width="9.42578125" style="222" bestFit="1" customWidth="1"/>
    <col min="12837" max="12837" width="11.140625" style="222" bestFit="1" customWidth="1"/>
    <col min="12838" max="12840" width="9.42578125" style="222" bestFit="1" customWidth="1"/>
    <col min="12841" max="12841" width="11.140625" style="222" bestFit="1" customWidth="1"/>
    <col min="12842" max="12846" width="9.42578125" style="222" bestFit="1" customWidth="1"/>
    <col min="12847" max="12847" width="10.5703125" style="222" bestFit="1" customWidth="1"/>
    <col min="12848" max="12850" width="9.28515625" style="222" bestFit="1" customWidth="1"/>
    <col min="12851" max="12852" width="11" style="222" bestFit="1" customWidth="1"/>
    <col min="12853" max="12855" width="9.28515625" style="222" bestFit="1" customWidth="1"/>
    <col min="12856" max="12856" width="11" style="222" bestFit="1" customWidth="1"/>
    <col min="12857" max="12857" width="9.85546875" style="222" bestFit="1" customWidth="1"/>
    <col min="12858" max="12860" width="9.28515625" style="222" bestFit="1" customWidth="1"/>
    <col min="12861" max="12861" width="10.28515625" style="222" bestFit="1" customWidth="1"/>
    <col min="12862" max="12862" width="12.140625" style="222" bestFit="1" customWidth="1"/>
    <col min="12863" max="12863" width="11" style="222" bestFit="1" customWidth="1"/>
    <col min="12864" max="12865" width="9.28515625" style="222" bestFit="1" customWidth="1"/>
    <col min="12866" max="12866" width="12.140625" style="222" bestFit="1" customWidth="1"/>
    <col min="12867" max="13056" width="9.140625" style="222"/>
    <col min="13057" max="13057" width="52.5703125" style="222" customWidth="1"/>
    <col min="13058" max="13058" width="11.42578125" style="222" bestFit="1" customWidth="1"/>
    <col min="13059" max="13059" width="11.28515625" style="222" bestFit="1" customWidth="1"/>
    <col min="13060" max="13061" width="11.140625" style="222" bestFit="1" customWidth="1"/>
    <col min="13062" max="13063" width="11.42578125" style="222" bestFit="1" customWidth="1"/>
    <col min="13064" max="13064" width="11" style="222" bestFit="1" customWidth="1"/>
    <col min="13065" max="13066" width="10.85546875" style="222" bestFit="1" customWidth="1"/>
    <col min="13067" max="13068" width="11.42578125" style="222" bestFit="1" customWidth="1"/>
    <col min="13069" max="13071" width="10.85546875" style="222" bestFit="1" customWidth="1"/>
    <col min="13072" max="13072" width="11.42578125" style="222" bestFit="1" customWidth="1"/>
    <col min="13073" max="13073" width="11.28515625" style="222" bestFit="1" customWidth="1"/>
    <col min="13074" max="13074" width="10.85546875" style="222" bestFit="1" customWidth="1"/>
    <col min="13075" max="13076" width="9.5703125" style="222" bestFit="1" customWidth="1"/>
    <col min="13077" max="13077" width="11.28515625" style="222" bestFit="1" customWidth="1"/>
    <col min="13078" max="13078" width="10.85546875" style="222" bestFit="1" customWidth="1"/>
    <col min="13079" max="13081" width="9.5703125" style="222" bestFit="1" customWidth="1"/>
    <col min="13082" max="13082" width="11.28515625" style="222" bestFit="1" customWidth="1"/>
    <col min="13083" max="13083" width="10.5703125" style="222" bestFit="1" customWidth="1"/>
    <col min="13084" max="13086" width="9.5703125" style="222" bestFit="1" customWidth="1"/>
    <col min="13087" max="13087" width="10.85546875" style="222" bestFit="1" customWidth="1"/>
    <col min="13088" max="13092" width="9.42578125" style="222" bestFit="1" customWidth="1"/>
    <col min="13093" max="13093" width="11.140625" style="222" bestFit="1" customWidth="1"/>
    <col min="13094" max="13096" width="9.42578125" style="222" bestFit="1" customWidth="1"/>
    <col min="13097" max="13097" width="11.140625" style="222" bestFit="1" customWidth="1"/>
    <col min="13098" max="13102" width="9.42578125" style="222" bestFit="1" customWidth="1"/>
    <col min="13103" max="13103" width="10.5703125" style="222" bestFit="1" customWidth="1"/>
    <col min="13104" max="13106" width="9.28515625" style="222" bestFit="1" customWidth="1"/>
    <col min="13107" max="13108" width="11" style="222" bestFit="1" customWidth="1"/>
    <col min="13109" max="13111" width="9.28515625" style="222" bestFit="1" customWidth="1"/>
    <col min="13112" max="13112" width="11" style="222" bestFit="1" customWidth="1"/>
    <col min="13113" max="13113" width="9.85546875" style="222" bestFit="1" customWidth="1"/>
    <col min="13114" max="13116" width="9.28515625" style="222" bestFit="1" customWidth="1"/>
    <col min="13117" max="13117" width="10.28515625" style="222" bestFit="1" customWidth="1"/>
    <col min="13118" max="13118" width="12.140625" style="222" bestFit="1" customWidth="1"/>
    <col min="13119" max="13119" width="11" style="222" bestFit="1" customWidth="1"/>
    <col min="13120" max="13121" width="9.28515625" style="222" bestFit="1" customWidth="1"/>
    <col min="13122" max="13122" width="12.140625" style="222" bestFit="1" customWidth="1"/>
    <col min="13123" max="13312" width="9.140625" style="222"/>
    <col min="13313" max="13313" width="52.5703125" style="222" customWidth="1"/>
    <col min="13314" max="13314" width="11.42578125" style="222" bestFit="1" customWidth="1"/>
    <col min="13315" max="13315" width="11.28515625" style="222" bestFit="1" customWidth="1"/>
    <col min="13316" max="13317" width="11.140625" style="222" bestFit="1" customWidth="1"/>
    <col min="13318" max="13319" width="11.42578125" style="222" bestFit="1" customWidth="1"/>
    <col min="13320" max="13320" width="11" style="222" bestFit="1" customWidth="1"/>
    <col min="13321" max="13322" width="10.85546875" style="222" bestFit="1" customWidth="1"/>
    <col min="13323" max="13324" width="11.42578125" style="222" bestFit="1" customWidth="1"/>
    <col min="13325" max="13327" width="10.85546875" style="222" bestFit="1" customWidth="1"/>
    <col min="13328" max="13328" width="11.42578125" style="222" bestFit="1" customWidth="1"/>
    <col min="13329" max="13329" width="11.28515625" style="222" bestFit="1" customWidth="1"/>
    <col min="13330" max="13330" width="10.85546875" style="222" bestFit="1" customWidth="1"/>
    <col min="13331" max="13332" width="9.5703125" style="222" bestFit="1" customWidth="1"/>
    <col min="13333" max="13333" width="11.28515625" style="222" bestFit="1" customWidth="1"/>
    <col min="13334" max="13334" width="10.85546875" style="222" bestFit="1" customWidth="1"/>
    <col min="13335" max="13337" width="9.5703125" style="222" bestFit="1" customWidth="1"/>
    <col min="13338" max="13338" width="11.28515625" style="222" bestFit="1" customWidth="1"/>
    <col min="13339" max="13339" width="10.5703125" style="222" bestFit="1" customWidth="1"/>
    <col min="13340" max="13342" width="9.5703125" style="222" bestFit="1" customWidth="1"/>
    <col min="13343" max="13343" width="10.85546875" style="222" bestFit="1" customWidth="1"/>
    <col min="13344" max="13348" width="9.42578125" style="222" bestFit="1" customWidth="1"/>
    <col min="13349" max="13349" width="11.140625" style="222" bestFit="1" customWidth="1"/>
    <col min="13350" max="13352" width="9.42578125" style="222" bestFit="1" customWidth="1"/>
    <col min="13353" max="13353" width="11.140625" style="222" bestFit="1" customWidth="1"/>
    <col min="13354" max="13358" width="9.42578125" style="222" bestFit="1" customWidth="1"/>
    <col min="13359" max="13359" width="10.5703125" style="222" bestFit="1" customWidth="1"/>
    <col min="13360" max="13362" width="9.28515625" style="222" bestFit="1" customWidth="1"/>
    <col min="13363" max="13364" width="11" style="222" bestFit="1" customWidth="1"/>
    <col min="13365" max="13367" width="9.28515625" style="222" bestFit="1" customWidth="1"/>
    <col min="13368" max="13368" width="11" style="222" bestFit="1" customWidth="1"/>
    <col min="13369" max="13369" width="9.85546875" style="222" bestFit="1" customWidth="1"/>
    <col min="13370" max="13372" width="9.28515625" style="222" bestFit="1" customWidth="1"/>
    <col min="13373" max="13373" width="10.28515625" style="222" bestFit="1" customWidth="1"/>
    <col min="13374" max="13374" width="12.140625" style="222" bestFit="1" customWidth="1"/>
    <col min="13375" max="13375" width="11" style="222" bestFit="1" customWidth="1"/>
    <col min="13376" max="13377" width="9.28515625" style="222" bestFit="1" customWidth="1"/>
    <col min="13378" max="13378" width="12.140625" style="222" bestFit="1" customWidth="1"/>
    <col min="13379" max="13568" width="9.140625" style="222"/>
    <col min="13569" max="13569" width="52.5703125" style="222" customWidth="1"/>
    <col min="13570" max="13570" width="11.42578125" style="222" bestFit="1" customWidth="1"/>
    <col min="13571" max="13571" width="11.28515625" style="222" bestFit="1" customWidth="1"/>
    <col min="13572" max="13573" width="11.140625" style="222" bestFit="1" customWidth="1"/>
    <col min="13574" max="13575" width="11.42578125" style="222" bestFit="1" customWidth="1"/>
    <col min="13576" max="13576" width="11" style="222" bestFit="1" customWidth="1"/>
    <col min="13577" max="13578" width="10.85546875" style="222" bestFit="1" customWidth="1"/>
    <col min="13579" max="13580" width="11.42578125" style="222" bestFit="1" customWidth="1"/>
    <col min="13581" max="13583" width="10.85546875" style="222" bestFit="1" customWidth="1"/>
    <col min="13584" max="13584" width="11.42578125" style="222" bestFit="1" customWidth="1"/>
    <col min="13585" max="13585" width="11.28515625" style="222" bestFit="1" customWidth="1"/>
    <col min="13586" max="13586" width="10.85546875" style="222" bestFit="1" customWidth="1"/>
    <col min="13587" max="13588" width="9.5703125" style="222" bestFit="1" customWidth="1"/>
    <col min="13589" max="13589" width="11.28515625" style="222" bestFit="1" customWidth="1"/>
    <col min="13590" max="13590" width="10.85546875" style="222" bestFit="1" customWidth="1"/>
    <col min="13591" max="13593" width="9.5703125" style="222" bestFit="1" customWidth="1"/>
    <col min="13594" max="13594" width="11.28515625" style="222" bestFit="1" customWidth="1"/>
    <col min="13595" max="13595" width="10.5703125" style="222" bestFit="1" customWidth="1"/>
    <col min="13596" max="13598" width="9.5703125" style="222" bestFit="1" customWidth="1"/>
    <col min="13599" max="13599" width="10.85546875" style="222" bestFit="1" customWidth="1"/>
    <col min="13600" max="13604" width="9.42578125" style="222" bestFit="1" customWidth="1"/>
    <col min="13605" max="13605" width="11.140625" style="222" bestFit="1" customWidth="1"/>
    <col min="13606" max="13608" width="9.42578125" style="222" bestFit="1" customWidth="1"/>
    <col min="13609" max="13609" width="11.140625" style="222" bestFit="1" customWidth="1"/>
    <col min="13610" max="13614" width="9.42578125" style="222" bestFit="1" customWidth="1"/>
    <col min="13615" max="13615" width="10.5703125" style="222" bestFit="1" customWidth="1"/>
    <col min="13616" max="13618" width="9.28515625" style="222" bestFit="1" customWidth="1"/>
    <col min="13619" max="13620" width="11" style="222" bestFit="1" customWidth="1"/>
    <col min="13621" max="13623" width="9.28515625" style="222" bestFit="1" customWidth="1"/>
    <col min="13624" max="13624" width="11" style="222" bestFit="1" customWidth="1"/>
    <col min="13625" max="13625" width="9.85546875" style="222" bestFit="1" customWidth="1"/>
    <col min="13626" max="13628" width="9.28515625" style="222" bestFit="1" customWidth="1"/>
    <col min="13629" max="13629" width="10.28515625" style="222" bestFit="1" customWidth="1"/>
    <col min="13630" max="13630" width="12.140625" style="222" bestFit="1" customWidth="1"/>
    <col min="13631" max="13631" width="11" style="222" bestFit="1" customWidth="1"/>
    <col min="13632" max="13633" width="9.28515625" style="222" bestFit="1" customWidth="1"/>
    <col min="13634" max="13634" width="12.140625" style="222" bestFit="1" customWidth="1"/>
    <col min="13635" max="13824" width="9.140625" style="222"/>
    <col min="13825" max="13825" width="52.5703125" style="222" customWidth="1"/>
    <col min="13826" max="13826" width="11.42578125" style="222" bestFit="1" customWidth="1"/>
    <col min="13827" max="13827" width="11.28515625" style="222" bestFit="1" customWidth="1"/>
    <col min="13828" max="13829" width="11.140625" style="222" bestFit="1" customWidth="1"/>
    <col min="13830" max="13831" width="11.42578125" style="222" bestFit="1" customWidth="1"/>
    <col min="13832" max="13832" width="11" style="222" bestFit="1" customWidth="1"/>
    <col min="13833" max="13834" width="10.85546875" style="222" bestFit="1" customWidth="1"/>
    <col min="13835" max="13836" width="11.42578125" style="222" bestFit="1" customWidth="1"/>
    <col min="13837" max="13839" width="10.85546875" style="222" bestFit="1" customWidth="1"/>
    <col min="13840" max="13840" width="11.42578125" style="222" bestFit="1" customWidth="1"/>
    <col min="13841" max="13841" width="11.28515625" style="222" bestFit="1" customWidth="1"/>
    <col min="13842" max="13842" width="10.85546875" style="222" bestFit="1" customWidth="1"/>
    <col min="13843" max="13844" width="9.5703125" style="222" bestFit="1" customWidth="1"/>
    <col min="13845" max="13845" width="11.28515625" style="222" bestFit="1" customWidth="1"/>
    <col min="13846" max="13846" width="10.85546875" style="222" bestFit="1" customWidth="1"/>
    <col min="13847" max="13849" width="9.5703125" style="222" bestFit="1" customWidth="1"/>
    <col min="13850" max="13850" width="11.28515625" style="222" bestFit="1" customWidth="1"/>
    <col min="13851" max="13851" width="10.5703125" style="222" bestFit="1" customWidth="1"/>
    <col min="13852" max="13854" width="9.5703125" style="222" bestFit="1" customWidth="1"/>
    <col min="13855" max="13855" width="10.85546875" style="222" bestFit="1" customWidth="1"/>
    <col min="13856" max="13860" width="9.42578125" style="222" bestFit="1" customWidth="1"/>
    <col min="13861" max="13861" width="11.140625" style="222" bestFit="1" customWidth="1"/>
    <col min="13862" max="13864" width="9.42578125" style="222" bestFit="1" customWidth="1"/>
    <col min="13865" max="13865" width="11.140625" style="222" bestFit="1" customWidth="1"/>
    <col min="13866" max="13870" width="9.42578125" style="222" bestFit="1" customWidth="1"/>
    <col min="13871" max="13871" width="10.5703125" style="222" bestFit="1" customWidth="1"/>
    <col min="13872" max="13874" width="9.28515625" style="222" bestFit="1" customWidth="1"/>
    <col min="13875" max="13876" width="11" style="222" bestFit="1" customWidth="1"/>
    <col min="13877" max="13879" width="9.28515625" style="222" bestFit="1" customWidth="1"/>
    <col min="13880" max="13880" width="11" style="222" bestFit="1" customWidth="1"/>
    <col min="13881" max="13881" width="9.85546875" style="222" bestFit="1" customWidth="1"/>
    <col min="13882" max="13884" width="9.28515625" style="222" bestFit="1" customWidth="1"/>
    <col min="13885" max="13885" width="10.28515625" style="222" bestFit="1" customWidth="1"/>
    <col min="13886" max="13886" width="12.140625" style="222" bestFit="1" customWidth="1"/>
    <col min="13887" max="13887" width="11" style="222" bestFit="1" customWidth="1"/>
    <col min="13888" max="13889" width="9.28515625" style="222" bestFit="1" customWidth="1"/>
    <col min="13890" max="13890" width="12.140625" style="222" bestFit="1" customWidth="1"/>
    <col min="13891" max="14080" width="9.140625" style="222"/>
    <col min="14081" max="14081" width="52.5703125" style="222" customWidth="1"/>
    <col min="14082" max="14082" width="11.42578125" style="222" bestFit="1" customWidth="1"/>
    <col min="14083" max="14083" width="11.28515625" style="222" bestFit="1" customWidth="1"/>
    <col min="14084" max="14085" width="11.140625" style="222" bestFit="1" customWidth="1"/>
    <col min="14086" max="14087" width="11.42578125" style="222" bestFit="1" customWidth="1"/>
    <col min="14088" max="14088" width="11" style="222" bestFit="1" customWidth="1"/>
    <col min="14089" max="14090" width="10.85546875" style="222" bestFit="1" customWidth="1"/>
    <col min="14091" max="14092" width="11.42578125" style="222" bestFit="1" customWidth="1"/>
    <col min="14093" max="14095" width="10.85546875" style="222" bestFit="1" customWidth="1"/>
    <col min="14096" max="14096" width="11.42578125" style="222" bestFit="1" customWidth="1"/>
    <col min="14097" max="14097" width="11.28515625" style="222" bestFit="1" customWidth="1"/>
    <col min="14098" max="14098" width="10.85546875" style="222" bestFit="1" customWidth="1"/>
    <col min="14099" max="14100" width="9.5703125" style="222" bestFit="1" customWidth="1"/>
    <col min="14101" max="14101" width="11.28515625" style="222" bestFit="1" customWidth="1"/>
    <col min="14102" max="14102" width="10.85546875" style="222" bestFit="1" customWidth="1"/>
    <col min="14103" max="14105" width="9.5703125" style="222" bestFit="1" customWidth="1"/>
    <col min="14106" max="14106" width="11.28515625" style="222" bestFit="1" customWidth="1"/>
    <col min="14107" max="14107" width="10.5703125" style="222" bestFit="1" customWidth="1"/>
    <col min="14108" max="14110" width="9.5703125" style="222" bestFit="1" customWidth="1"/>
    <col min="14111" max="14111" width="10.85546875" style="222" bestFit="1" customWidth="1"/>
    <col min="14112" max="14116" width="9.42578125" style="222" bestFit="1" customWidth="1"/>
    <col min="14117" max="14117" width="11.140625" style="222" bestFit="1" customWidth="1"/>
    <col min="14118" max="14120" width="9.42578125" style="222" bestFit="1" customWidth="1"/>
    <col min="14121" max="14121" width="11.140625" style="222" bestFit="1" customWidth="1"/>
    <col min="14122" max="14126" width="9.42578125" style="222" bestFit="1" customWidth="1"/>
    <col min="14127" max="14127" width="10.5703125" style="222" bestFit="1" customWidth="1"/>
    <col min="14128" max="14130" width="9.28515625" style="222" bestFit="1" customWidth="1"/>
    <col min="14131" max="14132" width="11" style="222" bestFit="1" customWidth="1"/>
    <col min="14133" max="14135" width="9.28515625" style="222" bestFit="1" customWidth="1"/>
    <col min="14136" max="14136" width="11" style="222" bestFit="1" customWidth="1"/>
    <col min="14137" max="14137" width="9.85546875" style="222" bestFit="1" customWidth="1"/>
    <col min="14138" max="14140" width="9.28515625" style="222" bestFit="1" customWidth="1"/>
    <col min="14141" max="14141" width="10.28515625" style="222" bestFit="1" customWidth="1"/>
    <col min="14142" max="14142" width="12.140625" style="222" bestFit="1" customWidth="1"/>
    <col min="14143" max="14143" width="11" style="222" bestFit="1" customWidth="1"/>
    <col min="14144" max="14145" width="9.28515625" style="222" bestFit="1" customWidth="1"/>
    <col min="14146" max="14146" width="12.140625" style="222" bestFit="1" customWidth="1"/>
    <col min="14147" max="14336" width="9.140625" style="222"/>
    <col min="14337" max="14337" width="52.5703125" style="222" customWidth="1"/>
    <col min="14338" max="14338" width="11.42578125" style="222" bestFit="1" customWidth="1"/>
    <col min="14339" max="14339" width="11.28515625" style="222" bestFit="1" customWidth="1"/>
    <col min="14340" max="14341" width="11.140625" style="222" bestFit="1" customWidth="1"/>
    <col min="14342" max="14343" width="11.42578125" style="222" bestFit="1" customWidth="1"/>
    <col min="14344" max="14344" width="11" style="222" bestFit="1" customWidth="1"/>
    <col min="14345" max="14346" width="10.85546875" style="222" bestFit="1" customWidth="1"/>
    <col min="14347" max="14348" width="11.42578125" style="222" bestFit="1" customWidth="1"/>
    <col min="14349" max="14351" width="10.85546875" style="222" bestFit="1" customWidth="1"/>
    <col min="14352" max="14352" width="11.42578125" style="222" bestFit="1" customWidth="1"/>
    <col min="14353" max="14353" width="11.28515625" style="222" bestFit="1" customWidth="1"/>
    <col min="14354" max="14354" width="10.85546875" style="222" bestFit="1" customWidth="1"/>
    <col min="14355" max="14356" width="9.5703125" style="222" bestFit="1" customWidth="1"/>
    <col min="14357" max="14357" width="11.28515625" style="222" bestFit="1" customWidth="1"/>
    <col min="14358" max="14358" width="10.85546875" style="222" bestFit="1" customWidth="1"/>
    <col min="14359" max="14361" width="9.5703125" style="222" bestFit="1" customWidth="1"/>
    <col min="14362" max="14362" width="11.28515625" style="222" bestFit="1" customWidth="1"/>
    <col min="14363" max="14363" width="10.5703125" style="222" bestFit="1" customWidth="1"/>
    <col min="14364" max="14366" width="9.5703125" style="222" bestFit="1" customWidth="1"/>
    <col min="14367" max="14367" width="10.85546875" style="222" bestFit="1" customWidth="1"/>
    <col min="14368" max="14372" width="9.42578125" style="222" bestFit="1" customWidth="1"/>
    <col min="14373" max="14373" width="11.140625" style="222" bestFit="1" customWidth="1"/>
    <col min="14374" max="14376" width="9.42578125" style="222" bestFit="1" customWidth="1"/>
    <col min="14377" max="14377" width="11.140625" style="222" bestFit="1" customWidth="1"/>
    <col min="14378" max="14382" width="9.42578125" style="222" bestFit="1" customWidth="1"/>
    <col min="14383" max="14383" width="10.5703125" style="222" bestFit="1" customWidth="1"/>
    <col min="14384" max="14386" width="9.28515625" style="222" bestFit="1" customWidth="1"/>
    <col min="14387" max="14388" width="11" style="222" bestFit="1" customWidth="1"/>
    <col min="14389" max="14391" width="9.28515625" style="222" bestFit="1" customWidth="1"/>
    <col min="14392" max="14392" width="11" style="222" bestFit="1" customWidth="1"/>
    <col min="14393" max="14393" width="9.85546875" style="222" bestFit="1" customWidth="1"/>
    <col min="14394" max="14396" width="9.28515625" style="222" bestFit="1" customWidth="1"/>
    <col min="14397" max="14397" width="10.28515625" style="222" bestFit="1" customWidth="1"/>
    <col min="14398" max="14398" width="12.140625" style="222" bestFit="1" customWidth="1"/>
    <col min="14399" max="14399" width="11" style="222" bestFit="1" customWidth="1"/>
    <col min="14400" max="14401" width="9.28515625" style="222" bestFit="1" customWidth="1"/>
    <col min="14402" max="14402" width="12.140625" style="222" bestFit="1" customWidth="1"/>
    <col min="14403" max="14592" width="9.140625" style="222"/>
    <col min="14593" max="14593" width="52.5703125" style="222" customWidth="1"/>
    <col min="14594" max="14594" width="11.42578125" style="222" bestFit="1" customWidth="1"/>
    <col min="14595" max="14595" width="11.28515625" style="222" bestFit="1" customWidth="1"/>
    <col min="14596" max="14597" width="11.140625" style="222" bestFit="1" customWidth="1"/>
    <col min="14598" max="14599" width="11.42578125" style="222" bestFit="1" customWidth="1"/>
    <col min="14600" max="14600" width="11" style="222" bestFit="1" customWidth="1"/>
    <col min="14601" max="14602" width="10.85546875" style="222" bestFit="1" customWidth="1"/>
    <col min="14603" max="14604" width="11.42578125" style="222" bestFit="1" customWidth="1"/>
    <col min="14605" max="14607" width="10.85546875" style="222" bestFit="1" customWidth="1"/>
    <col min="14608" max="14608" width="11.42578125" style="222" bestFit="1" customWidth="1"/>
    <col min="14609" max="14609" width="11.28515625" style="222" bestFit="1" customWidth="1"/>
    <col min="14610" max="14610" width="10.85546875" style="222" bestFit="1" customWidth="1"/>
    <col min="14611" max="14612" width="9.5703125" style="222" bestFit="1" customWidth="1"/>
    <col min="14613" max="14613" width="11.28515625" style="222" bestFit="1" customWidth="1"/>
    <col min="14614" max="14614" width="10.85546875" style="222" bestFit="1" customWidth="1"/>
    <col min="14615" max="14617" width="9.5703125" style="222" bestFit="1" customWidth="1"/>
    <col min="14618" max="14618" width="11.28515625" style="222" bestFit="1" customWidth="1"/>
    <col min="14619" max="14619" width="10.5703125" style="222" bestFit="1" customWidth="1"/>
    <col min="14620" max="14622" width="9.5703125" style="222" bestFit="1" customWidth="1"/>
    <col min="14623" max="14623" width="10.85546875" style="222" bestFit="1" customWidth="1"/>
    <col min="14624" max="14628" width="9.42578125" style="222" bestFit="1" customWidth="1"/>
    <col min="14629" max="14629" width="11.140625" style="222" bestFit="1" customWidth="1"/>
    <col min="14630" max="14632" width="9.42578125" style="222" bestFit="1" customWidth="1"/>
    <col min="14633" max="14633" width="11.140625" style="222" bestFit="1" customWidth="1"/>
    <col min="14634" max="14638" width="9.42578125" style="222" bestFit="1" customWidth="1"/>
    <col min="14639" max="14639" width="10.5703125" style="222" bestFit="1" customWidth="1"/>
    <col min="14640" max="14642" width="9.28515625" style="222" bestFit="1" customWidth="1"/>
    <col min="14643" max="14644" width="11" style="222" bestFit="1" customWidth="1"/>
    <col min="14645" max="14647" width="9.28515625" style="222" bestFit="1" customWidth="1"/>
    <col min="14648" max="14648" width="11" style="222" bestFit="1" customWidth="1"/>
    <col min="14649" max="14649" width="9.85546875" style="222" bestFit="1" customWidth="1"/>
    <col min="14650" max="14652" width="9.28515625" style="222" bestFit="1" customWidth="1"/>
    <col min="14653" max="14653" width="10.28515625" style="222" bestFit="1" customWidth="1"/>
    <col min="14654" max="14654" width="12.140625" style="222" bestFit="1" customWidth="1"/>
    <col min="14655" max="14655" width="11" style="222" bestFit="1" customWidth="1"/>
    <col min="14656" max="14657" width="9.28515625" style="222" bestFit="1" customWidth="1"/>
    <col min="14658" max="14658" width="12.140625" style="222" bestFit="1" customWidth="1"/>
    <col min="14659" max="14848" width="9.140625" style="222"/>
    <col min="14849" max="14849" width="52.5703125" style="222" customWidth="1"/>
    <col min="14850" max="14850" width="11.42578125" style="222" bestFit="1" customWidth="1"/>
    <col min="14851" max="14851" width="11.28515625" style="222" bestFit="1" customWidth="1"/>
    <col min="14852" max="14853" width="11.140625" style="222" bestFit="1" customWidth="1"/>
    <col min="14854" max="14855" width="11.42578125" style="222" bestFit="1" customWidth="1"/>
    <col min="14856" max="14856" width="11" style="222" bestFit="1" customWidth="1"/>
    <col min="14857" max="14858" width="10.85546875" style="222" bestFit="1" customWidth="1"/>
    <col min="14859" max="14860" width="11.42578125" style="222" bestFit="1" customWidth="1"/>
    <col min="14861" max="14863" width="10.85546875" style="222" bestFit="1" customWidth="1"/>
    <col min="14864" max="14864" width="11.42578125" style="222" bestFit="1" customWidth="1"/>
    <col min="14865" max="14865" width="11.28515625" style="222" bestFit="1" customWidth="1"/>
    <col min="14866" max="14866" width="10.85546875" style="222" bestFit="1" customWidth="1"/>
    <col min="14867" max="14868" width="9.5703125" style="222" bestFit="1" customWidth="1"/>
    <col min="14869" max="14869" width="11.28515625" style="222" bestFit="1" customWidth="1"/>
    <col min="14870" max="14870" width="10.85546875" style="222" bestFit="1" customWidth="1"/>
    <col min="14871" max="14873" width="9.5703125" style="222" bestFit="1" customWidth="1"/>
    <col min="14874" max="14874" width="11.28515625" style="222" bestFit="1" customWidth="1"/>
    <col min="14875" max="14875" width="10.5703125" style="222" bestFit="1" customWidth="1"/>
    <col min="14876" max="14878" width="9.5703125" style="222" bestFit="1" customWidth="1"/>
    <col min="14879" max="14879" width="10.85546875" style="222" bestFit="1" customWidth="1"/>
    <col min="14880" max="14884" width="9.42578125" style="222" bestFit="1" customWidth="1"/>
    <col min="14885" max="14885" width="11.140625" style="222" bestFit="1" customWidth="1"/>
    <col min="14886" max="14888" width="9.42578125" style="222" bestFit="1" customWidth="1"/>
    <col min="14889" max="14889" width="11.140625" style="222" bestFit="1" customWidth="1"/>
    <col min="14890" max="14894" width="9.42578125" style="222" bestFit="1" customWidth="1"/>
    <col min="14895" max="14895" width="10.5703125" style="222" bestFit="1" customWidth="1"/>
    <col min="14896" max="14898" width="9.28515625" style="222" bestFit="1" customWidth="1"/>
    <col min="14899" max="14900" width="11" style="222" bestFit="1" customWidth="1"/>
    <col min="14901" max="14903" width="9.28515625" style="222" bestFit="1" customWidth="1"/>
    <col min="14904" max="14904" width="11" style="222" bestFit="1" customWidth="1"/>
    <col min="14905" max="14905" width="9.85546875" style="222" bestFit="1" customWidth="1"/>
    <col min="14906" max="14908" width="9.28515625" style="222" bestFit="1" customWidth="1"/>
    <col min="14909" max="14909" width="10.28515625" style="222" bestFit="1" customWidth="1"/>
    <col min="14910" max="14910" width="12.140625" style="222" bestFit="1" customWidth="1"/>
    <col min="14911" max="14911" width="11" style="222" bestFit="1" customWidth="1"/>
    <col min="14912" max="14913" width="9.28515625" style="222" bestFit="1" customWidth="1"/>
    <col min="14914" max="14914" width="12.140625" style="222" bestFit="1" customWidth="1"/>
    <col min="14915" max="15104" width="9.140625" style="222"/>
    <col min="15105" max="15105" width="52.5703125" style="222" customWidth="1"/>
    <col min="15106" max="15106" width="11.42578125" style="222" bestFit="1" customWidth="1"/>
    <col min="15107" max="15107" width="11.28515625" style="222" bestFit="1" customWidth="1"/>
    <col min="15108" max="15109" width="11.140625" style="222" bestFit="1" customWidth="1"/>
    <col min="15110" max="15111" width="11.42578125" style="222" bestFit="1" customWidth="1"/>
    <col min="15112" max="15112" width="11" style="222" bestFit="1" customWidth="1"/>
    <col min="15113" max="15114" width="10.85546875" style="222" bestFit="1" customWidth="1"/>
    <col min="15115" max="15116" width="11.42578125" style="222" bestFit="1" customWidth="1"/>
    <col min="15117" max="15119" width="10.85546875" style="222" bestFit="1" customWidth="1"/>
    <col min="15120" max="15120" width="11.42578125" style="222" bestFit="1" customWidth="1"/>
    <col min="15121" max="15121" width="11.28515625" style="222" bestFit="1" customWidth="1"/>
    <col min="15122" max="15122" width="10.85546875" style="222" bestFit="1" customWidth="1"/>
    <col min="15123" max="15124" width="9.5703125" style="222" bestFit="1" customWidth="1"/>
    <col min="15125" max="15125" width="11.28515625" style="222" bestFit="1" customWidth="1"/>
    <col min="15126" max="15126" width="10.85546875" style="222" bestFit="1" customWidth="1"/>
    <col min="15127" max="15129" width="9.5703125" style="222" bestFit="1" customWidth="1"/>
    <col min="15130" max="15130" width="11.28515625" style="222" bestFit="1" customWidth="1"/>
    <col min="15131" max="15131" width="10.5703125" style="222" bestFit="1" customWidth="1"/>
    <col min="15132" max="15134" width="9.5703125" style="222" bestFit="1" customWidth="1"/>
    <col min="15135" max="15135" width="10.85546875" style="222" bestFit="1" customWidth="1"/>
    <col min="15136" max="15140" width="9.42578125" style="222" bestFit="1" customWidth="1"/>
    <col min="15141" max="15141" width="11.140625" style="222" bestFit="1" customWidth="1"/>
    <col min="15142" max="15144" width="9.42578125" style="222" bestFit="1" customWidth="1"/>
    <col min="15145" max="15145" width="11.140625" style="222" bestFit="1" customWidth="1"/>
    <col min="15146" max="15150" width="9.42578125" style="222" bestFit="1" customWidth="1"/>
    <col min="15151" max="15151" width="10.5703125" style="222" bestFit="1" customWidth="1"/>
    <col min="15152" max="15154" width="9.28515625" style="222" bestFit="1" customWidth="1"/>
    <col min="15155" max="15156" width="11" style="222" bestFit="1" customWidth="1"/>
    <col min="15157" max="15159" width="9.28515625" style="222" bestFit="1" customWidth="1"/>
    <col min="15160" max="15160" width="11" style="222" bestFit="1" customWidth="1"/>
    <col min="15161" max="15161" width="9.85546875" style="222" bestFit="1" customWidth="1"/>
    <col min="15162" max="15164" width="9.28515625" style="222" bestFit="1" customWidth="1"/>
    <col min="15165" max="15165" width="10.28515625" style="222" bestFit="1" customWidth="1"/>
    <col min="15166" max="15166" width="12.140625" style="222" bestFit="1" customWidth="1"/>
    <col min="15167" max="15167" width="11" style="222" bestFit="1" customWidth="1"/>
    <col min="15168" max="15169" width="9.28515625" style="222" bestFit="1" customWidth="1"/>
    <col min="15170" max="15170" width="12.140625" style="222" bestFit="1" customWidth="1"/>
    <col min="15171" max="15360" width="9.140625" style="222"/>
    <col min="15361" max="15361" width="52.5703125" style="222" customWidth="1"/>
    <col min="15362" max="15362" width="11.42578125" style="222" bestFit="1" customWidth="1"/>
    <col min="15363" max="15363" width="11.28515625" style="222" bestFit="1" customWidth="1"/>
    <col min="15364" max="15365" width="11.140625" style="222" bestFit="1" customWidth="1"/>
    <col min="15366" max="15367" width="11.42578125" style="222" bestFit="1" customWidth="1"/>
    <col min="15368" max="15368" width="11" style="222" bestFit="1" customWidth="1"/>
    <col min="15369" max="15370" width="10.85546875" style="222" bestFit="1" customWidth="1"/>
    <col min="15371" max="15372" width="11.42578125" style="222" bestFit="1" customWidth="1"/>
    <col min="15373" max="15375" width="10.85546875" style="222" bestFit="1" customWidth="1"/>
    <col min="15376" max="15376" width="11.42578125" style="222" bestFit="1" customWidth="1"/>
    <col min="15377" max="15377" width="11.28515625" style="222" bestFit="1" customWidth="1"/>
    <col min="15378" max="15378" width="10.85546875" style="222" bestFit="1" customWidth="1"/>
    <col min="15379" max="15380" width="9.5703125" style="222" bestFit="1" customWidth="1"/>
    <col min="15381" max="15381" width="11.28515625" style="222" bestFit="1" customWidth="1"/>
    <col min="15382" max="15382" width="10.85546875" style="222" bestFit="1" customWidth="1"/>
    <col min="15383" max="15385" width="9.5703125" style="222" bestFit="1" customWidth="1"/>
    <col min="15386" max="15386" width="11.28515625" style="222" bestFit="1" customWidth="1"/>
    <col min="15387" max="15387" width="10.5703125" style="222" bestFit="1" customWidth="1"/>
    <col min="15388" max="15390" width="9.5703125" style="222" bestFit="1" customWidth="1"/>
    <col min="15391" max="15391" width="10.85546875" style="222" bestFit="1" customWidth="1"/>
    <col min="15392" max="15396" width="9.42578125" style="222" bestFit="1" customWidth="1"/>
    <col min="15397" max="15397" width="11.140625" style="222" bestFit="1" customWidth="1"/>
    <col min="15398" max="15400" width="9.42578125" style="222" bestFit="1" customWidth="1"/>
    <col min="15401" max="15401" width="11.140625" style="222" bestFit="1" customWidth="1"/>
    <col min="15402" max="15406" width="9.42578125" style="222" bestFit="1" customWidth="1"/>
    <col min="15407" max="15407" width="10.5703125" style="222" bestFit="1" customWidth="1"/>
    <col min="15408" max="15410" width="9.28515625" style="222" bestFit="1" customWidth="1"/>
    <col min="15411" max="15412" width="11" style="222" bestFit="1" customWidth="1"/>
    <col min="15413" max="15415" width="9.28515625" style="222" bestFit="1" customWidth="1"/>
    <col min="15416" max="15416" width="11" style="222" bestFit="1" customWidth="1"/>
    <col min="15417" max="15417" width="9.85546875" style="222" bestFit="1" customWidth="1"/>
    <col min="15418" max="15420" width="9.28515625" style="222" bestFit="1" customWidth="1"/>
    <col min="15421" max="15421" width="10.28515625" style="222" bestFit="1" customWidth="1"/>
    <col min="15422" max="15422" width="12.140625" style="222" bestFit="1" customWidth="1"/>
    <col min="15423" max="15423" width="11" style="222" bestFit="1" customWidth="1"/>
    <col min="15424" max="15425" width="9.28515625" style="222" bestFit="1" customWidth="1"/>
    <col min="15426" max="15426" width="12.140625" style="222" bestFit="1" customWidth="1"/>
    <col min="15427" max="15616" width="9.140625" style="222"/>
    <col min="15617" max="15617" width="52.5703125" style="222" customWidth="1"/>
    <col min="15618" max="15618" width="11.42578125" style="222" bestFit="1" customWidth="1"/>
    <col min="15619" max="15619" width="11.28515625" style="222" bestFit="1" customWidth="1"/>
    <col min="15620" max="15621" width="11.140625" style="222" bestFit="1" customWidth="1"/>
    <col min="15622" max="15623" width="11.42578125" style="222" bestFit="1" customWidth="1"/>
    <col min="15624" max="15624" width="11" style="222" bestFit="1" customWidth="1"/>
    <col min="15625" max="15626" width="10.85546875" style="222" bestFit="1" customWidth="1"/>
    <col min="15627" max="15628" width="11.42578125" style="222" bestFit="1" customWidth="1"/>
    <col min="15629" max="15631" width="10.85546875" style="222" bestFit="1" customWidth="1"/>
    <col min="15632" max="15632" width="11.42578125" style="222" bestFit="1" customWidth="1"/>
    <col min="15633" max="15633" width="11.28515625" style="222" bestFit="1" customWidth="1"/>
    <col min="15634" max="15634" width="10.85546875" style="222" bestFit="1" customWidth="1"/>
    <col min="15635" max="15636" width="9.5703125" style="222" bestFit="1" customWidth="1"/>
    <col min="15637" max="15637" width="11.28515625" style="222" bestFit="1" customWidth="1"/>
    <col min="15638" max="15638" width="10.85546875" style="222" bestFit="1" customWidth="1"/>
    <col min="15639" max="15641" width="9.5703125" style="222" bestFit="1" customWidth="1"/>
    <col min="15642" max="15642" width="11.28515625" style="222" bestFit="1" customWidth="1"/>
    <col min="15643" max="15643" width="10.5703125" style="222" bestFit="1" customWidth="1"/>
    <col min="15644" max="15646" width="9.5703125" style="222" bestFit="1" customWidth="1"/>
    <col min="15647" max="15647" width="10.85546875" style="222" bestFit="1" customWidth="1"/>
    <col min="15648" max="15652" width="9.42578125" style="222" bestFit="1" customWidth="1"/>
    <col min="15653" max="15653" width="11.140625" style="222" bestFit="1" customWidth="1"/>
    <col min="15654" max="15656" width="9.42578125" style="222" bestFit="1" customWidth="1"/>
    <col min="15657" max="15657" width="11.140625" style="222" bestFit="1" customWidth="1"/>
    <col min="15658" max="15662" width="9.42578125" style="222" bestFit="1" customWidth="1"/>
    <col min="15663" max="15663" width="10.5703125" style="222" bestFit="1" customWidth="1"/>
    <col min="15664" max="15666" width="9.28515625" style="222" bestFit="1" customWidth="1"/>
    <col min="15667" max="15668" width="11" style="222" bestFit="1" customWidth="1"/>
    <col min="15669" max="15671" width="9.28515625" style="222" bestFit="1" customWidth="1"/>
    <col min="15672" max="15672" width="11" style="222" bestFit="1" customWidth="1"/>
    <col min="15673" max="15673" width="9.85546875" style="222" bestFit="1" customWidth="1"/>
    <col min="15674" max="15676" width="9.28515625" style="222" bestFit="1" customWidth="1"/>
    <col min="15677" max="15677" width="10.28515625" style="222" bestFit="1" customWidth="1"/>
    <col min="15678" max="15678" width="12.140625" style="222" bestFit="1" customWidth="1"/>
    <col min="15679" max="15679" width="11" style="222" bestFit="1" customWidth="1"/>
    <col min="15680" max="15681" width="9.28515625" style="222" bestFit="1" customWidth="1"/>
    <col min="15682" max="15682" width="12.140625" style="222" bestFit="1" customWidth="1"/>
    <col min="15683" max="15872" width="9.140625" style="222"/>
    <col min="15873" max="15873" width="52.5703125" style="222" customWidth="1"/>
    <col min="15874" max="15874" width="11.42578125" style="222" bestFit="1" customWidth="1"/>
    <col min="15875" max="15875" width="11.28515625" style="222" bestFit="1" customWidth="1"/>
    <col min="15876" max="15877" width="11.140625" style="222" bestFit="1" customWidth="1"/>
    <col min="15878" max="15879" width="11.42578125" style="222" bestFit="1" customWidth="1"/>
    <col min="15880" max="15880" width="11" style="222" bestFit="1" customWidth="1"/>
    <col min="15881" max="15882" width="10.85546875" style="222" bestFit="1" customWidth="1"/>
    <col min="15883" max="15884" width="11.42578125" style="222" bestFit="1" customWidth="1"/>
    <col min="15885" max="15887" width="10.85546875" style="222" bestFit="1" customWidth="1"/>
    <col min="15888" max="15888" width="11.42578125" style="222" bestFit="1" customWidth="1"/>
    <col min="15889" max="15889" width="11.28515625" style="222" bestFit="1" customWidth="1"/>
    <col min="15890" max="15890" width="10.85546875" style="222" bestFit="1" customWidth="1"/>
    <col min="15891" max="15892" width="9.5703125" style="222" bestFit="1" customWidth="1"/>
    <col min="15893" max="15893" width="11.28515625" style="222" bestFit="1" customWidth="1"/>
    <col min="15894" max="15894" width="10.85546875" style="222" bestFit="1" customWidth="1"/>
    <col min="15895" max="15897" width="9.5703125" style="222" bestFit="1" customWidth="1"/>
    <col min="15898" max="15898" width="11.28515625" style="222" bestFit="1" customWidth="1"/>
    <col min="15899" max="15899" width="10.5703125" style="222" bestFit="1" customWidth="1"/>
    <col min="15900" max="15902" width="9.5703125" style="222" bestFit="1" customWidth="1"/>
    <col min="15903" max="15903" width="10.85546875" style="222" bestFit="1" customWidth="1"/>
    <col min="15904" max="15908" width="9.42578125" style="222" bestFit="1" customWidth="1"/>
    <col min="15909" max="15909" width="11.140625" style="222" bestFit="1" customWidth="1"/>
    <col min="15910" max="15912" width="9.42578125" style="222" bestFit="1" customWidth="1"/>
    <col min="15913" max="15913" width="11.140625" style="222" bestFit="1" customWidth="1"/>
    <col min="15914" max="15918" width="9.42578125" style="222" bestFit="1" customWidth="1"/>
    <col min="15919" max="15919" width="10.5703125" style="222" bestFit="1" customWidth="1"/>
    <col min="15920" max="15922" width="9.28515625" style="222" bestFit="1" customWidth="1"/>
    <col min="15923" max="15924" width="11" style="222" bestFit="1" customWidth="1"/>
    <col min="15925" max="15927" width="9.28515625" style="222" bestFit="1" customWidth="1"/>
    <col min="15928" max="15928" width="11" style="222" bestFit="1" customWidth="1"/>
    <col min="15929" max="15929" width="9.85546875" style="222" bestFit="1" customWidth="1"/>
    <col min="15930" max="15932" width="9.28515625" style="222" bestFit="1" customWidth="1"/>
    <col min="15933" max="15933" width="10.28515625" style="222" bestFit="1" customWidth="1"/>
    <col min="15934" max="15934" width="12.140625" style="222" bestFit="1" customWidth="1"/>
    <col min="15935" max="15935" width="11" style="222" bestFit="1" customWidth="1"/>
    <col min="15936" max="15937" width="9.28515625" style="222" bestFit="1" customWidth="1"/>
    <col min="15938" max="15938" width="12.140625" style="222" bestFit="1" customWidth="1"/>
    <col min="15939" max="16128" width="9.140625" style="222"/>
    <col min="16129" max="16129" width="52.5703125" style="222" customWidth="1"/>
    <col min="16130" max="16130" width="11.42578125" style="222" bestFit="1" customWidth="1"/>
    <col min="16131" max="16131" width="11.28515625" style="222" bestFit="1" customWidth="1"/>
    <col min="16132" max="16133" width="11.140625" style="222" bestFit="1" customWidth="1"/>
    <col min="16134" max="16135" width="11.42578125" style="222" bestFit="1" customWidth="1"/>
    <col min="16136" max="16136" width="11" style="222" bestFit="1" customWidth="1"/>
    <col min="16137" max="16138" width="10.85546875" style="222" bestFit="1" customWidth="1"/>
    <col min="16139" max="16140" width="11.42578125" style="222" bestFit="1" customWidth="1"/>
    <col min="16141" max="16143" width="10.85546875" style="222" bestFit="1" customWidth="1"/>
    <col min="16144" max="16144" width="11.42578125" style="222" bestFit="1" customWidth="1"/>
    <col min="16145" max="16145" width="11.28515625" style="222" bestFit="1" customWidth="1"/>
    <col min="16146" max="16146" width="10.85546875" style="222" bestFit="1" customWidth="1"/>
    <col min="16147" max="16148" width="9.5703125" style="222" bestFit="1" customWidth="1"/>
    <col min="16149" max="16149" width="11.28515625" style="222" bestFit="1" customWidth="1"/>
    <col min="16150" max="16150" width="10.85546875" style="222" bestFit="1" customWidth="1"/>
    <col min="16151" max="16153" width="9.5703125" style="222" bestFit="1" customWidth="1"/>
    <col min="16154" max="16154" width="11.28515625" style="222" bestFit="1" customWidth="1"/>
    <col min="16155" max="16155" width="10.5703125" style="222" bestFit="1" customWidth="1"/>
    <col min="16156" max="16158" width="9.5703125" style="222" bestFit="1" customWidth="1"/>
    <col min="16159" max="16159" width="10.85546875" style="222" bestFit="1" customWidth="1"/>
    <col min="16160" max="16164" width="9.42578125" style="222" bestFit="1" customWidth="1"/>
    <col min="16165" max="16165" width="11.140625" style="222" bestFit="1" customWidth="1"/>
    <col min="16166" max="16168" width="9.42578125" style="222" bestFit="1" customWidth="1"/>
    <col min="16169" max="16169" width="11.140625" style="222" bestFit="1" customWidth="1"/>
    <col min="16170" max="16174" width="9.42578125" style="222" bestFit="1" customWidth="1"/>
    <col min="16175" max="16175" width="10.5703125" style="222" bestFit="1" customWidth="1"/>
    <col min="16176" max="16178" width="9.28515625" style="222" bestFit="1" customWidth="1"/>
    <col min="16179" max="16180" width="11" style="222" bestFit="1" customWidth="1"/>
    <col min="16181" max="16183" width="9.28515625" style="222" bestFit="1" customWidth="1"/>
    <col min="16184" max="16184" width="11" style="222" bestFit="1" customWidth="1"/>
    <col min="16185" max="16185" width="9.85546875" style="222" bestFit="1" customWidth="1"/>
    <col min="16186" max="16188" width="9.28515625" style="222" bestFit="1" customWidth="1"/>
    <col min="16189" max="16189" width="10.28515625" style="222" bestFit="1" customWidth="1"/>
    <col min="16190" max="16190" width="12.140625" style="222" bestFit="1" customWidth="1"/>
    <col min="16191" max="16191" width="11" style="222" bestFit="1" customWidth="1"/>
    <col min="16192" max="16193" width="9.28515625" style="222" bestFit="1" customWidth="1"/>
    <col min="16194" max="16194" width="12.140625" style="222" bestFit="1" customWidth="1"/>
    <col min="16195" max="16384" width="9.140625" style="222"/>
  </cols>
  <sheetData>
    <row r="1" spans="1:83" ht="20.25">
      <c r="A1" s="486" t="s">
        <v>169</v>
      </c>
      <c r="B1" s="486"/>
      <c r="C1" s="486"/>
      <c r="D1" s="486"/>
      <c r="E1" s="486"/>
      <c r="F1" s="486"/>
      <c r="G1" s="486"/>
      <c r="H1" s="486"/>
      <c r="I1" s="486"/>
      <c r="J1" s="486"/>
      <c r="K1" s="486"/>
      <c r="L1" s="486"/>
      <c r="M1" s="486"/>
      <c r="N1" s="486"/>
      <c r="O1" s="486"/>
      <c r="P1" s="486"/>
      <c r="Q1" s="486"/>
      <c r="R1" s="486"/>
      <c r="S1" s="486"/>
      <c r="T1" s="486"/>
      <c r="U1" s="486"/>
      <c r="V1" s="486"/>
      <c r="W1" s="486"/>
      <c r="X1" s="486"/>
      <c r="Y1" s="486"/>
      <c r="Z1" s="486"/>
      <c r="AA1" s="486"/>
      <c r="AB1" s="486"/>
      <c r="AC1" s="486"/>
      <c r="AD1" s="486"/>
      <c r="AE1" s="486"/>
      <c r="AF1" s="486"/>
      <c r="AG1" s="486"/>
      <c r="AH1" s="486"/>
      <c r="AI1" s="486"/>
      <c r="AJ1" s="486"/>
      <c r="AK1" s="486"/>
      <c r="AL1" s="486"/>
      <c r="AM1" s="486"/>
      <c r="AN1" s="486"/>
      <c r="AO1" s="486"/>
      <c r="AP1" s="486"/>
      <c r="AQ1" s="486"/>
      <c r="AR1" s="486"/>
      <c r="AS1" s="486"/>
      <c r="AT1" s="486"/>
      <c r="AU1" s="486"/>
      <c r="AV1" s="486"/>
      <c r="AW1" s="486"/>
      <c r="AX1" s="486"/>
      <c r="AY1" s="486"/>
      <c r="AZ1" s="486"/>
      <c r="BA1" s="486"/>
      <c r="BB1" s="486"/>
      <c r="BC1" s="486"/>
      <c r="BD1" s="486"/>
      <c r="BE1" s="486"/>
      <c r="BF1" s="486"/>
      <c r="BG1" s="486"/>
      <c r="BH1" s="486"/>
      <c r="BI1" s="486"/>
      <c r="BJ1" s="486"/>
      <c r="BK1" s="486"/>
      <c r="BL1" s="486"/>
      <c r="BM1" s="486"/>
      <c r="BN1" s="486"/>
      <c r="BO1" s="221"/>
      <c r="BP1" s="221"/>
      <c r="BQ1" s="221"/>
      <c r="BR1" s="221"/>
      <c r="BS1" s="221"/>
      <c r="BT1" s="221"/>
      <c r="BU1" s="221"/>
      <c r="BV1" s="221"/>
      <c r="BW1" s="221"/>
      <c r="BX1" s="221"/>
      <c r="BY1" s="221"/>
      <c r="BZ1" s="221"/>
      <c r="CA1" s="221"/>
      <c r="CB1" s="221"/>
      <c r="CC1" s="221"/>
      <c r="CD1" s="221"/>
      <c r="CE1" s="221"/>
    </row>
    <row r="2" spans="1:83" ht="20.25">
      <c r="A2" s="486" t="s">
        <v>1012</v>
      </c>
      <c r="B2" s="486"/>
      <c r="C2" s="486"/>
      <c r="D2" s="486"/>
      <c r="E2" s="486"/>
      <c r="F2" s="486"/>
      <c r="G2" s="486"/>
      <c r="H2" s="486"/>
      <c r="I2" s="486"/>
      <c r="J2" s="486"/>
      <c r="K2" s="486"/>
      <c r="L2" s="486"/>
      <c r="M2" s="486"/>
      <c r="N2" s="486"/>
      <c r="O2" s="486"/>
      <c r="P2" s="486"/>
      <c r="Q2" s="486"/>
      <c r="R2" s="486"/>
      <c r="S2" s="486"/>
      <c r="T2" s="486"/>
      <c r="U2" s="486"/>
      <c r="V2" s="486"/>
      <c r="W2" s="486"/>
      <c r="X2" s="486"/>
      <c r="Y2" s="486"/>
      <c r="Z2" s="486"/>
      <c r="AA2" s="486"/>
      <c r="AB2" s="486"/>
      <c r="AC2" s="486"/>
      <c r="AD2" s="486"/>
      <c r="AE2" s="486"/>
      <c r="AF2" s="486"/>
      <c r="AG2" s="486"/>
      <c r="AH2" s="486"/>
      <c r="AI2" s="486"/>
      <c r="AJ2" s="486"/>
      <c r="AK2" s="486"/>
      <c r="AL2" s="486"/>
      <c r="AM2" s="486"/>
      <c r="AN2" s="486"/>
      <c r="AO2" s="486"/>
      <c r="AP2" s="486"/>
      <c r="AQ2" s="486"/>
      <c r="AR2" s="486"/>
      <c r="AS2" s="486"/>
      <c r="AT2" s="486"/>
      <c r="AU2" s="486"/>
      <c r="AV2" s="486"/>
      <c r="AW2" s="486"/>
      <c r="AX2" s="486"/>
      <c r="AY2" s="486"/>
      <c r="AZ2" s="486"/>
      <c r="BA2" s="486"/>
      <c r="BB2" s="486"/>
      <c r="BC2" s="486"/>
      <c r="BD2" s="486"/>
      <c r="BE2" s="486"/>
      <c r="BF2" s="486"/>
      <c r="BG2" s="486"/>
      <c r="BH2" s="486"/>
      <c r="BI2" s="486"/>
      <c r="BJ2" s="486"/>
      <c r="BK2" s="486"/>
      <c r="BL2" s="486"/>
      <c r="BM2" s="486"/>
      <c r="BN2" s="486"/>
      <c r="BO2" s="221"/>
      <c r="BP2" s="221"/>
      <c r="BQ2" s="221"/>
      <c r="BR2" s="221"/>
      <c r="BS2" s="221"/>
      <c r="BT2" s="221"/>
      <c r="BU2" s="221"/>
      <c r="BV2" s="221"/>
      <c r="BW2" s="221"/>
      <c r="BX2" s="221"/>
      <c r="BY2" s="221"/>
      <c r="BZ2" s="221"/>
      <c r="CA2" s="221"/>
      <c r="CB2" s="221"/>
      <c r="CC2" s="221"/>
      <c r="CD2" s="221"/>
      <c r="CE2" s="221"/>
    </row>
    <row r="3" spans="1:83" ht="20.25">
      <c r="A3" s="486" t="s">
        <v>1500</v>
      </c>
      <c r="B3" s="486"/>
      <c r="C3" s="486"/>
      <c r="D3" s="486"/>
      <c r="E3" s="486"/>
      <c r="F3" s="486"/>
      <c r="G3" s="486"/>
      <c r="H3" s="486"/>
      <c r="I3" s="486"/>
      <c r="J3" s="486"/>
      <c r="K3" s="486"/>
      <c r="L3" s="486"/>
      <c r="M3" s="486"/>
      <c r="N3" s="486"/>
      <c r="O3" s="486"/>
      <c r="P3" s="486"/>
      <c r="Q3" s="486"/>
      <c r="R3" s="486"/>
      <c r="S3" s="486"/>
      <c r="T3" s="486"/>
      <c r="U3" s="486"/>
      <c r="V3" s="486"/>
      <c r="W3" s="486"/>
      <c r="X3" s="486"/>
      <c r="Y3" s="486"/>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221"/>
      <c r="BP3" s="221"/>
      <c r="BQ3" s="221"/>
      <c r="BR3" s="221"/>
      <c r="BS3" s="221"/>
      <c r="BT3" s="221"/>
      <c r="BU3" s="221"/>
      <c r="BV3" s="221"/>
      <c r="BW3" s="221"/>
      <c r="BX3" s="221"/>
      <c r="BY3" s="221"/>
      <c r="BZ3" s="221"/>
      <c r="CA3" s="221"/>
      <c r="CB3" s="221"/>
      <c r="CC3" s="221"/>
      <c r="CD3" s="221"/>
      <c r="CE3" s="221"/>
    </row>
    <row r="4" spans="1:83" ht="21" thickBot="1">
      <c r="A4" s="486" t="s">
        <v>819</v>
      </c>
      <c r="B4" s="486"/>
      <c r="C4" s="486"/>
      <c r="D4" s="486"/>
      <c r="E4" s="486"/>
      <c r="F4" s="486"/>
      <c r="G4" s="486"/>
      <c r="H4" s="486"/>
      <c r="I4" s="486"/>
      <c r="J4" s="486"/>
      <c r="K4" s="486"/>
      <c r="L4" s="486"/>
      <c r="M4" s="486"/>
      <c r="N4" s="486"/>
      <c r="O4" s="486"/>
      <c r="P4" s="486"/>
      <c r="Q4" s="486"/>
      <c r="R4" s="486"/>
      <c r="S4" s="486"/>
      <c r="T4" s="486"/>
      <c r="U4" s="486"/>
      <c r="V4" s="486"/>
      <c r="W4" s="486"/>
      <c r="X4" s="486"/>
      <c r="Y4" s="486"/>
      <c r="Z4" s="486"/>
      <c r="AA4" s="486"/>
      <c r="AB4" s="486"/>
      <c r="AC4" s="486"/>
      <c r="AD4" s="486"/>
      <c r="AE4" s="486"/>
      <c r="AF4" s="486"/>
      <c r="AG4" s="486"/>
      <c r="AH4" s="486"/>
      <c r="AI4" s="486"/>
      <c r="AJ4" s="486"/>
      <c r="AK4" s="486"/>
      <c r="AL4" s="486"/>
      <c r="AM4" s="486"/>
      <c r="AN4" s="486"/>
      <c r="AO4" s="486"/>
      <c r="AP4" s="486"/>
      <c r="AQ4" s="486"/>
      <c r="AR4" s="486"/>
      <c r="AS4" s="486"/>
      <c r="AT4" s="486"/>
      <c r="AU4" s="486"/>
      <c r="AV4" s="486"/>
      <c r="AW4" s="486"/>
      <c r="AX4" s="486"/>
      <c r="AY4" s="486"/>
      <c r="AZ4" s="486"/>
      <c r="BA4" s="486"/>
      <c r="BB4" s="486"/>
      <c r="BC4" s="486"/>
      <c r="BD4" s="486"/>
      <c r="BE4" s="486"/>
      <c r="BF4" s="486"/>
      <c r="BG4" s="486"/>
      <c r="BH4" s="486"/>
      <c r="BI4" s="486"/>
      <c r="BJ4" s="486"/>
      <c r="BK4" s="486"/>
      <c r="BL4" s="486"/>
      <c r="BM4" s="486"/>
      <c r="BN4" s="486"/>
      <c r="BO4" s="221"/>
      <c r="BP4" s="221"/>
      <c r="BQ4" s="221"/>
      <c r="BR4" s="221"/>
      <c r="BS4" s="221"/>
      <c r="BT4" s="221"/>
      <c r="BU4" s="221"/>
      <c r="BV4" s="221"/>
      <c r="BW4" s="221"/>
      <c r="BX4" s="221"/>
      <c r="BY4" s="221"/>
      <c r="BZ4" s="221"/>
      <c r="CA4" s="221"/>
      <c r="CB4" s="221"/>
      <c r="CC4" s="221"/>
      <c r="CD4" s="221"/>
      <c r="CE4" s="221"/>
    </row>
    <row r="5" spans="1:83" ht="21.75" thickTop="1" thickBot="1">
      <c r="A5" s="251"/>
      <c r="B5" s="1169" t="s">
        <v>107</v>
      </c>
      <c r="C5" s="1169"/>
      <c r="D5" s="1169"/>
      <c r="E5" s="1169"/>
      <c r="F5" s="1169"/>
      <c r="G5" s="1169" t="s">
        <v>109</v>
      </c>
      <c r="H5" s="1169"/>
      <c r="I5" s="1169"/>
      <c r="J5" s="1169"/>
      <c r="K5" s="1169"/>
      <c r="L5" s="1169" t="s">
        <v>105</v>
      </c>
      <c r="M5" s="1169"/>
      <c r="N5" s="1169"/>
      <c r="O5" s="1169"/>
      <c r="P5" s="1169"/>
      <c r="Q5" s="1169" t="s">
        <v>103</v>
      </c>
      <c r="R5" s="1169"/>
      <c r="S5" s="1169"/>
      <c r="T5" s="1169"/>
      <c r="U5" s="1169"/>
      <c r="V5" s="1169" t="s">
        <v>97</v>
      </c>
      <c r="W5" s="1169"/>
      <c r="X5" s="1169"/>
      <c r="Y5" s="1169"/>
      <c r="Z5" s="1169"/>
      <c r="AA5" s="1169" t="s">
        <v>101</v>
      </c>
      <c r="AB5" s="1169"/>
      <c r="AC5" s="1169"/>
      <c r="AD5" s="1169"/>
      <c r="AE5" s="1169"/>
      <c r="AF5" s="1169" t="s">
        <v>99</v>
      </c>
      <c r="AG5" s="1169"/>
      <c r="AH5" s="1169"/>
      <c r="AI5" s="1169"/>
      <c r="AJ5" s="1169"/>
      <c r="AK5" s="1169" t="s">
        <v>108</v>
      </c>
      <c r="AL5" s="1169"/>
      <c r="AM5" s="1169"/>
      <c r="AN5" s="1169"/>
      <c r="AO5" s="1169"/>
      <c r="AP5" s="1169" t="s">
        <v>98</v>
      </c>
      <c r="AQ5" s="1169"/>
      <c r="AR5" s="1169"/>
      <c r="AS5" s="1169"/>
      <c r="AT5" s="1169"/>
      <c r="AU5" s="1169" t="s">
        <v>104</v>
      </c>
      <c r="AV5" s="1169"/>
      <c r="AW5" s="1169"/>
      <c r="AX5" s="1169"/>
      <c r="AY5" s="1169"/>
      <c r="AZ5" s="1169" t="s">
        <v>102</v>
      </c>
      <c r="BA5" s="1169"/>
      <c r="BB5" s="1169"/>
      <c r="BC5" s="1169"/>
      <c r="BD5" s="1169"/>
      <c r="BE5" s="251" t="s">
        <v>100</v>
      </c>
      <c r="BF5" s="251"/>
      <c r="BG5" s="251"/>
      <c r="BH5" s="251"/>
      <c r="BI5" s="251"/>
      <c r="BJ5" s="1169" t="s">
        <v>459</v>
      </c>
      <c r="BK5" s="1169"/>
      <c r="BL5" s="1169"/>
      <c r="BM5" s="1169"/>
      <c r="BN5" s="1169"/>
      <c r="BO5" s="221"/>
      <c r="BP5" s="221"/>
      <c r="BQ5" s="221"/>
      <c r="BR5" s="221"/>
      <c r="BS5" s="221"/>
      <c r="BT5" s="221"/>
      <c r="BU5" s="221"/>
      <c r="BV5" s="221"/>
      <c r="BW5" s="221"/>
      <c r="BX5" s="221"/>
      <c r="BY5" s="221"/>
      <c r="BZ5" s="221"/>
      <c r="CA5" s="221"/>
      <c r="CB5" s="221"/>
      <c r="CC5" s="221"/>
      <c r="CD5" s="221"/>
      <c r="CE5" s="221"/>
    </row>
    <row r="6" spans="1:83" ht="19.5" thickTop="1" thickBot="1">
      <c r="A6" s="251"/>
      <c r="B6" s="555" t="s">
        <v>171</v>
      </c>
      <c r="C6" s="555" t="s">
        <v>172</v>
      </c>
      <c r="D6" s="555" t="s">
        <v>173</v>
      </c>
      <c r="E6" s="555" t="s">
        <v>174</v>
      </c>
      <c r="F6" s="555" t="s">
        <v>152</v>
      </c>
      <c r="G6" s="555" t="s">
        <v>171</v>
      </c>
      <c r="H6" s="555" t="s">
        <v>172</v>
      </c>
      <c r="I6" s="555" t="s">
        <v>173</v>
      </c>
      <c r="J6" s="555" t="s">
        <v>174</v>
      </c>
      <c r="K6" s="555" t="s">
        <v>152</v>
      </c>
      <c r="L6" s="555" t="s">
        <v>171</v>
      </c>
      <c r="M6" s="555" t="s">
        <v>172</v>
      </c>
      <c r="N6" s="555" t="s">
        <v>173</v>
      </c>
      <c r="O6" s="555" t="s">
        <v>174</v>
      </c>
      <c r="P6" s="555" t="s">
        <v>152</v>
      </c>
      <c r="Q6" s="555" t="s">
        <v>171</v>
      </c>
      <c r="R6" s="555" t="s">
        <v>172</v>
      </c>
      <c r="S6" s="555" t="s">
        <v>173</v>
      </c>
      <c r="T6" s="555" t="s">
        <v>174</v>
      </c>
      <c r="U6" s="555" t="s">
        <v>152</v>
      </c>
      <c r="V6" s="555" t="s">
        <v>171</v>
      </c>
      <c r="W6" s="555" t="s">
        <v>172</v>
      </c>
      <c r="X6" s="555" t="s">
        <v>173</v>
      </c>
      <c r="Y6" s="555" t="s">
        <v>174</v>
      </c>
      <c r="Z6" s="555" t="s">
        <v>152</v>
      </c>
      <c r="AA6" s="555" t="s">
        <v>171</v>
      </c>
      <c r="AB6" s="555" t="s">
        <v>172</v>
      </c>
      <c r="AC6" s="555" t="s">
        <v>173</v>
      </c>
      <c r="AD6" s="555" t="s">
        <v>174</v>
      </c>
      <c r="AE6" s="555" t="s">
        <v>152</v>
      </c>
      <c r="AF6" s="555" t="s">
        <v>171</v>
      </c>
      <c r="AG6" s="555" t="s">
        <v>172</v>
      </c>
      <c r="AH6" s="555" t="s">
        <v>173</v>
      </c>
      <c r="AI6" s="555" t="s">
        <v>174</v>
      </c>
      <c r="AJ6" s="555" t="s">
        <v>152</v>
      </c>
      <c r="AK6" s="555" t="s">
        <v>171</v>
      </c>
      <c r="AL6" s="555" t="s">
        <v>172</v>
      </c>
      <c r="AM6" s="555" t="s">
        <v>173</v>
      </c>
      <c r="AN6" s="555" t="s">
        <v>174</v>
      </c>
      <c r="AO6" s="555" t="s">
        <v>152</v>
      </c>
      <c r="AP6" s="555" t="s">
        <v>171</v>
      </c>
      <c r="AQ6" s="555" t="s">
        <v>172</v>
      </c>
      <c r="AR6" s="555" t="s">
        <v>173</v>
      </c>
      <c r="AS6" s="555" t="s">
        <v>174</v>
      </c>
      <c r="AT6" s="555" t="s">
        <v>152</v>
      </c>
      <c r="AU6" s="555" t="s">
        <v>171</v>
      </c>
      <c r="AV6" s="555" t="s">
        <v>172</v>
      </c>
      <c r="AW6" s="555" t="s">
        <v>173</v>
      </c>
      <c r="AX6" s="555" t="s">
        <v>174</v>
      </c>
      <c r="AY6" s="555" t="s">
        <v>152</v>
      </c>
      <c r="AZ6" s="555" t="s">
        <v>171</v>
      </c>
      <c r="BA6" s="555" t="s">
        <v>172</v>
      </c>
      <c r="BB6" s="555" t="s">
        <v>173</v>
      </c>
      <c r="BC6" s="555" t="s">
        <v>174</v>
      </c>
      <c r="BD6" s="555" t="s">
        <v>152</v>
      </c>
      <c r="BE6" s="555" t="s">
        <v>171</v>
      </c>
      <c r="BF6" s="555" t="s">
        <v>172</v>
      </c>
      <c r="BG6" s="555" t="s">
        <v>173</v>
      </c>
      <c r="BH6" s="555" t="s">
        <v>174</v>
      </c>
      <c r="BI6" s="555" t="s">
        <v>152</v>
      </c>
      <c r="BJ6" s="555" t="s">
        <v>171</v>
      </c>
      <c r="BK6" s="555" t="s">
        <v>172</v>
      </c>
      <c r="BL6" s="555" t="s">
        <v>173</v>
      </c>
      <c r="BM6" s="555" t="s">
        <v>174</v>
      </c>
      <c r="BN6" s="555" t="s">
        <v>152</v>
      </c>
    </row>
    <row r="7" spans="1:83" ht="15.75" thickTop="1">
      <c r="A7" s="222" t="s">
        <v>987</v>
      </c>
      <c r="B7" s="222">
        <v>1225962.9947200001</v>
      </c>
      <c r="C7" s="222">
        <v>368660.15766000003</v>
      </c>
      <c r="D7" s="222">
        <v>0</v>
      </c>
      <c r="E7" s="222">
        <v>185.23692000000003</v>
      </c>
      <c r="F7" s="222">
        <v>1594808.3892999999</v>
      </c>
      <c r="G7" s="222">
        <v>897951.13303000003</v>
      </c>
      <c r="H7" s="222">
        <v>161143.21515</v>
      </c>
      <c r="I7" s="222">
        <v>0</v>
      </c>
      <c r="J7" s="222">
        <v>0</v>
      </c>
      <c r="K7" s="222">
        <v>1059094.34818</v>
      </c>
      <c r="L7" s="222">
        <v>783544.30472999997</v>
      </c>
      <c r="M7" s="222">
        <v>312707.97187000001</v>
      </c>
      <c r="N7" s="222">
        <v>10.06293</v>
      </c>
      <c r="O7" s="222">
        <v>112.97717</v>
      </c>
      <c r="P7" s="222">
        <v>1096375.3167000001</v>
      </c>
      <c r="Q7" s="222">
        <v>1200986.4051400002</v>
      </c>
      <c r="R7" s="222">
        <v>756095.46108000004</v>
      </c>
      <c r="S7" s="222">
        <v>0</v>
      </c>
      <c r="T7" s="222">
        <v>0</v>
      </c>
      <c r="U7" s="222">
        <v>1957081.86622</v>
      </c>
      <c r="V7" s="222">
        <v>882207.74221000005</v>
      </c>
      <c r="W7" s="222">
        <v>408838.28123000002</v>
      </c>
      <c r="X7" s="222">
        <v>0</v>
      </c>
      <c r="Y7" s="222">
        <v>0.19288</v>
      </c>
      <c r="Z7" s="222">
        <v>1291046.2163199999</v>
      </c>
      <c r="AA7" s="222">
        <v>118897.20045999999</v>
      </c>
      <c r="AB7" s="222">
        <v>120920.54882</v>
      </c>
      <c r="AC7" s="222">
        <v>0</v>
      </c>
      <c r="AD7" s="222">
        <v>0</v>
      </c>
      <c r="AE7" s="222">
        <v>239817.74927999999</v>
      </c>
      <c r="AF7" s="222">
        <v>45063.801180000002</v>
      </c>
      <c r="AG7" s="222">
        <v>14612.697119999999</v>
      </c>
      <c r="AH7" s="222">
        <v>0</v>
      </c>
      <c r="AI7" s="222">
        <v>0</v>
      </c>
      <c r="AJ7" s="222">
        <v>59676.498299999999</v>
      </c>
      <c r="AK7" s="222">
        <v>1491.2907700000001</v>
      </c>
      <c r="AL7" s="222">
        <v>638.53922999999998</v>
      </c>
      <c r="AM7" s="222">
        <v>0</v>
      </c>
      <c r="AN7" s="222">
        <v>0</v>
      </c>
      <c r="AO7" s="222">
        <v>2129.83</v>
      </c>
      <c r="AP7" s="222">
        <v>543210.25899999996</v>
      </c>
      <c r="AQ7" s="222">
        <v>29971.224539999999</v>
      </c>
      <c r="AR7" s="222">
        <v>0</v>
      </c>
      <c r="AS7" s="222">
        <v>0</v>
      </c>
      <c r="AT7" s="222">
        <v>573181.48349999997</v>
      </c>
      <c r="AU7" s="222">
        <v>15354.382390000001</v>
      </c>
      <c r="AV7" s="222">
        <v>4224.0118499999999</v>
      </c>
      <c r="AW7" s="222">
        <v>0</v>
      </c>
      <c r="AX7" s="222">
        <v>64.677369999999996</v>
      </c>
      <c r="AY7" s="222">
        <v>19643.071609999999</v>
      </c>
      <c r="AZ7" s="222">
        <v>276.95603000000006</v>
      </c>
      <c r="BA7" s="222">
        <v>330.29103000000003</v>
      </c>
      <c r="BB7" s="222">
        <v>0</v>
      </c>
      <c r="BC7" s="222">
        <v>0</v>
      </c>
      <c r="BD7" s="222">
        <v>607.24706000000003</v>
      </c>
      <c r="BE7" s="222">
        <v>33821.253990000005</v>
      </c>
      <c r="BF7" s="222">
        <v>3617.5424900000003</v>
      </c>
      <c r="BG7" s="222">
        <v>0</v>
      </c>
      <c r="BH7" s="222">
        <v>0</v>
      </c>
      <c r="BI7" s="222">
        <v>37438.796479999997</v>
      </c>
      <c r="BJ7" s="222">
        <v>5748767.7236500001</v>
      </c>
      <c r="BK7" s="222">
        <v>2181759.9420700003</v>
      </c>
      <c r="BL7" s="222">
        <v>10.06293</v>
      </c>
      <c r="BM7" s="222">
        <v>363.08434</v>
      </c>
      <c r="BN7" s="222">
        <v>7930900.8129500002</v>
      </c>
    </row>
    <row r="8" spans="1:83">
      <c r="A8" s="222" t="s">
        <v>254</v>
      </c>
      <c r="B8" s="222">
        <v>1220690.3825999999</v>
      </c>
      <c r="C8" s="222">
        <v>367686.21137000003</v>
      </c>
      <c r="D8" s="222">
        <v>0</v>
      </c>
      <c r="E8" s="222">
        <v>185.23692000000003</v>
      </c>
      <c r="F8" s="222">
        <v>1588561.8308900001</v>
      </c>
      <c r="G8" s="222">
        <v>847942.73433000001</v>
      </c>
      <c r="H8" s="222">
        <v>160372.18913999997</v>
      </c>
      <c r="I8" s="222">
        <v>0</v>
      </c>
      <c r="J8" s="222">
        <v>0</v>
      </c>
      <c r="K8" s="222">
        <v>1008314.92347</v>
      </c>
      <c r="L8" s="222">
        <v>782261.31242999993</v>
      </c>
      <c r="M8" s="222">
        <v>306789.07130000001</v>
      </c>
      <c r="N8" s="222">
        <v>10.06293</v>
      </c>
      <c r="O8" s="222">
        <v>112.92766</v>
      </c>
      <c r="P8" s="222">
        <v>1089173.3743199999</v>
      </c>
      <c r="Q8" s="222">
        <v>1127417.73979</v>
      </c>
      <c r="R8" s="222">
        <v>747853.71291</v>
      </c>
      <c r="S8" s="222">
        <v>0</v>
      </c>
      <c r="T8" s="222">
        <v>0</v>
      </c>
      <c r="U8" s="222">
        <v>1875271.4527</v>
      </c>
      <c r="V8" s="222">
        <v>805583.78355999989</v>
      </c>
      <c r="W8" s="222">
        <v>388663.13626999996</v>
      </c>
      <c r="X8" s="222">
        <v>0</v>
      </c>
      <c r="Y8" s="222">
        <v>0.19288</v>
      </c>
      <c r="Z8" s="222">
        <v>1194247.11271</v>
      </c>
      <c r="AA8" s="222">
        <v>118488.34888999999</v>
      </c>
      <c r="AB8" s="222">
        <v>120895.57272</v>
      </c>
      <c r="AC8" s="222">
        <v>0</v>
      </c>
      <c r="AD8" s="222">
        <v>0</v>
      </c>
      <c r="AE8" s="222">
        <v>239383.92161000002</v>
      </c>
      <c r="AF8" s="222">
        <v>44418.311889999997</v>
      </c>
      <c r="AG8" s="222">
        <v>14094.094210000001</v>
      </c>
      <c r="AH8" s="222">
        <v>0</v>
      </c>
      <c r="AI8" s="222">
        <v>0</v>
      </c>
      <c r="AJ8" s="222">
        <v>58512.4061</v>
      </c>
      <c r="AK8" s="222">
        <v>0</v>
      </c>
      <c r="AL8" s="222">
        <v>0</v>
      </c>
      <c r="AM8" s="222">
        <v>0</v>
      </c>
      <c r="AN8" s="222">
        <v>0</v>
      </c>
      <c r="AO8" s="222">
        <v>0</v>
      </c>
      <c r="AP8" s="222">
        <v>542927.20926999999</v>
      </c>
      <c r="AQ8" s="222">
        <v>29965.126</v>
      </c>
      <c r="AR8" s="222">
        <v>0</v>
      </c>
      <c r="AS8" s="222">
        <v>0</v>
      </c>
      <c r="AT8" s="222">
        <v>572892.33528999996</v>
      </c>
      <c r="AU8" s="222">
        <v>15224.70053</v>
      </c>
      <c r="AV8" s="222">
        <v>4187.8696</v>
      </c>
      <c r="AW8" s="222">
        <v>0</v>
      </c>
      <c r="AX8" s="222">
        <v>0</v>
      </c>
      <c r="AY8" s="222">
        <v>19412.57013</v>
      </c>
      <c r="AZ8" s="222">
        <v>0</v>
      </c>
      <c r="BA8" s="222">
        <v>0</v>
      </c>
      <c r="BB8" s="222">
        <v>0</v>
      </c>
      <c r="BC8" s="222">
        <v>0</v>
      </c>
      <c r="BD8" s="222">
        <v>0</v>
      </c>
      <c r="BE8" s="222">
        <v>33591.232689999997</v>
      </c>
      <c r="BF8" s="222">
        <v>3608.7741700000001</v>
      </c>
      <c r="BG8" s="222">
        <v>0</v>
      </c>
      <c r="BH8" s="222">
        <v>0</v>
      </c>
      <c r="BI8" s="222">
        <v>37200.006860000001</v>
      </c>
      <c r="BJ8" s="222">
        <v>5538545.7559799999</v>
      </c>
      <c r="BK8" s="222">
        <v>2144115.7576899999</v>
      </c>
      <c r="BL8" s="222">
        <v>10.06293</v>
      </c>
      <c r="BM8" s="222">
        <v>298.35746</v>
      </c>
      <c r="BN8" s="222">
        <v>7682969.93408</v>
      </c>
    </row>
    <row r="9" spans="1:83">
      <c r="A9" s="222" t="s">
        <v>255</v>
      </c>
      <c r="B9" s="222">
        <v>5272.6121199999998</v>
      </c>
      <c r="C9" s="222">
        <v>973.94629000000009</v>
      </c>
      <c r="D9" s="222">
        <v>0</v>
      </c>
      <c r="E9" s="222">
        <v>0</v>
      </c>
      <c r="F9" s="222">
        <v>6246.5584100000005</v>
      </c>
      <c r="G9" s="222">
        <v>50008.376450000003</v>
      </c>
      <c r="H9" s="222">
        <v>769.99825999999996</v>
      </c>
      <c r="I9" s="222">
        <v>0</v>
      </c>
      <c r="J9" s="222">
        <v>0</v>
      </c>
      <c r="K9" s="222">
        <v>50778.374710000004</v>
      </c>
      <c r="L9" s="222">
        <v>1282.9923000000001</v>
      </c>
      <c r="M9" s="222">
        <v>5918.9005700000007</v>
      </c>
      <c r="N9" s="222">
        <v>0</v>
      </c>
      <c r="O9" s="222">
        <v>4.9509999999999998E-2</v>
      </c>
      <c r="P9" s="222">
        <v>7201.9423799999995</v>
      </c>
      <c r="Q9" s="222">
        <v>73568.665349999996</v>
      </c>
      <c r="R9" s="222">
        <v>8241.7481700000008</v>
      </c>
      <c r="S9" s="222">
        <v>0</v>
      </c>
      <c r="T9" s="222">
        <v>0</v>
      </c>
      <c r="U9" s="222">
        <v>81810.413520000002</v>
      </c>
      <c r="V9" s="222">
        <v>76623.95865</v>
      </c>
      <c r="W9" s="222">
        <v>20175.144960000001</v>
      </c>
      <c r="X9" s="222">
        <v>0</v>
      </c>
      <c r="Y9" s="222">
        <v>0</v>
      </c>
      <c r="Z9" s="222">
        <v>96799.103610000006</v>
      </c>
      <c r="AA9" s="222">
        <v>408.85156999999998</v>
      </c>
      <c r="AB9" s="222">
        <v>24.976089999999999</v>
      </c>
      <c r="AC9" s="222">
        <v>0</v>
      </c>
      <c r="AD9" s="222">
        <v>0</v>
      </c>
      <c r="AE9" s="222">
        <v>433.82765999999998</v>
      </c>
      <c r="AF9" s="222">
        <v>645.48928999999998</v>
      </c>
      <c r="AG9" s="222">
        <v>517.49783000000002</v>
      </c>
      <c r="AH9" s="222">
        <v>0</v>
      </c>
      <c r="AI9" s="222">
        <v>0</v>
      </c>
      <c r="AJ9" s="222">
        <v>1162.98712</v>
      </c>
      <c r="AK9" s="222">
        <v>1491.2907700000001</v>
      </c>
      <c r="AL9" s="222">
        <v>638.53922999999998</v>
      </c>
      <c r="AM9" s="222">
        <v>0</v>
      </c>
      <c r="AN9" s="222">
        <v>0</v>
      </c>
      <c r="AO9" s="222">
        <v>2129.83</v>
      </c>
      <c r="AP9" s="222">
        <v>283.04972999999995</v>
      </c>
      <c r="AQ9" s="222">
        <v>6.0985399999999998</v>
      </c>
      <c r="AR9" s="222">
        <v>0</v>
      </c>
      <c r="AS9" s="222">
        <v>0</v>
      </c>
      <c r="AT9" s="222">
        <v>289.14821000000001</v>
      </c>
      <c r="AU9" s="222">
        <v>129.68186</v>
      </c>
      <c r="AV9" s="222">
        <v>36.142249999999997</v>
      </c>
      <c r="AW9" s="222">
        <v>0</v>
      </c>
      <c r="AX9" s="222">
        <v>64.677369999999996</v>
      </c>
      <c r="AY9" s="222">
        <v>230.50148000000002</v>
      </c>
      <c r="AZ9" s="222">
        <v>276.95603000000006</v>
      </c>
      <c r="BA9" s="222">
        <v>330.29103000000003</v>
      </c>
      <c r="BB9" s="222">
        <v>0</v>
      </c>
      <c r="BC9" s="222">
        <v>0</v>
      </c>
      <c r="BD9" s="222">
        <v>607.24706000000003</v>
      </c>
      <c r="BE9" s="222">
        <v>230.0213</v>
      </c>
      <c r="BF9" s="222">
        <v>8.7683199999999992</v>
      </c>
      <c r="BG9" s="222">
        <v>0</v>
      </c>
      <c r="BH9" s="222">
        <v>0</v>
      </c>
      <c r="BI9" s="222">
        <v>238.78961999999999</v>
      </c>
      <c r="BJ9" s="222">
        <v>210221.94541999997</v>
      </c>
      <c r="BK9" s="222">
        <v>37642.05154</v>
      </c>
      <c r="BL9" s="222">
        <v>0</v>
      </c>
      <c r="BM9" s="222">
        <v>64.726879999999994</v>
      </c>
      <c r="BN9" s="222">
        <v>247928.72378</v>
      </c>
    </row>
    <row r="10" spans="1:83">
      <c r="A10" s="222" t="s">
        <v>988</v>
      </c>
      <c r="B10" s="222">
        <v>0</v>
      </c>
      <c r="C10" s="222">
        <v>0</v>
      </c>
      <c r="D10" s="222">
        <v>0</v>
      </c>
      <c r="E10" s="222">
        <v>0</v>
      </c>
      <c r="F10" s="222">
        <v>0</v>
      </c>
      <c r="G10" s="222">
        <v>2.2249999999999999E-2</v>
      </c>
      <c r="H10" s="222">
        <v>1.0277499999999999</v>
      </c>
      <c r="I10" s="222">
        <v>0</v>
      </c>
      <c r="J10" s="222">
        <v>0</v>
      </c>
      <c r="K10" s="222">
        <v>1.05</v>
      </c>
      <c r="L10" s="222">
        <v>0</v>
      </c>
      <c r="M10" s="222">
        <v>0</v>
      </c>
      <c r="N10" s="222">
        <v>0</v>
      </c>
      <c r="O10" s="222">
        <v>0</v>
      </c>
      <c r="P10" s="222">
        <v>0</v>
      </c>
      <c r="Q10" s="222">
        <v>0</v>
      </c>
      <c r="R10" s="222">
        <v>0</v>
      </c>
      <c r="S10" s="222">
        <v>0</v>
      </c>
      <c r="T10" s="222">
        <v>0</v>
      </c>
      <c r="U10" s="222">
        <v>0</v>
      </c>
      <c r="V10" s="222">
        <v>0</v>
      </c>
      <c r="W10" s="222">
        <v>0</v>
      </c>
      <c r="X10" s="222">
        <v>0</v>
      </c>
      <c r="Y10" s="222">
        <v>0</v>
      </c>
      <c r="Z10" s="222">
        <v>0</v>
      </c>
      <c r="AA10" s="222">
        <v>0</v>
      </c>
      <c r="AB10" s="222">
        <v>1.0000000000000001E-5</v>
      </c>
      <c r="AC10" s="222">
        <v>0</v>
      </c>
      <c r="AD10" s="222">
        <v>0</v>
      </c>
      <c r="AE10" s="222">
        <v>1.0000000000000001E-5</v>
      </c>
      <c r="AF10" s="222">
        <v>0</v>
      </c>
      <c r="AG10" s="222">
        <v>1.1050799999999998</v>
      </c>
      <c r="AH10" s="222">
        <v>0</v>
      </c>
      <c r="AI10" s="222">
        <v>0</v>
      </c>
      <c r="AJ10" s="222">
        <v>1.1050799999999998</v>
      </c>
      <c r="AK10" s="222">
        <v>0</v>
      </c>
      <c r="AL10" s="222">
        <v>0</v>
      </c>
      <c r="AM10" s="222">
        <v>0</v>
      </c>
      <c r="AN10" s="222">
        <v>0</v>
      </c>
      <c r="AO10" s="222">
        <v>0</v>
      </c>
      <c r="AP10" s="222">
        <v>0</v>
      </c>
      <c r="AQ10" s="222">
        <v>0</v>
      </c>
      <c r="AR10" s="222">
        <v>0</v>
      </c>
      <c r="AS10" s="222">
        <v>0</v>
      </c>
      <c r="AT10" s="222">
        <v>0</v>
      </c>
      <c r="AU10" s="222">
        <v>0</v>
      </c>
      <c r="AV10" s="222">
        <v>0</v>
      </c>
      <c r="AW10" s="222">
        <v>0</v>
      </c>
      <c r="AX10" s="222">
        <v>0</v>
      </c>
      <c r="AY10" s="222">
        <v>0</v>
      </c>
      <c r="AZ10" s="222">
        <v>0</v>
      </c>
      <c r="BA10" s="222">
        <v>0</v>
      </c>
      <c r="BB10" s="222">
        <v>0</v>
      </c>
      <c r="BC10" s="222">
        <v>0</v>
      </c>
      <c r="BD10" s="222">
        <v>0</v>
      </c>
      <c r="BE10" s="222">
        <v>0</v>
      </c>
      <c r="BF10" s="222">
        <v>0</v>
      </c>
      <c r="BG10" s="222">
        <v>0</v>
      </c>
      <c r="BH10" s="222">
        <v>0</v>
      </c>
      <c r="BI10" s="222">
        <v>0</v>
      </c>
      <c r="BJ10" s="222">
        <v>2.2249999999999999E-2</v>
      </c>
      <c r="BK10" s="222">
        <v>2.1328400000000003</v>
      </c>
      <c r="BL10" s="222">
        <v>0</v>
      </c>
      <c r="BM10" s="222">
        <v>0</v>
      </c>
      <c r="BN10" s="222">
        <v>2.15509</v>
      </c>
    </row>
    <row r="11" spans="1:83">
      <c r="A11" s="222" t="s">
        <v>989</v>
      </c>
      <c r="B11" s="222">
        <v>998559.47921999998</v>
      </c>
      <c r="C11" s="222">
        <v>356423.06389999995</v>
      </c>
      <c r="D11" s="222">
        <v>0</v>
      </c>
      <c r="E11" s="222">
        <v>1243.9061499999998</v>
      </c>
      <c r="F11" s="222">
        <v>1356226.44927</v>
      </c>
      <c r="G11" s="222">
        <v>1894549.9168499999</v>
      </c>
      <c r="H11" s="222">
        <v>187406.62121000001</v>
      </c>
      <c r="I11" s="222">
        <v>0</v>
      </c>
      <c r="J11" s="222">
        <v>3.3939999999999998E-2</v>
      </c>
      <c r="K11" s="222">
        <v>2081956.5719999999</v>
      </c>
      <c r="L11" s="222">
        <v>1353353.7891500001</v>
      </c>
      <c r="M11" s="222">
        <v>479388.90768</v>
      </c>
      <c r="N11" s="222">
        <v>0</v>
      </c>
      <c r="O11" s="222">
        <v>108.37455</v>
      </c>
      <c r="P11" s="222">
        <v>1832851.0713800001</v>
      </c>
      <c r="Q11" s="222">
        <v>639828.08573000005</v>
      </c>
      <c r="R11" s="222">
        <v>576403.90535000002</v>
      </c>
      <c r="S11" s="222">
        <v>0</v>
      </c>
      <c r="T11" s="222">
        <v>4.5745200000000006</v>
      </c>
      <c r="U11" s="222">
        <v>1216236.5655999999</v>
      </c>
      <c r="V11" s="222">
        <v>778054.40180999995</v>
      </c>
      <c r="W11" s="222">
        <v>327061.63232999999</v>
      </c>
      <c r="X11" s="222">
        <v>0</v>
      </c>
      <c r="Y11" s="222">
        <v>2.0000000000000002E-5</v>
      </c>
      <c r="Z11" s="222">
        <v>1105116.03416</v>
      </c>
      <c r="AA11" s="222">
        <v>115531.35664</v>
      </c>
      <c r="AB11" s="222">
        <v>46378.728569999999</v>
      </c>
      <c r="AC11" s="222">
        <v>0</v>
      </c>
      <c r="AD11" s="222">
        <v>98.258089999999996</v>
      </c>
      <c r="AE11" s="222">
        <v>162008.34330000001</v>
      </c>
      <c r="AF11" s="222">
        <v>176240.26038999998</v>
      </c>
      <c r="AG11" s="222">
        <v>57764.225250000003</v>
      </c>
      <c r="AH11" s="222">
        <v>0</v>
      </c>
      <c r="AI11" s="222">
        <v>0</v>
      </c>
      <c r="AJ11" s="222">
        <v>234004.48564</v>
      </c>
      <c r="AK11" s="222">
        <v>648098.76451000001</v>
      </c>
      <c r="AL11" s="222">
        <v>107211.99001000001</v>
      </c>
      <c r="AM11" s="222">
        <v>0</v>
      </c>
      <c r="AN11" s="222">
        <v>876.57501000000002</v>
      </c>
      <c r="AO11" s="222">
        <v>756187.32952999999</v>
      </c>
      <c r="AP11" s="222">
        <v>260.64418000000001</v>
      </c>
      <c r="AQ11" s="222">
        <v>7749.9117900000001</v>
      </c>
      <c r="AR11" s="222">
        <v>0</v>
      </c>
      <c r="AS11" s="222">
        <v>0</v>
      </c>
      <c r="AT11" s="222">
        <v>8010.5559699999994</v>
      </c>
      <c r="AU11" s="222">
        <v>271558.80131000001</v>
      </c>
      <c r="AV11" s="222">
        <v>59322.862139999997</v>
      </c>
      <c r="AW11" s="222">
        <v>0</v>
      </c>
      <c r="AX11" s="222">
        <v>0</v>
      </c>
      <c r="AY11" s="222">
        <v>330881.66344999999</v>
      </c>
      <c r="AZ11" s="222">
        <v>992748.89598999999</v>
      </c>
      <c r="BA11" s="222">
        <v>73789.146359999999</v>
      </c>
      <c r="BB11" s="222">
        <v>0</v>
      </c>
      <c r="BC11" s="222">
        <v>0</v>
      </c>
      <c r="BD11" s="222">
        <v>1066538.04235</v>
      </c>
      <c r="BE11" s="222">
        <v>149505.60578000001</v>
      </c>
      <c r="BF11" s="222">
        <v>14597.57242</v>
      </c>
      <c r="BG11" s="222">
        <v>0</v>
      </c>
      <c r="BH11" s="222">
        <v>0</v>
      </c>
      <c r="BI11" s="222">
        <v>164103.17819999999</v>
      </c>
      <c r="BJ11" s="222">
        <v>8018290.0015600007</v>
      </c>
      <c r="BK11" s="222">
        <v>2293498.5670100003</v>
      </c>
      <c r="BL11" s="222">
        <v>0</v>
      </c>
      <c r="BM11" s="222">
        <v>2331.72228</v>
      </c>
      <c r="BN11" s="222">
        <v>10314120.29085</v>
      </c>
    </row>
    <row r="12" spans="1:83">
      <c r="A12" s="222" t="s">
        <v>990</v>
      </c>
      <c r="B12" s="222">
        <v>992509.48849999998</v>
      </c>
      <c r="C12" s="222">
        <v>354667.16366000002</v>
      </c>
      <c r="D12" s="222">
        <v>0</v>
      </c>
      <c r="E12" s="222">
        <v>1243.9061499999998</v>
      </c>
      <c r="F12" s="222">
        <v>1348420.55831</v>
      </c>
      <c r="G12" s="222">
        <v>1894529.8636400001</v>
      </c>
      <c r="H12" s="222">
        <v>187406.62121000001</v>
      </c>
      <c r="I12" s="222">
        <v>0</v>
      </c>
      <c r="J12" s="222">
        <v>3.3939999999999998E-2</v>
      </c>
      <c r="K12" s="222">
        <v>2081936.5187899999</v>
      </c>
      <c r="L12" s="222">
        <v>1340501.2552700001</v>
      </c>
      <c r="M12" s="222">
        <v>479388.90768</v>
      </c>
      <c r="N12" s="222">
        <v>0</v>
      </c>
      <c r="O12" s="222">
        <v>108.37455</v>
      </c>
      <c r="P12" s="222">
        <v>1819998.5375000001</v>
      </c>
      <c r="Q12" s="222">
        <v>630222.29269000003</v>
      </c>
      <c r="R12" s="222">
        <v>572249.86040999996</v>
      </c>
      <c r="S12" s="222">
        <v>0</v>
      </c>
      <c r="T12" s="222">
        <v>6.4310000000000006E-2</v>
      </c>
      <c r="U12" s="222">
        <v>1202472.21741</v>
      </c>
      <c r="V12" s="222">
        <v>774272.88853999996</v>
      </c>
      <c r="W12" s="222">
        <v>327061.63227</v>
      </c>
      <c r="X12" s="222">
        <v>0</v>
      </c>
      <c r="Y12" s="222">
        <v>2.0000000000000002E-5</v>
      </c>
      <c r="Z12" s="222">
        <v>1101334.5208299998</v>
      </c>
      <c r="AA12" s="222">
        <v>115527.87692</v>
      </c>
      <c r="AB12" s="222">
        <v>46378.72868</v>
      </c>
      <c r="AC12" s="222">
        <v>0</v>
      </c>
      <c r="AD12" s="222">
        <v>98.258089999999996</v>
      </c>
      <c r="AE12" s="222">
        <v>162004.86369</v>
      </c>
      <c r="AF12" s="222">
        <v>176240.26038999998</v>
      </c>
      <c r="AG12" s="222">
        <v>57764.225250000003</v>
      </c>
      <c r="AH12" s="222">
        <v>0</v>
      </c>
      <c r="AI12" s="222">
        <v>0</v>
      </c>
      <c r="AJ12" s="222">
        <v>234004.48564</v>
      </c>
      <c r="AK12" s="222">
        <v>648098.76451000001</v>
      </c>
      <c r="AL12" s="222">
        <v>107211.99001000001</v>
      </c>
      <c r="AM12" s="222">
        <v>0</v>
      </c>
      <c r="AN12" s="222">
        <v>876.57501000000002</v>
      </c>
      <c r="AO12" s="222">
        <v>756187.32952999999</v>
      </c>
      <c r="AP12" s="222">
        <v>260.64418000000001</v>
      </c>
      <c r="AQ12" s="222">
        <v>7749.91165</v>
      </c>
      <c r="AR12" s="222">
        <v>0</v>
      </c>
      <c r="AS12" s="222">
        <v>0</v>
      </c>
      <c r="AT12" s="222">
        <v>8010.5558300000002</v>
      </c>
      <c r="AU12" s="222">
        <v>271558.80131000001</v>
      </c>
      <c r="AV12" s="222">
        <v>59322.862139999997</v>
      </c>
      <c r="AW12" s="222">
        <v>0</v>
      </c>
      <c r="AX12" s="222">
        <v>0</v>
      </c>
      <c r="AY12" s="222">
        <v>330881.66344999999</v>
      </c>
      <c r="AZ12" s="222">
        <v>992740.49448999995</v>
      </c>
      <c r="BA12" s="222">
        <v>73788.786959999998</v>
      </c>
      <c r="BB12" s="222">
        <v>0</v>
      </c>
      <c r="BC12" s="222">
        <v>0</v>
      </c>
      <c r="BD12" s="222">
        <v>1066529.2814500001</v>
      </c>
      <c r="BE12" s="222">
        <v>149505.60578000001</v>
      </c>
      <c r="BF12" s="222">
        <v>14597.57242</v>
      </c>
      <c r="BG12" s="222">
        <v>0</v>
      </c>
      <c r="BH12" s="222">
        <v>0</v>
      </c>
      <c r="BI12" s="222">
        <v>164103.17819999999</v>
      </c>
      <c r="BJ12" s="222">
        <v>7985968.2362200003</v>
      </c>
      <c r="BK12" s="222">
        <v>2287588.2623400004</v>
      </c>
      <c r="BL12" s="222">
        <v>0</v>
      </c>
      <c r="BM12" s="222">
        <v>2327.21207</v>
      </c>
      <c r="BN12" s="222">
        <v>10275883.71063</v>
      </c>
    </row>
    <row r="13" spans="1:83">
      <c r="A13" s="222" t="s">
        <v>991</v>
      </c>
      <c r="B13" s="222">
        <v>0</v>
      </c>
      <c r="C13" s="222">
        <v>0</v>
      </c>
      <c r="D13" s="222">
        <v>0</v>
      </c>
      <c r="E13" s="222">
        <v>0</v>
      </c>
      <c r="F13" s="222">
        <v>0</v>
      </c>
      <c r="G13" s="222">
        <v>0</v>
      </c>
      <c r="H13" s="222">
        <v>0</v>
      </c>
      <c r="I13" s="222">
        <v>0</v>
      </c>
      <c r="J13" s="222">
        <v>0</v>
      </c>
      <c r="K13" s="222">
        <v>0</v>
      </c>
      <c r="L13" s="222">
        <v>0</v>
      </c>
      <c r="M13" s="222">
        <v>0</v>
      </c>
      <c r="N13" s="222">
        <v>0</v>
      </c>
      <c r="O13" s="222">
        <v>0</v>
      </c>
      <c r="P13" s="222">
        <v>0</v>
      </c>
      <c r="Q13" s="222">
        <v>0</v>
      </c>
      <c r="R13" s="222">
        <v>0</v>
      </c>
      <c r="S13" s="222">
        <v>0</v>
      </c>
      <c r="T13" s="222">
        <v>0</v>
      </c>
      <c r="U13" s="222">
        <v>0</v>
      </c>
      <c r="V13" s="222">
        <v>0</v>
      </c>
      <c r="W13" s="222">
        <v>0</v>
      </c>
      <c r="X13" s="222">
        <v>0</v>
      </c>
      <c r="Y13" s="222">
        <v>0</v>
      </c>
      <c r="Z13" s="222">
        <v>0</v>
      </c>
      <c r="AA13" s="222">
        <v>0</v>
      </c>
      <c r="AB13" s="222">
        <v>0</v>
      </c>
      <c r="AC13" s="222">
        <v>0</v>
      </c>
      <c r="AD13" s="222">
        <v>0</v>
      </c>
      <c r="AE13" s="222">
        <v>0</v>
      </c>
      <c r="AF13" s="222">
        <v>0</v>
      </c>
      <c r="AG13" s="222">
        <v>0</v>
      </c>
      <c r="AH13" s="222">
        <v>0</v>
      </c>
      <c r="AI13" s="222">
        <v>0</v>
      </c>
      <c r="AJ13" s="222">
        <v>0</v>
      </c>
      <c r="AK13" s="222">
        <v>0</v>
      </c>
      <c r="AL13" s="222">
        <v>0</v>
      </c>
      <c r="AM13" s="222">
        <v>0</v>
      </c>
      <c r="AN13" s="222">
        <v>0</v>
      </c>
      <c r="AO13" s="222">
        <v>0</v>
      </c>
      <c r="AP13" s="222">
        <v>0</v>
      </c>
      <c r="AQ13" s="222">
        <v>0</v>
      </c>
      <c r="AR13" s="222">
        <v>0</v>
      </c>
      <c r="AS13" s="222">
        <v>0</v>
      </c>
      <c r="AT13" s="222">
        <v>0</v>
      </c>
      <c r="AU13" s="222">
        <v>0</v>
      </c>
      <c r="AV13" s="222">
        <v>0</v>
      </c>
      <c r="AW13" s="222">
        <v>0</v>
      </c>
      <c r="AX13" s="222">
        <v>0</v>
      </c>
      <c r="AY13" s="222">
        <v>0</v>
      </c>
      <c r="AZ13" s="222">
        <v>0</v>
      </c>
      <c r="BA13" s="222">
        <v>0</v>
      </c>
      <c r="BB13" s="222">
        <v>0</v>
      </c>
      <c r="BC13" s="222">
        <v>0</v>
      </c>
      <c r="BD13" s="222">
        <v>0</v>
      </c>
      <c r="BE13" s="222">
        <v>0</v>
      </c>
      <c r="BF13" s="222">
        <v>0</v>
      </c>
      <c r="BG13" s="222">
        <v>0</v>
      </c>
      <c r="BH13" s="222">
        <v>0</v>
      </c>
      <c r="BI13" s="222">
        <v>0</v>
      </c>
      <c r="BJ13" s="222">
        <v>0</v>
      </c>
      <c r="BK13" s="222">
        <v>0</v>
      </c>
      <c r="BL13" s="222">
        <v>0</v>
      </c>
      <c r="BM13" s="222">
        <v>0</v>
      </c>
      <c r="BN13" s="222">
        <v>0</v>
      </c>
    </row>
    <row r="14" spans="1:83">
      <c r="A14" s="222" t="s">
        <v>988</v>
      </c>
      <c r="B14" s="222">
        <v>0</v>
      </c>
      <c r="C14" s="222">
        <v>0</v>
      </c>
      <c r="D14" s="222">
        <v>0</v>
      </c>
      <c r="E14" s="222">
        <v>0</v>
      </c>
      <c r="F14" s="222">
        <v>0</v>
      </c>
      <c r="G14" s="222">
        <v>0</v>
      </c>
      <c r="H14" s="222">
        <v>0</v>
      </c>
      <c r="I14" s="222">
        <v>0</v>
      </c>
      <c r="J14" s="222">
        <v>0</v>
      </c>
      <c r="K14" s="222">
        <v>0</v>
      </c>
      <c r="L14" s="222">
        <v>0</v>
      </c>
      <c r="M14" s="222">
        <v>0</v>
      </c>
      <c r="N14" s="222">
        <v>0</v>
      </c>
      <c r="O14" s="222">
        <v>0</v>
      </c>
      <c r="P14" s="222">
        <v>0</v>
      </c>
      <c r="Q14" s="222">
        <v>0</v>
      </c>
      <c r="R14" s="222">
        <v>0</v>
      </c>
      <c r="S14" s="222">
        <v>0</v>
      </c>
      <c r="T14" s="222">
        <v>0</v>
      </c>
      <c r="U14" s="222">
        <v>0</v>
      </c>
      <c r="V14" s="222">
        <v>8.2049099999999999</v>
      </c>
      <c r="W14" s="222">
        <v>0</v>
      </c>
      <c r="X14" s="222">
        <v>0</v>
      </c>
      <c r="Y14" s="222">
        <v>0</v>
      </c>
      <c r="Z14" s="222">
        <v>8.2049099999999999</v>
      </c>
      <c r="AA14" s="222">
        <v>3.4797199999999999</v>
      </c>
      <c r="AB14" s="222">
        <v>-1.1E-4</v>
      </c>
      <c r="AC14" s="222">
        <v>0</v>
      </c>
      <c r="AD14" s="222">
        <v>0</v>
      </c>
      <c r="AE14" s="222">
        <v>3.4796100000000001</v>
      </c>
      <c r="AF14" s="222">
        <v>0</v>
      </c>
      <c r="AG14" s="222">
        <v>0</v>
      </c>
      <c r="AH14" s="222">
        <v>0</v>
      </c>
      <c r="AI14" s="222">
        <v>0</v>
      </c>
      <c r="AJ14" s="222">
        <v>0</v>
      </c>
      <c r="AK14" s="222">
        <v>0</v>
      </c>
      <c r="AL14" s="222">
        <v>0</v>
      </c>
      <c r="AM14" s="222">
        <v>0</v>
      </c>
      <c r="AN14" s="222">
        <v>0</v>
      </c>
      <c r="AO14" s="222">
        <v>0</v>
      </c>
      <c r="AP14" s="222">
        <v>0</v>
      </c>
      <c r="AQ14" s="222">
        <v>1.4000000000000001E-4</v>
      </c>
      <c r="AR14" s="222">
        <v>0</v>
      </c>
      <c r="AS14" s="222">
        <v>0</v>
      </c>
      <c r="AT14" s="222">
        <v>1.4000000000000001E-4</v>
      </c>
      <c r="AU14" s="222">
        <v>0</v>
      </c>
      <c r="AV14" s="222">
        <v>0</v>
      </c>
      <c r="AW14" s="222">
        <v>0</v>
      </c>
      <c r="AX14" s="222">
        <v>0</v>
      </c>
      <c r="AY14" s="222">
        <v>0</v>
      </c>
      <c r="AZ14" s="222">
        <v>8.4015000000000004</v>
      </c>
      <c r="BA14" s="222">
        <v>0.3594</v>
      </c>
      <c r="BB14" s="222">
        <v>0</v>
      </c>
      <c r="BC14" s="222">
        <v>0</v>
      </c>
      <c r="BD14" s="222">
        <v>8.7608999999999995</v>
      </c>
      <c r="BE14" s="222">
        <v>0</v>
      </c>
      <c r="BF14" s="222">
        <v>0</v>
      </c>
      <c r="BG14" s="222">
        <v>0</v>
      </c>
      <c r="BH14" s="222">
        <v>0</v>
      </c>
      <c r="BI14" s="222">
        <v>0</v>
      </c>
      <c r="BJ14" s="222">
        <v>20.086130000000001</v>
      </c>
      <c r="BK14" s="222">
        <v>0.35943000000000003</v>
      </c>
      <c r="BL14" s="222">
        <v>0</v>
      </c>
      <c r="BM14" s="222">
        <v>0</v>
      </c>
      <c r="BN14" s="222">
        <v>20.44556</v>
      </c>
    </row>
    <row r="15" spans="1:83">
      <c r="A15" s="222" t="s">
        <v>992</v>
      </c>
      <c r="B15" s="222">
        <v>115770.07959000001</v>
      </c>
      <c r="C15" s="222">
        <v>43753.741439999998</v>
      </c>
      <c r="D15" s="222">
        <v>0</v>
      </c>
      <c r="E15" s="222">
        <v>134.41504999999998</v>
      </c>
      <c r="F15" s="222">
        <v>159658.23608</v>
      </c>
      <c r="G15" s="222">
        <v>20249.353950000001</v>
      </c>
      <c r="H15" s="222">
        <v>19854.301600000003</v>
      </c>
      <c r="I15" s="222">
        <v>0</v>
      </c>
      <c r="J15" s="222">
        <v>467.25921</v>
      </c>
      <c r="K15" s="222">
        <v>40570.91476</v>
      </c>
      <c r="L15" s="222">
        <v>53101.26154</v>
      </c>
      <c r="M15" s="222">
        <v>93433.347599999994</v>
      </c>
      <c r="N15" s="222">
        <v>8.3450000000000006</v>
      </c>
      <c r="O15" s="222">
        <v>276.68511999999998</v>
      </c>
      <c r="P15" s="222">
        <v>146819.63926</v>
      </c>
      <c r="Q15" s="222">
        <v>57435.160309999999</v>
      </c>
      <c r="R15" s="222">
        <v>65854.981490000006</v>
      </c>
      <c r="S15" s="222">
        <v>0</v>
      </c>
      <c r="T15" s="222">
        <v>572.57981000000007</v>
      </c>
      <c r="U15" s="222">
        <v>123862.72160999999</v>
      </c>
      <c r="V15" s="222">
        <v>44606.609950000005</v>
      </c>
      <c r="W15" s="222">
        <v>27623.919440000001</v>
      </c>
      <c r="X15" s="222">
        <v>0</v>
      </c>
      <c r="Y15" s="222">
        <v>349.16950000000003</v>
      </c>
      <c r="Z15" s="222">
        <v>72579.69889</v>
      </c>
      <c r="AA15" s="222">
        <v>696897.43073000002</v>
      </c>
      <c r="AB15" s="222">
        <v>182323.38602000001</v>
      </c>
      <c r="AC15" s="222">
        <v>0</v>
      </c>
      <c r="AD15" s="222">
        <v>0</v>
      </c>
      <c r="AE15" s="222">
        <v>879220.81675</v>
      </c>
      <c r="AF15" s="222">
        <v>38971.424630000001</v>
      </c>
      <c r="AG15" s="222">
        <v>12212.24171</v>
      </c>
      <c r="AH15" s="222">
        <v>0</v>
      </c>
      <c r="AI15" s="222">
        <v>0</v>
      </c>
      <c r="AJ15" s="222">
        <v>51183.666340000003</v>
      </c>
      <c r="AK15" s="222">
        <v>111768.78108</v>
      </c>
      <c r="AL15" s="222">
        <v>15841.845439999999</v>
      </c>
      <c r="AM15" s="222">
        <v>0</v>
      </c>
      <c r="AN15" s="222">
        <v>104.27045</v>
      </c>
      <c r="AO15" s="222">
        <v>127714.89697</v>
      </c>
      <c r="AP15" s="222">
        <v>31.85304</v>
      </c>
      <c r="AQ15" s="222">
        <v>442.72086999999999</v>
      </c>
      <c r="AR15" s="222">
        <v>0</v>
      </c>
      <c r="AS15" s="222">
        <v>0</v>
      </c>
      <c r="AT15" s="222">
        <v>474.57390999999996</v>
      </c>
      <c r="AU15" s="222">
        <v>84026.974610000005</v>
      </c>
      <c r="AV15" s="222">
        <v>36143.90077</v>
      </c>
      <c r="AW15" s="222">
        <v>0</v>
      </c>
      <c r="AX15" s="222">
        <v>236.00448</v>
      </c>
      <c r="AY15" s="222">
        <v>120406.87986</v>
      </c>
      <c r="AZ15" s="222">
        <v>141632.30823</v>
      </c>
      <c r="BA15" s="222">
        <v>53097.516069999998</v>
      </c>
      <c r="BB15" s="222">
        <v>0</v>
      </c>
      <c r="BC15" s="222">
        <v>515.00363000000004</v>
      </c>
      <c r="BD15" s="222">
        <v>195244.82793</v>
      </c>
      <c r="BE15" s="222">
        <v>165724.39048</v>
      </c>
      <c r="BF15" s="222">
        <v>20272.935289999998</v>
      </c>
      <c r="BG15" s="222">
        <v>0</v>
      </c>
      <c r="BH15" s="222">
        <v>0</v>
      </c>
      <c r="BI15" s="222">
        <v>185997.32577000002</v>
      </c>
      <c r="BJ15" s="222">
        <v>1530215.6281400002</v>
      </c>
      <c r="BK15" s="222">
        <v>570854.83773999999</v>
      </c>
      <c r="BL15" s="222">
        <v>8.3450000000000006</v>
      </c>
      <c r="BM15" s="222">
        <v>2655.3872500000002</v>
      </c>
      <c r="BN15" s="222">
        <v>2103734.1981299999</v>
      </c>
    </row>
    <row r="16" spans="1:83">
      <c r="A16" s="222" t="s">
        <v>257</v>
      </c>
      <c r="B16" s="222">
        <v>109117.19547000001</v>
      </c>
      <c r="C16" s="222">
        <v>43694.705009999998</v>
      </c>
      <c r="D16" s="222">
        <v>0</v>
      </c>
      <c r="E16" s="222">
        <v>134.41504999999998</v>
      </c>
      <c r="F16" s="222">
        <v>152946.31552999999</v>
      </c>
      <c r="G16" s="222">
        <v>19365.586620000002</v>
      </c>
      <c r="H16" s="222">
        <v>19741.129850000001</v>
      </c>
      <c r="I16" s="222">
        <v>0</v>
      </c>
      <c r="J16" s="222">
        <v>467.25921</v>
      </c>
      <c r="K16" s="222">
        <v>39573.975680000003</v>
      </c>
      <c r="L16" s="222">
        <v>52398.191450000006</v>
      </c>
      <c r="M16" s="222">
        <v>92973.430659999998</v>
      </c>
      <c r="N16" s="222">
        <v>8.3450000000000006</v>
      </c>
      <c r="O16" s="222">
        <v>276.68511999999998</v>
      </c>
      <c r="P16" s="222">
        <v>145656.65222999998</v>
      </c>
      <c r="Q16" s="222">
        <v>54317.128130000005</v>
      </c>
      <c r="R16" s="222">
        <v>65782.489029999997</v>
      </c>
      <c r="S16" s="222">
        <v>0</v>
      </c>
      <c r="T16" s="222">
        <v>572.57950000000005</v>
      </c>
      <c r="U16" s="222">
        <v>120672.19666</v>
      </c>
      <c r="V16" s="222">
        <v>44240.989600000001</v>
      </c>
      <c r="W16" s="222">
        <v>26755.67915</v>
      </c>
      <c r="X16" s="222">
        <v>0</v>
      </c>
      <c r="Y16" s="222">
        <v>349.16246999999998</v>
      </c>
      <c r="Z16" s="222">
        <v>71345.831219999993</v>
      </c>
      <c r="AA16" s="222">
        <v>640270.03637999995</v>
      </c>
      <c r="AB16" s="222">
        <v>178475.84797999999</v>
      </c>
      <c r="AC16" s="222">
        <v>0</v>
      </c>
      <c r="AD16" s="222">
        <v>0</v>
      </c>
      <c r="AE16" s="222">
        <v>818745.88436000003</v>
      </c>
      <c r="AF16" s="222">
        <v>11989.726480000001</v>
      </c>
      <c r="AG16" s="222">
        <v>5191.6439</v>
      </c>
      <c r="AH16" s="222">
        <v>0</v>
      </c>
      <c r="AI16" s="222">
        <v>0</v>
      </c>
      <c r="AJ16" s="222">
        <v>17181.37038</v>
      </c>
      <c r="AK16" s="222">
        <v>108814.00787</v>
      </c>
      <c r="AL16" s="222">
        <v>15690.62607</v>
      </c>
      <c r="AM16" s="222">
        <v>0</v>
      </c>
      <c r="AN16" s="222">
        <v>104.27045</v>
      </c>
      <c r="AO16" s="222">
        <v>124608.90439</v>
      </c>
      <c r="AP16" s="222">
        <v>0</v>
      </c>
      <c r="AQ16" s="222">
        <v>442.71065000000004</v>
      </c>
      <c r="AR16" s="222">
        <v>0</v>
      </c>
      <c r="AS16" s="222">
        <v>0</v>
      </c>
      <c r="AT16" s="222">
        <v>442.71065000000004</v>
      </c>
      <c r="AU16" s="222">
        <v>83001.359420000008</v>
      </c>
      <c r="AV16" s="222">
        <v>35870.193140000003</v>
      </c>
      <c r="AW16" s="222">
        <v>0</v>
      </c>
      <c r="AX16" s="222">
        <v>234.38244</v>
      </c>
      <c r="AY16" s="222">
        <v>119105.935</v>
      </c>
      <c r="AZ16" s="222">
        <v>138473.10105</v>
      </c>
      <c r="BA16" s="222">
        <v>52205.525020000001</v>
      </c>
      <c r="BB16" s="222">
        <v>0</v>
      </c>
      <c r="BC16" s="222">
        <v>514.98306000000002</v>
      </c>
      <c r="BD16" s="222">
        <v>191193.60913</v>
      </c>
      <c r="BE16" s="222">
        <v>162631.924</v>
      </c>
      <c r="BF16" s="222">
        <v>20172.566179999998</v>
      </c>
      <c r="BG16" s="222">
        <v>0</v>
      </c>
      <c r="BH16" s="222">
        <v>0</v>
      </c>
      <c r="BI16" s="222">
        <v>182804.49017999999</v>
      </c>
      <c r="BJ16" s="222">
        <v>1424619.2464700001</v>
      </c>
      <c r="BK16" s="222">
        <v>556996.54663999996</v>
      </c>
      <c r="BL16" s="222">
        <v>8.3450000000000006</v>
      </c>
      <c r="BM16" s="222">
        <v>2653.7372999999998</v>
      </c>
      <c r="BN16" s="222">
        <v>1984277.8754100001</v>
      </c>
    </row>
    <row r="17" spans="1:66">
      <c r="A17" s="222" t="s">
        <v>258</v>
      </c>
      <c r="B17" s="222">
        <v>5537.6016600000003</v>
      </c>
      <c r="C17" s="222">
        <v>15062.856089999999</v>
      </c>
      <c r="D17" s="222">
        <v>0</v>
      </c>
      <c r="E17" s="222">
        <v>105.82728999999999</v>
      </c>
      <c r="F17" s="222">
        <v>20706.285039999999</v>
      </c>
      <c r="G17" s="222">
        <v>1357.9597800000001</v>
      </c>
      <c r="H17" s="222">
        <v>2976.4043300000003</v>
      </c>
      <c r="I17" s="222">
        <v>0</v>
      </c>
      <c r="J17" s="222">
        <v>69.240949999999998</v>
      </c>
      <c r="K17" s="222">
        <v>4403.6050599999999</v>
      </c>
      <c r="L17" s="222">
        <v>13699.36867</v>
      </c>
      <c r="M17" s="222">
        <v>30924.643800000002</v>
      </c>
      <c r="N17" s="222">
        <v>8.3450000000000006</v>
      </c>
      <c r="O17" s="222">
        <v>276.68515000000002</v>
      </c>
      <c r="P17" s="222">
        <v>44909.04262</v>
      </c>
      <c r="Q17" s="222">
        <v>5053.6253099999994</v>
      </c>
      <c r="R17" s="222">
        <v>19815.679680000001</v>
      </c>
      <c r="S17" s="222">
        <v>0</v>
      </c>
      <c r="T17" s="222">
        <v>342.35613000000001</v>
      </c>
      <c r="U17" s="222">
        <v>25211.661120000001</v>
      </c>
      <c r="V17" s="222">
        <v>5512.6113800000003</v>
      </c>
      <c r="W17" s="222">
        <v>20860.394980000001</v>
      </c>
      <c r="X17" s="222">
        <v>0</v>
      </c>
      <c r="Y17" s="222">
        <v>349.16246999999998</v>
      </c>
      <c r="Z17" s="222">
        <v>26722.168829999999</v>
      </c>
      <c r="AA17" s="222">
        <v>599.23037999999997</v>
      </c>
      <c r="AB17" s="222">
        <v>3367.5122500000002</v>
      </c>
      <c r="AC17" s="222">
        <v>0</v>
      </c>
      <c r="AD17" s="222">
        <v>0</v>
      </c>
      <c r="AE17" s="222">
        <v>3966.7426299999997</v>
      </c>
      <c r="AF17" s="222">
        <v>286.84890000000001</v>
      </c>
      <c r="AG17" s="222">
        <v>951.81656999999996</v>
      </c>
      <c r="AH17" s="222">
        <v>0</v>
      </c>
      <c r="AI17" s="222">
        <v>0</v>
      </c>
      <c r="AJ17" s="222">
        <v>1238.6654699999999</v>
      </c>
      <c r="AK17" s="222">
        <v>8273.2193700000007</v>
      </c>
      <c r="AL17" s="222">
        <v>3281.8144900000002</v>
      </c>
      <c r="AM17" s="222">
        <v>0</v>
      </c>
      <c r="AN17" s="222">
        <v>104.27045</v>
      </c>
      <c r="AO17" s="222">
        <v>11659.304310000001</v>
      </c>
      <c r="AP17" s="222">
        <v>0</v>
      </c>
      <c r="AQ17" s="222">
        <v>66.220199999999991</v>
      </c>
      <c r="AR17" s="222">
        <v>0</v>
      </c>
      <c r="AS17" s="222">
        <v>0</v>
      </c>
      <c r="AT17" s="222">
        <v>66.220199999999991</v>
      </c>
      <c r="AU17" s="222">
        <v>5594.0658300000005</v>
      </c>
      <c r="AV17" s="222">
        <v>1911.5431899999999</v>
      </c>
      <c r="AW17" s="222">
        <v>0</v>
      </c>
      <c r="AX17" s="222">
        <v>217.79765</v>
      </c>
      <c r="AY17" s="222">
        <v>7723.4066700000003</v>
      </c>
      <c r="AZ17" s="222">
        <v>10116.146480000001</v>
      </c>
      <c r="BA17" s="222">
        <v>3029.9047</v>
      </c>
      <c r="BB17" s="222">
        <v>0</v>
      </c>
      <c r="BC17" s="222">
        <v>109.82428999999999</v>
      </c>
      <c r="BD17" s="222">
        <v>13255.875470000001</v>
      </c>
      <c r="BE17" s="222">
        <v>13949.045179999999</v>
      </c>
      <c r="BF17" s="222">
        <v>3978.3030400000002</v>
      </c>
      <c r="BG17" s="222">
        <v>0</v>
      </c>
      <c r="BH17" s="222">
        <v>0</v>
      </c>
      <c r="BI17" s="222">
        <v>17927.34822</v>
      </c>
      <c r="BJ17" s="222">
        <v>69979.722939999992</v>
      </c>
      <c r="BK17" s="222">
        <v>106227.09332</v>
      </c>
      <c r="BL17" s="222">
        <v>8.3450000000000006</v>
      </c>
      <c r="BM17" s="222">
        <v>1575.1643799999999</v>
      </c>
      <c r="BN17" s="222">
        <v>177790.32564</v>
      </c>
    </row>
    <row r="18" spans="1:66">
      <c r="A18" s="222" t="s">
        <v>259</v>
      </c>
      <c r="B18" s="222">
        <v>4715.9309000000003</v>
      </c>
      <c r="C18" s="222">
        <v>13640.952300000001</v>
      </c>
      <c r="D18" s="222">
        <v>0</v>
      </c>
      <c r="E18" s="222">
        <v>28.587759999999999</v>
      </c>
      <c r="F18" s="222">
        <v>18385.470960000002</v>
      </c>
      <c r="G18" s="222">
        <v>139.87706</v>
      </c>
      <c r="H18" s="222">
        <v>2782.4779399999998</v>
      </c>
      <c r="I18" s="222">
        <v>0</v>
      </c>
      <c r="J18" s="222">
        <v>398.01826</v>
      </c>
      <c r="K18" s="222">
        <v>3320.3732599999998</v>
      </c>
      <c r="L18" s="222">
        <v>0</v>
      </c>
      <c r="M18" s="222">
        <v>0</v>
      </c>
      <c r="N18" s="222">
        <v>1.0000000000000001E-5</v>
      </c>
      <c r="O18" s="222">
        <v>0</v>
      </c>
      <c r="P18" s="222">
        <v>1.0000000000000001E-5</v>
      </c>
      <c r="Q18" s="222">
        <v>7957.4070899999997</v>
      </c>
      <c r="R18" s="222">
        <v>6101.7241599999998</v>
      </c>
      <c r="S18" s="222">
        <v>0</v>
      </c>
      <c r="T18" s="222">
        <v>230.22336999999999</v>
      </c>
      <c r="U18" s="222">
        <v>14289.35462</v>
      </c>
      <c r="V18" s="222">
        <v>0</v>
      </c>
      <c r="W18" s="222">
        <v>0</v>
      </c>
      <c r="X18" s="222">
        <v>0</v>
      </c>
      <c r="Y18" s="222">
        <v>0</v>
      </c>
      <c r="Z18" s="222">
        <v>0</v>
      </c>
      <c r="AA18" s="222">
        <v>49.642379999999996</v>
      </c>
      <c r="AB18" s="222">
        <v>3213.4887899999999</v>
      </c>
      <c r="AC18" s="222">
        <v>0</v>
      </c>
      <c r="AD18" s="222">
        <v>0</v>
      </c>
      <c r="AE18" s="222">
        <v>3263.1311700000001</v>
      </c>
      <c r="AF18" s="222">
        <v>212.63173999999998</v>
      </c>
      <c r="AG18" s="222">
        <v>939.01708999999994</v>
      </c>
      <c r="AH18" s="222">
        <v>0</v>
      </c>
      <c r="AI18" s="222">
        <v>0</v>
      </c>
      <c r="AJ18" s="222">
        <v>1151.6488300000001</v>
      </c>
      <c r="AK18" s="222">
        <v>6084.58554</v>
      </c>
      <c r="AL18" s="222">
        <v>1832.7241100000001</v>
      </c>
      <c r="AM18" s="222">
        <v>0</v>
      </c>
      <c r="AN18" s="222">
        <v>0</v>
      </c>
      <c r="AO18" s="222">
        <v>7917.3096500000001</v>
      </c>
      <c r="AP18" s="222">
        <v>0</v>
      </c>
      <c r="AQ18" s="222">
        <v>376.49045000000001</v>
      </c>
      <c r="AR18" s="222">
        <v>0</v>
      </c>
      <c r="AS18" s="222">
        <v>0</v>
      </c>
      <c r="AT18" s="222">
        <v>376.49045000000001</v>
      </c>
      <c r="AU18" s="222">
        <v>3037.66986</v>
      </c>
      <c r="AV18" s="222">
        <v>6009.1100800000004</v>
      </c>
      <c r="AW18" s="222">
        <v>0</v>
      </c>
      <c r="AX18" s="222">
        <v>0</v>
      </c>
      <c r="AY18" s="222">
        <v>9046.7799400000004</v>
      </c>
      <c r="AZ18" s="222">
        <v>4266.0867300000009</v>
      </c>
      <c r="BA18" s="222">
        <v>867.05578000000003</v>
      </c>
      <c r="BB18" s="222">
        <v>0</v>
      </c>
      <c r="BC18" s="222">
        <v>367.08940999999999</v>
      </c>
      <c r="BD18" s="222">
        <v>5500.2319200000002</v>
      </c>
      <c r="BE18" s="222">
        <v>47.143370000000004</v>
      </c>
      <c r="BF18" s="222">
        <v>0</v>
      </c>
      <c r="BG18" s="222">
        <v>0</v>
      </c>
      <c r="BH18" s="222">
        <v>0</v>
      </c>
      <c r="BI18" s="222">
        <v>47.143370000000004</v>
      </c>
      <c r="BJ18" s="222">
        <v>26510.974670000003</v>
      </c>
      <c r="BK18" s="222">
        <v>35763.040700000005</v>
      </c>
      <c r="BL18" s="222">
        <v>1.0000000000000001E-5</v>
      </c>
      <c r="BM18" s="222">
        <v>1023.9188</v>
      </c>
      <c r="BN18" s="222">
        <v>63297.934179999997</v>
      </c>
    </row>
    <row r="19" spans="1:66">
      <c r="A19" s="222" t="s">
        <v>260</v>
      </c>
      <c r="B19" s="222">
        <v>0</v>
      </c>
      <c r="C19" s="222">
        <v>185.14295999999999</v>
      </c>
      <c r="D19" s="222">
        <v>0</v>
      </c>
      <c r="E19" s="222">
        <v>0</v>
      </c>
      <c r="F19" s="222">
        <v>185.14295999999999</v>
      </c>
      <c r="G19" s="222">
        <v>0</v>
      </c>
      <c r="H19" s="222">
        <v>0</v>
      </c>
      <c r="I19" s="222">
        <v>0</v>
      </c>
      <c r="J19" s="222">
        <v>0</v>
      </c>
      <c r="K19" s="222">
        <v>0</v>
      </c>
      <c r="L19" s="222">
        <v>0</v>
      </c>
      <c r="M19" s="222">
        <v>0</v>
      </c>
      <c r="N19" s="222">
        <v>-1.0000000000000001E-5</v>
      </c>
      <c r="O19" s="222">
        <v>-2.9999999999999997E-5</v>
      </c>
      <c r="P19" s="222">
        <v>-4.0000000000000003E-5</v>
      </c>
      <c r="Q19" s="222">
        <v>342.44665000000003</v>
      </c>
      <c r="R19" s="222">
        <v>3338.9730499999996</v>
      </c>
      <c r="S19" s="222">
        <v>0</v>
      </c>
      <c r="T19" s="222">
        <v>0</v>
      </c>
      <c r="U19" s="222">
        <v>3681.4197000000004</v>
      </c>
      <c r="V19" s="222">
        <v>0</v>
      </c>
      <c r="W19" s="222">
        <v>-1.0000000000000001E-5</v>
      </c>
      <c r="X19" s="222">
        <v>0</v>
      </c>
      <c r="Y19" s="222">
        <v>0</v>
      </c>
      <c r="Z19" s="222">
        <v>-1.0000000000000001E-5</v>
      </c>
      <c r="AA19" s="222">
        <v>0</v>
      </c>
      <c r="AB19" s="222">
        <v>0</v>
      </c>
      <c r="AC19" s="222">
        <v>0</v>
      </c>
      <c r="AD19" s="222">
        <v>0</v>
      </c>
      <c r="AE19" s="222">
        <v>0</v>
      </c>
      <c r="AF19" s="222">
        <v>0</v>
      </c>
      <c r="AG19" s="222">
        <v>0</v>
      </c>
      <c r="AH19" s="222">
        <v>0</v>
      </c>
      <c r="AI19" s="222">
        <v>0</v>
      </c>
      <c r="AJ19" s="222">
        <v>0</v>
      </c>
      <c r="AK19" s="222">
        <v>0</v>
      </c>
      <c r="AL19" s="222">
        <v>0</v>
      </c>
      <c r="AM19" s="222">
        <v>0</v>
      </c>
      <c r="AN19" s="222">
        <v>0</v>
      </c>
      <c r="AO19" s="222">
        <v>0</v>
      </c>
      <c r="AP19" s="222">
        <v>0</v>
      </c>
      <c r="AQ19" s="222">
        <v>0</v>
      </c>
      <c r="AR19" s="222">
        <v>0</v>
      </c>
      <c r="AS19" s="222">
        <v>0</v>
      </c>
      <c r="AT19" s="222">
        <v>0</v>
      </c>
      <c r="AU19" s="222">
        <v>0</v>
      </c>
      <c r="AV19" s="222">
        <v>0</v>
      </c>
      <c r="AW19" s="222">
        <v>0</v>
      </c>
      <c r="AX19" s="222">
        <v>0</v>
      </c>
      <c r="AY19" s="222">
        <v>0</v>
      </c>
      <c r="AZ19" s="222">
        <v>0</v>
      </c>
      <c r="BA19" s="222">
        <v>0</v>
      </c>
      <c r="BB19" s="222">
        <v>0</v>
      </c>
      <c r="BC19" s="222">
        <v>0</v>
      </c>
      <c r="BD19" s="222">
        <v>0</v>
      </c>
      <c r="BE19" s="222">
        <v>319.24698999999998</v>
      </c>
      <c r="BF19" s="222">
        <v>0</v>
      </c>
      <c r="BG19" s="222">
        <v>0</v>
      </c>
      <c r="BH19" s="222">
        <v>0</v>
      </c>
      <c r="BI19" s="222">
        <v>319.24698999999998</v>
      </c>
      <c r="BJ19" s="222">
        <v>661.69363999999996</v>
      </c>
      <c r="BK19" s="222">
        <v>3524.116</v>
      </c>
      <c r="BL19" s="222">
        <v>-1.0000000000000001E-5</v>
      </c>
      <c r="BM19" s="222">
        <v>-2.9999999999999997E-5</v>
      </c>
      <c r="BN19" s="222">
        <v>4185.8096000000005</v>
      </c>
    </row>
    <row r="20" spans="1:66">
      <c r="A20" s="222" t="s">
        <v>261</v>
      </c>
      <c r="B20" s="222">
        <v>185.60882000000001</v>
      </c>
      <c r="C20" s="222">
        <v>1928.7572700000001</v>
      </c>
      <c r="D20" s="222">
        <v>0</v>
      </c>
      <c r="E20" s="222">
        <v>0</v>
      </c>
      <c r="F20" s="222">
        <v>2114.36609</v>
      </c>
      <c r="G20" s="222">
        <v>0</v>
      </c>
      <c r="H20" s="222">
        <v>812.08401000000003</v>
      </c>
      <c r="I20" s="222">
        <v>0</v>
      </c>
      <c r="J20" s="222">
        <v>0</v>
      </c>
      <c r="K20" s="222">
        <v>812.08401000000003</v>
      </c>
      <c r="L20" s="222">
        <v>0</v>
      </c>
      <c r="M20" s="222">
        <v>533.28383999999994</v>
      </c>
      <c r="N20" s="222">
        <v>0</v>
      </c>
      <c r="O20" s="222">
        <v>0</v>
      </c>
      <c r="P20" s="222">
        <v>533.28383999999994</v>
      </c>
      <c r="Q20" s="222">
        <v>677.14473999999996</v>
      </c>
      <c r="R20" s="222">
        <v>6407.1896900000002</v>
      </c>
      <c r="S20" s="222">
        <v>0</v>
      </c>
      <c r="T20" s="222">
        <v>0</v>
      </c>
      <c r="U20" s="222">
        <v>7084.3344299999999</v>
      </c>
      <c r="V20" s="222">
        <v>333.18490000000003</v>
      </c>
      <c r="W20" s="222">
        <v>1909.2876999999999</v>
      </c>
      <c r="X20" s="222">
        <v>0</v>
      </c>
      <c r="Y20" s="222">
        <v>0</v>
      </c>
      <c r="Z20" s="222">
        <v>2242.4726000000001</v>
      </c>
      <c r="AA20" s="222">
        <v>48.430120000000002</v>
      </c>
      <c r="AB20" s="222">
        <v>499.30311</v>
      </c>
      <c r="AC20" s="222">
        <v>0</v>
      </c>
      <c r="AD20" s="222">
        <v>0</v>
      </c>
      <c r="AE20" s="222">
        <v>547.73322999999993</v>
      </c>
      <c r="AF20" s="222">
        <v>282.35584</v>
      </c>
      <c r="AG20" s="222">
        <v>196.60253</v>
      </c>
      <c r="AH20" s="222">
        <v>0</v>
      </c>
      <c r="AI20" s="222">
        <v>0</v>
      </c>
      <c r="AJ20" s="222">
        <v>478.95837</v>
      </c>
      <c r="AK20" s="222">
        <v>348.00792999999999</v>
      </c>
      <c r="AL20" s="222">
        <v>0</v>
      </c>
      <c r="AM20" s="222">
        <v>0</v>
      </c>
      <c r="AN20" s="222">
        <v>0</v>
      </c>
      <c r="AO20" s="222">
        <v>348.00792999999999</v>
      </c>
      <c r="AP20" s="222">
        <v>0</v>
      </c>
      <c r="AQ20" s="222">
        <v>0</v>
      </c>
      <c r="AR20" s="222">
        <v>0</v>
      </c>
      <c r="AS20" s="222">
        <v>0</v>
      </c>
      <c r="AT20" s="222">
        <v>0</v>
      </c>
      <c r="AU20" s="222">
        <v>2812.0365499999998</v>
      </c>
      <c r="AV20" s="222">
        <v>2063.6093599999999</v>
      </c>
      <c r="AW20" s="222">
        <v>0</v>
      </c>
      <c r="AX20" s="222">
        <v>0</v>
      </c>
      <c r="AY20" s="222">
        <v>4875.6459100000002</v>
      </c>
      <c r="AZ20" s="222">
        <v>530.99304000000006</v>
      </c>
      <c r="BA20" s="222">
        <v>98.638159999999999</v>
      </c>
      <c r="BB20" s="222">
        <v>0</v>
      </c>
      <c r="BC20" s="222">
        <v>0</v>
      </c>
      <c r="BD20" s="222">
        <v>629.63119999999992</v>
      </c>
      <c r="BE20" s="222">
        <v>1582.50569</v>
      </c>
      <c r="BF20" s="222">
        <v>607.05031999999994</v>
      </c>
      <c r="BG20" s="222">
        <v>0</v>
      </c>
      <c r="BH20" s="222">
        <v>0</v>
      </c>
      <c r="BI20" s="222">
        <v>2189.5560099999998</v>
      </c>
      <c r="BJ20" s="222">
        <v>6800.2676300000003</v>
      </c>
      <c r="BK20" s="222">
        <v>15055.805990000001</v>
      </c>
      <c r="BL20" s="222">
        <v>0</v>
      </c>
      <c r="BM20" s="222">
        <v>0</v>
      </c>
      <c r="BN20" s="222">
        <v>21856.073620000003</v>
      </c>
    </row>
    <row r="21" spans="1:66">
      <c r="A21" s="222" t="s">
        <v>262</v>
      </c>
      <c r="B21" s="222">
        <v>1466.96192</v>
      </c>
      <c r="C21" s="222">
        <v>8795.02189</v>
      </c>
      <c r="D21" s="222">
        <v>0</v>
      </c>
      <c r="E21" s="222">
        <v>0</v>
      </c>
      <c r="F21" s="222">
        <v>10261.98381</v>
      </c>
      <c r="G21" s="222">
        <v>1040.8777600000001</v>
      </c>
      <c r="H21" s="222">
        <v>2028.0814499999999</v>
      </c>
      <c r="I21" s="222">
        <v>0</v>
      </c>
      <c r="J21" s="222">
        <v>0</v>
      </c>
      <c r="K21" s="222">
        <v>3068.95921</v>
      </c>
      <c r="L21" s="222">
        <v>10674.21566</v>
      </c>
      <c r="M21" s="222">
        <v>44545.949350000003</v>
      </c>
      <c r="N21" s="222">
        <v>0</v>
      </c>
      <c r="O21" s="222">
        <v>0</v>
      </c>
      <c r="P21" s="222">
        <v>55220.165009999997</v>
      </c>
      <c r="Q21" s="222">
        <v>777.08587999999997</v>
      </c>
      <c r="R21" s="222">
        <v>18114.921559999999</v>
      </c>
      <c r="S21" s="222">
        <v>0</v>
      </c>
      <c r="T21" s="222">
        <v>0</v>
      </c>
      <c r="U21" s="222">
        <v>18892.007440000001</v>
      </c>
      <c r="V21" s="222">
        <v>23870.10022</v>
      </c>
      <c r="W21" s="222">
        <v>1313.4357</v>
      </c>
      <c r="X21" s="222">
        <v>0</v>
      </c>
      <c r="Y21" s="222">
        <v>0</v>
      </c>
      <c r="Z21" s="222">
        <v>25183.535920000002</v>
      </c>
      <c r="AA21" s="222">
        <v>248.73035999999999</v>
      </c>
      <c r="AB21" s="222">
        <v>2848.5791800000002</v>
      </c>
      <c r="AC21" s="222">
        <v>0</v>
      </c>
      <c r="AD21" s="222">
        <v>0</v>
      </c>
      <c r="AE21" s="222">
        <v>3097.3095400000002</v>
      </c>
      <c r="AF21" s="222">
        <v>4006.08149</v>
      </c>
      <c r="AG21" s="222">
        <v>1047.43236</v>
      </c>
      <c r="AH21" s="222">
        <v>0</v>
      </c>
      <c r="AI21" s="222">
        <v>0</v>
      </c>
      <c r="AJ21" s="222">
        <v>5053.5138499999994</v>
      </c>
      <c r="AK21" s="222">
        <v>1301.2867900000001</v>
      </c>
      <c r="AL21" s="222">
        <v>857.28577000000007</v>
      </c>
      <c r="AM21" s="222">
        <v>0</v>
      </c>
      <c r="AN21" s="222">
        <v>0</v>
      </c>
      <c r="AO21" s="222">
        <v>2158.5725600000001</v>
      </c>
      <c r="AP21" s="222">
        <v>0</v>
      </c>
      <c r="AQ21" s="222">
        <v>0</v>
      </c>
      <c r="AR21" s="222">
        <v>0</v>
      </c>
      <c r="AS21" s="222">
        <v>0</v>
      </c>
      <c r="AT21" s="222">
        <v>0</v>
      </c>
      <c r="AU21" s="222">
        <v>10951.562830000001</v>
      </c>
      <c r="AV21" s="222">
        <v>9899.958990000001</v>
      </c>
      <c r="AW21" s="222">
        <v>0</v>
      </c>
      <c r="AX21" s="222">
        <v>0</v>
      </c>
      <c r="AY21" s="222">
        <v>20851.521820000002</v>
      </c>
      <c r="AZ21" s="222">
        <v>16750.498869999999</v>
      </c>
      <c r="BA21" s="222">
        <v>7579.0733</v>
      </c>
      <c r="BB21" s="222">
        <v>0</v>
      </c>
      <c r="BC21" s="222">
        <v>0</v>
      </c>
      <c r="BD21" s="222">
        <v>24329.572170000003</v>
      </c>
      <c r="BE21" s="222">
        <v>9112.6385900000005</v>
      </c>
      <c r="BF21" s="222">
        <v>5967.0420899999999</v>
      </c>
      <c r="BG21" s="222">
        <v>0</v>
      </c>
      <c r="BH21" s="222">
        <v>0</v>
      </c>
      <c r="BI21" s="222">
        <v>15079.680679999999</v>
      </c>
      <c r="BJ21" s="222">
        <v>80200.040370000002</v>
      </c>
      <c r="BK21" s="222">
        <v>102996.78164</v>
      </c>
      <c r="BL21" s="222">
        <v>0</v>
      </c>
      <c r="BM21" s="222">
        <v>0</v>
      </c>
      <c r="BN21" s="222">
        <v>183196.82201</v>
      </c>
    </row>
    <row r="22" spans="1:66">
      <c r="A22" s="222" t="s">
        <v>263</v>
      </c>
      <c r="B22" s="222">
        <v>36205.42353</v>
      </c>
      <c r="C22" s="222">
        <v>3043.4944599999999</v>
      </c>
      <c r="D22" s="222">
        <v>0</v>
      </c>
      <c r="E22" s="222">
        <v>0</v>
      </c>
      <c r="F22" s="222">
        <v>39248.917990000002</v>
      </c>
      <c r="G22" s="222">
        <v>2130.0078900000003</v>
      </c>
      <c r="H22" s="222">
        <v>5520.9017300000005</v>
      </c>
      <c r="I22" s="222">
        <v>0</v>
      </c>
      <c r="J22" s="222">
        <v>0</v>
      </c>
      <c r="K22" s="222">
        <v>7650.9096200000004</v>
      </c>
      <c r="L22" s="222">
        <v>21762.753069999999</v>
      </c>
      <c r="M22" s="222">
        <v>10846.54315</v>
      </c>
      <c r="N22" s="222">
        <v>0</v>
      </c>
      <c r="O22" s="222">
        <v>0</v>
      </c>
      <c r="P22" s="222">
        <v>32609.29622</v>
      </c>
      <c r="Q22" s="222">
        <v>742.18893999999989</v>
      </c>
      <c r="R22" s="222">
        <v>8432.2649799999999</v>
      </c>
      <c r="S22" s="222">
        <v>0</v>
      </c>
      <c r="T22" s="222">
        <v>0</v>
      </c>
      <c r="U22" s="222">
        <v>9174.4539199999999</v>
      </c>
      <c r="V22" s="222">
        <v>11236.781800000001</v>
      </c>
      <c r="W22" s="222">
        <v>269.71125999999998</v>
      </c>
      <c r="X22" s="222">
        <v>0</v>
      </c>
      <c r="Y22" s="222">
        <v>0</v>
      </c>
      <c r="Z22" s="222">
        <v>11506.493060000001</v>
      </c>
      <c r="AA22" s="222">
        <v>11188.17157</v>
      </c>
      <c r="AB22" s="222">
        <v>22876.332249999999</v>
      </c>
      <c r="AC22" s="222">
        <v>0</v>
      </c>
      <c r="AD22" s="222">
        <v>0</v>
      </c>
      <c r="AE22" s="222">
        <v>34064.503819999998</v>
      </c>
      <c r="AF22" s="222">
        <v>528.14112999999998</v>
      </c>
      <c r="AG22" s="222">
        <v>442.09242</v>
      </c>
      <c r="AH22" s="222">
        <v>0</v>
      </c>
      <c r="AI22" s="222">
        <v>0</v>
      </c>
      <c r="AJ22" s="222">
        <v>970.23355000000004</v>
      </c>
      <c r="AK22" s="222">
        <v>46360.134659999996</v>
      </c>
      <c r="AL22" s="222">
        <v>6473.9010900000003</v>
      </c>
      <c r="AM22" s="222">
        <v>0</v>
      </c>
      <c r="AN22" s="222">
        <v>0</v>
      </c>
      <c r="AO22" s="222">
        <v>52834.035750000003</v>
      </c>
      <c r="AP22" s="222">
        <v>0</v>
      </c>
      <c r="AQ22" s="222">
        <v>0</v>
      </c>
      <c r="AR22" s="222">
        <v>0</v>
      </c>
      <c r="AS22" s="222">
        <v>0</v>
      </c>
      <c r="AT22" s="222">
        <v>0</v>
      </c>
      <c r="AU22" s="222">
        <v>53681.58857</v>
      </c>
      <c r="AV22" s="222">
        <v>11804.639630000001</v>
      </c>
      <c r="AW22" s="222">
        <v>0</v>
      </c>
      <c r="AX22" s="222">
        <v>0</v>
      </c>
      <c r="AY22" s="222">
        <v>65486.228200000005</v>
      </c>
      <c r="AZ22" s="222">
        <v>80800.792700000005</v>
      </c>
      <c r="BA22" s="222">
        <v>16534.530129999999</v>
      </c>
      <c r="BB22" s="222">
        <v>0</v>
      </c>
      <c r="BC22" s="222">
        <v>38.069360000000003</v>
      </c>
      <c r="BD22" s="222">
        <v>97373.392189999999</v>
      </c>
      <c r="BE22" s="222">
        <v>34512.966119999997</v>
      </c>
      <c r="BF22" s="222">
        <v>5498.5927999999994</v>
      </c>
      <c r="BG22" s="222">
        <v>0</v>
      </c>
      <c r="BH22" s="222">
        <v>0</v>
      </c>
      <c r="BI22" s="222">
        <v>40011.558920000003</v>
      </c>
      <c r="BJ22" s="222">
        <v>299148.94998000003</v>
      </c>
      <c r="BK22" s="222">
        <v>91743.003900000011</v>
      </c>
      <c r="BL22" s="222">
        <v>0</v>
      </c>
      <c r="BM22" s="222">
        <v>38.069360000000003</v>
      </c>
      <c r="BN22" s="222">
        <v>390930.02324000001</v>
      </c>
    </row>
    <row r="23" spans="1:66">
      <c r="A23" s="222" t="s">
        <v>264</v>
      </c>
      <c r="B23" s="222">
        <v>2310.24784</v>
      </c>
      <c r="C23" s="222">
        <v>20.58</v>
      </c>
      <c r="D23" s="222">
        <v>0</v>
      </c>
      <c r="E23" s="222">
        <v>0</v>
      </c>
      <c r="F23" s="222">
        <v>2330.8278399999999</v>
      </c>
      <c r="G23" s="222">
        <v>100</v>
      </c>
      <c r="H23" s="222">
        <v>5507.9903800000002</v>
      </c>
      <c r="I23" s="222">
        <v>0</v>
      </c>
      <c r="J23" s="222">
        <v>0</v>
      </c>
      <c r="K23" s="222">
        <v>5607.9903800000002</v>
      </c>
      <c r="L23" s="222">
        <v>2021.2737099999999</v>
      </c>
      <c r="M23" s="222">
        <v>1174.34394</v>
      </c>
      <c r="N23" s="222">
        <v>0</v>
      </c>
      <c r="O23" s="222">
        <v>0</v>
      </c>
      <c r="P23" s="222">
        <v>3195.6176499999997</v>
      </c>
      <c r="Q23" s="222">
        <v>3740.9266899999998</v>
      </c>
      <c r="R23" s="222">
        <v>2920.5352400000002</v>
      </c>
      <c r="S23" s="222">
        <v>0</v>
      </c>
      <c r="T23" s="222">
        <v>0</v>
      </c>
      <c r="U23" s="222">
        <v>6661.4619299999995</v>
      </c>
      <c r="V23" s="222">
        <v>3288.3112999999998</v>
      </c>
      <c r="W23" s="222">
        <v>2359.1404900000002</v>
      </c>
      <c r="X23" s="222">
        <v>0</v>
      </c>
      <c r="Y23" s="222">
        <v>0</v>
      </c>
      <c r="Z23" s="222">
        <v>5647.4517900000001</v>
      </c>
      <c r="AA23" s="222">
        <v>54100</v>
      </c>
      <c r="AB23" s="222">
        <v>44600.750310000003</v>
      </c>
      <c r="AC23" s="222">
        <v>0</v>
      </c>
      <c r="AD23" s="222">
        <v>0</v>
      </c>
      <c r="AE23" s="222">
        <v>98700.750310000003</v>
      </c>
      <c r="AF23" s="222">
        <v>203.66738000000001</v>
      </c>
      <c r="AG23" s="222">
        <v>163.74134000000001</v>
      </c>
      <c r="AH23" s="222">
        <v>0</v>
      </c>
      <c r="AI23" s="222">
        <v>0</v>
      </c>
      <c r="AJ23" s="222">
        <v>367.40871999999996</v>
      </c>
      <c r="AK23" s="222">
        <v>27566.586569999999</v>
      </c>
      <c r="AL23" s="222">
        <v>1296.5756799999999</v>
      </c>
      <c r="AM23" s="222">
        <v>0</v>
      </c>
      <c r="AN23" s="222">
        <v>0</v>
      </c>
      <c r="AO23" s="222">
        <v>28863.162250000001</v>
      </c>
      <c r="AP23" s="222">
        <v>0</v>
      </c>
      <c r="AQ23" s="222">
        <v>0</v>
      </c>
      <c r="AR23" s="222">
        <v>0</v>
      </c>
      <c r="AS23" s="222">
        <v>0</v>
      </c>
      <c r="AT23" s="222">
        <v>0</v>
      </c>
      <c r="AU23" s="222">
        <v>3826.9590400000002</v>
      </c>
      <c r="AV23" s="222">
        <v>4049.7186099999999</v>
      </c>
      <c r="AW23" s="222">
        <v>0</v>
      </c>
      <c r="AX23" s="222">
        <v>0</v>
      </c>
      <c r="AY23" s="222">
        <v>7876.6776500000005</v>
      </c>
      <c r="AZ23" s="222">
        <v>8222.0831900000012</v>
      </c>
      <c r="BA23" s="222">
        <v>3436.1482700000001</v>
      </c>
      <c r="BB23" s="222">
        <v>0</v>
      </c>
      <c r="BC23" s="222">
        <v>0</v>
      </c>
      <c r="BD23" s="222">
        <v>11658.231460000001</v>
      </c>
      <c r="BE23" s="222">
        <v>87784.378060000003</v>
      </c>
      <c r="BF23" s="222">
        <v>2505.0882900000001</v>
      </c>
      <c r="BG23" s="222">
        <v>0</v>
      </c>
      <c r="BH23" s="222">
        <v>0</v>
      </c>
      <c r="BI23" s="222">
        <v>90289.466349999988</v>
      </c>
      <c r="BJ23" s="222">
        <v>193164.43377999999</v>
      </c>
      <c r="BK23" s="222">
        <v>68034.612549999991</v>
      </c>
      <c r="BL23" s="222">
        <v>0</v>
      </c>
      <c r="BM23" s="222">
        <v>0</v>
      </c>
      <c r="BN23" s="222">
        <v>261199.04633000001</v>
      </c>
    </row>
    <row r="24" spans="1:66">
      <c r="A24" s="222" t="s">
        <v>265</v>
      </c>
      <c r="B24" s="222">
        <v>58695.4208</v>
      </c>
      <c r="C24" s="222">
        <v>1017.90004</v>
      </c>
      <c r="D24" s="222">
        <v>0</v>
      </c>
      <c r="E24" s="222">
        <v>0</v>
      </c>
      <c r="F24" s="222">
        <v>59713.32084</v>
      </c>
      <c r="G24" s="222">
        <v>14596.86413</v>
      </c>
      <c r="H24" s="222">
        <v>113.19001</v>
      </c>
      <c r="I24" s="222">
        <v>0</v>
      </c>
      <c r="J24" s="222">
        <v>0</v>
      </c>
      <c r="K24" s="222">
        <v>14710.05414</v>
      </c>
      <c r="L24" s="222">
        <v>4240.5803399999995</v>
      </c>
      <c r="M24" s="222">
        <v>4948.6665800000001</v>
      </c>
      <c r="N24" s="222">
        <v>0</v>
      </c>
      <c r="O24" s="222">
        <v>0</v>
      </c>
      <c r="P24" s="222">
        <v>9189.2469199999996</v>
      </c>
      <c r="Q24" s="222">
        <v>35026.302830000001</v>
      </c>
      <c r="R24" s="222">
        <v>651.20067000000006</v>
      </c>
      <c r="S24" s="222">
        <v>0</v>
      </c>
      <c r="T24" s="222">
        <v>0</v>
      </c>
      <c r="U24" s="222">
        <v>35677.503499999999</v>
      </c>
      <c r="V24" s="222">
        <v>0</v>
      </c>
      <c r="W24" s="222">
        <v>43.709040000000002</v>
      </c>
      <c r="X24" s="222">
        <v>0</v>
      </c>
      <c r="Y24" s="222">
        <v>0</v>
      </c>
      <c r="Z24" s="222">
        <v>43.709040000000002</v>
      </c>
      <c r="AA24" s="222">
        <v>574035.83157000004</v>
      </c>
      <c r="AB24" s="222">
        <v>101069.88209</v>
      </c>
      <c r="AC24" s="222">
        <v>0</v>
      </c>
      <c r="AD24" s="222">
        <v>0</v>
      </c>
      <c r="AE24" s="222">
        <v>675105.71366000001</v>
      </c>
      <c r="AF24" s="222">
        <v>6470</v>
      </c>
      <c r="AG24" s="222">
        <v>1450.9415900000001</v>
      </c>
      <c r="AH24" s="222">
        <v>0</v>
      </c>
      <c r="AI24" s="222">
        <v>0</v>
      </c>
      <c r="AJ24" s="222">
        <v>7920.9415899999995</v>
      </c>
      <c r="AK24" s="222">
        <v>18880.187010000001</v>
      </c>
      <c r="AL24" s="222">
        <v>1948.32493</v>
      </c>
      <c r="AM24" s="222">
        <v>0</v>
      </c>
      <c r="AN24" s="222">
        <v>0</v>
      </c>
      <c r="AO24" s="222">
        <v>20828.51194</v>
      </c>
      <c r="AP24" s="222">
        <v>0</v>
      </c>
      <c r="AQ24" s="222">
        <v>0</v>
      </c>
      <c r="AR24" s="222">
        <v>0</v>
      </c>
      <c r="AS24" s="222">
        <v>0</v>
      </c>
      <c r="AT24" s="222">
        <v>0</v>
      </c>
      <c r="AU24" s="222">
        <v>3097.4767400000001</v>
      </c>
      <c r="AV24" s="222">
        <v>131.61328</v>
      </c>
      <c r="AW24" s="222">
        <v>0</v>
      </c>
      <c r="AX24" s="222">
        <v>16.584790000000002</v>
      </c>
      <c r="AY24" s="222">
        <v>3245.67481</v>
      </c>
      <c r="AZ24" s="222">
        <v>17786.500039999999</v>
      </c>
      <c r="BA24" s="222">
        <v>20660.17468</v>
      </c>
      <c r="BB24" s="222">
        <v>0</v>
      </c>
      <c r="BC24" s="222">
        <v>0</v>
      </c>
      <c r="BD24" s="222">
        <v>38446.674719999995</v>
      </c>
      <c r="BE24" s="222">
        <v>15324</v>
      </c>
      <c r="BF24" s="222">
        <v>1616.48964</v>
      </c>
      <c r="BG24" s="222">
        <v>0</v>
      </c>
      <c r="BH24" s="222">
        <v>0</v>
      </c>
      <c r="BI24" s="222">
        <v>16940.48964</v>
      </c>
      <c r="BJ24" s="222">
        <v>748153.16346000007</v>
      </c>
      <c r="BK24" s="222">
        <v>133652.09255</v>
      </c>
      <c r="BL24" s="222">
        <v>0</v>
      </c>
      <c r="BM24" s="222">
        <v>16.584790000000002</v>
      </c>
      <c r="BN24" s="222">
        <v>881821.84080000001</v>
      </c>
    </row>
    <row r="25" spans="1:66">
      <c r="A25" s="222" t="s">
        <v>988</v>
      </c>
      <c r="B25" s="222">
        <v>6652.8841199999997</v>
      </c>
      <c r="C25" s="222">
        <v>59.036430000000003</v>
      </c>
      <c r="D25" s="222">
        <v>0</v>
      </c>
      <c r="E25" s="222">
        <v>0</v>
      </c>
      <c r="F25" s="222">
        <v>6711.9205499999998</v>
      </c>
      <c r="G25" s="222">
        <v>883.7673299999999</v>
      </c>
      <c r="H25" s="222">
        <v>113.17175</v>
      </c>
      <c r="I25" s="222">
        <v>0</v>
      </c>
      <c r="J25" s="222">
        <v>0</v>
      </c>
      <c r="K25" s="222">
        <v>996.93907999999999</v>
      </c>
      <c r="L25" s="222">
        <v>703.07008999999994</v>
      </c>
      <c r="M25" s="222">
        <v>459.91694000000001</v>
      </c>
      <c r="N25" s="222">
        <v>0</v>
      </c>
      <c r="O25" s="222">
        <v>0</v>
      </c>
      <c r="P25" s="222">
        <v>1162.98703</v>
      </c>
      <c r="Q25" s="222">
        <v>3118.0321800000002</v>
      </c>
      <c r="R25" s="222">
        <v>72.492460000000008</v>
      </c>
      <c r="S25" s="222">
        <v>0</v>
      </c>
      <c r="T25" s="222">
        <v>3.1E-4</v>
      </c>
      <c r="U25" s="222">
        <v>3190.52495</v>
      </c>
      <c r="V25" s="222">
        <v>365.62034999999997</v>
      </c>
      <c r="W25" s="222">
        <v>868.24029000000007</v>
      </c>
      <c r="X25" s="222">
        <v>0</v>
      </c>
      <c r="Y25" s="222">
        <v>7.0300000000000007E-3</v>
      </c>
      <c r="Z25" s="222">
        <v>1233.8676699999999</v>
      </c>
      <c r="AA25" s="222">
        <v>56627.394350000002</v>
      </c>
      <c r="AB25" s="222">
        <v>3847.5380399999999</v>
      </c>
      <c r="AC25" s="222">
        <v>0</v>
      </c>
      <c r="AD25" s="222">
        <v>0</v>
      </c>
      <c r="AE25" s="222">
        <v>60474.932390000002</v>
      </c>
      <c r="AF25" s="222">
        <v>26981.69815</v>
      </c>
      <c r="AG25" s="222">
        <v>7020.5978099999993</v>
      </c>
      <c r="AH25" s="222">
        <v>0</v>
      </c>
      <c r="AI25" s="222">
        <v>0</v>
      </c>
      <c r="AJ25" s="222">
        <v>34002.295960000003</v>
      </c>
      <c r="AK25" s="222">
        <v>2954.7732099999998</v>
      </c>
      <c r="AL25" s="222">
        <v>151.21937</v>
      </c>
      <c r="AM25" s="222">
        <v>0</v>
      </c>
      <c r="AN25" s="222">
        <v>0</v>
      </c>
      <c r="AO25" s="222">
        <v>3105.9925800000001</v>
      </c>
      <c r="AP25" s="222">
        <v>31.85304</v>
      </c>
      <c r="AQ25" s="222">
        <v>1.022E-2</v>
      </c>
      <c r="AR25" s="222">
        <v>0</v>
      </c>
      <c r="AS25" s="222">
        <v>0</v>
      </c>
      <c r="AT25" s="222">
        <v>31.863259999999997</v>
      </c>
      <c r="AU25" s="222">
        <v>1025.61519</v>
      </c>
      <c r="AV25" s="222">
        <v>273.70762999999999</v>
      </c>
      <c r="AW25" s="222">
        <v>0</v>
      </c>
      <c r="AX25" s="222">
        <v>1.6220399999999999</v>
      </c>
      <c r="AY25" s="222">
        <v>1300.9448600000001</v>
      </c>
      <c r="AZ25" s="222">
        <v>3159.2071800000003</v>
      </c>
      <c r="BA25" s="222">
        <v>891.99105000000009</v>
      </c>
      <c r="BB25" s="222">
        <v>0</v>
      </c>
      <c r="BC25" s="222">
        <v>2.0570000000000001E-2</v>
      </c>
      <c r="BD25" s="222">
        <v>4051.2187999999996</v>
      </c>
      <c r="BE25" s="222">
        <v>3092.46648</v>
      </c>
      <c r="BF25" s="222">
        <v>100.36911000000001</v>
      </c>
      <c r="BG25" s="222">
        <v>0</v>
      </c>
      <c r="BH25" s="222">
        <v>0</v>
      </c>
      <c r="BI25" s="222">
        <v>3192.8355899999997</v>
      </c>
      <c r="BJ25" s="222">
        <v>105596.38167</v>
      </c>
      <c r="BK25" s="222">
        <v>13858.2911</v>
      </c>
      <c r="BL25" s="222">
        <v>0</v>
      </c>
      <c r="BM25" s="222">
        <v>1.64995</v>
      </c>
      <c r="BN25" s="222">
        <v>119456.32272</v>
      </c>
    </row>
    <row r="26" spans="1:66">
      <c r="A26" s="222" t="s">
        <v>993</v>
      </c>
      <c r="B26" s="222">
        <v>155907.71211000002</v>
      </c>
      <c r="C26" s="222">
        <v>61982.401229999996</v>
      </c>
      <c r="D26" s="222">
        <v>0</v>
      </c>
      <c r="E26" s="222">
        <v>21.054110000000001</v>
      </c>
      <c r="F26" s="222">
        <v>217911.16744999998</v>
      </c>
      <c r="G26" s="222">
        <v>86605.965920000002</v>
      </c>
      <c r="H26" s="222">
        <v>4686.3279000000002</v>
      </c>
      <c r="I26" s="222">
        <v>0</v>
      </c>
      <c r="J26" s="222">
        <v>6.3943300000000001</v>
      </c>
      <c r="K26" s="222">
        <v>91298.688150000002</v>
      </c>
      <c r="L26" s="222">
        <v>131574.13539000001</v>
      </c>
      <c r="M26" s="222">
        <v>32364.81021</v>
      </c>
      <c r="N26" s="222">
        <v>15.06846</v>
      </c>
      <c r="O26" s="222">
        <v>9436.4076800000003</v>
      </c>
      <c r="P26" s="222">
        <v>173390.42174000002</v>
      </c>
      <c r="Q26" s="222">
        <v>130391.70948</v>
      </c>
      <c r="R26" s="222">
        <v>70773.393719999993</v>
      </c>
      <c r="S26" s="222">
        <v>0</v>
      </c>
      <c r="T26" s="222">
        <v>575.85842000000002</v>
      </c>
      <c r="U26" s="222">
        <v>201740.96162000002</v>
      </c>
      <c r="V26" s="222">
        <v>118316.31301000001</v>
      </c>
      <c r="W26" s="222">
        <v>29759.702000000001</v>
      </c>
      <c r="X26" s="222">
        <v>0</v>
      </c>
      <c r="Y26" s="222">
        <v>1.0970000000000001E-2</v>
      </c>
      <c r="Z26" s="222">
        <v>148076.02597999998</v>
      </c>
      <c r="AA26" s="222">
        <v>9401.4349499999989</v>
      </c>
      <c r="AB26" s="222">
        <v>5122.54378</v>
      </c>
      <c r="AC26" s="222">
        <v>0</v>
      </c>
      <c r="AD26" s="222">
        <v>57.789589999999997</v>
      </c>
      <c r="AE26" s="222">
        <v>14581.768320000001</v>
      </c>
      <c r="AF26" s="222">
        <v>6078.3771200000001</v>
      </c>
      <c r="AG26" s="222">
        <v>2393.7041099999997</v>
      </c>
      <c r="AH26" s="222">
        <v>0</v>
      </c>
      <c r="AI26" s="222">
        <v>0</v>
      </c>
      <c r="AJ26" s="222">
        <v>8472.0812299999998</v>
      </c>
      <c r="AK26" s="222">
        <v>14633.967210000001</v>
      </c>
      <c r="AL26" s="222">
        <v>1975.5937699999999</v>
      </c>
      <c r="AM26" s="222">
        <v>0</v>
      </c>
      <c r="AN26" s="222">
        <v>10.752049999999999</v>
      </c>
      <c r="AO26" s="222">
        <v>16620.313029999998</v>
      </c>
      <c r="AP26" s="222">
        <v>7160.0708399999994</v>
      </c>
      <c r="AQ26" s="222">
        <v>1136.56007</v>
      </c>
      <c r="AR26" s="222">
        <v>0</v>
      </c>
      <c r="AS26" s="222">
        <v>0</v>
      </c>
      <c r="AT26" s="222">
        <v>8296.6309099999999</v>
      </c>
      <c r="AU26" s="222">
        <v>15227.583919999999</v>
      </c>
      <c r="AV26" s="222">
        <v>8276.0527999999995</v>
      </c>
      <c r="AW26" s="222">
        <v>0</v>
      </c>
      <c r="AX26" s="222">
        <v>223.07726</v>
      </c>
      <c r="AY26" s="222">
        <v>23726.71398</v>
      </c>
      <c r="AZ26" s="222">
        <v>37597.32978</v>
      </c>
      <c r="BA26" s="222">
        <v>8305.33151</v>
      </c>
      <c r="BB26" s="222">
        <v>0</v>
      </c>
      <c r="BC26" s="222">
        <v>0</v>
      </c>
      <c r="BD26" s="222">
        <v>45902.661289999996</v>
      </c>
      <c r="BE26" s="222">
        <v>69227.78740999999</v>
      </c>
      <c r="BF26" s="222">
        <v>837.10583999999994</v>
      </c>
      <c r="BG26" s="222">
        <v>0</v>
      </c>
      <c r="BH26" s="222">
        <v>0</v>
      </c>
      <c r="BI26" s="222">
        <v>70064.893249999994</v>
      </c>
      <c r="BJ26" s="222">
        <v>782122.38714000001</v>
      </c>
      <c r="BK26" s="222">
        <v>227613.52694000001</v>
      </c>
      <c r="BL26" s="222">
        <v>15.06846</v>
      </c>
      <c r="BM26" s="222">
        <v>10331.34441</v>
      </c>
      <c r="BN26" s="222">
        <v>1020082.32695</v>
      </c>
    </row>
    <row r="27" spans="1:66">
      <c r="A27" s="222" t="s">
        <v>994</v>
      </c>
      <c r="B27" s="222">
        <v>1132695.1542799999</v>
      </c>
      <c r="C27" s="222">
        <v>225703.97944</v>
      </c>
      <c r="D27" s="222">
        <v>0</v>
      </c>
      <c r="E27" s="222">
        <v>0</v>
      </c>
      <c r="F27" s="222">
        <v>1358399.13372</v>
      </c>
      <c r="G27" s="222">
        <v>1218092.7752100001</v>
      </c>
      <c r="H27" s="222">
        <v>245293.8866</v>
      </c>
      <c r="I27" s="222">
        <v>0</v>
      </c>
      <c r="J27" s="222">
        <v>0</v>
      </c>
      <c r="K27" s="222">
        <v>1463386.66181</v>
      </c>
      <c r="L27" s="222">
        <v>3101785.8589400002</v>
      </c>
      <c r="M27" s="222">
        <v>59520.114750000001</v>
      </c>
      <c r="N27" s="222">
        <v>0</v>
      </c>
      <c r="O27" s="222">
        <v>0</v>
      </c>
      <c r="P27" s="222">
        <v>3161305.9736899999</v>
      </c>
      <c r="Q27" s="222">
        <v>1329502.60005</v>
      </c>
      <c r="R27" s="222">
        <v>180023.63502000002</v>
      </c>
      <c r="S27" s="222">
        <v>0</v>
      </c>
      <c r="T27" s="222">
        <v>0</v>
      </c>
      <c r="U27" s="222">
        <v>1509526.2350699999</v>
      </c>
      <c r="V27" s="222">
        <v>2885280.8965799999</v>
      </c>
      <c r="W27" s="222">
        <v>84046.268049999999</v>
      </c>
      <c r="X27" s="222">
        <v>0</v>
      </c>
      <c r="Y27" s="222">
        <v>0</v>
      </c>
      <c r="Z27" s="222">
        <v>2969327.16463</v>
      </c>
      <c r="AA27" s="222">
        <v>74402.201099999991</v>
      </c>
      <c r="AB27" s="222">
        <v>49616.369770000005</v>
      </c>
      <c r="AC27" s="222">
        <v>0</v>
      </c>
      <c r="AD27" s="222">
        <v>0</v>
      </c>
      <c r="AE27" s="222">
        <v>124018.57087000001</v>
      </c>
      <c r="AF27" s="222">
        <v>340514.90882000001</v>
      </c>
      <c r="AG27" s="222">
        <v>93659.345730000001</v>
      </c>
      <c r="AH27" s="222">
        <v>0</v>
      </c>
      <c r="AI27" s="222">
        <v>0</v>
      </c>
      <c r="AJ27" s="222">
        <v>434174.25455000001</v>
      </c>
      <c r="AK27" s="222">
        <v>3339027.7224099999</v>
      </c>
      <c r="AL27" s="222">
        <v>95931.107279999997</v>
      </c>
      <c r="AM27" s="222">
        <v>0</v>
      </c>
      <c r="AN27" s="222">
        <v>0</v>
      </c>
      <c r="AO27" s="222">
        <v>3434958.82969</v>
      </c>
      <c r="AP27" s="222">
        <v>0</v>
      </c>
      <c r="AQ27" s="222">
        <v>0</v>
      </c>
      <c r="AR27" s="222">
        <v>0</v>
      </c>
      <c r="AS27" s="222">
        <v>0</v>
      </c>
      <c r="AT27" s="222">
        <v>0</v>
      </c>
      <c r="AU27" s="222">
        <v>1937761.4358699999</v>
      </c>
      <c r="AV27" s="222">
        <v>249035.02631000002</v>
      </c>
      <c r="AW27" s="222">
        <v>0</v>
      </c>
      <c r="AX27" s="222">
        <v>0</v>
      </c>
      <c r="AY27" s="222">
        <v>2186796.4621799998</v>
      </c>
      <c r="AZ27" s="222">
        <v>2553296.0043200003</v>
      </c>
      <c r="BA27" s="222">
        <v>189232.87786000001</v>
      </c>
      <c r="BB27" s="222">
        <v>0</v>
      </c>
      <c r="BC27" s="222">
        <v>0</v>
      </c>
      <c r="BD27" s="222">
        <v>2742528.8821799997</v>
      </c>
      <c r="BE27" s="222">
        <v>641387.08380999998</v>
      </c>
      <c r="BF27" s="222">
        <v>27835.855190000002</v>
      </c>
      <c r="BG27" s="222">
        <v>0</v>
      </c>
      <c r="BH27" s="222">
        <v>0</v>
      </c>
      <c r="BI27" s="222">
        <v>669222.93900000001</v>
      </c>
      <c r="BJ27" s="222">
        <v>18553746.64139</v>
      </c>
      <c r="BK27" s="222">
        <v>1499898.466</v>
      </c>
      <c r="BL27" s="222">
        <v>0</v>
      </c>
      <c r="BM27" s="222">
        <v>0</v>
      </c>
      <c r="BN27" s="222">
        <v>20053645.107389998</v>
      </c>
    </row>
    <row r="28" spans="1:66">
      <c r="A28" s="222" t="s">
        <v>45</v>
      </c>
      <c r="B28" s="222">
        <v>39941.701659999999</v>
      </c>
      <c r="C28" s="222">
        <v>167.57964999999999</v>
      </c>
      <c r="D28" s="222">
        <v>0</v>
      </c>
      <c r="E28" s="222">
        <v>0</v>
      </c>
      <c r="F28" s="222">
        <v>40109.281310000006</v>
      </c>
      <c r="G28" s="222">
        <v>1264661.6954699999</v>
      </c>
      <c r="H28" s="222">
        <v>526.55906999999991</v>
      </c>
      <c r="I28" s="222">
        <v>0</v>
      </c>
      <c r="J28" s="222">
        <v>0</v>
      </c>
      <c r="K28" s="222">
        <v>1265188.2545399999</v>
      </c>
      <c r="L28" s="222">
        <v>437527.81488999998</v>
      </c>
      <c r="M28" s="222">
        <v>2810.3645099999999</v>
      </c>
      <c r="N28" s="222">
        <v>0</v>
      </c>
      <c r="O28" s="222">
        <v>0</v>
      </c>
      <c r="P28" s="222">
        <v>440338.17939999996</v>
      </c>
      <c r="Q28" s="222">
        <v>43095.812279999998</v>
      </c>
      <c r="R28" s="222">
        <v>223.27256</v>
      </c>
      <c r="S28" s="222">
        <v>0</v>
      </c>
      <c r="T28" s="222">
        <v>0</v>
      </c>
      <c r="U28" s="222">
        <v>43319.084840000003</v>
      </c>
      <c r="V28" s="222">
        <v>690511.19821000006</v>
      </c>
      <c r="W28" s="222">
        <v>438.25315999999998</v>
      </c>
      <c r="X28" s="222">
        <v>0</v>
      </c>
      <c r="Y28" s="222">
        <v>0</v>
      </c>
      <c r="Z28" s="222">
        <v>690949.45137000002</v>
      </c>
      <c r="AA28" s="222">
        <v>29773.81277</v>
      </c>
      <c r="AB28" s="222">
        <v>18664.467510000002</v>
      </c>
      <c r="AC28" s="222">
        <v>0</v>
      </c>
      <c r="AD28" s="222">
        <v>0</v>
      </c>
      <c r="AE28" s="222">
        <v>48438.280279999999</v>
      </c>
      <c r="AF28" s="222">
        <v>15037.0389</v>
      </c>
      <c r="AG28" s="222">
        <v>0</v>
      </c>
      <c r="AH28" s="222">
        <v>0</v>
      </c>
      <c r="AI28" s="222">
        <v>0</v>
      </c>
      <c r="AJ28" s="222">
        <v>15037.0389</v>
      </c>
      <c r="AK28" s="222">
        <v>0</v>
      </c>
      <c r="AL28" s="222">
        <v>0</v>
      </c>
      <c r="AM28" s="222">
        <v>0</v>
      </c>
      <c r="AN28" s="222">
        <v>0</v>
      </c>
      <c r="AO28" s="222">
        <v>0</v>
      </c>
      <c r="AP28" s="222">
        <v>0</v>
      </c>
      <c r="AQ28" s="222">
        <v>0</v>
      </c>
      <c r="AR28" s="222">
        <v>0</v>
      </c>
      <c r="AS28" s="222">
        <v>0</v>
      </c>
      <c r="AT28" s="222">
        <v>0</v>
      </c>
      <c r="AU28" s="222">
        <v>185472.27825</v>
      </c>
      <c r="AV28" s="222">
        <v>1328.90589</v>
      </c>
      <c r="AW28" s="222">
        <v>0</v>
      </c>
      <c r="AX28" s="222">
        <v>0</v>
      </c>
      <c r="AY28" s="222">
        <v>186801.18414</v>
      </c>
      <c r="AZ28" s="222">
        <v>223097.47221000001</v>
      </c>
      <c r="BA28" s="222">
        <v>1412.04395</v>
      </c>
      <c r="BB28" s="222">
        <v>0</v>
      </c>
      <c r="BC28" s="222">
        <v>0</v>
      </c>
      <c r="BD28" s="222">
        <v>224509.51616</v>
      </c>
      <c r="BE28" s="222">
        <v>0</v>
      </c>
      <c r="BF28" s="222">
        <v>0</v>
      </c>
      <c r="BG28" s="222">
        <v>0</v>
      </c>
      <c r="BH28" s="222">
        <v>0</v>
      </c>
      <c r="BI28" s="222">
        <v>0</v>
      </c>
      <c r="BJ28" s="222">
        <v>2929118.8246399998</v>
      </c>
      <c r="BK28" s="222">
        <v>25571.4463</v>
      </c>
      <c r="BL28" s="222">
        <v>0</v>
      </c>
      <c r="BM28" s="222">
        <v>0</v>
      </c>
      <c r="BN28" s="222">
        <v>2954690.2709400002</v>
      </c>
    </row>
    <row r="29" spans="1:66">
      <c r="A29" s="222" t="s">
        <v>269</v>
      </c>
      <c r="B29" s="222">
        <v>1647.1965400000001</v>
      </c>
      <c r="C29" s="222">
        <v>0</v>
      </c>
      <c r="D29" s="222">
        <v>0</v>
      </c>
      <c r="E29" s="222">
        <v>0</v>
      </c>
      <c r="F29" s="222">
        <v>1647.1965400000001</v>
      </c>
      <c r="G29" s="222">
        <v>23308.151969999999</v>
      </c>
      <c r="H29" s="222">
        <v>499.03903000000003</v>
      </c>
      <c r="I29" s="222">
        <v>0</v>
      </c>
      <c r="J29" s="222">
        <v>0</v>
      </c>
      <c r="K29" s="222">
        <v>23807.190999999999</v>
      </c>
      <c r="L29" s="222">
        <v>4388.1016100000006</v>
      </c>
      <c r="M29" s="222">
        <v>0</v>
      </c>
      <c r="N29" s="222">
        <v>0</v>
      </c>
      <c r="O29" s="222">
        <v>0</v>
      </c>
      <c r="P29" s="222">
        <v>4388.1016100000006</v>
      </c>
      <c r="Q29" s="222">
        <v>5271.77</v>
      </c>
      <c r="R29" s="222">
        <v>0</v>
      </c>
      <c r="S29" s="222">
        <v>0</v>
      </c>
      <c r="T29" s="222">
        <v>0</v>
      </c>
      <c r="U29" s="222">
        <v>5271.77</v>
      </c>
      <c r="V29" s="222">
        <v>384.18599999999998</v>
      </c>
      <c r="W29" s="222">
        <v>0</v>
      </c>
      <c r="X29" s="222">
        <v>0</v>
      </c>
      <c r="Y29" s="222">
        <v>0</v>
      </c>
      <c r="Z29" s="222">
        <v>384.18599999999998</v>
      </c>
      <c r="AA29" s="222">
        <v>0</v>
      </c>
      <c r="AB29" s="222">
        <v>0</v>
      </c>
      <c r="AC29" s="222">
        <v>0</v>
      </c>
      <c r="AD29" s="222">
        <v>0</v>
      </c>
      <c r="AE29" s="222">
        <v>0</v>
      </c>
      <c r="AF29" s="222">
        <v>84.014070000000004</v>
      </c>
      <c r="AG29" s="222">
        <v>1.0522499999999999</v>
      </c>
      <c r="AH29" s="222">
        <v>0</v>
      </c>
      <c r="AI29" s="222">
        <v>0</v>
      </c>
      <c r="AJ29" s="222">
        <v>85.066320000000005</v>
      </c>
      <c r="AK29" s="222">
        <v>3172.5697799999998</v>
      </c>
      <c r="AL29" s="222">
        <v>2.8799999999999997E-3</v>
      </c>
      <c r="AM29" s="222">
        <v>0</v>
      </c>
      <c r="AN29" s="222">
        <v>0</v>
      </c>
      <c r="AO29" s="222">
        <v>3172.5726600000003</v>
      </c>
      <c r="AP29" s="222">
        <v>0</v>
      </c>
      <c r="AQ29" s="222">
        <v>0</v>
      </c>
      <c r="AR29" s="222">
        <v>0</v>
      </c>
      <c r="AS29" s="222">
        <v>0</v>
      </c>
      <c r="AT29" s="222">
        <v>0</v>
      </c>
      <c r="AU29" s="222">
        <v>634.94227000000001</v>
      </c>
      <c r="AV29" s="222">
        <v>0</v>
      </c>
      <c r="AW29" s="222">
        <v>0</v>
      </c>
      <c r="AX29" s="222">
        <v>0</v>
      </c>
      <c r="AY29" s="222">
        <v>634.94227000000001</v>
      </c>
      <c r="AZ29" s="222">
        <v>4110.68145</v>
      </c>
      <c r="BA29" s="222">
        <v>3.5540700000000003</v>
      </c>
      <c r="BB29" s="222">
        <v>0</v>
      </c>
      <c r="BC29" s="222">
        <v>0</v>
      </c>
      <c r="BD29" s="222">
        <v>4114.2355200000002</v>
      </c>
      <c r="BE29" s="222">
        <v>2.3999999999999998E-4</v>
      </c>
      <c r="BF29" s="222">
        <v>3.8304899999999997</v>
      </c>
      <c r="BG29" s="222">
        <v>0</v>
      </c>
      <c r="BH29" s="222">
        <v>0</v>
      </c>
      <c r="BI29" s="222">
        <v>3.83073</v>
      </c>
      <c r="BJ29" s="222">
        <v>43001.61393</v>
      </c>
      <c r="BK29" s="222">
        <v>507.47871999999995</v>
      </c>
      <c r="BL29" s="222">
        <v>0</v>
      </c>
      <c r="BM29" s="222">
        <v>0</v>
      </c>
      <c r="BN29" s="222">
        <v>43509.092649999999</v>
      </c>
    </row>
    <row r="30" spans="1:66">
      <c r="A30" s="222" t="s">
        <v>995</v>
      </c>
      <c r="B30" s="222">
        <v>45409.060250000002</v>
      </c>
      <c r="C30" s="222">
        <v>66869.291289999994</v>
      </c>
      <c r="D30" s="222">
        <v>0</v>
      </c>
      <c r="E30" s="222">
        <v>0</v>
      </c>
      <c r="F30" s="222">
        <v>112278.35154</v>
      </c>
      <c r="G30" s="222">
        <v>242770.25756</v>
      </c>
      <c r="H30" s="222">
        <v>146672.12111000001</v>
      </c>
      <c r="I30" s="222">
        <v>0</v>
      </c>
      <c r="J30" s="222">
        <v>0</v>
      </c>
      <c r="K30" s="222">
        <v>389442.37867000001</v>
      </c>
      <c r="L30" s="222">
        <v>8745.2466400000012</v>
      </c>
      <c r="M30" s="222">
        <v>3405.56655</v>
      </c>
      <c r="N30" s="222">
        <v>0</v>
      </c>
      <c r="O30" s="222">
        <v>0</v>
      </c>
      <c r="P30" s="222">
        <v>12150.813189999999</v>
      </c>
      <c r="Q30" s="222">
        <v>89911.578180000011</v>
      </c>
      <c r="R30" s="222">
        <v>57502.298029999998</v>
      </c>
      <c r="S30" s="222">
        <v>3999.1237799999999</v>
      </c>
      <c r="T30" s="222">
        <v>0</v>
      </c>
      <c r="U30" s="222">
        <v>151412.99999000001</v>
      </c>
      <c r="V30" s="222">
        <v>5782.7697600000001</v>
      </c>
      <c r="W30" s="222">
        <v>57727.034329999995</v>
      </c>
      <c r="X30" s="222">
        <v>0</v>
      </c>
      <c r="Y30" s="222">
        <v>4.0000000000000003E-5</v>
      </c>
      <c r="Z30" s="222">
        <v>63509.804130000004</v>
      </c>
      <c r="AA30" s="222">
        <v>127344.27792000001</v>
      </c>
      <c r="AB30" s="222">
        <v>41445.581740000001</v>
      </c>
      <c r="AC30" s="222">
        <v>0</v>
      </c>
      <c r="AD30" s="222">
        <v>0</v>
      </c>
      <c r="AE30" s="222">
        <v>168789.85965999999</v>
      </c>
      <c r="AF30" s="222">
        <v>111888.70947</v>
      </c>
      <c r="AG30" s="222">
        <v>23656.348020000001</v>
      </c>
      <c r="AH30" s="222">
        <v>0</v>
      </c>
      <c r="AI30" s="222">
        <v>755.99007999999992</v>
      </c>
      <c r="AJ30" s="222">
        <v>136301.04757</v>
      </c>
      <c r="AK30" s="222">
        <v>583832.86011999997</v>
      </c>
      <c r="AL30" s="222">
        <v>30166.42022</v>
      </c>
      <c r="AM30" s="222">
        <v>0</v>
      </c>
      <c r="AN30" s="222">
        <v>0</v>
      </c>
      <c r="AO30" s="222">
        <v>613999.28034000006</v>
      </c>
      <c r="AP30" s="222">
        <v>15102.708329999999</v>
      </c>
      <c r="AQ30" s="222">
        <v>59004.952709999998</v>
      </c>
      <c r="AR30" s="222">
        <v>0</v>
      </c>
      <c r="AS30" s="222">
        <v>0</v>
      </c>
      <c r="AT30" s="222">
        <v>74107.661040000006</v>
      </c>
      <c r="AU30" s="222">
        <v>320105.4069</v>
      </c>
      <c r="AV30" s="222">
        <v>165626.67283000002</v>
      </c>
      <c r="AW30" s="222">
        <v>0</v>
      </c>
      <c r="AX30" s="222">
        <v>0</v>
      </c>
      <c r="AY30" s="222">
        <v>485732.07973</v>
      </c>
      <c r="AZ30" s="222">
        <v>392094.71572000004</v>
      </c>
      <c r="BA30" s="222">
        <v>172775.01925000001</v>
      </c>
      <c r="BB30" s="222">
        <v>0</v>
      </c>
      <c r="BC30" s="222">
        <v>0</v>
      </c>
      <c r="BD30" s="222">
        <v>564869.73496999999</v>
      </c>
      <c r="BE30" s="222">
        <v>50341.14832</v>
      </c>
      <c r="BF30" s="222">
        <v>10.21468</v>
      </c>
      <c r="BG30" s="222">
        <v>0</v>
      </c>
      <c r="BH30" s="222">
        <v>420.46541999999999</v>
      </c>
      <c r="BI30" s="222">
        <v>50771.828420000005</v>
      </c>
      <c r="BJ30" s="222">
        <v>1993328.7391700002</v>
      </c>
      <c r="BK30" s="222">
        <v>824861.52075999998</v>
      </c>
      <c r="BL30" s="222">
        <v>3999.1237799999999</v>
      </c>
      <c r="BM30" s="222">
        <v>1176.4555399999999</v>
      </c>
      <c r="BN30" s="222">
        <v>2823365.8392500002</v>
      </c>
    </row>
    <row r="31" spans="1:66">
      <c r="A31" s="222" t="s">
        <v>996</v>
      </c>
      <c r="B31" s="222">
        <v>6364.9542699999993</v>
      </c>
      <c r="C31" s="222">
        <v>606.36136999999997</v>
      </c>
      <c r="D31" s="222">
        <v>0</v>
      </c>
      <c r="E31" s="222">
        <v>0</v>
      </c>
      <c r="F31" s="222">
        <v>6971.3156399999998</v>
      </c>
      <c r="G31" s="222">
        <v>187869.62653000001</v>
      </c>
      <c r="H31" s="222">
        <v>68422.431660000002</v>
      </c>
      <c r="I31" s="222">
        <v>0</v>
      </c>
      <c r="J31" s="222">
        <v>0</v>
      </c>
      <c r="K31" s="222">
        <v>256292.05819000001</v>
      </c>
      <c r="L31" s="222">
        <v>8224.4242800000011</v>
      </c>
      <c r="M31" s="222">
        <v>1086.88653</v>
      </c>
      <c r="N31" s="222">
        <v>0</v>
      </c>
      <c r="O31" s="222">
        <v>0</v>
      </c>
      <c r="P31" s="222">
        <v>9311.3108100000009</v>
      </c>
      <c r="Q31" s="222">
        <v>62348.725079999997</v>
      </c>
      <c r="R31" s="222">
        <v>24359.276620000001</v>
      </c>
      <c r="S31" s="222">
        <v>0</v>
      </c>
      <c r="T31" s="222">
        <v>0</v>
      </c>
      <c r="U31" s="222">
        <v>86708.001700000008</v>
      </c>
      <c r="V31" s="222">
        <v>5362.8697899999997</v>
      </c>
      <c r="W31" s="222">
        <v>646.25720999999999</v>
      </c>
      <c r="X31" s="222">
        <v>0</v>
      </c>
      <c r="Y31" s="222">
        <v>0</v>
      </c>
      <c r="Z31" s="222">
        <v>6009.1270000000004</v>
      </c>
      <c r="AA31" s="222">
        <v>105858.55342</v>
      </c>
      <c r="AB31" s="222">
        <v>10340.478560000001</v>
      </c>
      <c r="AC31" s="222">
        <v>0</v>
      </c>
      <c r="AD31" s="222">
        <v>0</v>
      </c>
      <c r="AE31" s="222">
        <v>116199.03198</v>
      </c>
      <c r="AF31" s="222">
        <v>94318.315210000001</v>
      </c>
      <c r="AG31" s="222">
        <v>3061.1752700000002</v>
      </c>
      <c r="AH31" s="222">
        <v>0</v>
      </c>
      <c r="AI31" s="222">
        <v>0</v>
      </c>
      <c r="AJ31" s="222">
        <v>97379.490480000008</v>
      </c>
      <c r="AK31" s="222">
        <v>0</v>
      </c>
      <c r="AL31" s="222">
        <v>0</v>
      </c>
      <c r="AM31" s="222">
        <v>0</v>
      </c>
      <c r="AN31" s="222">
        <v>0</v>
      </c>
      <c r="AO31" s="222">
        <v>0</v>
      </c>
      <c r="AP31" s="222">
        <v>0</v>
      </c>
      <c r="AQ31" s="222">
        <v>0</v>
      </c>
      <c r="AR31" s="222">
        <v>0</v>
      </c>
      <c r="AS31" s="222">
        <v>0</v>
      </c>
      <c r="AT31" s="222">
        <v>0</v>
      </c>
      <c r="AU31" s="222">
        <v>0</v>
      </c>
      <c r="AV31" s="222">
        <v>0</v>
      </c>
      <c r="AW31" s="222">
        <v>0</v>
      </c>
      <c r="AX31" s="222">
        <v>0</v>
      </c>
      <c r="AY31" s="222">
        <v>0</v>
      </c>
      <c r="AZ31" s="222">
        <v>0</v>
      </c>
      <c r="BA31" s="222">
        <v>0</v>
      </c>
      <c r="BB31" s="222">
        <v>0</v>
      </c>
      <c r="BC31" s="222">
        <v>0</v>
      </c>
      <c r="BD31" s="222">
        <v>0</v>
      </c>
      <c r="BE31" s="222">
        <v>9.8800000000000008</v>
      </c>
      <c r="BF31" s="222">
        <v>0</v>
      </c>
      <c r="BG31" s="222">
        <v>0</v>
      </c>
      <c r="BH31" s="222">
        <v>0</v>
      </c>
      <c r="BI31" s="222">
        <v>9.8800000000000008</v>
      </c>
      <c r="BJ31" s="222">
        <v>470357.34857999999</v>
      </c>
      <c r="BK31" s="222">
        <v>108522.86722</v>
      </c>
      <c r="BL31" s="222">
        <v>0</v>
      </c>
      <c r="BM31" s="222">
        <v>0</v>
      </c>
      <c r="BN31" s="222">
        <v>578880.21580000001</v>
      </c>
    </row>
    <row r="32" spans="1:66">
      <c r="A32" s="222" t="s">
        <v>997</v>
      </c>
      <c r="B32" s="222">
        <v>38217.039299999997</v>
      </c>
      <c r="C32" s="222">
        <v>66256.426430000007</v>
      </c>
      <c r="D32" s="222">
        <v>0</v>
      </c>
      <c r="E32" s="222">
        <v>0</v>
      </c>
      <c r="F32" s="222">
        <v>104473.46573000001</v>
      </c>
      <c r="G32" s="222">
        <v>54713.886149999998</v>
      </c>
      <c r="H32" s="222">
        <v>77897.743589999998</v>
      </c>
      <c r="I32" s="222">
        <v>0</v>
      </c>
      <c r="J32" s="222">
        <v>0</v>
      </c>
      <c r="K32" s="222">
        <v>132611.62974</v>
      </c>
      <c r="L32" s="222">
        <v>520.82236</v>
      </c>
      <c r="M32" s="222">
        <v>2318.6800200000002</v>
      </c>
      <c r="N32" s="222">
        <v>0</v>
      </c>
      <c r="O32" s="222">
        <v>0</v>
      </c>
      <c r="P32" s="222">
        <v>2839.5023799999999</v>
      </c>
      <c r="Q32" s="222">
        <v>27553.964210000002</v>
      </c>
      <c r="R32" s="222">
        <v>33143.021410000001</v>
      </c>
      <c r="S32" s="222">
        <v>3998.9015800000002</v>
      </c>
      <c r="T32" s="222">
        <v>0</v>
      </c>
      <c r="U32" s="222">
        <v>64695.887200000005</v>
      </c>
      <c r="V32" s="222">
        <v>-2.9999999999999997E-5</v>
      </c>
      <c r="W32" s="222">
        <v>56992.876429999997</v>
      </c>
      <c r="X32" s="222">
        <v>0</v>
      </c>
      <c r="Y32" s="222">
        <v>4.0000000000000003E-5</v>
      </c>
      <c r="Z32" s="222">
        <v>56992.87644</v>
      </c>
      <c r="AA32" s="222">
        <v>21485.724329999997</v>
      </c>
      <c r="AB32" s="222">
        <v>31101.29204</v>
      </c>
      <c r="AC32" s="222">
        <v>0</v>
      </c>
      <c r="AD32" s="222">
        <v>0</v>
      </c>
      <c r="AE32" s="222">
        <v>52587.016369999998</v>
      </c>
      <c r="AF32" s="222">
        <v>17542.399229999999</v>
      </c>
      <c r="AG32" s="222">
        <v>20580.836170000002</v>
      </c>
      <c r="AH32" s="222">
        <v>0</v>
      </c>
      <c r="AI32" s="222">
        <v>755.99007999999992</v>
      </c>
      <c r="AJ32" s="222">
        <v>38879.225479999994</v>
      </c>
      <c r="AK32" s="222">
        <v>565719.58716</v>
      </c>
      <c r="AL32" s="222">
        <v>29521.781289999999</v>
      </c>
      <c r="AM32" s="222">
        <v>0</v>
      </c>
      <c r="AN32" s="222">
        <v>0</v>
      </c>
      <c r="AO32" s="222">
        <v>595241.36845000007</v>
      </c>
      <c r="AP32" s="222">
        <v>15000</v>
      </c>
      <c r="AQ32" s="222">
        <v>58996</v>
      </c>
      <c r="AR32" s="222">
        <v>0</v>
      </c>
      <c r="AS32" s="222">
        <v>0</v>
      </c>
      <c r="AT32" s="222">
        <v>73996</v>
      </c>
      <c r="AU32" s="222">
        <v>309842.92667000002</v>
      </c>
      <c r="AV32" s="222">
        <v>161551.69837999999</v>
      </c>
      <c r="AW32" s="222">
        <v>0</v>
      </c>
      <c r="AX32" s="222">
        <v>0</v>
      </c>
      <c r="AY32" s="222">
        <v>471394.62505000003</v>
      </c>
      <c r="AZ32" s="222">
        <v>387827.01658</v>
      </c>
      <c r="BA32" s="222">
        <v>170393.55979</v>
      </c>
      <c r="BB32" s="222">
        <v>0</v>
      </c>
      <c r="BC32" s="222">
        <v>0</v>
      </c>
      <c r="BD32" s="222">
        <v>558220.57637000002</v>
      </c>
      <c r="BE32" s="222">
        <v>50072.15408</v>
      </c>
      <c r="BF32" s="222">
        <v>9.9108499999999999</v>
      </c>
      <c r="BG32" s="222">
        <v>0</v>
      </c>
      <c r="BH32" s="222">
        <v>420.46541999999999</v>
      </c>
      <c r="BI32" s="222">
        <v>50502.530350000001</v>
      </c>
      <c r="BJ32" s="222">
        <v>1488495.5200399999</v>
      </c>
      <c r="BK32" s="222">
        <v>708763.82640000002</v>
      </c>
      <c r="BL32" s="222">
        <v>3998.9015800000002</v>
      </c>
      <c r="BM32" s="222">
        <v>1176.4555399999999</v>
      </c>
      <c r="BN32" s="222">
        <v>2202434.7035599998</v>
      </c>
    </row>
    <row r="33" spans="1:66">
      <c r="A33" s="222" t="s">
        <v>998</v>
      </c>
      <c r="B33" s="222">
        <v>827.06668000000002</v>
      </c>
      <c r="C33" s="222">
        <v>6.5034900000000002</v>
      </c>
      <c r="D33" s="222">
        <v>0</v>
      </c>
      <c r="E33" s="222">
        <v>0</v>
      </c>
      <c r="F33" s="222">
        <v>833.57017000000008</v>
      </c>
      <c r="G33" s="222">
        <v>186.74487999999999</v>
      </c>
      <c r="H33" s="222">
        <v>351.94585999999998</v>
      </c>
      <c r="I33" s="222">
        <v>0</v>
      </c>
      <c r="J33" s="222">
        <v>0</v>
      </c>
      <c r="K33" s="222">
        <v>538.69074000000001</v>
      </c>
      <c r="L33" s="222">
        <v>0</v>
      </c>
      <c r="M33" s="222">
        <v>0</v>
      </c>
      <c r="N33" s="222">
        <v>0</v>
      </c>
      <c r="O33" s="222">
        <v>0</v>
      </c>
      <c r="P33" s="222">
        <v>0</v>
      </c>
      <c r="Q33" s="222">
        <v>8.88889</v>
      </c>
      <c r="R33" s="222">
        <v>0</v>
      </c>
      <c r="S33" s="222">
        <v>0.22219999999999998</v>
      </c>
      <c r="T33" s="222">
        <v>0</v>
      </c>
      <c r="U33" s="222">
        <v>9.1110900000000008</v>
      </c>
      <c r="V33" s="222">
        <v>419.9</v>
      </c>
      <c r="W33" s="222">
        <v>87.900689999999997</v>
      </c>
      <c r="X33" s="222">
        <v>0</v>
      </c>
      <c r="Y33" s="222">
        <v>0</v>
      </c>
      <c r="Z33" s="222">
        <v>507.80068999999997</v>
      </c>
      <c r="AA33" s="222">
        <v>1.7000000000000001E-4</v>
      </c>
      <c r="AB33" s="222">
        <v>3.81114</v>
      </c>
      <c r="AC33" s="222">
        <v>0</v>
      </c>
      <c r="AD33" s="222">
        <v>0</v>
      </c>
      <c r="AE33" s="222">
        <v>3.8113099999999998</v>
      </c>
      <c r="AF33" s="222">
        <v>27.99503</v>
      </c>
      <c r="AG33" s="222">
        <v>14.33658</v>
      </c>
      <c r="AH33" s="222">
        <v>0</v>
      </c>
      <c r="AI33" s="222">
        <v>0</v>
      </c>
      <c r="AJ33" s="222">
        <v>42.331609999999998</v>
      </c>
      <c r="AK33" s="222">
        <v>18113.272960000002</v>
      </c>
      <c r="AL33" s="222">
        <v>644.63893000000007</v>
      </c>
      <c r="AM33" s="222">
        <v>0</v>
      </c>
      <c r="AN33" s="222">
        <v>0</v>
      </c>
      <c r="AO33" s="222">
        <v>18757.911889999999</v>
      </c>
      <c r="AP33" s="222">
        <v>102.70833</v>
      </c>
      <c r="AQ33" s="222">
        <v>8.9527099999999997</v>
      </c>
      <c r="AR33" s="222">
        <v>0</v>
      </c>
      <c r="AS33" s="222">
        <v>0</v>
      </c>
      <c r="AT33" s="222">
        <v>111.66104</v>
      </c>
      <c r="AU33" s="222">
        <v>10262.480230000001</v>
      </c>
      <c r="AV33" s="222">
        <v>4074.9744500000002</v>
      </c>
      <c r="AW33" s="222">
        <v>0</v>
      </c>
      <c r="AX33" s="222">
        <v>0</v>
      </c>
      <c r="AY33" s="222">
        <v>14337.454679999999</v>
      </c>
      <c r="AZ33" s="222">
        <v>4267.6991399999997</v>
      </c>
      <c r="BA33" s="222">
        <v>2381.45946</v>
      </c>
      <c r="BB33" s="222">
        <v>0</v>
      </c>
      <c r="BC33" s="222">
        <v>0</v>
      </c>
      <c r="BD33" s="222">
        <v>6649.1585999999998</v>
      </c>
      <c r="BE33" s="222">
        <v>259.11424</v>
      </c>
      <c r="BF33" s="222">
        <v>2.5400000000000002E-3</v>
      </c>
      <c r="BG33" s="222">
        <v>0</v>
      </c>
      <c r="BH33" s="222">
        <v>0</v>
      </c>
      <c r="BI33" s="222">
        <v>259.11678000000001</v>
      </c>
      <c r="BJ33" s="222">
        <v>34475.87055</v>
      </c>
      <c r="BK33" s="222">
        <v>7574.52585</v>
      </c>
      <c r="BL33" s="222">
        <v>0.22219999999999998</v>
      </c>
      <c r="BM33" s="222">
        <v>0</v>
      </c>
      <c r="BN33" s="222">
        <v>42050.618600000002</v>
      </c>
    </row>
    <row r="34" spans="1:66">
      <c r="A34" s="222" t="s">
        <v>999</v>
      </c>
      <c r="B34" s="222">
        <v>0</v>
      </c>
      <c r="C34" s="222">
        <v>0</v>
      </c>
      <c r="D34" s="222">
        <v>0</v>
      </c>
      <c r="E34" s="222">
        <v>0</v>
      </c>
      <c r="F34" s="222">
        <v>0</v>
      </c>
      <c r="G34" s="222">
        <v>0</v>
      </c>
      <c r="H34" s="222">
        <v>0</v>
      </c>
      <c r="I34" s="222">
        <v>0</v>
      </c>
      <c r="J34" s="222">
        <v>0</v>
      </c>
      <c r="K34" s="222">
        <v>0</v>
      </c>
      <c r="L34" s="222">
        <v>0</v>
      </c>
      <c r="M34" s="222">
        <v>0</v>
      </c>
      <c r="N34" s="222">
        <v>0</v>
      </c>
      <c r="O34" s="222">
        <v>0</v>
      </c>
      <c r="P34" s="222">
        <v>0</v>
      </c>
      <c r="Q34" s="222">
        <v>0</v>
      </c>
      <c r="R34" s="222">
        <v>0</v>
      </c>
      <c r="S34" s="222">
        <v>0</v>
      </c>
      <c r="T34" s="222">
        <v>0</v>
      </c>
      <c r="U34" s="222">
        <v>0</v>
      </c>
      <c r="V34" s="222">
        <v>0</v>
      </c>
      <c r="W34" s="222">
        <v>0</v>
      </c>
      <c r="X34" s="222">
        <v>0</v>
      </c>
      <c r="Y34" s="222">
        <v>0</v>
      </c>
      <c r="Z34" s="222">
        <v>0</v>
      </c>
      <c r="AA34" s="222">
        <v>0</v>
      </c>
      <c r="AB34" s="222">
        <v>0</v>
      </c>
      <c r="AC34" s="222">
        <v>0</v>
      </c>
      <c r="AD34" s="222">
        <v>0</v>
      </c>
      <c r="AE34" s="222">
        <v>0</v>
      </c>
      <c r="AF34" s="222">
        <v>0</v>
      </c>
      <c r="AG34" s="222">
        <v>0</v>
      </c>
      <c r="AH34" s="222">
        <v>0</v>
      </c>
      <c r="AI34" s="222">
        <v>0</v>
      </c>
      <c r="AJ34" s="222">
        <v>0</v>
      </c>
      <c r="AK34" s="222">
        <v>0</v>
      </c>
      <c r="AL34" s="222">
        <v>0</v>
      </c>
      <c r="AM34" s="222">
        <v>0</v>
      </c>
      <c r="AN34" s="222">
        <v>0</v>
      </c>
      <c r="AO34" s="222">
        <v>0</v>
      </c>
      <c r="AP34" s="222">
        <v>0</v>
      </c>
      <c r="AQ34" s="222">
        <v>0</v>
      </c>
      <c r="AR34" s="222">
        <v>0</v>
      </c>
      <c r="AS34" s="222">
        <v>0</v>
      </c>
      <c r="AT34" s="222">
        <v>0</v>
      </c>
      <c r="AU34" s="222">
        <v>0</v>
      </c>
      <c r="AV34" s="222">
        <v>0</v>
      </c>
      <c r="AW34" s="222">
        <v>0</v>
      </c>
      <c r="AX34" s="222">
        <v>0</v>
      </c>
      <c r="AY34" s="222">
        <v>0</v>
      </c>
      <c r="AZ34" s="222">
        <v>0</v>
      </c>
      <c r="BA34" s="222">
        <v>0</v>
      </c>
      <c r="BB34" s="222">
        <v>0</v>
      </c>
      <c r="BC34" s="222">
        <v>0</v>
      </c>
      <c r="BD34" s="222">
        <v>0</v>
      </c>
      <c r="BE34" s="222">
        <v>0</v>
      </c>
      <c r="BF34" s="222">
        <v>0.30129</v>
      </c>
      <c r="BG34" s="222">
        <v>0</v>
      </c>
      <c r="BH34" s="222">
        <v>0</v>
      </c>
      <c r="BI34" s="222">
        <v>0.30129</v>
      </c>
      <c r="BJ34" s="222">
        <v>0</v>
      </c>
      <c r="BK34" s="222">
        <v>0.30129</v>
      </c>
      <c r="BL34" s="222">
        <v>0</v>
      </c>
      <c r="BM34" s="222">
        <v>0</v>
      </c>
      <c r="BN34" s="222">
        <v>0.30129</v>
      </c>
    </row>
    <row r="35" spans="1:66">
      <c r="A35" s="222" t="s">
        <v>1000</v>
      </c>
      <c r="B35" s="222">
        <v>0</v>
      </c>
      <c r="C35" s="222">
        <v>0</v>
      </c>
      <c r="D35" s="222">
        <v>0</v>
      </c>
      <c r="E35" s="222">
        <v>0</v>
      </c>
      <c r="F35" s="222">
        <v>0</v>
      </c>
      <c r="G35" s="222">
        <v>0</v>
      </c>
      <c r="H35" s="222">
        <v>0</v>
      </c>
      <c r="I35" s="222">
        <v>0</v>
      </c>
      <c r="J35" s="222">
        <v>0</v>
      </c>
      <c r="K35" s="222">
        <v>0</v>
      </c>
      <c r="L35" s="222">
        <v>0</v>
      </c>
      <c r="M35" s="222">
        <v>0</v>
      </c>
      <c r="N35" s="222">
        <v>0</v>
      </c>
      <c r="O35" s="222">
        <v>0</v>
      </c>
      <c r="P35" s="222">
        <v>0</v>
      </c>
      <c r="Q35" s="222">
        <v>0</v>
      </c>
      <c r="R35" s="222">
        <v>0</v>
      </c>
      <c r="S35" s="222">
        <v>0</v>
      </c>
      <c r="T35" s="222">
        <v>0</v>
      </c>
      <c r="U35" s="222">
        <v>0</v>
      </c>
      <c r="V35" s="222">
        <v>0</v>
      </c>
      <c r="W35" s="222">
        <v>0</v>
      </c>
      <c r="X35" s="222">
        <v>0</v>
      </c>
      <c r="Y35" s="222">
        <v>0</v>
      </c>
      <c r="Z35" s="222">
        <v>0</v>
      </c>
      <c r="AA35" s="222">
        <v>0</v>
      </c>
      <c r="AB35" s="222">
        <v>0</v>
      </c>
      <c r="AC35" s="222">
        <v>0</v>
      </c>
      <c r="AD35" s="222">
        <v>0</v>
      </c>
      <c r="AE35" s="222">
        <v>0</v>
      </c>
      <c r="AF35" s="222">
        <v>0</v>
      </c>
      <c r="AG35" s="222">
        <v>0</v>
      </c>
      <c r="AH35" s="222">
        <v>0</v>
      </c>
      <c r="AI35" s="222">
        <v>0</v>
      </c>
      <c r="AJ35" s="222">
        <v>0</v>
      </c>
      <c r="AK35" s="222">
        <v>0</v>
      </c>
      <c r="AL35" s="222">
        <v>0</v>
      </c>
      <c r="AM35" s="222">
        <v>0</v>
      </c>
      <c r="AN35" s="222">
        <v>0</v>
      </c>
      <c r="AO35" s="222">
        <v>0</v>
      </c>
      <c r="AP35" s="222">
        <v>0</v>
      </c>
      <c r="AQ35" s="222">
        <v>0</v>
      </c>
      <c r="AR35" s="222">
        <v>0</v>
      </c>
      <c r="AS35" s="222">
        <v>0</v>
      </c>
      <c r="AT35" s="222">
        <v>0</v>
      </c>
      <c r="AU35" s="222">
        <v>0</v>
      </c>
      <c r="AV35" s="222">
        <v>0</v>
      </c>
      <c r="AW35" s="222">
        <v>0</v>
      </c>
      <c r="AX35" s="222">
        <v>0</v>
      </c>
      <c r="AY35" s="222">
        <v>0</v>
      </c>
      <c r="AZ35" s="222">
        <v>0</v>
      </c>
      <c r="BA35" s="222">
        <v>0</v>
      </c>
      <c r="BB35" s="222">
        <v>0</v>
      </c>
      <c r="BC35" s="222">
        <v>0</v>
      </c>
      <c r="BD35" s="222">
        <v>0</v>
      </c>
      <c r="BE35" s="222">
        <v>0</v>
      </c>
      <c r="BF35" s="222">
        <v>0</v>
      </c>
      <c r="BG35" s="222">
        <v>0</v>
      </c>
      <c r="BH35" s="222">
        <v>0</v>
      </c>
      <c r="BI35" s="222">
        <v>0</v>
      </c>
      <c r="BJ35" s="222">
        <v>0</v>
      </c>
      <c r="BK35" s="222">
        <v>0</v>
      </c>
      <c r="BL35" s="222">
        <v>0</v>
      </c>
      <c r="BM35" s="222">
        <v>0</v>
      </c>
      <c r="BN35" s="222">
        <v>0</v>
      </c>
    </row>
    <row r="36" spans="1:66">
      <c r="A36" s="222" t="s">
        <v>278</v>
      </c>
      <c r="B36" s="222">
        <v>0</v>
      </c>
      <c r="C36" s="222">
        <v>0</v>
      </c>
      <c r="D36" s="222">
        <v>0</v>
      </c>
      <c r="E36" s="222">
        <v>0</v>
      </c>
      <c r="F36" s="222">
        <v>0</v>
      </c>
      <c r="G36" s="222">
        <v>0</v>
      </c>
      <c r="H36" s="222">
        <v>0</v>
      </c>
      <c r="I36" s="222">
        <v>0</v>
      </c>
      <c r="J36" s="222">
        <v>0</v>
      </c>
      <c r="K36" s="222">
        <v>0</v>
      </c>
      <c r="L36" s="222">
        <v>0</v>
      </c>
      <c r="M36" s="222">
        <v>0</v>
      </c>
      <c r="N36" s="222">
        <v>0</v>
      </c>
      <c r="O36" s="222">
        <v>0</v>
      </c>
      <c r="P36" s="222">
        <v>0</v>
      </c>
      <c r="Q36" s="222">
        <v>0</v>
      </c>
      <c r="R36" s="222">
        <v>0</v>
      </c>
      <c r="S36" s="222">
        <v>0</v>
      </c>
      <c r="T36" s="222">
        <v>0</v>
      </c>
      <c r="U36" s="222">
        <v>0</v>
      </c>
      <c r="V36" s="222">
        <v>0</v>
      </c>
      <c r="W36" s="222">
        <v>0</v>
      </c>
      <c r="X36" s="222">
        <v>0</v>
      </c>
      <c r="Y36" s="222">
        <v>0</v>
      </c>
      <c r="Z36" s="222">
        <v>0</v>
      </c>
      <c r="AA36" s="222">
        <v>0</v>
      </c>
      <c r="AB36" s="222">
        <v>0</v>
      </c>
      <c r="AC36" s="222">
        <v>0</v>
      </c>
      <c r="AD36" s="222">
        <v>0</v>
      </c>
      <c r="AE36" s="222">
        <v>0</v>
      </c>
      <c r="AF36" s="222">
        <v>0</v>
      </c>
      <c r="AG36" s="222">
        <v>0</v>
      </c>
      <c r="AH36" s="222">
        <v>0</v>
      </c>
      <c r="AI36" s="222">
        <v>0</v>
      </c>
      <c r="AJ36" s="222">
        <v>0</v>
      </c>
      <c r="AK36" s="222">
        <v>0</v>
      </c>
      <c r="AL36" s="222">
        <v>0</v>
      </c>
      <c r="AM36" s="222">
        <v>0</v>
      </c>
      <c r="AN36" s="222">
        <v>0</v>
      </c>
      <c r="AO36" s="222">
        <v>0</v>
      </c>
      <c r="AP36" s="222">
        <v>0</v>
      </c>
      <c r="AQ36" s="222">
        <v>0</v>
      </c>
      <c r="AR36" s="222">
        <v>0</v>
      </c>
      <c r="AS36" s="222">
        <v>0</v>
      </c>
      <c r="AT36" s="222">
        <v>0</v>
      </c>
      <c r="AU36" s="222">
        <v>0</v>
      </c>
      <c r="AV36" s="222">
        <v>0</v>
      </c>
      <c r="AW36" s="222">
        <v>0</v>
      </c>
      <c r="AX36" s="222">
        <v>0</v>
      </c>
      <c r="AY36" s="222">
        <v>0</v>
      </c>
      <c r="AZ36" s="222">
        <v>0</v>
      </c>
      <c r="BA36" s="222">
        <v>0</v>
      </c>
      <c r="BB36" s="222">
        <v>0</v>
      </c>
      <c r="BC36" s="222">
        <v>0</v>
      </c>
      <c r="BD36" s="222">
        <v>0</v>
      </c>
      <c r="BE36" s="222">
        <v>0</v>
      </c>
      <c r="BF36" s="222">
        <v>0</v>
      </c>
      <c r="BG36" s="222">
        <v>0</v>
      </c>
      <c r="BH36" s="222">
        <v>0</v>
      </c>
      <c r="BI36" s="222">
        <v>0</v>
      </c>
      <c r="BJ36" s="222">
        <v>0</v>
      </c>
      <c r="BK36" s="222">
        <v>0</v>
      </c>
      <c r="BL36" s="222">
        <v>0</v>
      </c>
      <c r="BM36" s="222">
        <v>0</v>
      </c>
      <c r="BN36" s="222">
        <v>0</v>
      </c>
    </row>
    <row r="37" spans="1:66">
      <c r="A37" s="222" t="s">
        <v>1001</v>
      </c>
      <c r="B37" s="222">
        <v>0</v>
      </c>
      <c r="C37" s="222">
        <v>0</v>
      </c>
      <c r="D37" s="222">
        <v>0</v>
      </c>
      <c r="E37" s="222">
        <v>0</v>
      </c>
      <c r="F37" s="222">
        <v>0</v>
      </c>
      <c r="G37" s="222">
        <v>0</v>
      </c>
      <c r="H37" s="222">
        <v>0</v>
      </c>
      <c r="I37" s="222">
        <v>0</v>
      </c>
      <c r="J37" s="222">
        <v>0</v>
      </c>
      <c r="K37" s="222">
        <v>0</v>
      </c>
      <c r="L37" s="222">
        <v>0</v>
      </c>
      <c r="M37" s="222">
        <v>0</v>
      </c>
      <c r="N37" s="222">
        <v>0</v>
      </c>
      <c r="O37" s="222">
        <v>0</v>
      </c>
      <c r="P37" s="222">
        <v>0</v>
      </c>
      <c r="Q37" s="222">
        <v>0</v>
      </c>
      <c r="R37" s="222">
        <v>0</v>
      </c>
      <c r="S37" s="222">
        <v>0</v>
      </c>
      <c r="T37" s="222">
        <v>0</v>
      </c>
      <c r="U37" s="222">
        <v>0</v>
      </c>
      <c r="V37" s="222">
        <v>0</v>
      </c>
      <c r="W37" s="222">
        <v>0</v>
      </c>
      <c r="X37" s="222">
        <v>0</v>
      </c>
      <c r="Y37" s="222">
        <v>0</v>
      </c>
      <c r="Z37" s="222">
        <v>0</v>
      </c>
      <c r="AA37" s="222">
        <v>0</v>
      </c>
      <c r="AB37" s="222">
        <v>0</v>
      </c>
      <c r="AC37" s="222">
        <v>0</v>
      </c>
      <c r="AD37" s="222">
        <v>0</v>
      </c>
      <c r="AE37" s="222">
        <v>0</v>
      </c>
      <c r="AF37" s="222">
        <v>0</v>
      </c>
      <c r="AG37" s="222">
        <v>0</v>
      </c>
      <c r="AH37" s="222">
        <v>0</v>
      </c>
      <c r="AI37" s="222">
        <v>0</v>
      </c>
      <c r="AJ37" s="222">
        <v>0</v>
      </c>
      <c r="AK37" s="222">
        <v>0</v>
      </c>
      <c r="AL37" s="222">
        <v>0</v>
      </c>
      <c r="AM37" s="222">
        <v>0</v>
      </c>
      <c r="AN37" s="222">
        <v>0</v>
      </c>
      <c r="AO37" s="222">
        <v>0</v>
      </c>
      <c r="AP37" s="222">
        <v>0</v>
      </c>
      <c r="AQ37" s="222">
        <v>0</v>
      </c>
      <c r="AR37" s="222">
        <v>0</v>
      </c>
      <c r="AS37" s="222">
        <v>0</v>
      </c>
      <c r="AT37" s="222">
        <v>0</v>
      </c>
      <c r="AU37" s="222">
        <v>0</v>
      </c>
      <c r="AV37" s="222">
        <v>0</v>
      </c>
      <c r="AW37" s="222">
        <v>0</v>
      </c>
      <c r="AX37" s="222">
        <v>0</v>
      </c>
      <c r="AY37" s="222">
        <v>0</v>
      </c>
      <c r="AZ37" s="222">
        <v>0</v>
      </c>
      <c r="BA37" s="222">
        <v>0</v>
      </c>
      <c r="BB37" s="222">
        <v>0</v>
      </c>
      <c r="BC37" s="222">
        <v>0</v>
      </c>
      <c r="BD37" s="222">
        <v>0</v>
      </c>
      <c r="BE37" s="222">
        <v>0</v>
      </c>
      <c r="BF37" s="222">
        <v>0.30129</v>
      </c>
      <c r="BG37" s="222">
        <v>0</v>
      </c>
      <c r="BH37" s="222">
        <v>0</v>
      </c>
      <c r="BI37" s="222">
        <v>0.30129</v>
      </c>
      <c r="BJ37" s="222">
        <v>0</v>
      </c>
      <c r="BK37" s="222">
        <v>0.30129</v>
      </c>
      <c r="BL37" s="222">
        <v>0</v>
      </c>
      <c r="BM37" s="222">
        <v>0</v>
      </c>
      <c r="BN37" s="222">
        <v>0.30129</v>
      </c>
    </row>
    <row r="38" spans="1:66">
      <c r="A38" s="222" t="s">
        <v>820</v>
      </c>
      <c r="B38" s="222">
        <v>3715893.37837</v>
      </c>
      <c r="C38" s="222">
        <v>1123560.2146099999</v>
      </c>
      <c r="D38" s="222">
        <v>0</v>
      </c>
      <c r="E38" s="222">
        <v>1584.61223</v>
      </c>
      <c r="F38" s="222">
        <v>4841038.2052100003</v>
      </c>
      <c r="G38" s="222">
        <v>5648189.2499599997</v>
      </c>
      <c r="H38" s="222">
        <v>766082.07166999998</v>
      </c>
      <c r="I38" s="222">
        <v>0</v>
      </c>
      <c r="J38" s="222">
        <v>473.68747999999999</v>
      </c>
      <c r="K38" s="222">
        <v>6414745.00911</v>
      </c>
      <c r="L38" s="222">
        <v>5874020.5128899999</v>
      </c>
      <c r="M38" s="222">
        <v>983631.08317</v>
      </c>
      <c r="N38" s="222">
        <v>33.476390000000002</v>
      </c>
      <c r="O38" s="222">
        <v>9934.4445199999991</v>
      </c>
      <c r="P38" s="222">
        <v>6867619.5169700002</v>
      </c>
      <c r="Q38" s="222">
        <v>3496423.1211700002</v>
      </c>
      <c r="R38" s="222">
        <v>1706876.94725</v>
      </c>
      <c r="S38" s="222">
        <v>3999.1237799999999</v>
      </c>
      <c r="T38" s="222">
        <v>1153.0127500000001</v>
      </c>
      <c r="U38" s="222">
        <v>5208452.2049500002</v>
      </c>
      <c r="V38" s="222">
        <v>5405144.1175299995</v>
      </c>
      <c r="W38" s="222">
        <v>935495.09054</v>
      </c>
      <c r="X38" s="222">
        <v>0</v>
      </c>
      <c r="Y38" s="222">
        <v>349.37340999999998</v>
      </c>
      <c r="Z38" s="222">
        <v>6340988.5814799992</v>
      </c>
      <c r="AA38" s="222">
        <v>1172247.7145699998</v>
      </c>
      <c r="AB38" s="222">
        <v>464471.62620999996</v>
      </c>
      <c r="AC38" s="222">
        <v>0</v>
      </c>
      <c r="AD38" s="222">
        <v>156.04767999999999</v>
      </c>
      <c r="AE38" s="222">
        <v>1636875.38846</v>
      </c>
      <c r="AF38" s="222">
        <v>733878.53458000009</v>
      </c>
      <c r="AG38" s="222">
        <v>204299.61418999999</v>
      </c>
      <c r="AH38" s="222">
        <v>0</v>
      </c>
      <c r="AI38" s="222">
        <v>755.99007999999992</v>
      </c>
      <c r="AJ38" s="222">
        <v>938934.13884999999</v>
      </c>
      <c r="AK38" s="222">
        <v>4702025.9558800003</v>
      </c>
      <c r="AL38" s="222">
        <v>251765.49883000003</v>
      </c>
      <c r="AM38" s="222">
        <v>0</v>
      </c>
      <c r="AN38" s="222">
        <v>991.59751000000006</v>
      </c>
      <c r="AO38" s="222">
        <v>4954783.05222</v>
      </c>
      <c r="AP38" s="222">
        <v>565765.53542999993</v>
      </c>
      <c r="AQ38" s="222">
        <v>98305.369980000003</v>
      </c>
      <c r="AR38" s="222">
        <v>0</v>
      </c>
      <c r="AS38" s="222">
        <v>0</v>
      </c>
      <c r="AT38" s="222">
        <v>664070.90534000006</v>
      </c>
      <c r="AU38" s="222">
        <v>2830141.8055199999</v>
      </c>
      <c r="AV38" s="222">
        <v>523957.43258999998</v>
      </c>
      <c r="AW38" s="222">
        <v>0</v>
      </c>
      <c r="AX38" s="222">
        <v>523.75910999999996</v>
      </c>
      <c r="AY38" s="222">
        <v>3354622.9972199998</v>
      </c>
      <c r="AZ38" s="222">
        <v>4344854.3637299994</v>
      </c>
      <c r="BA38" s="222">
        <v>498945.78010000003</v>
      </c>
      <c r="BB38" s="222">
        <v>0</v>
      </c>
      <c r="BC38" s="222">
        <v>515.00363000000004</v>
      </c>
      <c r="BD38" s="222">
        <v>4844315.1474599997</v>
      </c>
      <c r="BE38" s="222">
        <v>1110007.27003</v>
      </c>
      <c r="BF38" s="222">
        <v>67175.056400000001</v>
      </c>
      <c r="BG38" s="222">
        <v>0</v>
      </c>
      <c r="BH38" s="222">
        <v>420.46541999999999</v>
      </c>
      <c r="BI38" s="222">
        <v>1177602.7918499999</v>
      </c>
      <c r="BJ38" s="222">
        <v>39598591.559660003</v>
      </c>
      <c r="BK38" s="222">
        <v>7624565.7855399996</v>
      </c>
      <c r="BL38" s="222">
        <v>4032.6001699999997</v>
      </c>
      <c r="BM38" s="222">
        <v>16857.99382</v>
      </c>
      <c r="BN38" s="222">
        <v>47244047.939120002</v>
      </c>
    </row>
    <row r="39" spans="1:66">
      <c r="A39" s="222" t="s">
        <v>193</v>
      </c>
      <c r="B39" s="222">
        <v>2385388.0754499999</v>
      </c>
      <c r="C39" s="222">
        <v>118057.79340000001</v>
      </c>
      <c r="D39" s="222">
        <v>0</v>
      </c>
      <c r="E39" s="222">
        <v>0</v>
      </c>
      <c r="F39" s="222">
        <v>2503445.8688499997</v>
      </c>
      <c r="G39" s="222">
        <v>2053453.2684300002</v>
      </c>
      <c r="H39" s="222">
        <v>54128.734819999998</v>
      </c>
      <c r="I39" s="222">
        <v>0</v>
      </c>
      <c r="J39" s="222">
        <v>0</v>
      </c>
      <c r="K39" s="222">
        <v>2107582.0032500001</v>
      </c>
      <c r="L39" s="222">
        <v>2309574.9482800001</v>
      </c>
      <c r="M39" s="222">
        <v>128610.28227</v>
      </c>
      <c r="N39" s="222">
        <v>0</v>
      </c>
      <c r="O39" s="222">
        <v>428.62271000000004</v>
      </c>
      <c r="P39" s="222">
        <v>2438613.8532600002</v>
      </c>
      <c r="Q39" s="222">
        <v>1782114.2607100001</v>
      </c>
      <c r="R39" s="222">
        <v>88589.300340000002</v>
      </c>
      <c r="S39" s="222">
        <v>0</v>
      </c>
      <c r="T39" s="222">
        <v>0</v>
      </c>
      <c r="U39" s="222">
        <v>1870703.5610499999</v>
      </c>
      <c r="V39" s="222">
        <v>1753377.49734</v>
      </c>
      <c r="W39" s="222">
        <v>124675.67336</v>
      </c>
      <c r="X39" s="222">
        <v>0</v>
      </c>
      <c r="Y39" s="222">
        <v>2.0000000000000002E-5</v>
      </c>
      <c r="Z39" s="222">
        <v>1878053.1707200001</v>
      </c>
      <c r="AA39" s="222">
        <v>271891.54354000004</v>
      </c>
      <c r="AB39" s="222">
        <v>14170.895990000001</v>
      </c>
      <c r="AC39" s="222">
        <v>0</v>
      </c>
      <c r="AD39" s="222">
        <v>0</v>
      </c>
      <c r="AE39" s="222">
        <v>286062.43952999997</v>
      </c>
      <c r="AF39" s="222">
        <v>804503.21545000002</v>
      </c>
      <c r="AG39" s="222">
        <v>59311.781020000002</v>
      </c>
      <c r="AH39" s="222">
        <v>0</v>
      </c>
      <c r="AI39" s="222">
        <v>755.99014</v>
      </c>
      <c r="AJ39" s="222">
        <v>864570.98661000002</v>
      </c>
      <c r="AK39" s="222">
        <v>2686968.9521699999</v>
      </c>
      <c r="AL39" s="222">
        <v>50190.145420000001</v>
      </c>
      <c r="AM39" s="222">
        <v>0</v>
      </c>
      <c r="AN39" s="222">
        <v>0</v>
      </c>
      <c r="AO39" s="222">
        <v>2737159.0975900004</v>
      </c>
      <c r="AP39" s="222">
        <v>26032.14227</v>
      </c>
      <c r="AQ39" s="222">
        <v>0</v>
      </c>
      <c r="AR39" s="222">
        <v>0</v>
      </c>
      <c r="AS39" s="222">
        <v>0</v>
      </c>
      <c r="AT39" s="222">
        <v>26032.14227</v>
      </c>
      <c r="AU39" s="222">
        <v>1042502.26988</v>
      </c>
      <c r="AV39" s="222">
        <v>121335.77817000001</v>
      </c>
      <c r="AW39" s="222">
        <v>0</v>
      </c>
      <c r="AX39" s="222">
        <v>0</v>
      </c>
      <c r="AY39" s="222">
        <v>1163838.0480499999</v>
      </c>
      <c r="AZ39" s="222">
        <v>3069315.95939</v>
      </c>
      <c r="BA39" s="222">
        <v>169299.68476</v>
      </c>
      <c r="BB39" s="222">
        <v>0</v>
      </c>
      <c r="BC39" s="222">
        <v>0</v>
      </c>
      <c r="BD39" s="222">
        <v>3238615.6441500001</v>
      </c>
      <c r="BE39" s="222">
        <v>458318.53619999997</v>
      </c>
      <c r="BF39" s="222">
        <v>318.87700000000001</v>
      </c>
      <c r="BG39" s="222">
        <v>0</v>
      </c>
      <c r="BH39" s="222">
        <v>456.33827000000002</v>
      </c>
      <c r="BI39" s="222">
        <v>459093.75147000002</v>
      </c>
      <c r="BJ39" s="222">
        <v>18643440.66911</v>
      </c>
      <c r="BK39" s="222">
        <v>928688.94654999999</v>
      </c>
      <c r="BL39" s="222">
        <v>0</v>
      </c>
      <c r="BM39" s="222">
        <v>1640.9511399999999</v>
      </c>
      <c r="BN39" s="222">
        <v>19573770.566799998</v>
      </c>
    </row>
    <row r="40" spans="1:66">
      <c r="A40" s="222" t="s">
        <v>1002</v>
      </c>
      <c r="B40" s="222">
        <v>2376238.26945</v>
      </c>
      <c r="C40" s="222">
        <v>118057.79340000001</v>
      </c>
      <c r="D40" s="222">
        <v>0</v>
      </c>
      <c r="E40" s="222">
        <v>0</v>
      </c>
      <c r="F40" s="222">
        <v>2494296.0628499999</v>
      </c>
      <c r="G40" s="222">
        <v>2053453.2684300002</v>
      </c>
      <c r="H40" s="222">
        <v>48263.578399999999</v>
      </c>
      <c r="I40" s="222">
        <v>0</v>
      </c>
      <c r="J40" s="222">
        <v>0</v>
      </c>
      <c r="K40" s="222">
        <v>2101716.8468299997</v>
      </c>
      <c r="L40" s="222">
        <v>2309574.9482800001</v>
      </c>
      <c r="M40" s="222">
        <v>128610.28227</v>
      </c>
      <c r="N40" s="222">
        <v>0</v>
      </c>
      <c r="O40" s="222">
        <v>428.62271000000004</v>
      </c>
      <c r="P40" s="222">
        <v>2438613.8532600002</v>
      </c>
      <c r="Q40" s="222">
        <v>1782114.2607100001</v>
      </c>
      <c r="R40" s="222">
        <v>77286.831640000004</v>
      </c>
      <c r="S40" s="222">
        <v>0</v>
      </c>
      <c r="T40" s="222">
        <v>0</v>
      </c>
      <c r="U40" s="222">
        <v>1859401.0923499998</v>
      </c>
      <c r="V40" s="222">
        <v>1753377.49734</v>
      </c>
      <c r="W40" s="222">
        <v>124675.67335</v>
      </c>
      <c r="X40" s="222">
        <v>0</v>
      </c>
      <c r="Y40" s="222">
        <v>2.0000000000000002E-5</v>
      </c>
      <c r="Z40" s="222">
        <v>1878053.17071</v>
      </c>
      <c r="AA40" s="222">
        <v>271891.54354000004</v>
      </c>
      <c r="AB40" s="222">
        <v>14170.895990000001</v>
      </c>
      <c r="AC40" s="222">
        <v>0</v>
      </c>
      <c r="AD40" s="222">
        <v>0</v>
      </c>
      <c r="AE40" s="222">
        <v>286062.43952999997</v>
      </c>
      <c r="AF40" s="222">
        <v>804503.21545000002</v>
      </c>
      <c r="AG40" s="222">
        <v>59149.95362</v>
      </c>
      <c r="AH40" s="222">
        <v>0</v>
      </c>
      <c r="AI40" s="222">
        <v>755.99014</v>
      </c>
      <c r="AJ40" s="222">
        <v>864409.15921000007</v>
      </c>
      <c r="AK40" s="222">
        <v>2609227.0268099997</v>
      </c>
      <c r="AL40" s="222">
        <v>50190.145420000001</v>
      </c>
      <c r="AM40" s="222">
        <v>0</v>
      </c>
      <c r="AN40" s="222">
        <v>0</v>
      </c>
      <c r="AO40" s="222">
        <v>2659417.1722300001</v>
      </c>
      <c r="AP40" s="222">
        <v>26032.14227</v>
      </c>
      <c r="AQ40" s="222">
        <v>0</v>
      </c>
      <c r="AR40" s="222">
        <v>0</v>
      </c>
      <c r="AS40" s="222">
        <v>0</v>
      </c>
      <c r="AT40" s="222">
        <v>26032.14227</v>
      </c>
      <c r="AU40" s="222">
        <v>1019449.00937</v>
      </c>
      <c r="AV40" s="222">
        <v>121035.58812999999</v>
      </c>
      <c r="AW40" s="222">
        <v>0</v>
      </c>
      <c r="AX40" s="222">
        <v>0</v>
      </c>
      <c r="AY40" s="222">
        <v>1140484.5974999999</v>
      </c>
      <c r="AZ40" s="222">
        <v>2984991.1827699998</v>
      </c>
      <c r="BA40" s="222">
        <v>168692.122</v>
      </c>
      <c r="BB40" s="222">
        <v>0</v>
      </c>
      <c r="BC40" s="222">
        <v>0</v>
      </c>
      <c r="BD40" s="222">
        <v>3153683.3047699998</v>
      </c>
      <c r="BE40" s="222">
        <v>458318.53619999997</v>
      </c>
      <c r="BF40" s="222">
        <v>318.87700000000001</v>
      </c>
      <c r="BG40" s="222">
        <v>0</v>
      </c>
      <c r="BH40" s="222">
        <v>0</v>
      </c>
      <c r="BI40" s="222">
        <v>458637.41320000001</v>
      </c>
      <c r="BJ40" s="222">
        <v>18449170.900619999</v>
      </c>
      <c r="BK40" s="222">
        <v>910451.74122000008</v>
      </c>
      <c r="BL40" s="222">
        <v>0</v>
      </c>
      <c r="BM40" s="222">
        <v>1184.6128700000002</v>
      </c>
      <c r="BN40" s="222">
        <v>19360807.25471</v>
      </c>
    </row>
    <row r="41" spans="1:66">
      <c r="A41" s="222" t="s">
        <v>1003</v>
      </c>
      <c r="B41" s="222">
        <v>0</v>
      </c>
      <c r="C41" s="222">
        <v>0</v>
      </c>
      <c r="D41" s="222">
        <v>0</v>
      </c>
      <c r="E41" s="222">
        <v>0</v>
      </c>
      <c r="F41" s="222">
        <v>0</v>
      </c>
      <c r="G41" s="222">
        <v>0</v>
      </c>
      <c r="H41" s="222">
        <v>0</v>
      </c>
      <c r="I41" s="222">
        <v>0</v>
      </c>
      <c r="J41" s="222">
        <v>0</v>
      </c>
      <c r="K41" s="222">
        <v>0</v>
      </c>
      <c r="L41" s="222">
        <v>0</v>
      </c>
      <c r="M41" s="222">
        <v>0</v>
      </c>
      <c r="N41" s="222">
        <v>0</v>
      </c>
      <c r="O41" s="222">
        <v>0</v>
      </c>
      <c r="P41" s="222">
        <v>0</v>
      </c>
      <c r="Q41" s="222">
        <v>0</v>
      </c>
      <c r="R41" s="222">
        <v>11207.53824</v>
      </c>
      <c r="S41" s="222">
        <v>0</v>
      </c>
      <c r="T41" s="222">
        <v>0</v>
      </c>
      <c r="U41" s="222">
        <v>11207.53824</v>
      </c>
      <c r="V41" s="222">
        <v>0</v>
      </c>
      <c r="W41" s="222">
        <v>0</v>
      </c>
      <c r="X41" s="222">
        <v>0</v>
      </c>
      <c r="Y41" s="222">
        <v>0</v>
      </c>
      <c r="Z41" s="222">
        <v>0</v>
      </c>
      <c r="AA41" s="222">
        <v>0</v>
      </c>
      <c r="AB41" s="222">
        <v>0</v>
      </c>
      <c r="AC41" s="222">
        <v>0</v>
      </c>
      <c r="AD41" s="222">
        <v>0</v>
      </c>
      <c r="AE41" s="222">
        <v>0</v>
      </c>
      <c r="AF41" s="222">
        <v>0</v>
      </c>
      <c r="AG41" s="222">
        <v>0</v>
      </c>
      <c r="AH41" s="222">
        <v>0</v>
      </c>
      <c r="AI41" s="222">
        <v>0</v>
      </c>
      <c r="AJ41" s="222">
        <v>0</v>
      </c>
      <c r="AK41" s="222">
        <v>0</v>
      </c>
      <c r="AL41" s="222">
        <v>0</v>
      </c>
      <c r="AM41" s="222">
        <v>0</v>
      </c>
      <c r="AN41" s="222">
        <v>0</v>
      </c>
      <c r="AO41" s="222">
        <v>0</v>
      </c>
      <c r="AP41" s="222">
        <v>0</v>
      </c>
      <c r="AQ41" s="222">
        <v>0</v>
      </c>
      <c r="AR41" s="222">
        <v>0</v>
      </c>
      <c r="AS41" s="222">
        <v>0</v>
      </c>
      <c r="AT41" s="222">
        <v>0</v>
      </c>
      <c r="AU41" s="222">
        <v>0</v>
      </c>
      <c r="AV41" s="222">
        <v>0</v>
      </c>
      <c r="AW41" s="222">
        <v>0</v>
      </c>
      <c r="AX41" s="222">
        <v>0</v>
      </c>
      <c r="AY41" s="222">
        <v>0</v>
      </c>
      <c r="AZ41" s="222">
        <v>0</v>
      </c>
      <c r="BA41" s="222">
        <v>0</v>
      </c>
      <c r="BB41" s="222">
        <v>0</v>
      </c>
      <c r="BC41" s="222">
        <v>0</v>
      </c>
      <c r="BD41" s="222">
        <v>0</v>
      </c>
      <c r="BE41" s="222">
        <v>0</v>
      </c>
      <c r="BF41" s="222">
        <v>0</v>
      </c>
      <c r="BG41" s="222">
        <v>0</v>
      </c>
      <c r="BH41" s="222">
        <v>0</v>
      </c>
      <c r="BI41" s="222">
        <v>0</v>
      </c>
      <c r="BJ41" s="222">
        <v>0</v>
      </c>
      <c r="BK41" s="222">
        <v>11207.53824</v>
      </c>
      <c r="BL41" s="222">
        <v>0</v>
      </c>
      <c r="BM41" s="222">
        <v>0</v>
      </c>
      <c r="BN41" s="222">
        <v>11207.53824</v>
      </c>
    </row>
    <row r="42" spans="1:66">
      <c r="A42" s="222" t="s">
        <v>1004</v>
      </c>
      <c r="B42" s="222">
        <v>9149.8060000000005</v>
      </c>
      <c r="C42" s="222">
        <v>0</v>
      </c>
      <c r="D42" s="222">
        <v>0</v>
      </c>
      <c r="E42" s="222">
        <v>0</v>
      </c>
      <c r="F42" s="222">
        <v>9149.8060000000005</v>
      </c>
      <c r="G42" s="222">
        <v>0</v>
      </c>
      <c r="H42" s="222">
        <v>5865.1564200000003</v>
      </c>
      <c r="I42" s="222">
        <v>0</v>
      </c>
      <c r="J42" s="222">
        <v>0</v>
      </c>
      <c r="K42" s="222">
        <v>5865.1564200000003</v>
      </c>
      <c r="L42" s="222">
        <v>0</v>
      </c>
      <c r="M42" s="222">
        <v>0</v>
      </c>
      <c r="N42" s="222">
        <v>0</v>
      </c>
      <c r="O42" s="222">
        <v>0</v>
      </c>
      <c r="P42" s="222">
        <v>0</v>
      </c>
      <c r="Q42" s="222">
        <v>0</v>
      </c>
      <c r="R42" s="222">
        <v>94.930460000000011</v>
      </c>
      <c r="S42" s="222">
        <v>0</v>
      </c>
      <c r="T42" s="222">
        <v>0</v>
      </c>
      <c r="U42" s="222">
        <v>94.930460000000011</v>
      </c>
      <c r="V42" s="222">
        <v>0</v>
      </c>
      <c r="W42" s="222">
        <v>0</v>
      </c>
      <c r="X42" s="222">
        <v>0</v>
      </c>
      <c r="Y42" s="222">
        <v>0</v>
      </c>
      <c r="Z42" s="222">
        <v>0</v>
      </c>
      <c r="AA42" s="222">
        <v>0</v>
      </c>
      <c r="AB42" s="222">
        <v>0</v>
      </c>
      <c r="AC42" s="222">
        <v>0</v>
      </c>
      <c r="AD42" s="222">
        <v>0</v>
      </c>
      <c r="AE42" s="222">
        <v>0</v>
      </c>
      <c r="AF42" s="222">
        <v>0</v>
      </c>
      <c r="AG42" s="222">
        <v>17.767400000000002</v>
      </c>
      <c r="AH42" s="222">
        <v>0</v>
      </c>
      <c r="AI42" s="222">
        <v>0</v>
      </c>
      <c r="AJ42" s="222">
        <v>17.767400000000002</v>
      </c>
      <c r="AK42" s="222">
        <v>77741.925359999994</v>
      </c>
      <c r="AL42" s="222">
        <v>0</v>
      </c>
      <c r="AM42" s="222">
        <v>0</v>
      </c>
      <c r="AN42" s="222">
        <v>0</v>
      </c>
      <c r="AO42" s="222">
        <v>77741.925359999994</v>
      </c>
      <c r="AP42" s="222">
        <v>0</v>
      </c>
      <c r="AQ42" s="222">
        <v>0</v>
      </c>
      <c r="AR42" s="222">
        <v>0</v>
      </c>
      <c r="AS42" s="222">
        <v>0</v>
      </c>
      <c r="AT42" s="222">
        <v>0</v>
      </c>
      <c r="AU42" s="222">
        <v>470.68448999999998</v>
      </c>
      <c r="AV42" s="222">
        <v>300.19003999999995</v>
      </c>
      <c r="AW42" s="222">
        <v>0</v>
      </c>
      <c r="AX42" s="222">
        <v>0</v>
      </c>
      <c r="AY42" s="222">
        <v>770.87453000000005</v>
      </c>
      <c r="AZ42" s="222">
        <v>66505.343399999998</v>
      </c>
      <c r="BA42" s="222">
        <v>520.30815000000007</v>
      </c>
      <c r="BB42" s="222">
        <v>0</v>
      </c>
      <c r="BC42" s="222">
        <v>0</v>
      </c>
      <c r="BD42" s="222">
        <v>67025.651549999995</v>
      </c>
      <c r="BE42" s="222">
        <v>0</v>
      </c>
      <c r="BF42" s="222">
        <v>0</v>
      </c>
      <c r="BG42" s="222">
        <v>0</v>
      </c>
      <c r="BH42" s="222">
        <v>456.33827000000002</v>
      </c>
      <c r="BI42" s="222">
        <v>456.33827000000002</v>
      </c>
      <c r="BJ42" s="222">
        <v>153867.75925</v>
      </c>
      <c r="BK42" s="222">
        <v>6798.3524699999998</v>
      </c>
      <c r="BL42" s="222">
        <v>0</v>
      </c>
      <c r="BM42" s="222">
        <v>456.33827000000002</v>
      </c>
      <c r="BN42" s="222">
        <v>161122.44999000002</v>
      </c>
    </row>
    <row r="43" spans="1:66">
      <c r="A43" s="222" t="s">
        <v>1005</v>
      </c>
      <c r="B43" s="222">
        <v>0</v>
      </c>
      <c r="C43" s="222">
        <v>0</v>
      </c>
      <c r="D43" s="222">
        <v>0</v>
      </c>
      <c r="E43" s="222">
        <v>0</v>
      </c>
      <c r="F43" s="222">
        <v>0</v>
      </c>
      <c r="G43" s="222">
        <v>0</v>
      </c>
      <c r="H43" s="222">
        <v>0</v>
      </c>
      <c r="I43" s="222">
        <v>0</v>
      </c>
      <c r="J43" s="222">
        <v>0</v>
      </c>
      <c r="K43" s="222">
        <v>0</v>
      </c>
      <c r="L43" s="222">
        <v>0</v>
      </c>
      <c r="M43" s="222">
        <v>0</v>
      </c>
      <c r="N43" s="222">
        <v>0</v>
      </c>
      <c r="O43" s="222">
        <v>0</v>
      </c>
      <c r="P43" s="222">
        <v>0</v>
      </c>
      <c r="Q43" s="222">
        <v>0</v>
      </c>
      <c r="R43" s="222">
        <v>0</v>
      </c>
      <c r="S43" s="222">
        <v>0</v>
      </c>
      <c r="T43" s="222">
        <v>0</v>
      </c>
      <c r="U43" s="222">
        <v>0</v>
      </c>
      <c r="V43" s="222">
        <v>0</v>
      </c>
      <c r="W43" s="222">
        <v>0</v>
      </c>
      <c r="X43" s="222">
        <v>0</v>
      </c>
      <c r="Y43" s="222">
        <v>0</v>
      </c>
      <c r="Z43" s="222">
        <v>0</v>
      </c>
      <c r="AA43" s="222">
        <v>0</v>
      </c>
      <c r="AB43" s="222">
        <v>0</v>
      </c>
      <c r="AC43" s="222">
        <v>0</v>
      </c>
      <c r="AD43" s="222">
        <v>0</v>
      </c>
      <c r="AE43" s="222">
        <v>0</v>
      </c>
      <c r="AF43" s="222">
        <v>0</v>
      </c>
      <c r="AG43" s="222">
        <v>144.06</v>
      </c>
      <c r="AH43" s="222">
        <v>0</v>
      </c>
      <c r="AI43" s="222">
        <v>0</v>
      </c>
      <c r="AJ43" s="222">
        <v>144.06</v>
      </c>
      <c r="AK43" s="222">
        <v>0</v>
      </c>
      <c r="AL43" s="222">
        <v>0</v>
      </c>
      <c r="AM43" s="222">
        <v>0</v>
      </c>
      <c r="AN43" s="222">
        <v>0</v>
      </c>
      <c r="AO43" s="222">
        <v>0</v>
      </c>
      <c r="AP43" s="222">
        <v>0</v>
      </c>
      <c r="AQ43" s="222">
        <v>0</v>
      </c>
      <c r="AR43" s="222">
        <v>0</v>
      </c>
      <c r="AS43" s="222">
        <v>0</v>
      </c>
      <c r="AT43" s="222">
        <v>0</v>
      </c>
      <c r="AU43" s="222">
        <v>0</v>
      </c>
      <c r="AV43" s="222">
        <v>0</v>
      </c>
      <c r="AW43" s="222">
        <v>0</v>
      </c>
      <c r="AX43" s="222">
        <v>0</v>
      </c>
      <c r="AY43" s="222">
        <v>0</v>
      </c>
      <c r="AZ43" s="222">
        <v>0</v>
      </c>
      <c r="BA43" s="222">
        <v>0</v>
      </c>
      <c r="BB43" s="222">
        <v>0</v>
      </c>
      <c r="BC43" s="222">
        <v>0</v>
      </c>
      <c r="BD43" s="222">
        <v>0</v>
      </c>
      <c r="BE43" s="222">
        <v>0</v>
      </c>
      <c r="BF43" s="222">
        <v>0</v>
      </c>
      <c r="BG43" s="222">
        <v>0</v>
      </c>
      <c r="BH43" s="222">
        <v>0</v>
      </c>
      <c r="BI43" s="222">
        <v>0</v>
      </c>
      <c r="BJ43" s="222">
        <v>0</v>
      </c>
      <c r="BK43" s="222">
        <v>144.06</v>
      </c>
      <c r="BL43" s="222">
        <v>0</v>
      </c>
      <c r="BM43" s="222">
        <v>0</v>
      </c>
      <c r="BN43" s="222">
        <v>144.06</v>
      </c>
    </row>
    <row r="44" spans="1:66">
      <c r="A44" s="222" t="s">
        <v>1006</v>
      </c>
      <c r="B44" s="222">
        <v>0</v>
      </c>
      <c r="C44" s="222">
        <v>0</v>
      </c>
      <c r="D44" s="222">
        <v>0</v>
      </c>
      <c r="E44" s="222">
        <v>0</v>
      </c>
      <c r="F44" s="222">
        <v>0</v>
      </c>
      <c r="G44" s="222">
        <v>0</v>
      </c>
      <c r="H44" s="222">
        <v>0</v>
      </c>
      <c r="I44" s="222">
        <v>0</v>
      </c>
      <c r="J44" s="222">
        <v>0</v>
      </c>
      <c r="K44" s="222">
        <v>0</v>
      </c>
      <c r="L44" s="222">
        <v>0</v>
      </c>
      <c r="M44" s="222">
        <v>0</v>
      </c>
      <c r="N44" s="222">
        <v>0</v>
      </c>
      <c r="O44" s="222">
        <v>0</v>
      </c>
      <c r="P44" s="222">
        <v>0</v>
      </c>
      <c r="Q44" s="222">
        <v>0</v>
      </c>
      <c r="R44" s="222">
        <v>0</v>
      </c>
      <c r="S44" s="222">
        <v>0</v>
      </c>
      <c r="T44" s="222">
        <v>0</v>
      </c>
      <c r="U44" s="222">
        <v>0</v>
      </c>
      <c r="V44" s="222">
        <v>0</v>
      </c>
      <c r="W44" s="222">
        <v>0</v>
      </c>
      <c r="X44" s="222">
        <v>0</v>
      </c>
      <c r="Y44" s="222">
        <v>0</v>
      </c>
      <c r="Z44" s="222">
        <v>0</v>
      </c>
      <c r="AA44" s="222">
        <v>0</v>
      </c>
      <c r="AB44" s="222">
        <v>0</v>
      </c>
      <c r="AC44" s="222">
        <v>0</v>
      </c>
      <c r="AD44" s="222">
        <v>0</v>
      </c>
      <c r="AE44" s="222">
        <v>0</v>
      </c>
      <c r="AF44" s="222">
        <v>0</v>
      </c>
      <c r="AG44" s="222">
        <v>0</v>
      </c>
      <c r="AH44" s="222">
        <v>0</v>
      </c>
      <c r="AI44" s="222">
        <v>0</v>
      </c>
      <c r="AJ44" s="222">
        <v>0</v>
      </c>
      <c r="AK44" s="222">
        <v>0</v>
      </c>
      <c r="AL44" s="222">
        <v>0</v>
      </c>
      <c r="AM44" s="222">
        <v>0</v>
      </c>
      <c r="AN44" s="222">
        <v>0</v>
      </c>
      <c r="AO44" s="222">
        <v>0</v>
      </c>
      <c r="AP44" s="222">
        <v>0</v>
      </c>
      <c r="AQ44" s="222">
        <v>0</v>
      </c>
      <c r="AR44" s="222">
        <v>0</v>
      </c>
      <c r="AS44" s="222">
        <v>0</v>
      </c>
      <c r="AT44" s="222">
        <v>0</v>
      </c>
      <c r="AU44" s="222">
        <v>22582.57602</v>
      </c>
      <c r="AV44" s="222">
        <v>0</v>
      </c>
      <c r="AW44" s="222">
        <v>0</v>
      </c>
      <c r="AX44" s="222">
        <v>0</v>
      </c>
      <c r="AY44" s="222">
        <v>22582.57602</v>
      </c>
      <c r="AZ44" s="222">
        <v>17819.433219999999</v>
      </c>
      <c r="BA44" s="222">
        <v>87.25461</v>
      </c>
      <c r="BB44" s="222">
        <v>0</v>
      </c>
      <c r="BC44" s="222">
        <v>0</v>
      </c>
      <c r="BD44" s="222">
        <v>17906.687829999999</v>
      </c>
      <c r="BE44" s="222">
        <v>0</v>
      </c>
      <c r="BF44" s="222">
        <v>0</v>
      </c>
      <c r="BG44" s="222">
        <v>0</v>
      </c>
      <c r="BH44" s="222">
        <v>0</v>
      </c>
      <c r="BI44" s="222">
        <v>0</v>
      </c>
      <c r="BJ44" s="222">
        <v>40402.009239999999</v>
      </c>
      <c r="BK44" s="222">
        <v>87.25461</v>
      </c>
      <c r="BL44" s="222">
        <v>0</v>
      </c>
      <c r="BM44" s="222">
        <v>0</v>
      </c>
      <c r="BN44" s="222">
        <v>40489.263850000003</v>
      </c>
    </row>
    <row r="45" spans="1:66">
      <c r="A45" s="222" t="s">
        <v>1007</v>
      </c>
      <c r="B45" s="222">
        <v>17862.531790000001</v>
      </c>
      <c r="C45" s="222">
        <v>1702.35853</v>
      </c>
      <c r="D45" s="222">
        <v>0</v>
      </c>
      <c r="E45" s="222">
        <v>0</v>
      </c>
      <c r="F45" s="222">
        <v>19564.890319999999</v>
      </c>
      <c r="G45" s="222">
        <v>66534.682369999995</v>
      </c>
      <c r="H45" s="222">
        <v>2444.24361</v>
      </c>
      <c r="I45" s="222">
        <v>0</v>
      </c>
      <c r="J45" s="222">
        <v>0</v>
      </c>
      <c r="K45" s="222">
        <v>68978.92598</v>
      </c>
      <c r="L45" s="222">
        <v>16122.159230000001</v>
      </c>
      <c r="M45" s="222">
        <v>16032.433580000001</v>
      </c>
      <c r="N45" s="222">
        <v>0</v>
      </c>
      <c r="O45" s="222">
        <v>0</v>
      </c>
      <c r="P45" s="222">
        <v>32154.592809999998</v>
      </c>
      <c r="Q45" s="222">
        <v>60788.248930000002</v>
      </c>
      <c r="R45" s="222">
        <v>45726.002280000001</v>
      </c>
      <c r="S45" s="222">
        <v>0</v>
      </c>
      <c r="T45" s="222">
        <v>0</v>
      </c>
      <c r="U45" s="222">
        <v>106514.25120999999</v>
      </c>
      <c r="V45" s="222">
        <v>1879.6010700000002</v>
      </c>
      <c r="W45" s="222">
        <v>1094.12157</v>
      </c>
      <c r="X45" s="222">
        <v>0</v>
      </c>
      <c r="Y45" s="222">
        <v>0</v>
      </c>
      <c r="Z45" s="222">
        <v>2973.72264</v>
      </c>
      <c r="AA45" s="222">
        <v>4470.5337900000004</v>
      </c>
      <c r="AB45" s="222">
        <v>4551.3299699999998</v>
      </c>
      <c r="AC45" s="222">
        <v>0</v>
      </c>
      <c r="AD45" s="222">
        <v>0</v>
      </c>
      <c r="AE45" s="222">
        <v>9021.8637600000002</v>
      </c>
      <c r="AF45" s="222">
        <v>3095.6273200000001</v>
      </c>
      <c r="AG45" s="222">
        <v>507.12556999999998</v>
      </c>
      <c r="AH45" s="222">
        <v>0</v>
      </c>
      <c r="AI45" s="222">
        <v>0</v>
      </c>
      <c r="AJ45" s="222">
        <v>3602.7528900000002</v>
      </c>
      <c r="AK45" s="222">
        <v>3073.8901800000003</v>
      </c>
      <c r="AL45" s="222">
        <v>68.782619999999994</v>
      </c>
      <c r="AM45" s="222">
        <v>0</v>
      </c>
      <c r="AN45" s="222">
        <v>0</v>
      </c>
      <c r="AO45" s="222">
        <v>3142.6727999999998</v>
      </c>
      <c r="AP45" s="222">
        <v>0</v>
      </c>
      <c r="AQ45" s="222">
        <v>0</v>
      </c>
      <c r="AR45" s="222">
        <v>0</v>
      </c>
      <c r="AS45" s="222">
        <v>0</v>
      </c>
      <c r="AT45" s="222">
        <v>0</v>
      </c>
      <c r="AU45" s="222">
        <v>5445.2599700000001</v>
      </c>
      <c r="AV45" s="222">
        <v>3199.89885</v>
      </c>
      <c r="AW45" s="222">
        <v>0</v>
      </c>
      <c r="AX45" s="222">
        <v>0</v>
      </c>
      <c r="AY45" s="222">
        <v>8645.1588200000006</v>
      </c>
      <c r="AZ45" s="222">
        <v>15268.89524</v>
      </c>
      <c r="BA45" s="222">
        <v>1682.7071000000001</v>
      </c>
      <c r="BB45" s="222">
        <v>0</v>
      </c>
      <c r="BC45" s="222">
        <v>0</v>
      </c>
      <c r="BD45" s="222">
        <v>16951.602340000001</v>
      </c>
      <c r="BE45" s="222">
        <v>1879.68604</v>
      </c>
      <c r="BF45" s="222">
        <v>109.90844</v>
      </c>
      <c r="BG45" s="222">
        <v>0</v>
      </c>
      <c r="BH45" s="222">
        <v>0</v>
      </c>
      <c r="BI45" s="222">
        <v>1989.59448</v>
      </c>
      <c r="BJ45" s="222">
        <v>196421.11593</v>
      </c>
      <c r="BK45" s="222">
        <v>77118.912120000008</v>
      </c>
      <c r="BL45" s="222">
        <v>0</v>
      </c>
      <c r="BM45" s="222">
        <v>0</v>
      </c>
      <c r="BN45" s="222">
        <v>273540.02805000002</v>
      </c>
    </row>
    <row r="46" spans="1:66">
      <c r="A46" s="222" t="s">
        <v>197</v>
      </c>
      <c r="B46" s="222">
        <v>6077.5191199999999</v>
      </c>
      <c r="C46" s="222">
        <v>341.37912</v>
      </c>
      <c r="D46" s="222">
        <v>0</v>
      </c>
      <c r="E46" s="222">
        <v>0</v>
      </c>
      <c r="F46" s="222">
        <v>6418.8982400000004</v>
      </c>
      <c r="G46" s="222">
        <v>9683.874890000001</v>
      </c>
      <c r="H46" s="222">
        <v>225.27358999999998</v>
      </c>
      <c r="I46" s="222">
        <v>0</v>
      </c>
      <c r="J46" s="222">
        <v>0</v>
      </c>
      <c r="K46" s="222">
        <v>9909.1484799999998</v>
      </c>
      <c r="L46" s="222">
        <v>9693.3205299999991</v>
      </c>
      <c r="M46" s="222">
        <v>1626.95553</v>
      </c>
      <c r="N46" s="222">
        <v>0</v>
      </c>
      <c r="O46" s="222">
        <v>0</v>
      </c>
      <c r="P46" s="222">
        <v>11320.27606</v>
      </c>
      <c r="Q46" s="222">
        <v>6827.0972000000002</v>
      </c>
      <c r="R46" s="222">
        <v>413.70855999999998</v>
      </c>
      <c r="S46" s="222">
        <v>0</v>
      </c>
      <c r="T46" s="222">
        <v>0</v>
      </c>
      <c r="U46" s="222">
        <v>7240.8057600000002</v>
      </c>
      <c r="V46" s="222">
        <v>17680.756859999998</v>
      </c>
      <c r="W46" s="222">
        <v>1063.1188400000001</v>
      </c>
      <c r="X46" s="222">
        <v>0</v>
      </c>
      <c r="Y46" s="222">
        <v>0</v>
      </c>
      <c r="Z46" s="222">
        <v>18743.875700000001</v>
      </c>
      <c r="AA46" s="222">
        <v>680.48218000000008</v>
      </c>
      <c r="AB46" s="222">
        <v>249.13077999999999</v>
      </c>
      <c r="AC46" s="222">
        <v>0</v>
      </c>
      <c r="AD46" s="222">
        <v>0</v>
      </c>
      <c r="AE46" s="222">
        <v>929.61295999999993</v>
      </c>
      <c r="AF46" s="222">
        <v>4234.7782800000004</v>
      </c>
      <c r="AG46" s="222">
        <v>308.91334000000001</v>
      </c>
      <c r="AH46" s="222">
        <v>0</v>
      </c>
      <c r="AI46" s="222">
        <v>0</v>
      </c>
      <c r="AJ46" s="222">
        <v>4543.6916200000005</v>
      </c>
      <c r="AK46" s="222">
        <v>12722.29768</v>
      </c>
      <c r="AL46" s="222">
        <v>238.81086999999999</v>
      </c>
      <c r="AM46" s="222">
        <v>0</v>
      </c>
      <c r="AN46" s="222">
        <v>0</v>
      </c>
      <c r="AO46" s="222">
        <v>12961.108550000001</v>
      </c>
      <c r="AP46" s="222">
        <v>0</v>
      </c>
      <c r="AQ46" s="222">
        <v>0</v>
      </c>
      <c r="AR46" s="222">
        <v>0</v>
      </c>
      <c r="AS46" s="222">
        <v>0</v>
      </c>
      <c r="AT46" s="222">
        <v>0</v>
      </c>
      <c r="AU46" s="222">
        <v>3340.1935099999996</v>
      </c>
      <c r="AV46" s="222">
        <v>349.99018999999998</v>
      </c>
      <c r="AW46" s="222">
        <v>0</v>
      </c>
      <c r="AX46" s="222">
        <v>0</v>
      </c>
      <c r="AY46" s="222">
        <v>3690.1837</v>
      </c>
      <c r="AZ46" s="222">
        <v>23241.324170000004</v>
      </c>
      <c r="BA46" s="222">
        <v>1118.6784399999999</v>
      </c>
      <c r="BB46" s="222">
        <v>0</v>
      </c>
      <c r="BC46" s="222">
        <v>0</v>
      </c>
      <c r="BD46" s="222">
        <v>24360.00261</v>
      </c>
      <c r="BE46" s="222">
        <v>4164.68127</v>
      </c>
      <c r="BF46" s="222">
        <v>32.895480000000006</v>
      </c>
      <c r="BG46" s="222">
        <v>0</v>
      </c>
      <c r="BH46" s="222">
        <v>0</v>
      </c>
      <c r="BI46" s="222">
        <v>4197.5767500000002</v>
      </c>
      <c r="BJ46" s="222">
        <v>98346.325689999998</v>
      </c>
      <c r="BK46" s="222">
        <v>5968.8547400000007</v>
      </c>
      <c r="BL46" s="222">
        <v>0</v>
      </c>
      <c r="BM46" s="222">
        <v>0</v>
      </c>
      <c r="BN46" s="222">
        <v>104315.18043000001</v>
      </c>
    </row>
    <row r="47" spans="1:66">
      <c r="A47" s="222" t="s">
        <v>1008</v>
      </c>
      <c r="B47" s="222">
        <v>163.12056000000001</v>
      </c>
      <c r="C47" s="222">
        <v>0</v>
      </c>
      <c r="D47" s="222">
        <v>0</v>
      </c>
      <c r="E47" s="222">
        <v>0</v>
      </c>
      <c r="F47" s="222">
        <v>163.12056000000001</v>
      </c>
      <c r="G47" s="222">
        <v>2088.70615</v>
      </c>
      <c r="H47" s="222">
        <v>0</v>
      </c>
      <c r="I47" s="222">
        <v>0</v>
      </c>
      <c r="J47" s="222">
        <v>0</v>
      </c>
      <c r="K47" s="222">
        <v>2088.70615</v>
      </c>
      <c r="L47" s="222">
        <v>0</v>
      </c>
      <c r="M47" s="222">
        <v>1087.5055500000001</v>
      </c>
      <c r="N47" s="222">
        <v>0</v>
      </c>
      <c r="O47" s="222">
        <v>0</v>
      </c>
      <c r="P47" s="222">
        <v>1087.5055500000001</v>
      </c>
      <c r="Q47" s="222">
        <v>2594.6114400000001</v>
      </c>
      <c r="R47" s="222">
        <v>44.87791</v>
      </c>
      <c r="S47" s="222">
        <v>0</v>
      </c>
      <c r="T47" s="222">
        <v>0</v>
      </c>
      <c r="U47" s="222">
        <v>2639.4893500000003</v>
      </c>
      <c r="V47" s="222">
        <v>77.445630000000008</v>
      </c>
      <c r="W47" s="222">
        <v>0</v>
      </c>
      <c r="X47" s="222">
        <v>0</v>
      </c>
      <c r="Y47" s="222">
        <v>0</v>
      </c>
      <c r="Z47" s="222">
        <v>77.445630000000008</v>
      </c>
      <c r="AA47" s="222">
        <v>0</v>
      </c>
      <c r="AB47" s="222">
        <v>0</v>
      </c>
      <c r="AC47" s="222">
        <v>0</v>
      </c>
      <c r="AD47" s="222">
        <v>0</v>
      </c>
      <c r="AE47" s="222">
        <v>0</v>
      </c>
      <c r="AF47" s="222">
        <v>0</v>
      </c>
      <c r="AG47" s="222">
        <v>0</v>
      </c>
      <c r="AH47" s="222">
        <v>0</v>
      </c>
      <c r="AI47" s="222">
        <v>0</v>
      </c>
      <c r="AJ47" s="222">
        <v>0</v>
      </c>
      <c r="AK47" s="222">
        <v>38.410059999999994</v>
      </c>
      <c r="AL47" s="222">
        <v>16.608750000000001</v>
      </c>
      <c r="AM47" s="222">
        <v>0</v>
      </c>
      <c r="AN47" s="222">
        <v>0</v>
      </c>
      <c r="AO47" s="222">
        <v>55.018809999999995</v>
      </c>
      <c r="AP47" s="222">
        <v>0</v>
      </c>
      <c r="AQ47" s="222">
        <v>0</v>
      </c>
      <c r="AR47" s="222">
        <v>0</v>
      </c>
      <c r="AS47" s="222">
        <v>0</v>
      </c>
      <c r="AT47" s="222">
        <v>0</v>
      </c>
      <c r="AU47" s="222">
        <v>191.81264000000002</v>
      </c>
      <c r="AV47" s="222">
        <v>36.942059999999998</v>
      </c>
      <c r="AW47" s="222">
        <v>0</v>
      </c>
      <c r="AX47" s="222">
        <v>0</v>
      </c>
      <c r="AY47" s="222">
        <v>228.75470000000001</v>
      </c>
      <c r="AZ47" s="222">
        <v>850.07454000000007</v>
      </c>
      <c r="BA47" s="222">
        <v>137.12373000000002</v>
      </c>
      <c r="BB47" s="222">
        <v>0</v>
      </c>
      <c r="BC47" s="222">
        <v>0</v>
      </c>
      <c r="BD47" s="222">
        <v>987.19826999999998</v>
      </c>
      <c r="BE47" s="222">
        <v>0</v>
      </c>
      <c r="BF47" s="222">
        <v>0</v>
      </c>
      <c r="BG47" s="222">
        <v>0</v>
      </c>
      <c r="BH47" s="222">
        <v>0</v>
      </c>
      <c r="BI47" s="222">
        <v>0</v>
      </c>
      <c r="BJ47" s="222">
        <v>6004.18102</v>
      </c>
      <c r="BK47" s="222">
        <v>1323.058</v>
      </c>
      <c r="BL47" s="222">
        <v>0</v>
      </c>
      <c r="BM47" s="222">
        <v>0</v>
      </c>
      <c r="BN47" s="222">
        <v>7327.23902</v>
      </c>
    </row>
    <row r="48" spans="1:66">
      <c r="A48" s="222" t="s">
        <v>201</v>
      </c>
      <c r="B48" s="222">
        <v>9934.0929399999986</v>
      </c>
      <c r="C48" s="222">
        <v>3345.5744500000001</v>
      </c>
      <c r="D48" s="222">
        <v>0</v>
      </c>
      <c r="E48" s="222">
        <v>0</v>
      </c>
      <c r="F48" s="222">
        <v>13279.667390000001</v>
      </c>
      <c r="G48" s="222">
        <v>13532.382609999999</v>
      </c>
      <c r="H48" s="222">
        <v>6233.4835700000003</v>
      </c>
      <c r="I48" s="222">
        <v>0</v>
      </c>
      <c r="J48" s="222">
        <v>0</v>
      </c>
      <c r="K48" s="222">
        <v>19765.866180000001</v>
      </c>
      <c r="L48" s="222">
        <v>33336.692620000002</v>
      </c>
      <c r="M48" s="222">
        <v>17241.347659999999</v>
      </c>
      <c r="N48" s="222">
        <v>0</v>
      </c>
      <c r="O48" s="222">
        <v>0</v>
      </c>
      <c r="P48" s="222">
        <v>50578.040280000001</v>
      </c>
      <c r="Q48" s="222">
        <v>14967.28198</v>
      </c>
      <c r="R48" s="222">
        <v>17173.415850000001</v>
      </c>
      <c r="S48" s="222">
        <v>0</v>
      </c>
      <c r="T48" s="222">
        <v>0</v>
      </c>
      <c r="U48" s="222">
        <v>32140.697829999997</v>
      </c>
      <c r="V48" s="222">
        <v>3665.154</v>
      </c>
      <c r="W48" s="222">
        <v>4594.0508300000001</v>
      </c>
      <c r="X48" s="222">
        <v>0</v>
      </c>
      <c r="Y48" s="222">
        <v>0</v>
      </c>
      <c r="Z48" s="222">
        <v>8259.2048300000006</v>
      </c>
      <c r="AA48" s="222">
        <v>2223.5383199999997</v>
      </c>
      <c r="AB48" s="222">
        <v>2490.4395800000002</v>
      </c>
      <c r="AC48" s="222">
        <v>0</v>
      </c>
      <c r="AD48" s="222">
        <v>0</v>
      </c>
      <c r="AE48" s="222">
        <v>4713.9779000000008</v>
      </c>
      <c r="AF48" s="222">
        <v>8627.7640800000008</v>
      </c>
      <c r="AG48" s="222">
        <v>2935.8380499999998</v>
      </c>
      <c r="AH48" s="222">
        <v>0</v>
      </c>
      <c r="AI48" s="222">
        <v>0</v>
      </c>
      <c r="AJ48" s="222">
        <v>11563.602130000001</v>
      </c>
      <c r="AK48" s="222">
        <v>7923.2555599999996</v>
      </c>
      <c r="AL48" s="222">
        <v>300.30027000000001</v>
      </c>
      <c r="AM48" s="222">
        <v>0</v>
      </c>
      <c r="AN48" s="222">
        <v>0</v>
      </c>
      <c r="AO48" s="222">
        <v>8223.5558299999993</v>
      </c>
      <c r="AP48" s="222">
        <v>0</v>
      </c>
      <c r="AQ48" s="222">
        <v>0</v>
      </c>
      <c r="AR48" s="222">
        <v>0</v>
      </c>
      <c r="AS48" s="222">
        <v>0</v>
      </c>
      <c r="AT48" s="222">
        <v>0</v>
      </c>
      <c r="AU48" s="222">
        <v>7637.3760599999996</v>
      </c>
      <c r="AV48" s="222">
        <v>1610.4468100000001</v>
      </c>
      <c r="AW48" s="222">
        <v>0</v>
      </c>
      <c r="AX48" s="222">
        <v>0</v>
      </c>
      <c r="AY48" s="222">
        <v>9247.82287</v>
      </c>
      <c r="AZ48" s="222">
        <v>12293.063310000001</v>
      </c>
      <c r="BA48" s="222">
        <v>5171.8800999999994</v>
      </c>
      <c r="BB48" s="222">
        <v>0</v>
      </c>
      <c r="BC48" s="222">
        <v>0</v>
      </c>
      <c r="BD48" s="222">
        <v>17464.94341</v>
      </c>
      <c r="BE48" s="222">
        <v>7427.5877300000002</v>
      </c>
      <c r="BF48" s="222">
        <v>654.50896999999998</v>
      </c>
      <c r="BG48" s="222">
        <v>0</v>
      </c>
      <c r="BH48" s="222">
        <v>0</v>
      </c>
      <c r="BI48" s="222">
        <v>8082.0967000000001</v>
      </c>
      <c r="BJ48" s="222">
        <v>121568.18921</v>
      </c>
      <c r="BK48" s="222">
        <v>61751.286140000004</v>
      </c>
      <c r="BL48" s="222">
        <v>0</v>
      </c>
      <c r="BM48" s="222">
        <v>0</v>
      </c>
      <c r="BN48" s="222">
        <v>183319.47534999999</v>
      </c>
    </row>
    <row r="49" spans="1:66">
      <c r="A49" s="222" t="s">
        <v>1009</v>
      </c>
      <c r="B49" s="222">
        <v>663.21283999999991</v>
      </c>
      <c r="C49" s="222">
        <v>4740.4581200000002</v>
      </c>
      <c r="D49" s="222">
        <v>0</v>
      </c>
      <c r="E49" s="222">
        <v>0</v>
      </c>
      <c r="F49" s="222">
        <v>5403.6709600000004</v>
      </c>
      <c r="G49" s="222">
        <v>7123.9154400000007</v>
      </c>
      <c r="H49" s="222">
        <v>1333.0761499999999</v>
      </c>
      <c r="I49" s="222">
        <v>0</v>
      </c>
      <c r="J49" s="222">
        <v>0</v>
      </c>
      <c r="K49" s="222">
        <v>8456.9915899999996</v>
      </c>
      <c r="L49" s="222">
        <v>1775.5979199999999</v>
      </c>
      <c r="M49" s="222">
        <v>32489.257109999999</v>
      </c>
      <c r="N49" s="222">
        <v>0</v>
      </c>
      <c r="O49" s="222">
        <v>0</v>
      </c>
      <c r="P49" s="222">
        <v>34264.855029999999</v>
      </c>
      <c r="Q49" s="222">
        <v>10726.376029999999</v>
      </c>
      <c r="R49" s="222">
        <v>5813.6318499999998</v>
      </c>
      <c r="S49" s="222">
        <v>0</v>
      </c>
      <c r="T49" s="222">
        <v>0</v>
      </c>
      <c r="U49" s="222">
        <v>16540.007880000001</v>
      </c>
      <c r="V49" s="222">
        <v>2718.5</v>
      </c>
      <c r="W49" s="222">
        <v>117.65778</v>
      </c>
      <c r="X49" s="222">
        <v>0</v>
      </c>
      <c r="Y49" s="222">
        <v>0</v>
      </c>
      <c r="Z49" s="222">
        <v>2836.15778</v>
      </c>
      <c r="AA49" s="222">
        <v>0</v>
      </c>
      <c r="AB49" s="222">
        <v>8665.7693900000013</v>
      </c>
      <c r="AC49" s="222">
        <v>0</v>
      </c>
      <c r="AD49" s="222">
        <v>0</v>
      </c>
      <c r="AE49" s="222">
        <v>8665.7693900000013</v>
      </c>
      <c r="AF49" s="222">
        <v>184.09897000000001</v>
      </c>
      <c r="AG49" s="222">
        <v>4862.1718000000001</v>
      </c>
      <c r="AH49" s="222">
        <v>0</v>
      </c>
      <c r="AI49" s="222">
        <v>0</v>
      </c>
      <c r="AJ49" s="222">
        <v>5046.2707699999992</v>
      </c>
      <c r="AK49" s="222">
        <v>62.076070000000001</v>
      </c>
      <c r="AL49" s="222">
        <v>12.59366</v>
      </c>
      <c r="AM49" s="222">
        <v>0</v>
      </c>
      <c r="AN49" s="222">
        <v>0</v>
      </c>
      <c r="AO49" s="222">
        <v>74.669730000000001</v>
      </c>
      <c r="AP49" s="222">
        <v>0</v>
      </c>
      <c r="AQ49" s="222">
        <v>0</v>
      </c>
      <c r="AR49" s="222">
        <v>0</v>
      </c>
      <c r="AS49" s="222">
        <v>0</v>
      </c>
      <c r="AT49" s="222">
        <v>0</v>
      </c>
      <c r="AU49" s="222">
        <v>314.68838</v>
      </c>
      <c r="AV49" s="222">
        <v>206.28445000000002</v>
      </c>
      <c r="AW49" s="222">
        <v>0</v>
      </c>
      <c r="AX49" s="222">
        <v>0</v>
      </c>
      <c r="AY49" s="222">
        <v>520.97283000000004</v>
      </c>
      <c r="AZ49" s="222">
        <v>1091.0360500000002</v>
      </c>
      <c r="BA49" s="222">
        <v>652.43115</v>
      </c>
      <c r="BB49" s="222">
        <v>0</v>
      </c>
      <c r="BC49" s="222">
        <v>0</v>
      </c>
      <c r="BD49" s="222">
        <v>1743.4672</v>
      </c>
      <c r="BE49" s="222">
        <v>196.29823000000002</v>
      </c>
      <c r="BF49" s="222">
        <v>143.58548999999999</v>
      </c>
      <c r="BG49" s="222">
        <v>0</v>
      </c>
      <c r="BH49" s="222">
        <v>0</v>
      </c>
      <c r="BI49" s="222">
        <v>339.88371999999998</v>
      </c>
      <c r="BJ49" s="222">
        <v>24855.799930000001</v>
      </c>
      <c r="BK49" s="222">
        <v>59036.916950000006</v>
      </c>
      <c r="BL49" s="222">
        <v>0</v>
      </c>
      <c r="BM49" s="222">
        <v>0</v>
      </c>
      <c r="BN49" s="222">
        <v>83892.716879999993</v>
      </c>
    </row>
    <row r="50" spans="1:66">
      <c r="A50" s="222" t="s">
        <v>322</v>
      </c>
      <c r="B50" s="222">
        <v>588940.09663000004</v>
      </c>
      <c r="C50" s="222">
        <v>537601.46100999997</v>
      </c>
      <c r="D50" s="222">
        <v>0</v>
      </c>
      <c r="E50" s="222">
        <v>7833.7377500000002</v>
      </c>
      <c r="F50" s="222">
        <v>1134375.2953900001</v>
      </c>
      <c r="G50" s="222">
        <v>172051.19933999999</v>
      </c>
      <c r="H50" s="222">
        <v>152738.42122999998</v>
      </c>
      <c r="I50" s="222">
        <v>0</v>
      </c>
      <c r="J50" s="222">
        <v>12354.397220000001</v>
      </c>
      <c r="K50" s="222">
        <v>337144.01779000001</v>
      </c>
      <c r="L50" s="222">
        <v>529402.73842000007</v>
      </c>
      <c r="M50" s="222">
        <v>727248.54576000001</v>
      </c>
      <c r="N50" s="222">
        <v>0</v>
      </c>
      <c r="O50" s="222">
        <v>94175.868640000001</v>
      </c>
      <c r="P50" s="222">
        <v>1350827.15282</v>
      </c>
      <c r="Q50" s="222">
        <v>1355868.31947</v>
      </c>
      <c r="R50" s="222">
        <v>622500.96130999993</v>
      </c>
      <c r="S50" s="222">
        <v>0</v>
      </c>
      <c r="T50" s="222">
        <v>13434.94483</v>
      </c>
      <c r="U50" s="222">
        <v>1991804.2256099998</v>
      </c>
      <c r="V50" s="222">
        <v>128786.70737999999</v>
      </c>
      <c r="W50" s="222">
        <v>271325.39480000001</v>
      </c>
      <c r="X50" s="222">
        <v>0</v>
      </c>
      <c r="Y50" s="222">
        <v>3009.7855499999996</v>
      </c>
      <c r="Z50" s="222">
        <v>403121.88773000002</v>
      </c>
      <c r="AA50" s="222">
        <v>53992.736020000004</v>
      </c>
      <c r="AB50" s="222">
        <v>5751.9166100000002</v>
      </c>
      <c r="AC50" s="222">
        <v>0</v>
      </c>
      <c r="AD50" s="222">
        <v>0</v>
      </c>
      <c r="AE50" s="222">
        <v>59744.652630000004</v>
      </c>
      <c r="AF50" s="222">
        <v>24942.6901</v>
      </c>
      <c r="AG50" s="222">
        <v>10584.55084</v>
      </c>
      <c r="AH50" s="222">
        <v>0</v>
      </c>
      <c r="AI50" s="222">
        <v>0</v>
      </c>
      <c r="AJ50" s="222">
        <v>35527.240939999996</v>
      </c>
      <c r="AK50" s="222">
        <v>462.96562</v>
      </c>
      <c r="AL50" s="222">
        <v>1552.9670700000001</v>
      </c>
      <c r="AM50" s="222">
        <v>0</v>
      </c>
      <c r="AN50" s="222">
        <v>0</v>
      </c>
      <c r="AO50" s="222">
        <v>2015.9326899999999</v>
      </c>
      <c r="AP50" s="222">
        <v>0</v>
      </c>
      <c r="AQ50" s="222">
        <v>102042.575</v>
      </c>
      <c r="AR50" s="222">
        <v>0</v>
      </c>
      <c r="AS50" s="222">
        <v>0</v>
      </c>
      <c r="AT50" s="222">
        <v>102042.575</v>
      </c>
      <c r="AU50" s="222">
        <v>5265.4750700000004</v>
      </c>
      <c r="AV50" s="222">
        <v>115.22742</v>
      </c>
      <c r="AW50" s="222">
        <v>0</v>
      </c>
      <c r="AX50" s="222">
        <v>0</v>
      </c>
      <c r="AY50" s="222">
        <v>5380.7024900000006</v>
      </c>
      <c r="AZ50" s="222">
        <v>18457.367200000001</v>
      </c>
      <c r="BA50" s="222">
        <v>3752.42</v>
      </c>
      <c r="BB50" s="222">
        <v>0</v>
      </c>
      <c r="BC50" s="222">
        <v>227.80495000000002</v>
      </c>
      <c r="BD50" s="222">
        <v>22437.592149999997</v>
      </c>
      <c r="BE50" s="222">
        <v>45144.067609999998</v>
      </c>
      <c r="BF50" s="222">
        <v>1904.00658</v>
      </c>
      <c r="BG50" s="222">
        <v>0</v>
      </c>
      <c r="BH50" s="222">
        <v>0</v>
      </c>
      <c r="BI50" s="222">
        <v>47048.074189999999</v>
      </c>
      <c r="BJ50" s="222">
        <v>2923314.3628600002</v>
      </c>
      <c r="BK50" s="222">
        <v>2437118.4476300003</v>
      </c>
      <c r="BL50" s="222">
        <v>0</v>
      </c>
      <c r="BM50" s="222">
        <v>131036.53894</v>
      </c>
      <c r="BN50" s="222">
        <v>5491469.3494300004</v>
      </c>
    </row>
    <row r="51" spans="1:66">
      <c r="A51" s="222" t="s">
        <v>24</v>
      </c>
      <c r="B51" s="222">
        <v>17519.50157</v>
      </c>
      <c r="C51" s="222">
        <v>561.28028000000006</v>
      </c>
      <c r="D51" s="222">
        <v>0</v>
      </c>
      <c r="E51" s="222">
        <v>0</v>
      </c>
      <c r="F51" s="222">
        <v>18080.781850000003</v>
      </c>
      <c r="G51" s="222">
        <v>19356.73631</v>
      </c>
      <c r="H51" s="222">
        <v>215.05973</v>
      </c>
      <c r="I51" s="222">
        <v>0</v>
      </c>
      <c r="J51" s="222">
        <v>0</v>
      </c>
      <c r="K51" s="222">
        <v>19571.796039999997</v>
      </c>
      <c r="L51" s="222">
        <v>13340.662470000001</v>
      </c>
      <c r="M51" s="222">
        <v>542.39585999999997</v>
      </c>
      <c r="N51" s="222">
        <v>0</v>
      </c>
      <c r="O51" s="222">
        <v>1.43499</v>
      </c>
      <c r="P51" s="222">
        <v>13884.49332</v>
      </c>
      <c r="Q51" s="222">
        <v>15678.46</v>
      </c>
      <c r="R51" s="222">
        <v>687.70218999999997</v>
      </c>
      <c r="S51" s="222">
        <v>0</v>
      </c>
      <c r="T51" s="222">
        <v>0</v>
      </c>
      <c r="U51" s="222">
        <v>16366.162189999999</v>
      </c>
      <c r="V51" s="222">
        <v>11357.97493</v>
      </c>
      <c r="W51" s="222">
        <v>709.33437000000004</v>
      </c>
      <c r="X51" s="222">
        <v>0</v>
      </c>
      <c r="Y51" s="222">
        <v>0</v>
      </c>
      <c r="Z51" s="222">
        <v>12067.309300000001</v>
      </c>
      <c r="AA51" s="222">
        <v>1514.0589499999999</v>
      </c>
      <c r="AB51" s="222">
        <v>38.962890000000002</v>
      </c>
      <c r="AC51" s="222">
        <v>0</v>
      </c>
      <c r="AD51" s="222">
        <v>0</v>
      </c>
      <c r="AE51" s="222">
        <v>1553.0218400000001</v>
      </c>
      <c r="AF51" s="222">
        <v>8552.2649700000002</v>
      </c>
      <c r="AG51" s="222">
        <v>351.06509999999997</v>
      </c>
      <c r="AH51" s="222">
        <v>0</v>
      </c>
      <c r="AI51" s="222">
        <v>2.5604200000000001</v>
      </c>
      <c r="AJ51" s="222">
        <v>8905.8904899999998</v>
      </c>
      <c r="AK51" s="222">
        <v>30626.571739999999</v>
      </c>
      <c r="AL51" s="222">
        <v>332.20224000000002</v>
      </c>
      <c r="AM51" s="222">
        <v>0</v>
      </c>
      <c r="AN51" s="222">
        <v>0</v>
      </c>
      <c r="AO51" s="222">
        <v>30958.773980000002</v>
      </c>
      <c r="AP51" s="222">
        <v>20.91751</v>
      </c>
      <c r="AQ51" s="222">
        <v>0</v>
      </c>
      <c r="AR51" s="222">
        <v>0</v>
      </c>
      <c r="AS51" s="222">
        <v>0</v>
      </c>
      <c r="AT51" s="222">
        <v>20.91751</v>
      </c>
      <c r="AU51" s="222">
        <v>9282.9017500000009</v>
      </c>
      <c r="AV51" s="222">
        <v>872.74712</v>
      </c>
      <c r="AW51" s="222">
        <v>0</v>
      </c>
      <c r="AX51" s="222">
        <v>0</v>
      </c>
      <c r="AY51" s="222">
        <v>10155.648869999999</v>
      </c>
      <c r="AZ51" s="222">
        <v>31153.64388</v>
      </c>
      <c r="BA51" s="222">
        <v>1404.59842</v>
      </c>
      <c r="BB51" s="222">
        <v>0</v>
      </c>
      <c r="BC51" s="222">
        <v>0</v>
      </c>
      <c r="BD51" s="222">
        <v>32558.242300000002</v>
      </c>
      <c r="BE51" s="222">
        <v>4435.8956799999996</v>
      </c>
      <c r="BF51" s="222">
        <v>6.4916099999999997</v>
      </c>
      <c r="BG51" s="222">
        <v>0</v>
      </c>
      <c r="BH51" s="222">
        <v>1.20506</v>
      </c>
      <c r="BI51" s="222">
        <v>4443.5923499999999</v>
      </c>
      <c r="BJ51" s="222">
        <v>162839.58976</v>
      </c>
      <c r="BK51" s="222">
        <v>5721.8398099999995</v>
      </c>
      <c r="BL51" s="222">
        <v>0</v>
      </c>
      <c r="BM51" s="222">
        <v>5.2004700000000001</v>
      </c>
      <c r="BN51" s="222">
        <v>168566.63003999999</v>
      </c>
    </row>
    <row r="52" spans="1:66">
      <c r="A52" s="222" t="s">
        <v>1010</v>
      </c>
      <c r="B52" s="222">
        <v>-45527.467400000001</v>
      </c>
      <c r="C52" s="222">
        <v>-10681.326489999999</v>
      </c>
      <c r="D52" s="222">
        <v>0</v>
      </c>
      <c r="E52" s="222">
        <v>-18.311900000000001</v>
      </c>
      <c r="F52" s="222">
        <v>-56227.105790000001</v>
      </c>
      <c r="G52" s="222">
        <v>-37063.471210000003</v>
      </c>
      <c r="H52" s="222">
        <v>-7485.0354299999999</v>
      </c>
      <c r="I52" s="222">
        <v>0</v>
      </c>
      <c r="J52" s="222">
        <v>-29.395</v>
      </c>
      <c r="K52" s="222">
        <v>-44577.901640000004</v>
      </c>
      <c r="L52" s="222">
        <v>-38764.012710000003</v>
      </c>
      <c r="M52" s="222">
        <v>-77900.019819999987</v>
      </c>
      <c r="N52" s="222">
        <v>0</v>
      </c>
      <c r="O52" s="222">
        <v>-35.694389999999999</v>
      </c>
      <c r="P52" s="222">
        <v>-116699.72692</v>
      </c>
      <c r="Q52" s="222">
        <v>-80950.830730000001</v>
      </c>
      <c r="R52" s="222">
        <v>-27169.653079999996</v>
      </c>
      <c r="S52" s="222">
        <v>0</v>
      </c>
      <c r="T52" s="222">
        <v>-0.66220000000000001</v>
      </c>
      <c r="U52" s="222">
        <v>-108121.14601000001</v>
      </c>
      <c r="V52" s="222">
        <v>-41619.173630000005</v>
      </c>
      <c r="W52" s="222">
        <v>-10666.936750000001</v>
      </c>
      <c r="X52" s="222">
        <v>0</v>
      </c>
      <c r="Y52" s="222">
        <v>-7.07118</v>
      </c>
      <c r="Z52" s="222">
        <v>-52293.181560000005</v>
      </c>
      <c r="AA52" s="222">
        <v>-7281.2036900000003</v>
      </c>
      <c r="AB52" s="222">
        <v>-11002.44003</v>
      </c>
      <c r="AC52" s="222">
        <v>0</v>
      </c>
      <c r="AD52" s="222">
        <v>0</v>
      </c>
      <c r="AE52" s="222">
        <v>-18283.64372</v>
      </c>
      <c r="AF52" s="222">
        <v>-16904.379239999998</v>
      </c>
      <c r="AG52" s="222">
        <v>-7055.0865999999996</v>
      </c>
      <c r="AH52" s="222">
        <v>0</v>
      </c>
      <c r="AI52" s="222">
        <v>-27.652380000000001</v>
      </c>
      <c r="AJ52" s="222">
        <v>-23987.11822</v>
      </c>
      <c r="AK52" s="222">
        <v>-68951.44395999999</v>
      </c>
      <c r="AL52" s="222">
        <v>-1449.8492900000001</v>
      </c>
      <c r="AM52" s="222">
        <v>0</v>
      </c>
      <c r="AN52" s="222">
        <v>0</v>
      </c>
      <c r="AO52" s="222">
        <v>-70401.293250000002</v>
      </c>
      <c r="AP52" s="222">
        <v>-65.610929999999996</v>
      </c>
      <c r="AQ52" s="222">
        <v>0</v>
      </c>
      <c r="AR52" s="222">
        <v>0</v>
      </c>
      <c r="AS52" s="222">
        <v>0</v>
      </c>
      <c r="AT52" s="222">
        <v>-65.610929999999996</v>
      </c>
      <c r="AU52" s="222">
        <v>-34372.613389999999</v>
      </c>
      <c r="AV52" s="222">
        <v>-16418.621500000001</v>
      </c>
      <c r="AW52" s="222">
        <v>0</v>
      </c>
      <c r="AX52" s="222">
        <v>0</v>
      </c>
      <c r="AY52" s="222">
        <v>-50791.23489</v>
      </c>
      <c r="AZ52" s="222">
        <v>-58906.336900000002</v>
      </c>
      <c r="BA52" s="222">
        <v>-117554.01698</v>
      </c>
      <c r="BB52" s="222">
        <v>0</v>
      </c>
      <c r="BC52" s="222">
        <v>-0.56950999999999996</v>
      </c>
      <c r="BD52" s="222">
        <v>-176460.92338999998</v>
      </c>
      <c r="BE52" s="222">
        <v>-14073.659740000001</v>
      </c>
      <c r="BF52" s="222">
        <v>-695.78769999999997</v>
      </c>
      <c r="BG52" s="222">
        <v>0</v>
      </c>
      <c r="BH52" s="222">
        <v>-0.57486999999999999</v>
      </c>
      <c r="BI52" s="222">
        <v>-14770.02231</v>
      </c>
      <c r="BJ52" s="222">
        <v>-444480.20353</v>
      </c>
      <c r="BK52" s="222">
        <v>-288078.77367000002</v>
      </c>
      <c r="BL52" s="222">
        <v>0</v>
      </c>
      <c r="BM52" s="222">
        <v>-119.93142999999999</v>
      </c>
      <c r="BN52" s="222">
        <v>-732678.90862999996</v>
      </c>
    </row>
    <row r="53" spans="1:66">
      <c r="A53" s="222" t="s">
        <v>1011</v>
      </c>
      <c r="B53" s="222">
        <v>2981020.6834999998</v>
      </c>
      <c r="C53" s="222">
        <v>655668.97841999994</v>
      </c>
      <c r="D53" s="222">
        <v>0</v>
      </c>
      <c r="E53" s="222">
        <v>7815.4258499999996</v>
      </c>
      <c r="F53" s="222">
        <v>3644505.0877700001</v>
      </c>
      <c r="G53" s="222">
        <v>2306761.2943299999</v>
      </c>
      <c r="H53" s="222">
        <v>209833.25727</v>
      </c>
      <c r="I53" s="222">
        <v>0</v>
      </c>
      <c r="J53" s="222">
        <v>12325.00222</v>
      </c>
      <c r="K53" s="222">
        <v>2528919.55382</v>
      </c>
      <c r="L53" s="222">
        <v>2874482.1067600003</v>
      </c>
      <c r="M53" s="222">
        <v>846978.70349999995</v>
      </c>
      <c r="N53" s="222">
        <v>0</v>
      </c>
      <c r="O53" s="222">
        <v>94570.231950000001</v>
      </c>
      <c r="P53" s="222">
        <v>3816031.0422100001</v>
      </c>
      <c r="Q53" s="222">
        <v>3168613.8250300004</v>
      </c>
      <c r="R53" s="222">
        <v>753779.94721000001</v>
      </c>
      <c r="S53" s="222">
        <v>0</v>
      </c>
      <c r="T53" s="222">
        <v>13434.282630000002</v>
      </c>
      <c r="U53" s="222">
        <v>3935828.0548700001</v>
      </c>
      <c r="V53" s="222">
        <v>1877924.46358</v>
      </c>
      <c r="W53" s="222">
        <v>392912.41480000003</v>
      </c>
      <c r="X53" s="222">
        <v>0</v>
      </c>
      <c r="Y53" s="222">
        <v>3002.7143900000001</v>
      </c>
      <c r="Z53" s="222">
        <v>2273839.59277</v>
      </c>
      <c r="AA53" s="222">
        <v>327491.68911000004</v>
      </c>
      <c r="AB53" s="222">
        <v>24916.00518</v>
      </c>
      <c r="AC53" s="222">
        <v>0</v>
      </c>
      <c r="AD53" s="222">
        <v>0</v>
      </c>
      <c r="AE53" s="222">
        <v>352407.69429000001</v>
      </c>
      <c r="AF53" s="222">
        <v>837236.05992999999</v>
      </c>
      <c r="AG53" s="222">
        <v>71806.359120000008</v>
      </c>
      <c r="AH53" s="222">
        <v>0</v>
      </c>
      <c r="AI53" s="222">
        <v>730.89818000000002</v>
      </c>
      <c r="AJ53" s="222">
        <v>909773.31723000004</v>
      </c>
      <c r="AK53" s="222">
        <v>2672926.9751200001</v>
      </c>
      <c r="AL53" s="222">
        <v>51262.561609999997</v>
      </c>
      <c r="AM53" s="222">
        <v>0</v>
      </c>
      <c r="AN53" s="222">
        <v>0</v>
      </c>
      <c r="AO53" s="222">
        <v>2724189.5367299998</v>
      </c>
      <c r="AP53" s="222">
        <v>25987.448850000001</v>
      </c>
      <c r="AQ53" s="222">
        <v>102042.575</v>
      </c>
      <c r="AR53" s="222">
        <v>0</v>
      </c>
      <c r="AS53" s="222">
        <v>0</v>
      </c>
      <c r="AT53" s="222">
        <v>128030.02385</v>
      </c>
      <c r="AU53" s="222">
        <v>1039607.36387</v>
      </c>
      <c r="AV53" s="222">
        <v>111308.69356999999</v>
      </c>
      <c r="AW53" s="222">
        <v>0</v>
      </c>
      <c r="AX53" s="222">
        <v>0</v>
      </c>
      <c r="AY53" s="222">
        <v>1150916.0574400001</v>
      </c>
      <c r="AZ53" s="222">
        <v>3112765.0268800003</v>
      </c>
      <c r="BA53" s="222">
        <v>65665.506720000005</v>
      </c>
      <c r="BB53" s="222">
        <v>0</v>
      </c>
      <c r="BC53" s="222">
        <v>227.23544000000001</v>
      </c>
      <c r="BD53" s="222">
        <v>3178657.7690400002</v>
      </c>
      <c r="BE53" s="222">
        <v>507493.09301999997</v>
      </c>
      <c r="BF53" s="222">
        <v>2474.48587</v>
      </c>
      <c r="BG53" s="222">
        <v>0</v>
      </c>
      <c r="BH53" s="222">
        <v>456.96845999999999</v>
      </c>
      <c r="BI53" s="222">
        <v>510424.54735000001</v>
      </c>
      <c r="BJ53" s="222">
        <v>21732310.02998</v>
      </c>
      <c r="BK53" s="222">
        <v>3288649.4882700001</v>
      </c>
      <c r="BL53" s="222">
        <v>0</v>
      </c>
      <c r="BM53" s="222">
        <v>132562.75912</v>
      </c>
      <c r="BN53" s="222">
        <v>25153522.277369998</v>
      </c>
    </row>
  </sheetData>
  <mergeCells count="12">
    <mergeCell ref="AA5:AE5"/>
    <mergeCell ref="B5:F5"/>
    <mergeCell ref="G5:K5"/>
    <mergeCell ref="L5:P5"/>
    <mergeCell ref="Q5:U5"/>
    <mergeCell ref="V5:Z5"/>
    <mergeCell ref="BJ5:BN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43.xml><?xml version="1.0" encoding="utf-8"?>
<worksheet xmlns="http://schemas.openxmlformats.org/spreadsheetml/2006/main" xmlns:r="http://schemas.openxmlformats.org/officeDocument/2006/relationships">
  <sheetPr codeName="Sheet57"/>
  <dimension ref="A1:CE53"/>
  <sheetViews>
    <sheetView topLeftCell="M1" zoomScale="75" workbookViewId="0">
      <selection activeCell="H2" sqref="H2"/>
    </sheetView>
  </sheetViews>
  <sheetFormatPr defaultColWidth="9.140625" defaultRowHeight="15"/>
  <cols>
    <col min="1" max="1" width="52.5703125" style="222" customWidth="1"/>
    <col min="2" max="2" width="11.42578125" style="222" bestFit="1" customWidth="1"/>
    <col min="3" max="3" width="11.28515625" style="222" bestFit="1" customWidth="1"/>
    <col min="4" max="5" width="11.140625" style="222" bestFit="1" customWidth="1"/>
    <col min="6" max="7" width="11.42578125" style="222" bestFit="1" customWidth="1"/>
    <col min="8" max="8" width="11" style="222" bestFit="1" customWidth="1"/>
    <col min="9" max="10" width="10.85546875" style="222" bestFit="1" customWidth="1"/>
    <col min="11" max="13" width="11.42578125" style="222" bestFit="1" customWidth="1"/>
    <col min="14" max="15" width="10.85546875" style="222" bestFit="1" customWidth="1"/>
    <col min="16" max="17" width="11.42578125" style="222" bestFit="1" customWidth="1"/>
    <col min="18" max="18" width="11" style="222" bestFit="1" customWidth="1"/>
    <col min="19" max="20" width="9.7109375" style="222" bestFit="1" customWidth="1"/>
    <col min="21" max="21" width="11.42578125" style="222" bestFit="1" customWidth="1"/>
    <col min="22" max="22" width="10.85546875" style="222" bestFit="1" customWidth="1"/>
    <col min="23" max="23" width="10.5703125" style="222" bestFit="1" customWidth="1"/>
    <col min="24" max="25" width="9.5703125" style="222" bestFit="1" customWidth="1"/>
    <col min="26" max="27" width="11.28515625" style="222" bestFit="1" customWidth="1"/>
    <col min="28" max="28" width="10.85546875" style="222" bestFit="1" customWidth="1"/>
    <col min="29" max="30" width="9.5703125" style="222" bestFit="1" customWidth="1"/>
    <col min="31" max="32" width="11.28515625" style="222" bestFit="1" customWidth="1"/>
    <col min="33" max="35" width="9.5703125" style="222" bestFit="1" customWidth="1"/>
    <col min="36" max="36" width="11.28515625" style="222" bestFit="1" customWidth="1"/>
    <col min="37" max="37" width="10.42578125" style="222" bestFit="1" customWidth="1"/>
    <col min="38" max="40" width="9.42578125" style="222" bestFit="1" customWidth="1"/>
    <col min="41" max="41" width="10.7109375" style="222" bestFit="1" customWidth="1"/>
    <col min="42" max="51" width="9.42578125" style="222" bestFit="1" customWidth="1"/>
    <col min="52" max="55" width="9.28515625" style="222" bestFit="1" customWidth="1"/>
    <col min="56" max="57" width="10.5703125" style="222" bestFit="1" customWidth="1"/>
    <col min="58" max="60" width="9.28515625" style="222" bestFit="1" customWidth="1"/>
    <col min="61" max="61" width="10.5703125" style="222" bestFit="1" customWidth="1"/>
    <col min="62" max="66" width="9.28515625" style="222" bestFit="1" customWidth="1"/>
    <col min="67" max="67" width="12.140625" style="222" bestFit="1" customWidth="1"/>
    <col min="68" max="68" width="11" style="222" bestFit="1" customWidth="1"/>
    <col min="69" max="70" width="9.28515625" style="222" bestFit="1" customWidth="1"/>
    <col min="71" max="71" width="12.140625" style="222" bestFit="1" customWidth="1"/>
    <col min="72" max="256" width="9.140625" style="222"/>
    <col min="257" max="257" width="52.5703125" style="222" customWidth="1"/>
    <col min="258" max="258" width="11.42578125" style="222" bestFit="1" customWidth="1"/>
    <col min="259" max="259" width="11.28515625" style="222" bestFit="1" customWidth="1"/>
    <col min="260" max="261" width="11.140625" style="222" bestFit="1" customWidth="1"/>
    <col min="262" max="263" width="11.42578125" style="222" bestFit="1" customWidth="1"/>
    <col min="264" max="264" width="11" style="222" bestFit="1" customWidth="1"/>
    <col min="265" max="266" width="10.85546875" style="222" bestFit="1" customWidth="1"/>
    <col min="267" max="269" width="11.42578125" style="222" bestFit="1" customWidth="1"/>
    <col min="270" max="271" width="10.85546875" style="222" bestFit="1" customWidth="1"/>
    <col min="272" max="273" width="11.42578125" style="222" bestFit="1" customWidth="1"/>
    <col min="274" max="274" width="11" style="222" bestFit="1" customWidth="1"/>
    <col min="275" max="276" width="9.7109375" style="222" bestFit="1" customWidth="1"/>
    <col min="277" max="277" width="11.42578125" style="222" bestFit="1" customWidth="1"/>
    <col min="278" max="278" width="10.85546875" style="222" bestFit="1" customWidth="1"/>
    <col min="279" max="279" width="10.5703125" style="222" bestFit="1" customWidth="1"/>
    <col min="280" max="281" width="9.5703125" style="222" bestFit="1" customWidth="1"/>
    <col min="282" max="283" width="11.28515625" style="222" bestFit="1" customWidth="1"/>
    <col min="284" max="284" width="10.85546875" style="222" bestFit="1" customWidth="1"/>
    <col min="285" max="286" width="9.5703125" style="222" bestFit="1" customWidth="1"/>
    <col min="287" max="288" width="11.28515625" style="222" bestFit="1" customWidth="1"/>
    <col min="289" max="291" width="9.5703125" style="222" bestFit="1" customWidth="1"/>
    <col min="292" max="292" width="11.28515625" style="222" bestFit="1" customWidth="1"/>
    <col min="293" max="293" width="10.42578125" style="222" bestFit="1" customWidth="1"/>
    <col min="294" max="296" width="9.42578125" style="222" bestFit="1" customWidth="1"/>
    <col min="297" max="297" width="10.7109375" style="222" bestFit="1" customWidth="1"/>
    <col min="298" max="307" width="9.42578125" style="222" bestFit="1" customWidth="1"/>
    <col min="308" max="311" width="9.28515625" style="222" bestFit="1" customWidth="1"/>
    <col min="312" max="313" width="10.5703125" style="222" bestFit="1" customWidth="1"/>
    <col min="314" max="316" width="9.28515625" style="222" bestFit="1" customWidth="1"/>
    <col min="317" max="317" width="10.5703125" style="222" bestFit="1" customWidth="1"/>
    <col min="318" max="322" width="9.28515625" style="222" bestFit="1" customWidth="1"/>
    <col min="323" max="323" width="12.140625" style="222" bestFit="1" customWidth="1"/>
    <col min="324" max="324" width="11" style="222" bestFit="1" customWidth="1"/>
    <col min="325" max="326" width="9.28515625" style="222" bestFit="1" customWidth="1"/>
    <col min="327" max="327" width="12.140625" style="222" bestFit="1" customWidth="1"/>
    <col min="328" max="512" width="9.140625" style="222"/>
    <col min="513" max="513" width="52.5703125" style="222" customWidth="1"/>
    <col min="514" max="514" width="11.42578125" style="222" bestFit="1" customWidth="1"/>
    <col min="515" max="515" width="11.28515625" style="222" bestFit="1" customWidth="1"/>
    <col min="516" max="517" width="11.140625" style="222" bestFit="1" customWidth="1"/>
    <col min="518" max="519" width="11.42578125" style="222" bestFit="1" customWidth="1"/>
    <col min="520" max="520" width="11" style="222" bestFit="1" customWidth="1"/>
    <col min="521" max="522" width="10.85546875" style="222" bestFit="1" customWidth="1"/>
    <col min="523" max="525" width="11.42578125" style="222" bestFit="1" customWidth="1"/>
    <col min="526" max="527" width="10.85546875" style="222" bestFit="1" customWidth="1"/>
    <col min="528" max="529" width="11.42578125" style="222" bestFit="1" customWidth="1"/>
    <col min="530" max="530" width="11" style="222" bestFit="1" customWidth="1"/>
    <col min="531" max="532" width="9.7109375" style="222" bestFit="1" customWidth="1"/>
    <col min="533" max="533" width="11.42578125" style="222" bestFit="1" customWidth="1"/>
    <col min="534" max="534" width="10.85546875" style="222" bestFit="1" customWidth="1"/>
    <col min="535" max="535" width="10.5703125" style="222" bestFit="1" customWidth="1"/>
    <col min="536" max="537" width="9.5703125" style="222" bestFit="1" customWidth="1"/>
    <col min="538" max="539" width="11.28515625" style="222" bestFit="1" customWidth="1"/>
    <col min="540" max="540" width="10.85546875" style="222" bestFit="1" customWidth="1"/>
    <col min="541" max="542" width="9.5703125" style="222" bestFit="1" customWidth="1"/>
    <col min="543" max="544" width="11.28515625" style="222" bestFit="1" customWidth="1"/>
    <col min="545" max="547" width="9.5703125" style="222" bestFit="1" customWidth="1"/>
    <col min="548" max="548" width="11.28515625" style="222" bestFit="1" customWidth="1"/>
    <col min="549" max="549" width="10.42578125" style="222" bestFit="1" customWidth="1"/>
    <col min="550" max="552" width="9.42578125" style="222" bestFit="1" customWidth="1"/>
    <col min="553" max="553" width="10.7109375" style="222" bestFit="1" customWidth="1"/>
    <col min="554" max="563" width="9.42578125" style="222" bestFit="1" customWidth="1"/>
    <col min="564" max="567" width="9.28515625" style="222" bestFit="1" customWidth="1"/>
    <col min="568" max="569" width="10.5703125" style="222" bestFit="1" customWidth="1"/>
    <col min="570" max="572" width="9.28515625" style="222" bestFit="1" customWidth="1"/>
    <col min="573" max="573" width="10.5703125" style="222" bestFit="1" customWidth="1"/>
    <col min="574" max="578" width="9.28515625" style="222" bestFit="1" customWidth="1"/>
    <col min="579" max="579" width="12.140625" style="222" bestFit="1" customWidth="1"/>
    <col min="580" max="580" width="11" style="222" bestFit="1" customWidth="1"/>
    <col min="581" max="582" width="9.28515625" style="222" bestFit="1" customWidth="1"/>
    <col min="583" max="583" width="12.140625" style="222" bestFit="1" customWidth="1"/>
    <col min="584" max="768" width="9.140625" style="222"/>
    <col min="769" max="769" width="52.5703125" style="222" customWidth="1"/>
    <col min="770" max="770" width="11.42578125" style="222" bestFit="1" customWidth="1"/>
    <col min="771" max="771" width="11.28515625" style="222" bestFit="1" customWidth="1"/>
    <col min="772" max="773" width="11.140625" style="222" bestFit="1" customWidth="1"/>
    <col min="774" max="775" width="11.42578125" style="222" bestFit="1" customWidth="1"/>
    <col min="776" max="776" width="11" style="222" bestFit="1" customWidth="1"/>
    <col min="777" max="778" width="10.85546875" style="222" bestFit="1" customWidth="1"/>
    <col min="779" max="781" width="11.42578125" style="222" bestFit="1" customWidth="1"/>
    <col min="782" max="783" width="10.85546875" style="222" bestFit="1" customWidth="1"/>
    <col min="784" max="785" width="11.42578125" style="222" bestFit="1" customWidth="1"/>
    <col min="786" max="786" width="11" style="222" bestFit="1" customWidth="1"/>
    <col min="787" max="788" width="9.7109375" style="222" bestFit="1" customWidth="1"/>
    <col min="789" max="789" width="11.42578125" style="222" bestFit="1" customWidth="1"/>
    <col min="790" max="790" width="10.85546875" style="222" bestFit="1" customWidth="1"/>
    <col min="791" max="791" width="10.5703125" style="222" bestFit="1" customWidth="1"/>
    <col min="792" max="793" width="9.5703125" style="222" bestFit="1" customWidth="1"/>
    <col min="794" max="795" width="11.28515625" style="222" bestFit="1" customWidth="1"/>
    <col min="796" max="796" width="10.85546875" style="222" bestFit="1" customWidth="1"/>
    <col min="797" max="798" width="9.5703125" style="222" bestFit="1" customWidth="1"/>
    <col min="799" max="800" width="11.28515625" style="222" bestFit="1" customWidth="1"/>
    <col min="801" max="803" width="9.5703125" style="222" bestFit="1" customWidth="1"/>
    <col min="804" max="804" width="11.28515625" style="222" bestFit="1" customWidth="1"/>
    <col min="805" max="805" width="10.42578125" style="222" bestFit="1" customWidth="1"/>
    <col min="806" max="808" width="9.42578125" style="222" bestFit="1" customWidth="1"/>
    <col min="809" max="809" width="10.7109375" style="222" bestFit="1" customWidth="1"/>
    <col min="810" max="819" width="9.42578125" style="222" bestFit="1" customWidth="1"/>
    <col min="820" max="823" width="9.28515625" style="222" bestFit="1" customWidth="1"/>
    <col min="824" max="825" width="10.5703125" style="222" bestFit="1" customWidth="1"/>
    <col min="826" max="828" width="9.28515625" style="222" bestFit="1" customWidth="1"/>
    <col min="829" max="829" width="10.5703125" style="222" bestFit="1" customWidth="1"/>
    <col min="830" max="834" width="9.28515625" style="222" bestFit="1" customWidth="1"/>
    <col min="835" max="835" width="12.140625" style="222" bestFit="1" customWidth="1"/>
    <col min="836" max="836" width="11" style="222" bestFit="1" customWidth="1"/>
    <col min="837" max="838" width="9.28515625" style="222" bestFit="1" customWidth="1"/>
    <col min="839" max="839" width="12.140625" style="222" bestFit="1" customWidth="1"/>
    <col min="840" max="1024" width="9.140625" style="222"/>
    <col min="1025" max="1025" width="52.5703125" style="222" customWidth="1"/>
    <col min="1026" max="1026" width="11.42578125" style="222" bestFit="1" customWidth="1"/>
    <col min="1027" max="1027" width="11.28515625" style="222" bestFit="1" customWidth="1"/>
    <col min="1028" max="1029" width="11.140625" style="222" bestFit="1" customWidth="1"/>
    <col min="1030" max="1031" width="11.42578125" style="222" bestFit="1" customWidth="1"/>
    <col min="1032" max="1032" width="11" style="222" bestFit="1" customWidth="1"/>
    <col min="1033" max="1034" width="10.85546875" style="222" bestFit="1" customWidth="1"/>
    <col min="1035" max="1037" width="11.42578125" style="222" bestFit="1" customWidth="1"/>
    <col min="1038" max="1039" width="10.85546875" style="222" bestFit="1" customWidth="1"/>
    <col min="1040" max="1041" width="11.42578125" style="222" bestFit="1" customWidth="1"/>
    <col min="1042" max="1042" width="11" style="222" bestFit="1" customWidth="1"/>
    <col min="1043" max="1044" width="9.7109375" style="222" bestFit="1" customWidth="1"/>
    <col min="1045" max="1045" width="11.42578125" style="222" bestFit="1" customWidth="1"/>
    <col min="1046" max="1046" width="10.85546875" style="222" bestFit="1" customWidth="1"/>
    <col min="1047" max="1047" width="10.5703125" style="222" bestFit="1" customWidth="1"/>
    <col min="1048" max="1049" width="9.5703125" style="222" bestFit="1" customWidth="1"/>
    <col min="1050" max="1051" width="11.28515625" style="222" bestFit="1" customWidth="1"/>
    <col min="1052" max="1052" width="10.85546875" style="222" bestFit="1" customWidth="1"/>
    <col min="1053" max="1054" width="9.5703125" style="222" bestFit="1" customWidth="1"/>
    <col min="1055" max="1056" width="11.28515625" style="222" bestFit="1" customWidth="1"/>
    <col min="1057" max="1059" width="9.5703125" style="222" bestFit="1" customWidth="1"/>
    <col min="1060" max="1060" width="11.28515625" style="222" bestFit="1" customWidth="1"/>
    <col min="1061" max="1061" width="10.42578125" style="222" bestFit="1" customWidth="1"/>
    <col min="1062" max="1064" width="9.42578125" style="222" bestFit="1" customWidth="1"/>
    <col min="1065" max="1065" width="10.7109375" style="222" bestFit="1" customWidth="1"/>
    <col min="1066" max="1075" width="9.42578125" style="222" bestFit="1" customWidth="1"/>
    <col min="1076" max="1079" width="9.28515625" style="222" bestFit="1" customWidth="1"/>
    <col min="1080" max="1081" width="10.5703125" style="222" bestFit="1" customWidth="1"/>
    <col min="1082" max="1084" width="9.28515625" style="222" bestFit="1" customWidth="1"/>
    <col min="1085" max="1085" width="10.5703125" style="222" bestFit="1" customWidth="1"/>
    <col min="1086" max="1090" width="9.28515625" style="222" bestFit="1" customWidth="1"/>
    <col min="1091" max="1091" width="12.140625" style="222" bestFit="1" customWidth="1"/>
    <col min="1092" max="1092" width="11" style="222" bestFit="1" customWidth="1"/>
    <col min="1093" max="1094" width="9.28515625" style="222" bestFit="1" customWidth="1"/>
    <col min="1095" max="1095" width="12.140625" style="222" bestFit="1" customWidth="1"/>
    <col min="1096" max="1280" width="9.140625" style="222"/>
    <col min="1281" max="1281" width="52.5703125" style="222" customWidth="1"/>
    <col min="1282" max="1282" width="11.42578125" style="222" bestFit="1" customWidth="1"/>
    <col min="1283" max="1283" width="11.28515625" style="222" bestFit="1" customWidth="1"/>
    <col min="1284" max="1285" width="11.140625" style="222" bestFit="1" customWidth="1"/>
    <col min="1286" max="1287" width="11.42578125" style="222" bestFit="1" customWidth="1"/>
    <col min="1288" max="1288" width="11" style="222" bestFit="1" customWidth="1"/>
    <col min="1289" max="1290" width="10.85546875" style="222" bestFit="1" customWidth="1"/>
    <col min="1291" max="1293" width="11.42578125" style="222" bestFit="1" customWidth="1"/>
    <col min="1294" max="1295" width="10.85546875" style="222" bestFit="1" customWidth="1"/>
    <col min="1296" max="1297" width="11.42578125" style="222" bestFit="1" customWidth="1"/>
    <col min="1298" max="1298" width="11" style="222" bestFit="1" customWidth="1"/>
    <col min="1299" max="1300" width="9.7109375" style="222" bestFit="1" customWidth="1"/>
    <col min="1301" max="1301" width="11.42578125" style="222" bestFit="1" customWidth="1"/>
    <col min="1302" max="1302" width="10.85546875" style="222" bestFit="1" customWidth="1"/>
    <col min="1303" max="1303" width="10.5703125" style="222" bestFit="1" customWidth="1"/>
    <col min="1304" max="1305" width="9.5703125" style="222" bestFit="1" customWidth="1"/>
    <col min="1306" max="1307" width="11.28515625" style="222" bestFit="1" customWidth="1"/>
    <col min="1308" max="1308" width="10.85546875" style="222" bestFit="1" customWidth="1"/>
    <col min="1309" max="1310" width="9.5703125" style="222" bestFit="1" customWidth="1"/>
    <col min="1311" max="1312" width="11.28515625" style="222" bestFit="1" customWidth="1"/>
    <col min="1313" max="1315" width="9.5703125" style="222" bestFit="1" customWidth="1"/>
    <col min="1316" max="1316" width="11.28515625" style="222" bestFit="1" customWidth="1"/>
    <col min="1317" max="1317" width="10.42578125" style="222" bestFit="1" customWidth="1"/>
    <col min="1318" max="1320" width="9.42578125" style="222" bestFit="1" customWidth="1"/>
    <col min="1321" max="1321" width="10.7109375" style="222" bestFit="1" customWidth="1"/>
    <col min="1322" max="1331" width="9.42578125" style="222" bestFit="1" customWidth="1"/>
    <col min="1332" max="1335" width="9.28515625" style="222" bestFit="1" customWidth="1"/>
    <col min="1336" max="1337" width="10.5703125" style="222" bestFit="1" customWidth="1"/>
    <col min="1338" max="1340" width="9.28515625" style="222" bestFit="1" customWidth="1"/>
    <col min="1341" max="1341" width="10.5703125" style="222" bestFit="1" customWidth="1"/>
    <col min="1342" max="1346" width="9.28515625" style="222" bestFit="1" customWidth="1"/>
    <col min="1347" max="1347" width="12.140625" style="222" bestFit="1" customWidth="1"/>
    <col min="1348" max="1348" width="11" style="222" bestFit="1" customWidth="1"/>
    <col min="1349" max="1350" width="9.28515625" style="222" bestFit="1" customWidth="1"/>
    <col min="1351" max="1351" width="12.140625" style="222" bestFit="1" customWidth="1"/>
    <col min="1352" max="1536" width="9.140625" style="222"/>
    <col min="1537" max="1537" width="52.5703125" style="222" customWidth="1"/>
    <col min="1538" max="1538" width="11.42578125" style="222" bestFit="1" customWidth="1"/>
    <col min="1539" max="1539" width="11.28515625" style="222" bestFit="1" customWidth="1"/>
    <col min="1540" max="1541" width="11.140625" style="222" bestFit="1" customWidth="1"/>
    <col min="1542" max="1543" width="11.42578125" style="222" bestFit="1" customWidth="1"/>
    <col min="1544" max="1544" width="11" style="222" bestFit="1" customWidth="1"/>
    <col min="1545" max="1546" width="10.85546875" style="222" bestFit="1" customWidth="1"/>
    <col min="1547" max="1549" width="11.42578125" style="222" bestFit="1" customWidth="1"/>
    <col min="1550" max="1551" width="10.85546875" style="222" bestFit="1" customWidth="1"/>
    <col min="1552" max="1553" width="11.42578125" style="222" bestFit="1" customWidth="1"/>
    <col min="1554" max="1554" width="11" style="222" bestFit="1" customWidth="1"/>
    <col min="1555" max="1556" width="9.7109375" style="222" bestFit="1" customWidth="1"/>
    <col min="1557" max="1557" width="11.42578125" style="222" bestFit="1" customWidth="1"/>
    <col min="1558" max="1558" width="10.85546875" style="222" bestFit="1" customWidth="1"/>
    <col min="1559" max="1559" width="10.5703125" style="222" bestFit="1" customWidth="1"/>
    <col min="1560" max="1561" width="9.5703125" style="222" bestFit="1" customWidth="1"/>
    <col min="1562" max="1563" width="11.28515625" style="222" bestFit="1" customWidth="1"/>
    <col min="1564" max="1564" width="10.85546875" style="222" bestFit="1" customWidth="1"/>
    <col min="1565" max="1566" width="9.5703125" style="222" bestFit="1" customWidth="1"/>
    <col min="1567" max="1568" width="11.28515625" style="222" bestFit="1" customWidth="1"/>
    <col min="1569" max="1571" width="9.5703125" style="222" bestFit="1" customWidth="1"/>
    <col min="1572" max="1572" width="11.28515625" style="222" bestFit="1" customWidth="1"/>
    <col min="1573" max="1573" width="10.42578125" style="222" bestFit="1" customWidth="1"/>
    <col min="1574" max="1576" width="9.42578125" style="222" bestFit="1" customWidth="1"/>
    <col min="1577" max="1577" width="10.7109375" style="222" bestFit="1" customWidth="1"/>
    <col min="1578" max="1587" width="9.42578125" style="222" bestFit="1" customWidth="1"/>
    <col min="1588" max="1591" width="9.28515625" style="222" bestFit="1" customWidth="1"/>
    <col min="1592" max="1593" width="10.5703125" style="222" bestFit="1" customWidth="1"/>
    <col min="1594" max="1596" width="9.28515625" style="222" bestFit="1" customWidth="1"/>
    <col min="1597" max="1597" width="10.5703125" style="222" bestFit="1" customWidth="1"/>
    <col min="1598" max="1602" width="9.28515625" style="222" bestFit="1" customWidth="1"/>
    <col min="1603" max="1603" width="12.140625" style="222" bestFit="1" customWidth="1"/>
    <col min="1604" max="1604" width="11" style="222" bestFit="1" customWidth="1"/>
    <col min="1605" max="1606" width="9.28515625" style="222" bestFit="1" customWidth="1"/>
    <col min="1607" max="1607" width="12.140625" style="222" bestFit="1" customWidth="1"/>
    <col min="1608" max="1792" width="9.140625" style="222"/>
    <col min="1793" max="1793" width="52.5703125" style="222" customWidth="1"/>
    <col min="1794" max="1794" width="11.42578125" style="222" bestFit="1" customWidth="1"/>
    <col min="1795" max="1795" width="11.28515625" style="222" bestFit="1" customWidth="1"/>
    <col min="1796" max="1797" width="11.140625" style="222" bestFit="1" customWidth="1"/>
    <col min="1798" max="1799" width="11.42578125" style="222" bestFit="1" customWidth="1"/>
    <col min="1800" max="1800" width="11" style="222" bestFit="1" customWidth="1"/>
    <col min="1801" max="1802" width="10.85546875" style="222" bestFit="1" customWidth="1"/>
    <col min="1803" max="1805" width="11.42578125" style="222" bestFit="1" customWidth="1"/>
    <col min="1806" max="1807" width="10.85546875" style="222" bestFit="1" customWidth="1"/>
    <col min="1808" max="1809" width="11.42578125" style="222" bestFit="1" customWidth="1"/>
    <col min="1810" max="1810" width="11" style="222" bestFit="1" customWidth="1"/>
    <col min="1811" max="1812" width="9.7109375" style="222" bestFit="1" customWidth="1"/>
    <col min="1813" max="1813" width="11.42578125" style="222" bestFit="1" customWidth="1"/>
    <col min="1814" max="1814" width="10.85546875" style="222" bestFit="1" customWidth="1"/>
    <col min="1815" max="1815" width="10.5703125" style="222" bestFit="1" customWidth="1"/>
    <col min="1816" max="1817" width="9.5703125" style="222" bestFit="1" customWidth="1"/>
    <col min="1818" max="1819" width="11.28515625" style="222" bestFit="1" customWidth="1"/>
    <col min="1820" max="1820" width="10.85546875" style="222" bestFit="1" customWidth="1"/>
    <col min="1821" max="1822" width="9.5703125" style="222" bestFit="1" customWidth="1"/>
    <col min="1823" max="1824" width="11.28515625" style="222" bestFit="1" customWidth="1"/>
    <col min="1825" max="1827" width="9.5703125" style="222" bestFit="1" customWidth="1"/>
    <col min="1828" max="1828" width="11.28515625" style="222" bestFit="1" customWidth="1"/>
    <col min="1829" max="1829" width="10.42578125" style="222" bestFit="1" customWidth="1"/>
    <col min="1830" max="1832" width="9.42578125" style="222" bestFit="1" customWidth="1"/>
    <col min="1833" max="1833" width="10.7109375" style="222" bestFit="1" customWidth="1"/>
    <col min="1834" max="1843" width="9.42578125" style="222" bestFit="1" customWidth="1"/>
    <col min="1844" max="1847" width="9.28515625" style="222" bestFit="1" customWidth="1"/>
    <col min="1848" max="1849" width="10.5703125" style="222" bestFit="1" customWidth="1"/>
    <col min="1850" max="1852" width="9.28515625" style="222" bestFit="1" customWidth="1"/>
    <col min="1853" max="1853" width="10.5703125" style="222" bestFit="1" customWidth="1"/>
    <col min="1854" max="1858" width="9.28515625" style="222" bestFit="1" customWidth="1"/>
    <col min="1859" max="1859" width="12.140625" style="222" bestFit="1" customWidth="1"/>
    <col min="1860" max="1860" width="11" style="222" bestFit="1" customWidth="1"/>
    <col min="1861" max="1862" width="9.28515625" style="222" bestFit="1" customWidth="1"/>
    <col min="1863" max="1863" width="12.140625" style="222" bestFit="1" customWidth="1"/>
    <col min="1864" max="2048" width="9.140625" style="222"/>
    <col min="2049" max="2049" width="52.5703125" style="222" customWidth="1"/>
    <col min="2050" max="2050" width="11.42578125" style="222" bestFit="1" customWidth="1"/>
    <col min="2051" max="2051" width="11.28515625" style="222" bestFit="1" customWidth="1"/>
    <col min="2052" max="2053" width="11.140625" style="222" bestFit="1" customWidth="1"/>
    <col min="2054" max="2055" width="11.42578125" style="222" bestFit="1" customWidth="1"/>
    <col min="2056" max="2056" width="11" style="222" bestFit="1" customWidth="1"/>
    <col min="2057" max="2058" width="10.85546875" style="222" bestFit="1" customWidth="1"/>
    <col min="2059" max="2061" width="11.42578125" style="222" bestFit="1" customWidth="1"/>
    <col min="2062" max="2063" width="10.85546875" style="222" bestFit="1" customWidth="1"/>
    <col min="2064" max="2065" width="11.42578125" style="222" bestFit="1" customWidth="1"/>
    <col min="2066" max="2066" width="11" style="222" bestFit="1" customWidth="1"/>
    <col min="2067" max="2068" width="9.7109375" style="222" bestFit="1" customWidth="1"/>
    <col min="2069" max="2069" width="11.42578125" style="222" bestFit="1" customWidth="1"/>
    <col min="2070" max="2070" width="10.85546875" style="222" bestFit="1" customWidth="1"/>
    <col min="2071" max="2071" width="10.5703125" style="222" bestFit="1" customWidth="1"/>
    <col min="2072" max="2073" width="9.5703125" style="222" bestFit="1" customWidth="1"/>
    <col min="2074" max="2075" width="11.28515625" style="222" bestFit="1" customWidth="1"/>
    <col min="2076" max="2076" width="10.85546875" style="222" bestFit="1" customWidth="1"/>
    <col min="2077" max="2078" width="9.5703125" style="222" bestFit="1" customWidth="1"/>
    <col min="2079" max="2080" width="11.28515625" style="222" bestFit="1" customWidth="1"/>
    <col min="2081" max="2083" width="9.5703125" style="222" bestFit="1" customWidth="1"/>
    <col min="2084" max="2084" width="11.28515625" style="222" bestFit="1" customWidth="1"/>
    <col min="2085" max="2085" width="10.42578125" style="222" bestFit="1" customWidth="1"/>
    <col min="2086" max="2088" width="9.42578125" style="222" bestFit="1" customWidth="1"/>
    <col min="2089" max="2089" width="10.7109375" style="222" bestFit="1" customWidth="1"/>
    <col min="2090" max="2099" width="9.42578125" style="222" bestFit="1" customWidth="1"/>
    <col min="2100" max="2103" width="9.28515625" style="222" bestFit="1" customWidth="1"/>
    <col min="2104" max="2105" width="10.5703125" style="222" bestFit="1" customWidth="1"/>
    <col min="2106" max="2108" width="9.28515625" style="222" bestFit="1" customWidth="1"/>
    <col min="2109" max="2109" width="10.5703125" style="222" bestFit="1" customWidth="1"/>
    <col min="2110" max="2114" width="9.28515625" style="222" bestFit="1" customWidth="1"/>
    <col min="2115" max="2115" width="12.140625" style="222" bestFit="1" customWidth="1"/>
    <col min="2116" max="2116" width="11" style="222" bestFit="1" customWidth="1"/>
    <col min="2117" max="2118" width="9.28515625" style="222" bestFit="1" customWidth="1"/>
    <col min="2119" max="2119" width="12.140625" style="222" bestFit="1" customWidth="1"/>
    <col min="2120" max="2304" width="9.140625" style="222"/>
    <col min="2305" max="2305" width="52.5703125" style="222" customWidth="1"/>
    <col min="2306" max="2306" width="11.42578125" style="222" bestFit="1" customWidth="1"/>
    <col min="2307" max="2307" width="11.28515625" style="222" bestFit="1" customWidth="1"/>
    <col min="2308" max="2309" width="11.140625" style="222" bestFit="1" customWidth="1"/>
    <col min="2310" max="2311" width="11.42578125" style="222" bestFit="1" customWidth="1"/>
    <col min="2312" max="2312" width="11" style="222" bestFit="1" customWidth="1"/>
    <col min="2313" max="2314" width="10.85546875" style="222" bestFit="1" customWidth="1"/>
    <col min="2315" max="2317" width="11.42578125" style="222" bestFit="1" customWidth="1"/>
    <col min="2318" max="2319" width="10.85546875" style="222" bestFit="1" customWidth="1"/>
    <col min="2320" max="2321" width="11.42578125" style="222" bestFit="1" customWidth="1"/>
    <col min="2322" max="2322" width="11" style="222" bestFit="1" customWidth="1"/>
    <col min="2323" max="2324" width="9.7109375" style="222" bestFit="1" customWidth="1"/>
    <col min="2325" max="2325" width="11.42578125" style="222" bestFit="1" customWidth="1"/>
    <col min="2326" max="2326" width="10.85546875" style="222" bestFit="1" customWidth="1"/>
    <col min="2327" max="2327" width="10.5703125" style="222" bestFit="1" customWidth="1"/>
    <col min="2328" max="2329" width="9.5703125" style="222" bestFit="1" customWidth="1"/>
    <col min="2330" max="2331" width="11.28515625" style="222" bestFit="1" customWidth="1"/>
    <col min="2332" max="2332" width="10.85546875" style="222" bestFit="1" customWidth="1"/>
    <col min="2333" max="2334" width="9.5703125" style="222" bestFit="1" customWidth="1"/>
    <col min="2335" max="2336" width="11.28515625" style="222" bestFit="1" customWidth="1"/>
    <col min="2337" max="2339" width="9.5703125" style="222" bestFit="1" customWidth="1"/>
    <col min="2340" max="2340" width="11.28515625" style="222" bestFit="1" customWidth="1"/>
    <col min="2341" max="2341" width="10.42578125" style="222" bestFit="1" customWidth="1"/>
    <col min="2342" max="2344" width="9.42578125" style="222" bestFit="1" customWidth="1"/>
    <col min="2345" max="2345" width="10.7109375" style="222" bestFit="1" customWidth="1"/>
    <col min="2346" max="2355" width="9.42578125" style="222" bestFit="1" customWidth="1"/>
    <col min="2356" max="2359" width="9.28515625" style="222" bestFit="1" customWidth="1"/>
    <col min="2360" max="2361" width="10.5703125" style="222" bestFit="1" customWidth="1"/>
    <col min="2362" max="2364" width="9.28515625" style="222" bestFit="1" customWidth="1"/>
    <col min="2365" max="2365" width="10.5703125" style="222" bestFit="1" customWidth="1"/>
    <col min="2366" max="2370" width="9.28515625" style="222" bestFit="1" customWidth="1"/>
    <col min="2371" max="2371" width="12.140625" style="222" bestFit="1" customWidth="1"/>
    <col min="2372" max="2372" width="11" style="222" bestFit="1" customWidth="1"/>
    <col min="2373" max="2374" width="9.28515625" style="222" bestFit="1" customWidth="1"/>
    <col min="2375" max="2375" width="12.140625" style="222" bestFit="1" customWidth="1"/>
    <col min="2376" max="2560" width="9.140625" style="222"/>
    <col min="2561" max="2561" width="52.5703125" style="222" customWidth="1"/>
    <col min="2562" max="2562" width="11.42578125" style="222" bestFit="1" customWidth="1"/>
    <col min="2563" max="2563" width="11.28515625" style="222" bestFit="1" customWidth="1"/>
    <col min="2564" max="2565" width="11.140625" style="222" bestFit="1" customWidth="1"/>
    <col min="2566" max="2567" width="11.42578125" style="222" bestFit="1" customWidth="1"/>
    <col min="2568" max="2568" width="11" style="222" bestFit="1" customWidth="1"/>
    <col min="2569" max="2570" width="10.85546875" style="222" bestFit="1" customWidth="1"/>
    <col min="2571" max="2573" width="11.42578125" style="222" bestFit="1" customWidth="1"/>
    <col min="2574" max="2575" width="10.85546875" style="222" bestFit="1" customWidth="1"/>
    <col min="2576" max="2577" width="11.42578125" style="222" bestFit="1" customWidth="1"/>
    <col min="2578" max="2578" width="11" style="222" bestFit="1" customWidth="1"/>
    <col min="2579" max="2580" width="9.7109375" style="222" bestFit="1" customWidth="1"/>
    <col min="2581" max="2581" width="11.42578125" style="222" bestFit="1" customWidth="1"/>
    <col min="2582" max="2582" width="10.85546875" style="222" bestFit="1" customWidth="1"/>
    <col min="2583" max="2583" width="10.5703125" style="222" bestFit="1" customWidth="1"/>
    <col min="2584" max="2585" width="9.5703125" style="222" bestFit="1" customWidth="1"/>
    <col min="2586" max="2587" width="11.28515625" style="222" bestFit="1" customWidth="1"/>
    <col min="2588" max="2588" width="10.85546875" style="222" bestFit="1" customWidth="1"/>
    <col min="2589" max="2590" width="9.5703125" style="222" bestFit="1" customWidth="1"/>
    <col min="2591" max="2592" width="11.28515625" style="222" bestFit="1" customWidth="1"/>
    <col min="2593" max="2595" width="9.5703125" style="222" bestFit="1" customWidth="1"/>
    <col min="2596" max="2596" width="11.28515625" style="222" bestFit="1" customWidth="1"/>
    <col min="2597" max="2597" width="10.42578125" style="222" bestFit="1" customWidth="1"/>
    <col min="2598" max="2600" width="9.42578125" style="222" bestFit="1" customWidth="1"/>
    <col min="2601" max="2601" width="10.7109375" style="222" bestFit="1" customWidth="1"/>
    <col min="2602" max="2611" width="9.42578125" style="222" bestFit="1" customWidth="1"/>
    <col min="2612" max="2615" width="9.28515625" style="222" bestFit="1" customWidth="1"/>
    <col min="2616" max="2617" width="10.5703125" style="222" bestFit="1" customWidth="1"/>
    <col min="2618" max="2620" width="9.28515625" style="222" bestFit="1" customWidth="1"/>
    <col min="2621" max="2621" width="10.5703125" style="222" bestFit="1" customWidth="1"/>
    <col min="2622" max="2626" width="9.28515625" style="222" bestFit="1" customWidth="1"/>
    <col min="2627" max="2627" width="12.140625" style="222" bestFit="1" customWidth="1"/>
    <col min="2628" max="2628" width="11" style="222" bestFit="1" customWidth="1"/>
    <col min="2629" max="2630" width="9.28515625" style="222" bestFit="1" customWidth="1"/>
    <col min="2631" max="2631" width="12.140625" style="222" bestFit="1" customWidth="1"/>
    <col min="2632" max="2816" width="9.140625" style="222"/>
    <col min="2817" max="2817" width="52.5703125" style="222" customWidth="1"/>
    <col min="2818" max="2818" width="11.42578125" style="222" bestFit="1" customWidth="1"/>
    <col min="2819" max="2819" width="11.28515625" style="222" bestFit="1" customWidth="1"/>
    <col min="2820" max="2821" width="11.140625" style="222" bestFit="1" customWidth="1"/>
    <col min="2822" max="2823" width="11.42578125" style="222" bestFit="1" customWidth="1"/>
    <col min="2824" max="2824" width="11" style="222" bestFit="1" customWidth="1"/>
    <col min="2825" max="2826" width="10.85546875" style="222" bestFit="1" customWidth="1"/>
    <col min="2827" max="2829" width="11.42578125" style="222" bestFit="1" customWidth="1"/>
    <col min="2830" max="2831" width="10.85546875" style="222" bestFit="1" customWidth="1"/>
    <col min="2832" max="2833" width="11.42578125" style="222" bestFit="1" customWidth="1"/>
    <col min="2834" max="2834" width="11" style="222" bestFit="1" customWidth="1"/>
    <col min="2835" max="2836" width="9.7109375" style="222" bestFit="1" customWidth="1"/>
    <col min="2837" max="2837" width="11.42578125" style="222" bestFit="1" customWidth="1"/>
    <col min="2838" max="2838" width="10.85546875" style="222" bestFit="1" customWidth="1"/>
    <col min="2839" max="2839" width="10.5703125" style="222" bestFit="1" customWidth="1"/>
    <col min="2840" max="2841" width="9.5703125" style="222" bestFit="1" customWidth="1"/>
    <col min="2842" max="2843" width="11.28515625" style="222" bestFit="1" customWidth="1"/>
    <col min="2844" max="2844" width="10.85546875" style="222" bestFit="1" customWidth="1"/>
    <col min="2845" max="2846" width="9.5703125" style="222" bestFit="1" customWidth="1"/>
    <col min="2847" max="2848" width="11.28515625" style="222" bestFit="1" customWidth="1"/>
    <col min="2849" max="2851" width="9.5703125" style="222" bestFit="1" customWidth="1"/>
    <col min="2852" max="2852" width="11.28515625" style="222" bestFit="1" customWidth="1"/>
    <col min="2853" max="2853" width="10.42578125" style="222" bestFit="1" customWidth="1"/>
    <col min="2854" max="2856" width="9.42578125" style="222" bestFit="1" customWidth="1"/>
    <col min="2857" max="2857" width="10.7109375" style="222" bestFit="1" customWidth="1"/>
    <col min="2858" max="2867" width="9.42578125" style="222" bestFit="1" customWidth="1"/>
    <col min="2868" max="2871" width="9.28515625" style="222" bestFit="1" customWidth="1"/>
    <col min="2872" max="2873" width="10.5703125" style="222" bestFit="1" customWidth="1"/>
    <col min="2874" max="2876" width="9.28515625" style="222" bestFit="1" customWidth="1"/>
    <col min="2877" max="2877" width="10.5703125" style="222" bestFit="1" customWidth="1"/>
    <col min="2878" max="2882" width="9.28515625" style="222" bestFit="1" customWidth="1"/>
    <col min="2883" max="2883" width="12.140625" style="222" bestFit="1" customWidth="1"/>
    <col min="2884" max="2884" width="11" style="222" bestFit="1" customWidth="1"/>
    <col min="2885" max="2886" width="9.28515625" style="222" bestFit="1" customWidth="1"/>
    <col min="2887" max="2887" width="12.140625" style="222" bestFit="1" customWidth="1"/>
    <col min="2888" max="3072" width="9.140625" style="222"/>
    <col min="3073" max="3073" width="52.5703125" style="222" customWidth="1"/>
    <col min="3074" max="3074" width="11.42578125" style="222" bestFit="1" customWidth="1"/>
    <col min="3075" max="3075" width="11.28515625" style="222" bestFit="1" customWidth="1"/>
    <col min="3076" max="3077" width="11.140625" style="222" bestFit="1" customWidth="1"/>
    <col min="3078" max="3079" width="11.42578125" style="222" bestFit="1" customWidth="1"/>
    <col min="3080" max="3080" width="11" style="222" bestFit="1" customWidth="1"/>
    <col min="3081" max="3082" width="10.85546875" style="222" bestFit="1" customWidth="1"/>
    <col min="3083" max="3085" width="11.42578125" style="222" bestFit="1" customWidth="1"/>
    <col min="3086" max="3087" width="10.85546875" style="222" bestFit="1" customWidth="1"/>
    <col min="3088" max="3089" width="11.42578125" style="222" bestFit="1" customWidth="1"/>
    <col min="3090" max="3090" width="11" style="222" bestFit="1" customWidth="1"/>
    <col min="3091" max="3092" width="9.7109375" style="222" bestFit="1" customWidth="1"/>
    <col min="3093" max="3093" width="11.42578125" style="222" bestFit="1" customWidth="1"/>
    <col min="3094" max="3094" width="10.85546875" style="222" bestFit="1" customWidth="1"/>
    <col min="3095" max="3095" width="10.5703125" style="222" bestFit="1" customWidth="1"/>
    <col min="3096" max="3097" width="9.5703125" style="222" bestFit="1" customWidth="1"/>
    <col min="3098" max="3099" width="11.28515625" style="222" bestFit="1" customWidth="1"/>
    <col min="3100" max="3100" width="10.85546875" style="222" bestFit="1" customWidth="1"/>
    <col min="3101" max="3102" width="9.5703125" style="222" bestFit="1" customWidth="1"/>
    <col min="3103" max="3104" width="11.28515625" style="222" bestFit="1" customWidth="1"/>
    <col min="3105" max="3107" width="9.5703125" style="222" bestFit="1" customWidth="1"/>
    <col min="3108" max="3108" width="11.28515625" style="222" bestFit="1" customWidth="1"/>
    <col min="3109" max="3109" width="10.42578125" style="222" bestFit="1" customWidth="1"/>
    <col min="3110" max="3112" width="9.42578125" style="222" bestFit="1" customWidth="1"/>
    <col min="3113" max="3113" width="10.7109375" style="222" bestFit="1" customWidth="1"/>
    <col min="3114" max="3123" width="9.42578125" style="222" bestFit="1" customWidth="1"/>
    <col min="3124" max="3127" width="9.28515625" style="222" bestFit="1" customWidth="1"/>
    <col min="3128" max="3129" width="10.5703125" style="222" bestFit="1" customWidth="1"/>
    <col min="3130" max="3132" width="9.28515625" style="222" bestFit="1" customWidth="1"/>
    <col min="3133" max="3133" width="10.5703125" style="222" bestFit="1" customWidth="1"/>
    <col min="3134" max="3138" width="9.28515625" style="222" bestFit="1" customWidth="1"/>
    <col min="3139" max="3139" width="12.140625" style="222" bestFit="1" customWidth="1"/>
    <col min="3140" max="3140" width="11" style="222" bestFit="1" customWidth="1"/>
    <col min="3141" max="3142" width="9.28515625" style="222" bestFit="1" customWidth="1"/>
    <col min="3143" max="3143" width="12.140625" style="222" bestFit="1" customWidth="1"/>
    <col min="3144" max="3328" width="9.140625" style="222"/>
    <col min="3329" max="3329" width="52.5703125" style="222" customWidth="1"/>
    <col min="3330" max="3330" width="11.42578125" style="222" bestFit="1" customWidth="1"/>
    <col min="3331" max="3331" width="11.28515625" style="222" bestFit="1" customWidth="1"/>
    <col min="3332" max="3333" width="11.140625" style="222" bestFit="1" customWidth="1"/>
    <col min="3334" max="3335" width="11.42578125" style="222" bestFit="1" customWidth="1"/>
    <col min="3336" max="3336" width="11" style="222" bestFit="1" customWidth="1"/>
    <col min="3337" max="3338" width="10.85546875" style="222" bestFit="1" customWidth="1"/>
    <col min="3339" max="3341" width="11.42578125" style="222" bestFit="1" customWidth="1"/>
    <col min="3342" max="3343" width="10.85546875" style="222" bestFit="1" customWidth="1"/>
    <col min="3344" max="3345" width="11.42578125" style="222" bestFit="1" customWidth="1"/>
    <col min="3346" max="3346" width="11" style="222" bestFit="1" customWidth="1"/>
    <col min="3347" max="3348" width="9.7109375" style="222" bestFit="1" customWidth="1"/>
    <col min="3349" max="3349" width="11.42578125" style="222" bestFit="1" customWidth="1"/>
    <col min="3350" max="3350" width="10.85546875" style="222" bestFit="1" customWidth="1"/>
    <col min="3351" max="3351" width="10.5703125" style="222" bestFit="1" customWidth="1"/>
    <col min="3352" max="3353" width="9.5703125" style="222" bestFit="1" customWidth="1"/>
    <col min="3354" max="3355" width="11.28515625" style="222" bestFit="1" customWidth="1"/>
    <col min="3356" max="3356" width="10.85546875" style="222" bestFit="1" customWidth="1"/>
    <col min="3357" max="3358" width="9.5703125" style="222" bestFit="1" customWidth="1"/>
    <col min="3359" max="3360" width="11.28515625" style="222" bestFit="1" customWidth="1"/>
    <col min="3361" max="3363" width="9.5703125" style="222" bestFit="1" customWidth="1"/>
    <col min="3364" max="3364" width="11.28515625" style="222" bestFit="1" customWidth="1"/>
    <col min="3365" max="3365" width="10.42578125" style="222" bestFit="1" customWidth="1"/>
    <col min="3366" max="3368" width="9.42578125" style="222" bestFit="1" customWidth="1"/>
    <col min="3369" max="3369" width="10.7109375" style="222" bestFit="1" customWidth="1"/>
    <col min="3370" max="3379" width="9.42578125" style="222" bestFit="1" customWidth="1"/>
    <col min="3380" max="3383" width="9.28515625" style="222" bestFit="1" customWidth="1"/>
    <col min="3384" max="3385" width="10.5703125" style="222" bestFit="1" customWidth="1"/>
    <col min="3386" max="3388" width="9.28515625" style="222" bestFit="1" customWidth="1"/>
    <col min="3389" max="3389" width="10.5703125" style="222" bestFit="1" customWidth="1"/>
    <col min="3390" max="3394" width="9.28515625" style="222" bestFit="1" customWidth="1"/>
    <col min="3395" max="3395" width="12.140625" style="222" bestFit="1" customWidth="1"/>
    <col min="3396" max="3396" width="11" style="222" bestFit="1" customWidth="1"/>
    <col min="3397" max="3398" width="9.28515625" style="222" bestFit="1" customWidth="1"/>
    <col min="3399" max="3399" width="12.140625" style="222" bestFit="1" customWidth="1"/>
    <col min="3400" max="3584" width="9.140625" style="222"/>
    <col min="3585" max="3585" width="52.5703125" style="222" customWidth="1"/>
    <col min="3586" max="3586" width="11.42578125" style="222" bestFit="1" customWidth="1"/>
    <col min="3587" max="3587" width="11.28515625" style="222" bestFit="1" customWidth="1"/>
    <col min="3588" max="3589" width="11.140625" style="222" bestFit="1" customWidth="1"/>
    <col min="3590" max="3591" width="11.42578125" style="222" bestFit="1" customWidth="1"/>
    <col min="3592" max="3592" width="11" style="222" bestFit="1" customWidth="1"/>
    <col min="3593" max="3594" width="10.85546875" style="222" bestFit="1" customWidth="1"/>
    <col min="3595" max="3597" width="11.42578125" style="222" bestFit="1" customWidth="1"/>
    <col min="3598" max="3599" width="10.85546875" style="222" bestFit="1" customWidth="1"/>
    <col min="3600" max="3601" width="11.42578125" style="222" bestFit="1" customWidth="1"/>
    <col min="3602" max="3602" width="11" style="222" bestFit="1" customWidth="1"/>
    <col min="3603" max="3604" width="9.7109375" style="222" bestFit="1" customWidth="1"/>
    <col min="3605" max="3605" width="11.42578125" style="222" bestFit="1" customWidth="1"/>
    <col min="3606" max="3606" width="10.85546875" style="222" bestFit="1" customWidth="1"/>
    <col min="3607" max="3607" width="10.5703125" style="222" bestFit="1" customWidth="1"/>
    <col min="3608" max="3609" width="9.5703125" style="222" bestFit="1" customWidth="1"/>
    <col min="3610" max="3611" width="11.28515625" style="222" bestFit="1" customWidth="1"/>
    <col min="3612" max="3612" width="10.85546875" style="222" bestFit="1" customWidth="1"/>
    <col min="3613" max="3614" width="9.5703125" style="222" bestFit="1" customWidth="1"/>
    <col min="3615" max="3616" width="11.28515625" style="222" bestFit="1" customWidth="1"/>
    <col min="3617" max="3619" width="9.5703125" style="222" bestFit="1" customWidth="1"/>
    <col min="3620" max="3620" width="11.28515625" style="222" bestFit="1" customWidth="1"/>
    <col min="3621" max="3621" width="10.42578125" style="222" bestFit="1" customWidth="1"/>
    <col min="3622" max="3624" width="9.42578125" style="222" bestFit="1" customWidth="1"/>
    <col min="3625" max="3625" width="10.7109375" style="222" bestFit="1" customWidth="1"/>
    <col min="3626" max="3635" width="9.42578125" style="222" bestFit="1" customWidth="1"/>
    <col min="3636" max="3639" width="9.28515625" style="222" bestFit="1" customWidth="1"/>
    <col min="3640" max="3641" width="10.5703125" style="222" bestFit="1" customWidth="1"/>
    <col min="3642" max="3644" width="9.28515625" style="222" bestFit="1" customWidth="1"/>
    <col min="3645" max="3645" width="10.5703125" style="222" bestFit="1" customWidth="1"/>
    <col min="3646" max="3650" width="9.28515625" style="222" bestFit="1" customWidth="1"/>
    <col min="3651" max="3651" width="12.140625" style="222" bestFit="1" customWidth="1"/>
    <col min="3652" max="3652" width="11" style="222" bestFit="1" customWidth="1"/>
    <col min="3653" max="3654" width="9.28515625" style="222" bestFit="1" customWidth="1"/>
    <col min="3655" max="3655" width="12.140625" style="222" bestFit="1" customWidth="1"/>
    <col min="3656" max="3840" width="9.140625" style="222"/>
    <col min="3841" max="3841" width="52.5703125" style="222" customWidth="1"/>
    <col min="3842" max="3842" width="11.42578125" style="222" bestFit="1" customWidth="1"/>
    <col min="3843" max="3843" width="11.28515625" style="222" bestFit="1" customWidth="1"/>
    <col min="3844" max="3845" width="11.140625" style="222" bestFit="1" customWidth="1"/>
    <col min="3846" max="3847" width="11.42578125" style="222" bestFit="1" customWidth="1"/>
    <col min="3848" max="3848" width="11" style="222" bestFit="1" customWidth="1"/>
    <col min="3849" max="3850" width="10.85546875" style="222" bestFit="1" customWidth="1"/>
    <col min="3851" max="3853" width="11.42578125" style="222" bestFit="1" customWidth="1"/>
    <col min="3854" max="3855" width="10.85546875" style="222" bestFit="1" customWidth="1"/>
    <col min="3856" max="3857" width="11.42578125" style="222" bestFit="1" customWidth="1"/>
    <col min="3858" max="3858" width="11" style="222" bestFit="1" customWidth="1"/>
    <col min="3859" max="3860" width="9.7109375" style="222" bestFit="1" customWidth="1"/>
    <col min="3861" max="3861" width="11.42578125" style="222" bestFit="1" customWidth="1"/>
    <col min="3862" max="3862" width="10.85546875" style="222" bestFit="1" customWidth="1"/>
    <col min="3863" max="3863" width="10.5703125" style="222" bestFit="1" customWidth="1"/>
    <col min="3864" max="3865" width="9.5703125" style="222" bestFit="1" customWidth="1"/>
    <col min="3866" max="3867" width="11.28515625" style="222" bestFit="1" customWidth="1"/>
    <col min="3868" max="3868" width="10.85546875" style="222" bestFit="1" customWidth="1"/>
    <col min="3869" max="3870" width="9.5703125" style="222" bestFit="1" customWidth="1"/>
    <col min="3871" max="3872" width="11.28515625" style="222" bestFit="1" customWidth="1"/>
    <col min="3873" max="3875" width="9.5703125" style="222" bestFit="1" customWidth="1"/>
    <col min="3876" max="3876" width="11.28515625" style="222" bestFit="1" customWidth="1"/>
    <col min="3877" max="3877" width="10.42578125" style="222" bestFit="1" customWidth="1"/>
    <col min="3878" max="3880" width="9.42578125" style="222" bestFit="1" customWidth="1"/>
    <col min="3881" max="3881" width="10.7109375" style="222" bestFit="1" customWidth="1"/>
    <col min="3882" max="3891" width="9.42578125" style="222" bestFit="1" customWidth="1"/>
    <col min="3892" max="3895" width="9.28515625" style="222" bestFit="1" customWidth="1"/>
    <col min="3896" max="3897" width="10.5703125" style="222" bestFit="1" customWidth="1"/>
    <col min="3898" max="3900" width="9.28515625" style="222" bestFit="1" customWidth="1"/>
    <col min="3901" max="3901" width="10.5703125" style="222" bestFit="1" customWidth="1"/>
    <col min="3902" max="3906" width="9.28515625" style="222" bestFit="1" customWidth="1"/>
    <col min="3907" max="3907" width="12.140625" style="222" bestFit="1" customWidth="1"/>
    <col min="3908" max="3908" width="11" style="222" bestFit="1" customWidth="1"/>
    <col min="3909" max="3910" width="9.28515625" style="222" bestFit="1" customWidth="1"/>
    <col min="3911" max="3911" width="12.140625" style="222" bestFit="1" customWidth="1"/>
    <col min="3912" max="4096" width="9.140625" style="222"/>
    <col min="4097" max="4097" width="52.5703125" style="222" customWidth="1"/>
    <col min="4098" max="4098" width="11.42578125" style="222" bestFit="1" customWidth="1"/>
    <col min="4099" max="4099" width="11.28515625" style="222" bestFit="1" customWidth="1"/>
    <col min="4100" max="4101" width="11.140625" style="222" bestFit="1" customWidth="1"/>
    <col min="4102" max="4103" width="11.42578125" style="222" bestFit="1" customWidth="1"/>
    <col min="4104" max="4104" width="11" style="222" bestFit="1" customWidth="1"/>
    <col min="4105" max="4106" width="10.85546875" style="222" bestFit="1" customWidth="1"/>
    <col min="4107" max="4109" width="11.42578125" style="222" bestFit="1" customWidth="1"/>
    <col min="4110" max="4111" width="10.85546875" style="222" bestFit="1" customWidth="1"/>
    <col min="4112" max="4113" width="11.42578125" style="222" bestFit="1" customWidth="1"/>
    <col min="4114" max="4114" width="11" style="222" bestFit="1" customWidth="1"/>
    <col min="4115" max="4116" width="9.7109375" style="222" bestFit="1" customWidth="1"/>
    <col min="4117" max="4117" width="11.42578125" style="222" bestFit="1" customWidth="1"/>
    <col min="4118" max="4118" width="10.85546875" style="222" bestFit="1" customWidth="1"/>
    <col min="4119" max="4119" width="10.5703125" style="222" bestFit="1" customWidth="1"/>
    <col min="4120" max="4121" width="9.5703125" style="222" bestFit="1" customWidth="1"/>
    <col min="4122" max="4123" width="11.28515625" style="222" bestFit="1" customWidth="1"/>
    <col min="4124" max="4124" width="10.85546875" style="222" bestFit="1" customWidth="1"/>
    <col min="4125" max="4126" width="9.5703125" style="222" bestFit="1" customWidth="1"/>
    <col min="4127" max="4128" width="11.28515625" style="222" bestFit="1" customWidth="1"/>
    <col min="4129" max="4131" width="9.5703125" style="222" bestFit="1" customWidth="1"/>
    <col min="4132" max="4132" width="11.28515625" style="222" bestFit="1" customWidth="1"/>
    <col min="4133" max="4133" width="10.42578125" style="222" bestFit="1" customWidth="1"/>
    <col min="4134" max="4136" width="9.42578125" style="222" bestFit="1" customWidth="1"/>
    <col min="4137" max="4137" width="10.7109375" style="222" bestFit="1" customWidth="1"/>
    <col min="4138" max="4147" width="9.42578125" style="222" bestFit="1" customWidth="1"/>
    <col min="4148" max="4151" width="9.28515625" style="222" bestFit="1" customWidth="1"/>
    <col min="4152" max="4153" width="10.5703125" style="222" bestFit="1" customWidth="1"/>
    <col min="4154" max="4156" width="9.28515625" style="222" bestFit="1" customWidth="1"/>
    <col min="4157" max="4157" width="10.5703125" style="222" bestFit="1" customWidth="1"/>
    <col min="4158" max="4162" width="9.28515625" style="222" bestFit="1" customWidth="1"/>
    <col min="4163" max="4163" width="12.140625" style="222" bestFit="1" customWidth="1"/>
    <col min="4164" max="4164" width="11" style="222" bestFit="1" customWidth="1"/>
    <col min="4165" max="4166" width="9.28515625" style="222" bestFit="1" customWidth="1"/>
    <col min="4167" max="4167" width="12.140625" style="222" bestFit="1" customWidth="1"/>
    <col min="4168" max="4352" width="9.140625" style="222"/>
    <col min="4353" max="4353" width="52.5703125" style="222" customWidth="1"/>
    <col min="4354" max="4354" width="11.42578125" style="222" bestFit="1" customWidth="1"/>
    <col min="4355" max="4355" width="11.28515625" style="222" bestFit="1" customWidth="1"/>
    <col min="4356" max="4357" width="11.140625" style="222" bestFit="1" customWidth="1"/>
    <col min="4358" max="4359" width="11.42578125" style="222" bestFit="1" customWidth="1"/>
    <col min="4360" max="4360" width="11" style="222" bestFit="1" customWidth="1"/>
    <col min="4361" max="4362" width="10.85546875" style="222" bestFit="1" customWidth="1"/>
    <col min="4363" max="4365" width="11.42578125" style="222" bestFit="1" customWidth="1"/>
    <col min="4366" max="4367" width="10.85546875" style="222" bestFit="1" customWidth="1"/>
    <col min="4368" max="4369" width="11.42578125" style="222" bestFit="1" customWidth="1"/>
    <col min="4370" max="4370" width="11" style="222" bestFit="1" customWidth="1"/>
    <col min="4371" max="4372" width="9.7109375" style="222" bestFit="1" customWidth="1"/>
    <col min="4373" max="4373" width="11.42578125" style="222" bestFit="1" customWidth="1"/>
    <col min="4374" max="4374" width="10.85546875" style="222" bestFit="1" customWidth="1"/>
    <col min="4375" max="4375" width="10.5703125" style="222" bestFit="1" customWidth="1"/>
    <col min="4376" max="4377" width="9.5703125" style="222" bestFit="1" customWidth="1"/>
    <col min="4378" max="4379" width="11.28515625" style="222" bestFit="1" customWidth="1"/>
    <col min="4380" max="4380" width="10.85546875" style="222" bestFit="1" customWidth="1"/>
    <col min="4381" max="4382" width="9.5703125" style="222" bestFit="1" customWidth="1"/>
    <col min="4383" max="4384" width="11.28515625" style="222" bestFit="1" customWidth="1"/>
    <col min="4385" max="4387" width="9.5703125" style="222" bestFit="1" customWidth="1"/>
    <col min="4388" max="4388" width="11.28515625" style="222" bestFit="1" customWidth="1"/>
    <col min="4389" max="4389" width="10.42578125" style="222" bestFit="1" customWidth="1"/>
    <col min="4390" max="4392" width="9.42578125" style="222" bestFit="1" customWidth="1"/>
    <col min="4393" max="4393" width="10.7109375" style="222" bestFit="1" customWidth="1"/>
    <col min="4394" max="4403" width="9.42578125" style="222" bestFit="1" customWidth="1"/>
    <col min="4404" max="4407" width="9.28515625" style="222" bestFit="1" customWidth="1"/>
    <col min="4408" max="4409" width="10.5703125" style="222" bestFit="1" customWidth="1"/>
    <col min="4410" max="4412" width="9.28515625" style="222" bestFit="1" customWidth="1"/>
    <col min="4413" max="4413" width="10.5703125" style="222" bestFit="1" customWidth="1"/>
    <col min="4414" max="4418" width="9.28515625" style="222" bestFit="1" customWidth="1"/>
    <col min="4419" max="4419" width="12.140625" style="222" bestFit="1" customWidth="1"/>
    <col min="4420" max="4420" width="11" style="222" bestFit="1" customWidth="1"/>
    <col min="4421" max="4422" width="9.28515625" style="222" bestFit="1" customWidth="1"/>
    <col min="4423" max="4423" width="12.140625" style="222" bestFit="1" customWidth="1"/>
    <col min="4424" max="4608" width="9.140625" style="222"/>
    <col min="4609" max="4609" width="52.5703125" style="222" customWidth="1"/>
    <col min="4610" max="4610" width="11.42578125" style="222" bestFit="1" customWidth="1"/>
    <col min="4611" max="4611" width="11.28515625" style="222" bestFit="1" customWidth="1"/>
    <col min="4612" max="4613" width="11.140625" style="222" bestFit="1" customWidth="1"/>
    <col min="4614" max="4615" width="11.42578125" style="222" bestFit="1" customWidth="1"/>
    <col min="4616" max="4616" width="11" style="222" bestFit="1" customWidth="1"/>
    <col min="4617" max="4618" width="10.85546875" style="222" bestFit="1" customWidth="1"/>
    <col min="4619" max="4621" width="11.42578125" style="222" bestFit="1" customWidth="1"/>
    <col min="4622" max="4623" width="10.85546875" style="222" bestFit="1" customWidth="1"/>
    <col min="4624" max="4625" width="11.42578125" style="222" bestFit="1" customWidth="1"/>
    <col min="4626" max="4626" width="11" style="222" bestFit="1" customWidth="1"/>
    <col min="4627" max="4628" width="9.7109375" style="222" bestFit="1" customWidth="1"/>
    <col min="4629" max="4629" width="11.42578125" style="222" bestFit="1" customWidth="1"/>
    <col min="4630" max="4630" width="10.85546875" style="222" bestFit="1" customWidth="1"/>
    <col min="4631" max="4631" width="10.5703125" style="222" bestFit="1" customWidth="1"/>
    <col min="4632" max="4633" width="9.5703125" style="222" bestFit="1" customWidth="1"/>
    <col min="4634" max="4635" width="11.28515625" style="222" bestFit="1" customWidth="1"/>
    <col min="4636" max="4636" width="10.85546875" style="222" bestFit="1" customWidth="1"/>
    <col min="4637" max="4638" width="9.5703125" style="222" bestFit="1" customWidth="1"/>
    <col min="4639" max="4640" width="11.28515625" style="222" bestFit="1" customWidth="1"/>
    <col min="4641" max="4643" width="9.5703125" style="222" bestFit="1" customWidth="1"/>
    <col min="4644" max="4644" width="11.28515625" style="222" bestFit="1" customWidth="1"/>
    <col min="4645" max="4645" width="10.42578125" style="222" bestFit="1" customWidth="1"/>
    <col min="4646" max="4648" width="9.42578125" style="222" bestFit="1" customWidth="1"/>
    <col min="4649" max="4649" width="10.7109375" style="222" bestFit="1" customWidth="1"/>
    <col min="4650" max="4659" width="9.42578125" style="222" bestFit="1" customWidth="1"/>
    <col min="4660" max="4663" width="9.28515625" style="222" bestFit="1" customWidth="1"/>
    <col min="4664" max="4665" width="10.5703125" style="222" bestFit="1" customWidth="1"/>
    <col min="4666" max="4668" width="9.28515625" style="222" bestFit="1" customWidth="1"/>
    <col min="4669" max="4669" width="10.5703125" style="222" bestFit="1" customWidth="1"/>
    <col min="4670" max="4674" width="9.28515625" style="222" bestFit="1" customWidth="1"/>
    <col min="4675" max="4675" width="12.140625" style="222" bestFit="1" customWidth="1"/>
    <col min="4676" max="4676" width="11" style="222" bestFit="1" customWidth="1"/>
    <col min="4677" max="4678" width="9.28515625" style="222" bestFit="1" customWidth="1"/>
    <col min="4679" max="4679" width="12.140625" style="222" bestFit="1" customWidth="1"/>
    <col min="4680" max="4864" width="9.140625" style="222"/>
    <col min="4865" max="4865" width="52.5703125" style="222" customWidth="1"/>
    <col min="4866" max="4866" width="11.42578125" style="222" bestFit="1" customWidth="1"/>
    <col min="4867" max="4867" width="11.28515625" style="222" bestFit="1" customWidth="1"/>
    <col min="4868" max="4869" width="11.140625" style="222" bestFit="1" customWidth="1"/>
    <col min="4870" max="4871" width="11.42578125" style="222" bestFit="1" customWidth="1"/>
    <col min="4872" max="4872" width="11" style="222" bestFit="1" customWidth="1"/>
    <col min="4873" max="4874" width="10.85546875" style="222" bestFit="1" customWidth="1"/>
    <col min="4875" max="4877" width="11.42578125" style="222" bestFit="1" customWidth="1"/>
    <col min="4878" max="4879" width="10.85546875" style="222" bestFit="1" customWidth="1"/>
    <col min="4880" max="4881" width="11.42578125" style="222" bestFit="1" customWidth="1"/>
    <col min="4882" max="4882" width="11" style="222" bestFit="1" customWidth="1"/>
    <col min="4883" max="4884" width="9.7109375" style="222" bestFit="1" customWidth="1"/>
    <col min="4885" max="4885" width="11.42578125" style="222" bestFit="1" customWidth="1"/>
    <col min="4886" max="4886" width="10.85546875" style="222" bestFit="1" customWidth="1"/>
    <col min="4887" max="4887" width="10.5703125" style="222" bestFit="1" customWidth="1"/>
    <col min="4888" max="4889" width="9.5703125" style="222" bestFit="1" customWidth="1"/>
    <col min="4890" max="4891" width="11.28515625" style="222" bestFit="1" customWidth="1"/>
    <col min="4892" max="4892" width="10.85546875" style="222" bestFit="1" customWidth="1"/>
    <col min="4893" max="4894" width="9.5703125" style="222" bestFit="1" customWidth="1"/>
    <col min="4895" max="4896" width="11.28515625" style="222" bestFit="1" customWidth="1"/>
    <col min="4897" max="4899" width="9.5703125" style="222" bestFit="1" customWidth="1"/>
    <col min="4900" max="4900" width="11.28515625" style="222" bestFit="1" customWidth="1"/>
    <col min="4901" max="4901" width="10.42578125" style="222" bestFit="1" customWidth="1"/>
    <col min="4902" max="4904" width="9.42578125" style="222" bestFit="1" customWidth="1"/>
    <col min="4905" max="4905" width="10.7109375" style="222" bestFit="1" customWidth="1"/>
    <col min="4906" max="4915" width="9.42578125" style="222" bestFit="1" customWidth="1"/>
    <col min="4916" max="4919" width="9.28515625" style="222" bestFit="1" customWidth="1"/>
    <col min="4920" max="4921" width="10.5703125" style="222" bestFit="1" customWidth="1"/>
    <col min="4922" max="4924" width="9.28515625" style="222" bestFit="1" customWidth="1"/>
    <col min="4925" max="4925" width="10.5703125" style="222" bestFit="1" customWidth="1"/>
    <col min="4926" max="4930" width="9.28515625" style="222" bestFit="1" customWidth="1"/>
    <col min="4931" max="4931" width="12.140625" style="222" bestFit="1" customWidth="1"/>
    <col min="4932" max="4932" width="11" style="222" bestFit="1" customWidth="1"/>
    <col min="4933" max="4934" width="9.28515625" style="222" bestFit="1" customWidth="1"/>
    <col min="4935" max="4935" width="12.140625" style="222" bestFit="1" customWidth="1"/>
    <col min="4936" max="5120" width="9.140625" style="222"/>
    <col min="5121" max="5121" width="52.5703125" style="222" customWidth="1"/>
    <col min="5122" max="5122" width="11.42578125" style="222" bestFit="1" customWidth="1"/>
    <col min="5123" max="5123" width="11.28515625" style="222" bestFit="1" customWidth="1"/>
    <col min="5124" max="5125" width="11.140625" style="222" bestFit="1" customWidth="1"/>
    <col min="5126" max="5127" width="11.42578125" style="222" bestFit="1" customWidth="1"/>
    <col min="5128" max="5128" width="11" style="222" bestFit="1" customWidth="1"/>
    <col min="5129" max="5130" width="10.85546875" style="222" bestFit="1" customWidth="1"/>
    <col min="5131" max="5133" width="11.42578125" style="222" bestFit="1" customWidth="1"/>
    <col min="5134" max="5135" width="10.85546875" style="222" bestFit="1" customWidth="1"/>
    <col min="5136" max="5137" width="11.42578125" style="222" bestFit="1" customWidth="1"/>
    <col min="5138" max="5138" width="11" style="222" bestFit="1" customWidth="1"/>
    <col min="5139" max="5140" width="9.7109375" style="222" bestFit="1" customWidth="1"/>
    <col min="5141" max="5141" width="11.42578125" style="222" bestFit="1" customWidth="1"/>
    <col min="5142" max="5142" width="10.85546875" style="222" bestFit="1" customWidth="1"/>
    <col min="5143" max="5143" width="10.5703125" style="222" bestFit="1" customWidth="1"/>
    <col min="5144" max="5145" width="9.5703125" style="222" bestFit="1" customWidth="1"/>
    <col min="5146" max="5147" width="11.28515625" style="222" bestFit="1" customWidth="1"/>
    <col min="5148" max="5148" width="10.85546875" style="222" bestFit="1" customWidth="1"/>
    <col min="5149" max="5150" width="9.5703125" style="222" bestFit="1" customWidth="1"/>
    <col min="5151" max="5152" width="11.28515625" style="222" bestFit="1" customWidth="1"/>
    <col min="5153" max="5155" width="9.5703125" style="222" bestFit="1" customWidth="1"/>
    <col min="5156" max="5156" width="11.28515625" style="222" bestFit="1" customWidth="1"/>
    <col min="5157" max="5157" width="10.42578125" style="222" bestFit="1" customWidth="1"/>
    <col min="5158" max="5160" width="9.42578125" style="222" bestFit="1" customWidth="1"/>
    <col min="5161" max="5161" width="10.7109375" style="222" bestFit="1" customWidth="1"/>
    <col min="5162" max="5171" width="9.42578125" style="222" bestFit="1" customWidth="1"/>
    <col min="5172" max="5175" width="9.28515625" style="222" bestFit="1" customWidth="1"/>
    <col min="5176" max="5177" width="10.5703125" style="222" bestFit="1" customWidth="1"/>
    <col min="5178" max="5180" width="9.28515625" style="222" bestFit="1" customWidth="1"/>
    <col min="5181" max="5181" width="10.5703125" style="222" bestFit="1" customWidth="1"/>
    <col min="5182" max="5186" width="9.28515625" style="222" bestFit="1" customWidth="1"/>
    <col min="5187" max="5187" width="12.140625" style="222" bestFit="1" customWidth="1"/>
    <col min="5188" max="5188" width="11" style="222" bestFit="1" customWidth="1"/>
    <col min="5189" max="5190" width="9.28515625" style="222" bestFit="1" customWidth="1"/>
    <col min="5191" max="5191" width="12.140625" style="222" bestFit="1" customWidth="1"/>
    <col min="5192" max="5376" width="9.140625" style="222"/>
    <col min="5377" max="5377" width="52.5703125" style="222" customWidth="1"/>
    <col min="5378" max="5378" width="11.42578125" style="222" bestFit="1" customWidth="1"/>
    <col min="5379" max="5379" width="11.28515625" style="222" bestFit="1" customWidth="1"/>
    <col min="5380" max="5381" width="11.140625" style="222" bestFit="1" customWidth="1"/>
    <col min="5382" max="5383" width="11.42578125" style="222" bestFit="1" customWidth="1"/>
    <col min="5384" max="5384" width="11" style="222" bestFit="1" customWidth="1"/>
    <col min="5385" max="5386" width="10.85546875" style="222" bestFit="1" customWidth="1"/>
    <col min="5387" max="5389" width="11.42578125" style="222" bestFit="1" customWidth="1"/>
    <col min="5390" max="5391" width="10.85546875" style="222" bestFit="1" customWidth="1"/>
    <col min="5392" max="5393" width="11.42578125" style="222" bestFit="1" customWidth="1"/>
    <col min="5394" max="5394" width="11" style="222" bestFit="1" customWidth="1"/>
    <col min="5395" max="5396" width="9.7109375" style="222" bestFit="1" customWidth="1"/>
    <col min="5397" max="5397" width="11.42578125" style="222" bestFit="1" customWidth="1"/>
    <col min="5398" max="5398" width="10.85546875" style="222" bestFit="1" customWidth="1"/>
    <col min="5399" max="5399" width="10.5703125" style="222" bestFit="1" customWidth="1"/>
    <col min="5400" max="5401" width="9.5703125" style="222" bestFit="1" customWidth="1"/>
    <col min="5402" max="5403" width="11.28515625" style="222" bestFit="1" customWidth="1"/>
    <col min="5404" max="5404" width="10.85546875" style="222" bestFit="1" customWidth="1"/>
    <col min="5405" max="5406" width="9.5703125" style="222" bestFit="1" customWidth="1"/>
    <col min="5407" max="5408" width="11.28515625" style="222" bestFit="1" customWidth="1"/>
    <col min="5409" max="5411" width="9.5703125" style="222" bestFit="1" customWidth="1"/>
    <col min="5412" max="5412" width="11.28515625" style="222" bestFit="1" customWidth="1"/>
    <col min="5413" max="5413" width="10.42578125" style="222" bestFit="1" customWidth="1"/>
    <col min="5414" max="5416" width="9.42578125" style="222" bestFit="1" customWidth="1"/>
    <col min="5417" max="5417" width="10.7109375" style="222" bestFit="1" customWidth="1"/>
    <col min="5418" max="5427" width="9.42578125" style="222" bestFit="1" customWidth="1"/>
    <col min="5428" max="5431" width="9.28515625" style="222" bestFit="1" customWidth="1"/>
    <col min="5432" max="5433" width="10.5703125" style="222" bestFit="1" customWidth="1"/>
    <col min="5434" max="5436" width="9.28515625" style="222" bestFit="1" customWidth="1"/>
    <col min="5437" max="5437" width="10.5703125" style="222" bestFit="1" customWidth="1"/>
    <col min="5438" max="5442" width="9.28515625" style="222" bestFit="1" customWidth="1"/>
    <col min="5443" max="5443" width="12.140625" style="222" bestFit="1" customWidth="1"/>
    <col min="5444" max="5444" width="11" style="222" bestFit="1" customWidth="1"/>
    <col min="5445" max="5446" width="9.28515625" style="222" bestFit="1" customWidth="1"/>
    <col min="5447" max="5447" width="12.140625" style="222" bestFit="1" customWidth="1"/>
    <col min="5448" max="5632" width="9.140625" style="222"/>
    <col min="5633" max="5633" width="52.5703125" style="222" customWidth="1"/>
    <col min="5634" max="5634" width="11.42578125" style="222" bestFit="1" customWidth="1"/>
    <col min="5635" max="5635" width="11.28515625" style="222" bestFit="1" customWidth="1"/>
    <col min="5636" max="5637" width="11.140625" style="222" bestFit="1" customWidth="1"/>
    <col min="5638" max="5639" width="11.42578125" style="222" bestFit="1" customWidth="1"/>
    <col min="5640" max="5640" width="11" style="222" bestFit="1" customWidth="1"/>
    <col min="5641" max="5642" width="10.85546875" style="222" bestFit="1" customWidth="1"/>
    <col min="5643" max="5645" width="11.42578125" style="222" bestFit="1" customWidth="1"/>
    <col min="5646" max="5647" width="10.85546875" style="222" bestFit="1" customWidth="1"/>
    <col min="5648" max="5649" width="11.42578125" style="222" bestFit="1" customWidth="1"/>
    <col min="5650" max="5650" width="11" style="222" bestFit="1" customWidth="1"/>
    <col min="5651" max="5652" width="9.7109375" style="222" bestFit="1" customWidth="1"/>
    <col min="5653" max="5653" width="11.42578125" style="222" bestFit="1" customWidth="1"/>
    <col min="5654" max="5654" width="10.85546875" style="222" bestFit="1" customWidth="1"/>
    <col min="5655" max="5655" width="10.5703125" style="222" bestFit="1" customWidth="1"/>
    <col min="5656" max="5657" width="9.5703125" style="222" bestFit="1" customWidth="1"/>
    <col min="5658" max="5659" width="11.28515625" style="222" bestFit="1" customWidth="1"/>
    <col min="5660" max="5660" width="10.85546875" style="222" bestFit="1" customWidth="1"/>
    <col min="5661" max="5662" width="9.5703125" style="222" bestFit="1" customWidth="1"/>
    <col min="5663" max="5664" width="11.28515625" style="222" bestFit="1" customWidth="1"/>
    <col min="5665" max="5667" width="9.5703125" style="222" bestFit="1" customWidth="1"/>
    <col min="5668" max="5668" width="11.28515625" style="222" bestFit="1" customWidth="1"/>
    <col min="5669" max="5669" width="10.42578125" style="222" bestFit="1" customWidth="1"/>
    <col min="5670" max="5672" width="9.42578125" style="222" bestFit="1" customWidth="1"/>
    <col min="5673" max="5673" width="10.7109375" style="222" bestFit="1" customWidth="1"/>
    <col min="5674" max="5683" width="9.42578125" style="222" bestFit="1" customWidth="1"/>
    <col min="5684" max="5687" width="9.28515625" style="222" bestFit="1" customWidth="1"/>
    <col min="5688" max="5689" width="10.5703125" style="222" bestFit="1" customWidth="1"/>
    <col min="5690" max="5692" width="9.28515625" style="222" bestFit="1" customWidth="1"/>
    <col min="5693" max="5693" width="10.5703125" style="222" bestFit="1" customWidth="1"/>
    <col min="5694" max="5698" width="9.28515625" style="222" bestFit="1" customWidth="1"/>
    <col min="5699" max="5699" width="12.140625" style="222" bestFit="1" customWidth="1"/>
    <col min="5700" max="5700" width="11" style="222" bestFit="1" customWidth="1"/>
    <col min="5701" max="5702" width="9.28515625" style="222" bestFit="1" customWidth="1"/>
    <col min="5703" max="5703" width="12.140625" style="222" bestFit="1" customWidth="1"/>
    <col min="5704" max="5888" width="9.140625" style="222"/>
    <col min="5889" max="5889" width="52.5703125" style="222" customWidth="1"/>
    <col min="5890" max="5890" width="11.42578125" style="222" bestFit="1" customWidth="1"/>
    <col min="5891" max="5891" width="11.28515625" style="222" bestFit="1" customWidth="1"/>
    <col min="5892" max="5893" width="11.140625" style="222" bestFit="1" customWidth="1"/>
    <col min="5894" max="5895" width="11.42578125" style="222" bestFit="1" customWidth="1"/>
    <col min="5896" max="5896" width="11" style="222" bestFit="1" customWidth="1"/>
    <col min="5897" max="5898" width="10.85546875" style="222" bestFit="1" customWidth="1"/>
    <col min="5899" max="5901" width="11.42578125" style="222" bestFit="1" customWidth="1"/>
    <col min="5902" max="5903" width="10.85546875" style="222" bestFit="1" customWidth="1"/>
    <col min="5904" max="5905" width="11.42578125" style="222" bestFit="1" customWidth="1"/>
    <col min="5906" max="5906" width="11" style="222" bestFit="1" customWidth="1"/>
    <col min="5907" max="5908" width="9.7109375" style="222" bestFit="1" customWidth="1"/>
    <col min="5909" max="5909" width="11.42578125" style="222" bestFit="1" customWidth="1"/>
    <col min="5910" max="5910" width="10.85546875" style="222" bestFit="1" customWidth="1"/>
    <col min="5911" max="5911" width="10.5703125" style="222" bestFit="1" customWidth="1"/>
    <col min="5912" max="5913" width="9.5703125" style="222" bestFit="1" customWidth="1"/>
    <col min="5914" max="5915" width="11.28515625" style="222" bestFit="1" customWidth="1"/>
    <col min="5916" max="5916" width="10.85546875" style="222" bestFit="1" customWidth="1"/>
    <col min="5917" max="5918" width="9.5703125" style="222" bestFit="1" customWidth="1"/>
    <col min="5919" max="5920" width="11.28515625" style="222" bestFit="1" customWidth="1"/>
    <col min="5921" max="5923" width="9.5703125" style="222" bestFit="1" customWidth="1"/>
    <col min="5924" max="5924" width="11.28515625" style="222" bestFit="1" customWidth="1"/>
    <col min="5925" max="5925" width="10.42578125" style="222" bestFit="1" customWidth="1"/>
    <col min="5926" max="5928" width="9.42578125" style="222" bestFit="1" customWidth="1"/>
    <col min="5929" max="5929" width="10.7109375" style="222" bestFit="1" customWidth="1"/>
    <col min="5930" max="5939" width="9.42578125" style="222" bestFit="1" customWidth="1"/>
    <col min="5940" max="5943" width="9.28515625" style="222" bestFit="1" customWidth="1"/>
    <col min="5944" max="5945" width="10.5703125" style="222" bestFit="1" customWidth="1"/>
    <col min="5946" max="5948" width="9.28515625" style="222" bestFit="1" customWidth="1"/>
    <col min="5949" max="5949" width="10.5703125" style="222" bestFit="1" customWidth="1"/>
    <col min="5950" max="5954" width="9.28515625" style="222" bestFit="1" customWidth="1"/>
    <col min="5955" max="5955" width="12.140625" style="222" bestFit="1" customWidth="1"/>
    <col min="5956" max="5956" width="11" style="222" bestFit="1" customWidth="1"/>
    <col min="5957" max="5958" width="9.28515625" style="222" bestFit="1" customWidth="1"/>
    <col min="5959" max="5959" width="12.140625" style="222" bestFit="1" customWidth="1"/>
    <col min="5960" max="6144" width="9.140625" style="222"/>
    <col min="6145" max="6145" width="52.5703125" style="222" customWidth="1"/>
    <col min="6146" max="6146" width="11.42578125" style="222" bestFit="1" customWidth="1"/>
    <col min="6147" max="6147" width="11.28515625" style="222" bestFit="1" customWidth="1"/>
    <col min="6148" max="6149" width="11.140625" style="222" bestFit="1" customWidth="1"/>
    <col min="6150" max="6151" width="11.42578125" style="222" bestFit="1" customWidth="1"/>
    <col min="6152" max="6152" width="11" style="222" bestFit="1" customWidth="1"/>
    <col min="6153" max="6154" width="10.85546875" style="222" bestFit="1" customWidth="1"/>
    <col min="6155" max="6157" width="11.42578125" style="222" bestFit="1" customWidth="1"/>
    <col min="6158" max="6159" width="10.85546875" style="222" bestFit="1" customWidth="1"/>
    <col min="6160" max="6161" width="11.42578125" style="222" bestFit="1" customWidth="1"/>
    <col min="6162" max="6162" width="11" style="222" bestFit="1" customWidth="1"/>
    <col min="6163" max="6164" width="9.7109375" style="222" bestFit="1" customWidth="1"/>
    <col min="6165" max="6165" width="11.42578125" style="222" bestFit="1" customWidth="1"/>
    <col min="6166" max="6166" width="10.85546875" style="222" bestFit="1" customWidth="1"/>
    <col min="6167" max="6167" width="10.5703125" style="222" bestFit="1" customWidth="1"/>
    <col min="6168" max="6169" width="9.5703125" style="222" bestFit="1" customWidth="1"/>
    <col min="6170" max="6171" width="11.28515625" style="222" bestFit="1" customWidth="1"/>
    <col min="6172" max="6172" width="10.85546875" style="222" bestFit="1" customWidth="1"/>
    <col min="6173" max="6174" width="9.5703125" style="222" bestFit="1" customWidth="1"/>
    <col min="6175" max="6176" width="11.28515625" style="222" bestFit="1" customWidth="1"/>
    <col min="6177" max="6179" width="9.5703125" style="222" bestFit="1" customWidth="1"/>
    <col min="6180" max="6180" width="11.28515625" style="222" bestFit="1" customWidth="1"/>
    <col min="6181" max="6181" width="10.42578125" style="222" bestFit="1" customWidth="1"/>
    <col min="6182" max="6184" width="9.42578125" style="222" bestFit="1" customWidth="1"/>
    <col min="6185" max="6185" width="10.7109375" style="222" bestFit="1" customWidth="1"/>
    <col min="6186" max="6195" width="9.42578125" style="222" bestFit="1" customWidth="1"/>
    <col min="6196" max="6199" width="9.28515625" style="222" bestFit="1" customWidth="1"/>
    <col min="6200" max="6201" width="10.5703125" style="222" bestFit="1" customWidth="1"/>
    <col min="6202" max="6204" width="9.28515625" style="222" bestFit="1" customWidth="1"/>
    <col min="6205" max="6205" width="10.5703125" style="222" bestFit="1" customWidth="1"/>
    <col min="6206" max="6210" width="9.28515625" style="222" bestFit="1" customWidth="1"/>
    <col min="6211" max="6211" width="12.140625" style="222" bestFit="1" customWidth="1"/>
    <col min="6212" max="6212" width="11" style="222" bestFit="1" customWidth="1"/>
    <col min="6213" max="6214" width="9.28515625" style="222" bestFit="1" customWidth="1"/>
    <col min="6215" max="6215" width="12.140625" style="222" bestFit="1" customWidth="1"/>
    <col min="6216" max="6400" width="9.140625" style="222"/>
    <col min="6401" max="6401" width="52.5703125" style="222" customWidth="1"/>
    <col min="6402" max="6402" width="11.42578125" style="222" bestFit="1" customWidth="1"/>
    <col min="6403" max="6403" width="11.28515625" style="222" bestFit="1" customWidth="1"/>
    <col min="6404" max="6405" width="11.140625" style="222" bestFit="1" customWidth="1"/>
    <col min="6406" max="6407" width="11.42578125" style="222" bestFit="1" customWidth="1"/>
    <col min="6408" max="6408" width="11" style="222" bestFit="1" customWidth="1"/>
    <col min="6409" max="6410" width="10.85546875" style="222" bestFit="1" customWidth="1"/>
    <col min="6411" max="6413" width="11.42578125" style="222" bestFit="1" customWidth="1"/>
    <col min="6414" max="6415" width="10.85546875" style="222" bestFit="1" customWidth="1"/>
    <col min="6416" max="6417" width="11.42578125" style="222" bestFit="1" customWidth="1"/>
    <col min="6418" max="6418" width="11" style="222" bestFit="1" customWidth="1"/>
    <col min="6419" max="6420" width="9.7109375" style="222" bestFit="1" customWidth="1"/>
    <col min="6421" max="6421" width="11.42578125" style="222" bestFit="1" customWidth="1"/>
    <col min="6422" max="6422" width="10.85546875" style="222" bestFit="1" customWidth="1"/>
    <col min="6423" max="6423" width="10.5703125" style="222" bestFit="1" customWidth="1"/>
    <col min="6424" max="6425" width="9.5703125" style="222" bestFit="1" customWidth="1"/>
    <col min="6426" max="6427" width="11.28515625" style="222" bestFit="1" customWidth="1"/>
    <col min="6428" max="6428" width="10.85546875" style="222" bestFit="1" customWidth="1"/>
    <col min="6429" max="6430" width="9.5703125" style="222" bestFit="1" customWidth="1"/>
    <col min="6431" max="6432" width="11.28515625" style="222" bestFit="1" customWidth="1"/>
    <col min="6433" max="6435" width="9.5703125" style="222" bestFit="1" customWidth="1"/>
    <col min="6436" max="6436" width="11.28515625" style="222" bestFit="1" customWidth="1"/>
    <col min="6437" max="6437" width="10.42578125" style="222" bestFit="1" customWidth="1"/>
    <col min="6438" max="6440" width="9.42578125" style="222" bestFit="1" customWidth="1"/>
    <col min="6441" max="6441" width="10.7109375" style="222" bestFit="1" customWidth="1"/>
    <col min="6442" max="6451" width="9.42578125" style="222" bestFit="1" customWidth="1"/>
    <col min="6452" max="6455" width="9.28515625" style="222" bestFit="1" customWidth="1"/>
    <col min="6456" max="6457" width="10.5703125" style="222" bestFit="1" customWidth="1"/>
    <col min="6458" max="6460" width="9.28515625" style="222" bestFit="1" customWidth="1"/>
    <col min="6461" max="6461" width="10.5703125" style="222" bestFit="1" customWidth="1"/>
    <col min="6462" max="6466" width="9.28515625" style="222" bestFit="1" customWidth="1"/>
    <col min="6467" max="6467" width="12.140625" style="222" bestFit="1" customWidth="1"/>
    <col min="6468" max="6468" width="11" style="222" bestFit="1" customWidth="1"/>
    <col min="6469" max="6470" width="9.28515625" style="222" bestFit="1" customWidth="1"/>
    <col min="6471" max="6471" width="12.140625" style="222" bestFit="1" customWidth="1"/>
    <col min="6472" max="6656" width="9.140625" style="222"/>
    <col min="6657" max="6657" width="52.5703125" style="222" customWidth="1"/>
    <col min="6658" max="6658" width="11.42578125" style="222" bestFit="1" customWidth="1"/>
    <col min="6659" max="6659" width="11.28515625" style="222" bestFit="1" customWidth="1"/>
    <col min="6660" max="6661" width="11.140625" style="222" bestFit="1" customWidth="1"/>
    <col min="6662" max="6663" width="11.42578125" style="222" bestFit="1" customWidth="1"/>
    <col min="6664" max="6664" width="11" style="222" bestFit="1" customWidth="1"/>
    <col min="6665" max="6666" width="10.85546875" style="222" bestFit="1" customWidth="1"/>
    <col min="6667" max="6669" width="11.42578125" style="222" bestFit="1" customWidth="1"/>
    <col min="6670" max="6671" width="10.85546875" style="222" bestFit="1" customWidth="1"/>
    <col min="6672" max="6673" width="11.42578125" style="222" bestFit="1" customWidth="1"/>
    <col min="6674" max="6674" width="11" style="222" bestFit="1" customWidth="1"/>
    <col min="6675" max="6676" width="9.7109375" style="222" bestFit="1" customWidth="1"/>
    <col min="6677" max="6677" width="11.42578125" style="222" bestFit="1" customWidth="1"/>
    <col min="6678" max="6678" width="10.85546875" style="222" bestFit="1" customWidth="1"/>
    <col min="6679" max="6679" width="10.5703125" style="222" bestFit="1" customWidth="1"/>
    <col min="6680" max="6681" width="9.5703125" style="222" bestFit="1" customWidth="1"/>
    <col min="6682" max="6683" width="11.28515625" style="222" bestFit="1" customWidth="1"/>
    <col min="6684" max="6684" width="10.85546875" style="222" bestFit="1" customWidth="1"/>
    <col min="6685" max="6686" width="9.5703125" style="222" bestFit="1" customWidth="1"/>
    <col min="6687" max="6688" width="11.28515625" style="222" bestFit="1" customWidth="1"/>
    <col min="6689" max="6691" width="9.5703125" style="222" bestFit="1" customWidth="1"/>
    <col min="6692" max="6692" width="11.28515625" style="222" bestFit="1" customWidth="1"/>
    <col min="6693" max="6693" width="10.42578125" style="222" bestFit="1" customWidth="1"/>
    <col min="6694" max="6696" width="9.42578125" style="222" bestFit="1" customWidth="1"/>
    <col min="6697" max="6697" width="10.7109375" style="222" bestFit="1" customWidth="1"/>
    <col min="6698" max="6707" width="9.42578125" style="222" bestFit="1" customWidth="1"/>
    <col min="6708" max="6711" width="9.28515625" style="222" bestFit="1" customWidth="1"/>
    <col min="6712" max="6713" width="10.5703125" style="222" bestFit="1" customWidth="1"/>
    <col min="6714" max="6716" width="9.28515625" style="222" bestFit="1" customWidth="1"/>
    <col min="6717" max="6717" width="10.5703125" style="222" bestFit="1" customWidth="1"/>
    <col min="6718" max="6722" width="9.28515625" style="222" bestFit="1" customWidth="1"/>
    <col min="6723" max="6723" width="12.140625" style="222" bestFit="1" customWidth="1"/>
    <col min="6724" max="6724" width="11" style="222" bestFit="1" customWidth="1"/>
    <col min="6725" max="6726" width="9.28515625" style="222" bestFit="1" customWidth="1"/>
    <col min="6727" max="6727" width="12.140625" style="222" bestFit="1" customWidth="1"/>
    <col min="6728" max="6912" width="9.140625" style="222"/>
    <col min="6913" max="6913" width="52.5703125" style="222" customWidth="1"/>
    <col min="6914" max="6914" width="11.42578125" style="222" bestFit="1" customWidth="1"/>
    <col min="6915" max="6915" width="11.28515625" style="222" bestFit="1" customWidth="1"/>
    <col min="6916" max="6917" width="11.140625" style="222" bestFit="1" customWidth="1"/>
    <col min="6918" max="6919" width="11.42578125" style="222" bestFit="1" customWidth="1"/>
    <col min="6920" max="6920" width="11" style="222" bestFit="1" customWidth="1"/>
    <col min="6921" max="6922" width="10.85546875" style="222" bestFit="1" customWidth="1"/>
    <col min="6923" max="6925" width="11.42578125" style="222" bestFit="1" customWidth="1"/>
    <col min="6926" max="6927" width="10.85546875" style="222" bestFit="1" customWidth="1"/>
    <col min="6928" max="6929" width="11.42578125" style="222" bestFit="1" customWidth="1"/>
    <col min="6930" max="6930" width="11" style="222" bestFit="1" customWidth="1"/>
    <col min="6931" max="6932" width="9.7109375" style="222" bestFit="1" customWidth="1"/>
    <col min="6933" max="6933" width="11.42578125" style="222" bestFit="1" customWidth="1"/>
    <col min="6934" max="6934" width="10.85546875" style="222" bestFit="1" customWidth="1"/>
    <col min="6935" max="6935" width="10.5703125" style="222" bestFit="1" customWidth="1"/>
    <col min="6936" max="6937" width="9.5703125" style="222" bestFit="1" customWidth="1"/>
    <col min="6938" max="6939" width="11.28515625" style="222" bestFit="1" customWidth="1"/>
    <col min="6940" max="6940" width="10.85546875" style="222" bestFit="1" customWidth="1"/>
    <col min="6941" max="6942" width="9.5703125" style="222" bestFit="1" customWidth="1"/>
    <col min="6943" max="6944" width="11.28515625" style="222" bestFit="1" customWidth="1"/>
    <col min="6945" max="6947" width="9.5703125" style="222" bestFit="1" customWidth="1"/>
    <col min="6948" max="6948" width="11.28515625" style="222" bestFit="1" customWidth="1"/>
    <col min="6949" max="6949" width="10.42578125" style="222" bestFit="1" customWidth="1"/>
    <col min="6950" max="6952" width="9.42578125" style="222" bestFit="1" customWidth="1"/>
    <col min="6953" max="6953" width="10.7109375" style="222" bestFit="1" customWidth="1"/>
    <col min="6954" max="6963" width="9.42578125" style="222" bestFit="1" customWidth="1"/>
    <col min="6964" max="6967" width="9.28515625" style="222" bestFit="1" customWidth="1"/>
    <col min="6968" max="6969" width="10.5703125" style="222" bestFit="1" customWidth="1"/>
    <col min="6970" max="6972" width="9.28515625" style="222" bestFit="1" customWidth="1"/>
    <col min="6973" max="6973" width="10.5703125" style="222" bestFit="1" customWidth="1"/>
    <col min="6974" max="6978" width="9.28515625" style="222" bestFit="1" customWidth="1"/>
    <col min="6979" max="6979" width="12.140625" style="222" bestFit="1" customWidth="1"/>
    <col min="6980" max="6980" width="11" style="222" bestFit="1" customWidth="1"/>
    <col min="6981" max="6982" width="9.28515625" style="222" bestFit="1" customWidth="1"/>
    <col min="6983" max="6983" width="12.140625" style="222" bestFit="1" customWidth="1"/>
    <col min="6984" max="7168" width="9.140625" style="222"/>
    <col min="7169" max="7169" width="52.5703125" style="222" customWidth="1"/>
    <col min="7170" max="7170" width="11.42578125" style="222" bestFit="1" customWidth="1"/>
    <col min="7171" max="7171" width="11.28515625" style="222" bestFit="1" customWidth="1"/>
    <col min="7172" max="7173" width="11.140625" style="222" bestFit="1" customWidth="1"/>
    <col min="7174" max="7175" width="11.42578125" style="222" bestFit="1" customWidth="1"/>
    <col min="7176" max="7176" width="11" style="222" bestFit="1" customWidth="1"/>
    <col min="7177" max="7178" width="10.85546875" style="222" bestFit="1" customWidth="1"/>
    <col min="7179" max="7181" width="11.42578125" style="222" bestFit="1" customWidth="1"/>
    <col min="7182" max="7183" width="10.85546875" style="222" bestFit="1" customWidth="1"/>
    <col min="7184" max="7185" width="11.42578125" style="222" bestFit="1" customWidth="1"/>
    <col min="7186" max="7186" width="11" style="222" bestFit="1" customWidth="1"/>
    <col min="7187" max="7188" width="9.7109375" style="222" bestFit="1" customWidth="1"/>
    <col min="7189" max="7189" width="11.42578125" style="222" bestFit="1" customWidth="1"/>
    <col min="7190" max="7190" width="10.85546875" style="222" bestFit="1" customWidth="1"/>
    <col min="7191" max="7191" width="10.5703125" style="222" bestFit="1" customWidth="1"/>
    <col min="7192" max="7193" width="9.5703125" style="222" bestFit="1" customWidth="1"/>
    <col min="7194" max="7195" width="11.28515625" style="222" bestFit="1" customWidth="1"/>
    <col min="7196" max="7196" width="10.85546875" style="222" bestFit="1" customWidth="1"/>
    <col min="7197" max="7198" width="9.5703125" style="222" bestFit="1" customWidth="1"/>
    <col min="7199" max="7200" width="11.28515625" style="222" bestFit="1" customWidth="1"/>
    <col min="7201" max="7203" width="9.5703125" style="222" bestFit="1" customWidth="1"/>
    <col min="7204" max="7204" width="11.28515625" style="222" bestFit="1" customWidth="1"/>
    <col min="7205" max="7205" width="10.42578125" style="222" bestFit="1" customWidth="1"/>
    <col min="7206" max="7208" width="9.42578125" style="222" bestFit="1" customWidth="1"/>
    <col min="7209" max="7209" width="10.7109375" style="222" bestFit="1" customWidth="1"/>
    <col min="7210" max="7219" width="9.42578125" style="222" bestFit="1" customWidth="1"/>
    <col min="7220" max="7223" width="9.28515625" style="222" bestFit="1" customWidth="1"/>
    <col min="7224" max="7225" width="10.5703125" style="222" bestFit="1" customWidth="1"/>
    <col min="7226" max="7228" width="9.28515625" style="222" bestFit="1" customWidth="1"/>
    <col min="7229" max="7229" width="10.5703125" style="222" bestFit="1" customWidth="1"/>
    <col min="7230" max="7234" width="9.28515625" style="222" bestFit="1" customWidth="1"/>
    <col min="7235" max="7235" width="12.140625" style="222" bestFit="1" customWidth="1"/>
    <col min="7236" max="7236" width="11" style="222" bestFit="1" customWidth="1"/>
    <col min="7237" max="7238" width="9.28515625" style="222" bestFit="1" customWidth="1"/>
    <col min="7239" max="7239" width="12.140625" style="222" bestFit="1" customWidth="1"/>
    <col min="7240" max="7424" width="9.140625" style="222"/>
    <col min="7425" max="7425" width="52.5703125" style="222" customWidth="1"/>
    <col min="7426" max="7426" width="11.42578125" style="222" bestFit="1" customWidth="1"/>
    <col min="7427" max="7427" width="11.28515625" style="222" bestFit="1" customWidth="1"/>
    <col min="7428" max="7429" width="11.140625" style="222" bestFit="1" customWidth="1"/>
    <col min="7430" max="7431" width="11.42578125" style="222" bestFit="1" customWidth="1"/>
    <col min="7432" max="7432" width="11" style="222" bestFit="1" customWidth="1"/>
    <col min="7433" max="7434" width="10.85546875" style="222" bestFit="1" customWidth="1"/>
    <col min="7435" max="7437" width="11.42578125" style="222" bestFit="1" customWidth="1"/>
    <col min="7438" max="7439" width="10.85546875" style="222" bestFit="1" customWidth="1"/>
    <col min="7440" max="7441" width="11.42578125" style="222" bestFit="1" customWidth="1"/>
    <col min="7442" max="7442" width="11" style="222" bestFit="1" customWidth="1"/>
    <col min="7443" max="7444" width="9.7109375" style="222" bestFit="1" customWidth="1"/>
    <col min="7445" max="7445" width="11.42578125" style="222" bestFit="1" customWidth="1"/>
    <col min="7446" max="7446" width="10.85546875" style="222" bestFit="1" customWidth="1"/>
    <col min="7447" max="7447" width="10.5703125" style="222" bestFit="1" customWidth="1"/>
    <col min="7448" max="7449" width="9.5703125" style="222" bestFit="1" customWidth="1"/>
    <col min="7450" max="7451" width="11.28515625" style="222" bestFit="1" customWidth="1"/>
    <col min="7452" max="7452" width="10.85546875" style="222" bestFit="1" customWidth="1"/>
    <col min="7453" max="7454" width="9.5703125" style="222" bestFit="1" customWidth="1"/>
    <col min="7455" max="7456" width="11.28515625" style="222" bestFit="1" customWidth="1"/>
    <col min="7457" max="7459" width="9.5703125" style="222" bestFit="1" customWidth="1"/>
    <col min="7460" max="7460" width="11.28515625" style="222" bestFit="1" customWidth="1"/>
    <col min="7461" max="7461" width="10.42578125" style="222" bestFit="1" customWidth="1"/>
    <col min="7462" max="7464" width="9.42578125" style="222" bestFit="1" customWidth="1"/>
    <col min="7465" max="7465" width="10.7109375" style="222" bestFit="1" customWidth="1"/>
    <col min="7466" max="7475" width="9.42578125" style="222" bestFit="1" customWidth="1"/>
    <col min="7476" max="7479" width="9.28515625" style="222" bestFit="1" customWidth="1"/>
    <col min="7480" max="7481" width="10.5703125" style="222" bestFit="1" customWidth="1"/>
    <col min="7482" max="7484" width="9.28515625" style="222" bestFit="1" customWidth="1"/>
    <col min="7485" max="7485" width="10.5703125" style="222" bestFit="1" customWidth="1"/>
    <col min="7486" max="7490" width="9.28515625" style="222" bestFit="1" customWidth="1"/>
    <col min="7491" max="7491" width="12.140625" style="222" bestFit="1" customWidth="1"/>
    <col min="7492" max="7492" width="11" style="222" bestFit="1" customWidth="1"/>
    <col min="7493" max="7494" width="9.28515625" style="222" bestFit="1" customWidth="1"/>
    <col min="7495" max="7495" width="12.140625" style="222" bestFit="1" customWidth="1"/>
    <col min="7496" max="7680" width="9.140625" style="222"/>
    <col min="7681" max="7681" width="52.5703125" style="222" customWidth="1"/>
    <col min="7682" max="7682" width="11.42578125" style="222" bestFit="1" customWidth="1"/>
    <col min="7683" max="7683" width="11.28515625" style="222" bestFit="1" customWidth="1"/>
    <col min="7684" max="7685" width="11.140625" style="222" bestFit="1" customWidth="1"/>
    <col min="7686" max="7687" width="11.42578125" style="222" bestFit="1" customWidth="1"/>
    <col min="7688" max="7688" width="11" style="222" bestFit="1" customWidth="1"/>
    <col min="7689" max="7690" width="10.85546875" style="222" bestFit="1" customWidth="1"/>
    <col min="7691" max="7693" width="11.42578125" style="222" bestFit="1" customWidth="1"/>
    <col min="7694" max="7695" width="10.85546875" style="222" bestFit="1" customWidth="1"/>
    <col min="7696" max="7697" width="11.42578125" style="222" bestFit="1" customWidth="1"/>
    <col min="7698" max="7698" width="11" style="222" bestFit="1" customWidth="1"/>
    <col min="7699" max="7700" width="9.7109375" style="222" bestFit="1" customWidth="1"/>
    <col min="7701" max="7701" width="11.42578125" style="222" bestFit="1" customWidth="1"/>
    <col min="7702" max="7702" width="10.85546875" style="222" bestFit="1" customWidth="1"/>
    <col min="7703" max="7703" width="10.5703125" style="222" bestFit="1" customWidth="1"/>
    <col min="7704" max="7705" width="9.5703125" style="222" bestFit="1" customWidth="1"/>
    <col min="7706" max="7707" width="11.28515625" style="222" bestFit="1" customWidth="1"/>
    <col min="7708" max="7708" width="10.85546875" style="222" bestFit="1" customWidth="1"/>
    <col min="7709" max="7710" width="9.5703125" style="222" bestFit="1" customWidth="1"/>
    <col min="7711" max="7712" width="11.28515625" style="222" bestFit="1" customWidth="1"/>
    <col min="7713" max="7715" width="9.5703125" style="222" bestFit="1" customWidth="1"/>
    <col min="7716" max="7716" width="11.28515625" style="222" bestFit="1" customWidth="1"/>
    <col min="7717" max="7717" width="10.42578125" style="222" bestFit="1" customWidth="1"/>
    <col min="7718" max="7720" width="9.42578125" style="222" bestFit="1" customWidth="1"/>
    <col min="7721" max="7721" width="10.7109375" style="222" bestFit="1" customWidth="1"/>
    <col min="7722" max="7731" width="9.42578125" style="222" bestFit="1" customWidth="1"/>
    <col min="7732" max="7735" width="9.28515625" style="222" bestFit="1" customWidth="1"/>
    <col min="7736" max="7737" width="10.5703125" style="222" bestFit="1" customWidth="1"/>
    <col min="7738" max="7740" width="9.28515625" style="222" bestFit="1" customWidth="1"/>
    <col min="7741" max="7741" width="10.5703125" style="222" bestFit="1" customWidth="1"/>
    <col min="7742" max="7746" width="9.28515625" style="222" bestFit="1" customWidth="1"/>
    <col min="7747" max="7747" width="12.140625" style="222" bestFit="1" customWidth="1"/>
    <col min="7748" max="7748" width="11" style="222" bestFit="1" customWidth="1"/>
    <col min="7749" max="7750" width="9.28515625" style="222" bestFit="1" customWidth="1"/>
    <col min="7751" max="7751" width="12.140625" style="222" bestFit="1" customWidth="1"/>
    <col min="7752" max="7936" width="9.140625" style="222"/>
    <col min="7937" max="7937" width="52.5703125" style="222" customWidth="1"/>
    <col min="7938" max="7938" width="11.42578125" style="222" bestFit="1" customWidth="1"/>
    <col min="7939" max="7939" width="11.28515625" style="222" bestFit="1" customWidth="1"/>
    <col min="7940" max="7941" width="11.140625" style="222" bestFit="1" customWidth="1"/>
    <col min="7942" max="7943" width="11.42578125" style="222" bestFit="1" customWidth="1"/>
    <col min="7944" max="7944" width="11" style="222" bestFit="1" customWidth="1"/>
    <col min="7945" max="7946" width="10.85546875" style="222" bestFit="1" customWidth="1"/>
    <col min="7947" max="7949" width="11.42578125" style="222" bestFit="1" customWidth="1"/>
    <col min="7950" max="7951" width="10.85546875" style="222" bestFit="1" customWidth="1"/>
    <col min="7952" max="7953" width="11.42578125" style="222" bestFit="1" customWidth="1"/>
    <col min="7954" max="7954" width="11" style="222" bestFit="1" customWidth="1"/>
    <col min="7955" max="7956" width="9.7109375" style="222" bestFit="1" customWidth="1"/>
    <col min="7957" max="7957" width="11.42578125" style="222" bestFit="1" customWidth="1"/>
    <col min="7958" max="7958" width="10.85546875" style="222" bestFit="1" customWidth="1"/>
    <col min="7959" max="7959" width="10.5703125" style="222" bestFit="1" customWidth="1"/>
    <col min="7960" max="7961" width="9.5703125" style="222" bestFit="1" customWidth="1"/>
    <col min="7962" max="7963" width="11.28515625" style="222" bestFit="1" customWidth="1"/>
    <col min="7964" max="7964" width="10.85546875" style="222" bestFit="1" customWidth="1"/>
    <col min="7965" max="7966" width="9.5703125" style="222" bestFit="1" customWidth="1"/>
    <col min="7967" max="7968" width="11.28515625" style="222" bestFit="1" customWidth="1"/>
    <col min="7969" max="7971" width="9.5703125" style="222" bestFit="1" customWidth="1"/>
    <col min="7972" max="7972" width="11.28515625" style="222" bestFit="1" customWidth="1"/>
    <col min="7973" max="7973" width="10.42578125" style="222" bestFit="1" customWidth="1"/>
    <col min="7974" max="7976" width="9.42578125" style="222" bestFit="1" customWidth="1"/>
    <col min="7977" max="7977" width="10.7109375" style="222" bestFit="1" customWidth="1"/>
    <col min="7978" max="7987" width="9.42578125" style="222" bestFit="1" customWidth="1"/>
    <col min="7988" max="7991" width="9.28515625" style="222" bestFit="1" customWidth="1"/>
    <col min="7992" max="7993" width="10.5703125" style="222" bestFit="1" customWidth="1"/>
    <col min="7994" max="7996" width="9.28515625" style="222" bestFit="1" customWidth="1"/>
    <col min="7997" max="7997" width="10.5703125" style="222" bestFit="1" customWidth="1"/>
    <col min="7998" max="8002" width="9.28515625" style="222" bestFit="1" customWidth="1"/>
    <col min="8003" max="8003" width="12.140625" style="222" bestFit="1" customWidth="1"/>
    <col min="8004" max="8004" width="11" style="222" bestFit="1" customWidth="1"/>
    <col min="8005" max="8006" width="9.28515625" style="222" bestFit="1" customWidth="1"/>
    <col min="8007" max="8007" width="12.140625" style="222" bestFit="1" customWidth="1"/>
    <col min="8008" max="8192" width="9.140625" style="222"/>
    <col min="8193" max="8193" width="52.5703125" style="222" customWidth="1"/>
    <col min="8194" max="8194" width="11.42578125" style="222" bestFit="1" customWidth="1"/>
    <col min="8195" max="8195" width="11.28515625" style="222" bestFit="1" customWidth="1"/>
    <col min="8196" max="8197" width="11.140625" style="222" bestFit="1" customWidth="1"/>
    <col min="8198" max="8199" width="11.42578125" style="222" bestFit="1" customWidth="1"/>
    <col min="8200" max="8200" width="11" style="222" bestFit="1" customWidth="1"/>
    <col min="8201" max="8202" width="10.85546875" style="222" bestFit="1" customWidth="1"/>
    <col min="8203" max="8205" width="11.42578125" style="222" bestFit="1" customWidth="1"/>
    <col min="8206" max="8207" width="10.85546875" style="222" bestFit="1" customWidth="1"/>
    <col min="8208" max="8209" width="11.42578125" style="222" bestFit="1" customWidth="1"/>
    <col min="8210" max="8210" width="11" style="222" bestFit="1" customWidth="1"/>
    <col min="8211" max="8212" width="9.7109375" style="222" bestFit="1" customWidth="1"/>
    <col min="8213" max="8213" width="11.42578125" style="222" bestFit="1" customWidth="1"/>
    <col min="8214" max="8214" width="10.85546875" style="222" bestFit="1" customWidth="1"/>
    <col min="8215" max="8215" width="10.5703125" style="222" bestFit="1" customWidth="1"/>
    <col min="8216" max="8217" width="9.5703125" style="222" bestFit="1" customWidth="1"/>
    <col min="8218" max="8219" width="11.28515625" style="222" bestFit="1" customWidth="1"/>
    <col min="8220" max="8220" width="10.85546875" style="222" bestFit="1" customWidth="1"/>
    <col min="8221" max="8222" width="9.5703125" style="222" bestFit="1" customWidth="1"/>
    <col min="8223" max="8224" width="11.28515625" style="222" bestFit="1" customWidth="1"/>
    <col min="8225" max="8227" width="9.5703125" style="222" bestFit="1" customWidth="1"/>
    <col min="8228" max="8228" width="11.28515625" style="222" bestFit="1" customWidth="1"/>
    <col min="8229" max="8229" width="10.42578125" style="222" bestFit="1" customWidth="1"/>
    <col min="8230" max="8232" width="9.42578125" style="222" bestFit="1" customWidth="1"/>
    <col min="8233" max="8233" width="10.7109375" style="222" bestFit="1" customWidth="1"/>
    <col min="8234" max="8243" width="9.42578125" style="222" bestFit="1" customWidth="1"/>
    <col min="8244" max="8247" width="9.28515625" style="222" bestFit="1" customWidth="1"/>
    <col min="8248" max="8249" width="10.5703125" style="222" bestFit="1" customWidth="1"/>
    <col min="8250" max="8252" width="9.28515625" style="222" bestFit="1" customWidth="1"/>
    <col min="8253" max="8253" width="10.5703125" style="222" bestFit="1" customWidth="1"/>
    <col min="8254" max="8258" width="9.28515625" style="222" bestFit="1" customWidth="1"/>
    <col min="8259" max="8259" width="12.140625" style="222" bestFit="1" customWidth="1"/>
    <col min="8260" max="8260" width="11" style="222" bestFit="1" customWidth="1"/>
    <col min="8261" max="8262" width="9.28515625" style="222" bestFit="1" customWidth="1"/>
    <col min="8263" max="8263" width="12.140625" style="222" bestFit="1" customWidth="1"/>
    <col min="8264" max="8448" width="9.140625" style="222"/>
    <col min="8449" max="8449" width="52.5703125" style="222" customWidth="1"/>
    <col min="8450" max="8450" width="11.42578125" style="222" bestFit="1" customWidth="1"/>
    <col min="8451" max="8451" width="11.28515625" style="222" bestFit="1" customWidth="1"/>
    <col min="8452" max="8453" width="11.140625" style="222" bestFit="1" customWidth="1"/>
    <col min="8454" max="8455" width="11.42578125" style="222" bestFit="1" customWidth="1"/>
    <col min="8456" max="8456" width="11" style="222" bestFit="1" customWidth="1"/>
    <col min="8457" max="8458" width="10.85546875" style="222" bestFit="1" customWidth="1"/>
    <col min="8459" max="8461" width="11.42578125" style="222" bestFit="1" customWidth="1"/>
    <col min="8462" max="8463" width="10.85546875" style="222" bestFit="1" customWidth="1"/>
    <col min="8464" max="8465" width="11.42578125" style="222" bestFit="1" customWidth="1"/>
    <col min="8466" max="8466" width="11" style="222" bestFit="1" customWidth="1"/>
    <col min="8467" max="8468" width="9.7109375" style="222" bestFit="1" customWidth="1"/>
    <col min="8469" max="8469" width="11.42578125" style="222" bestFit="1" customWidth="1"/>
    <col min="8470" max="8470" width="10.85546875" style="222" bestFit="1" customWidth="1"/>
    <col min="8471" max="8471" width="10.5703125" style="222" bestFit="1" customWidth="1"/>
    <col min="8472" max="8473" width="9.5703125" style="222" bestFit="1" customWidth="1"/>
    <col min="8474" max="8475" width="11.28515625" style="222" bestFit="1" customWidth="1"/>
    <col min="8476" max="8476" width="10.85546875" style="222" bestFit="1" customWidth="1"/>
    <col min="8477" max="8478" width="9.5703125" style="222" bestFit="1" customWidth="1"/>
    <col min="8479" max="8480" width="11.28515625" style="222" bestFit="1" customWidth="1"/>
    <col min="8481" max="8483" width="9.5703125" style="222" bestFit="1" customWidth="1"/>
    <col min="8484" max="8484" width="11.28515625" style="222" bestFit="1" customWidth="1"/>
    <col min="8485" max="8485" width="10.42578125" style="222" bestFit="1" customWidth="1"/>
    <col min="8486" max="8488" width="9.42578125" style="222" bestFit="1" customWidth="1"/>
    <col min="8489" max="8489" width="10.7109375" style="222" bestFit="1" customWidth="1"/>
    <col min="8490" max="8499" width="9.42578125" style="222" bestFit="1" customWidth="1"/>
    <col min="8500" max="8503" width="9.28515625" style="222" bestFit="1" customWidth="1"/>
    <col min="8504" max="8505" width="10.5703125" style="222" bestFit="1" customWidth="1"/>
    <col min="8506" max="8508" width="9.28515625" style="222" bestFit="1" customWidth="1"/>
    <col min="8509" max="8509" width="10.5703125" style="222" bestFit="1" customWidth="1"/>
    <col min="8510" max="8514" width="9.28515625" style="222" bestFit="1" customWidth="1"/>
    <col min="8515" max="8515" width="12.140625" style="222" bestFit="1" customWidth="1"/>
    <col min="8516" max="8516" width="11" style="222" bestFit="1" customWidth="1"/>
    <col min="8517" max="8518" width="9.28515625" style="222" bestFit="1" customWidth="1"/>
    <col min="8519" max="8519" width="12.140625" style="222" bestFit="1" customWidth="1"/>
    <col min="8520" max="8704" width="9.140625" style="222"/>
    <col min="8705" max="8705" width="52.5703125" style="222" customWidth="1"/>
    <col min="8706" max="8706" width="11.42578125" style="222" bestFit="1" customWidth="1"/>
    <col min="8707" max="8707" width="11.28515625" style="222" bestFit="1" customWidth="1"/>
    <col min="8708" max="8709" width="11.140625" style="222" bestFit="1" customWidth="1"/>
    <col min="8710" max="8711" width="11.42578125" style="222" bestFit="1" customWidth="1"/>
    <col min="8712" max="8712" width="11" style="222" bestFit="1" customWidth="1"/>
    <col min="8713" max="8714" width="10.85546875" style="222" bestFit="1" customWidth="1"/>
    <col min="8715" max="8717" width="11.42578125" style="222" bestFit="1" customWidth="1"/>
    <col min="8718" max="8719" width="10.85546875" style="222" bestFit="1" customWidth="1"/>
    <col min="8720" max="8721" width="11.42578125" style="222" bestFit="1" customWidth="1"/>
    <col min="8722" max="8722" width="11" style="222" bestFit="1" customWidth="1"/>
    <col min="8723" max="8724" width="9.7109375" style="222" bestFit="1" customWidth="1"/>
    <col min="8725" max="8725" width="11.42578125" style="222" bestFit="1" customWidth="1"/>
    <col min="8726" max="8726" width="10.85546875" style="222" bestFit="1" customWidth="1"/>
    <col min="8727" max="8727" width="10.5703125" style="222" bestFit="1" customWidth="1"/>
    <col min="8728" max="8729" width="9.5703125" style="222" bestFit="1" customWidth="1"/>
    <col min="8730" max="8731" width="11.28515625" style="222" bestFit="1" customWidth="1"/>
    <col min="8732" max="8732" width="10.85546875" style="222" bestFit="1" customWidth="1"/>
    <col min="8733" max="8734" width="9.5703125" style="222" bestFit="1" customWidth="1"/>
    <col min="8735" max="8736" width="11.28515625" style="222" bestFit="1" customWidth="1"/>
    <col min="8737" max="8739" width="9.5703125" style="222" bestFit="1" customWidth="1"/>
    <col min="8740" max="8740" width="11.28515625" style="222" bestFit="1" customWidth="1"/>
    <col min="8741" max="8741" width="10.42578125" style="222" bestFit="1" customWidth="1"/>
    <col min="8742" max="8744" width="9.42578125" style="222" bestFit="1" customWidth="1"/>
    <col min="8745" max="8745" width="10.7109375" style="222" bestFit="1" customWidth="1"/>
    <col min="8746" max="8755" width="9.42578125" style="222" bestFit="1" customWidth="1"/>
    <col min="8756" max="8759" width="9.28515625" style="222" bestFit="1" customWidth="1"/>
    <col min="8760" max="8761" width="10.5703125" style="222" bestFit="1" customWidth="1"/>
    <col min="8762" max="8764" width="9.28515625" style="222" bestFit="1" customWidth="1"/>
    <col min="8765" max="8765" width="10.5703125" style="222" bestFit="1" customWidth="1"/>
    <col min="8766" max="8770" width="9.28515625" style="222" bestFit="1" customWidth="1"/>
    <col min="8771" max="8771" width="12.140625" style="222" bestFit="1" customWidth="1"/>
    <col min="8772" max="8772" width="11" style="222" bestFit="1" customWidth="1"/>
    <col min="8773" max="8774" width="9.28515625" style="222" bestFit="1" customWidth="1"/>
    <col min="8775" max="8775" width="12.140625" style="222" bestFit="1" customWidth="1"/>
    <col min="8776" max="8960" width="9.140625" style="222"/>
    <col min="8961" max="8961" width="52.5703125" style="222" customWidth="1"/>
    <col min="8962" max="8962" width="11.42578125" style="222" bestFit="1" customWidth="1"/>
    <col min="8963" max="8963" width="11.28515625" style="222" bestFit="1" customWidth="1"/>
    <col min="8964" max="8965" width="11.140625" style="222" bestFit="1" customWidth="1"/>
    <col min="8966" max="8967" width="11.42578125" style="222" bestFit="1" customWidth="1"/>
    <col min="8968" max="8968" width="11" style="222" bestFit="1" customWidth="1"/>
    <col min="8969" max="8970" width="10.85546875" style="222" bestFit="1" customWidth="1"/>
    <col min="8971" max="8973" width="11.42578125" style="222" bestFit="1" customWidth="1"/>
    <col min="8974" max="8975" width="10.85546875" style="222" bestFit="1" customWidth="1"/>
    <col min="8976" max="8977" width="11.42578125" style="222" bestFit="1" customWidth="1"/>
    <col min="8978" max="8978" width="11" style="222" bestFit="1" customWidth="1"/>
    <col min="8979" max="8980" width="9.7109375" style="222" bestFit="1" customWidth="1"/>
    <col min="8981" max="8981" width="11.42578125" style="222" bestFit="1" customWidth="1"/>
    <col min="8982" max="8982" width="10.85546875" style="222" bestFit="1" customWidth="1"/>
    <col min="8983" max="8983" width="10.5703125" style="222" bestFit="1" customWidth="1"/>
    <col min="8984" max="8985" width="9.5703125" style="222" bestFit="1" customWidth="1"/>
    <col min="8986" max="8987" width="11.28515625" style="222" bestFit="1" customWidth="1"/>
    <col min="8988" max="8988" width="10.85546875" style="222" bestFit="1" customWidth="1"/>
    <col min="8989" max="8990" width="9.5703125" style="222" bestFit="1" customWidth="1"/>
    <col min="8991" max="8992" width="11.28515625" style="222" bestFit="1" customWidth="1"/>
    <col min="8993" max="8995" width="9.5703125" style="222" bestFit="1" customWidth="1"/>
    <col min="8996" max="8996" width="11.28515625" style="222" bestFit="1" customWidth="1"/>
    <col min="8997" max="8997" width="10.42578125" style="222" bestFit="1" customWidth="1"/>
    <col min="8998" max="9000" width="9.42578125" style="222" bestFit="1" customWidth="1"/>
    <col min="9001" max="9001" width="10.7109375" style="222" bestFit="1" customWidth="1"/>
    <col min="9002" max="9011" width="9.42578125" style="222" bestFit="1" customWidth="1"/>
    <col min="9012" max="9015" width="9.28515625" style="222" bestFit="1" customWidth="1"/>
    <col min="9016" max="9017" width="10.5703125" style="222" bestFit="1" customWidth="1"/>
    <col min="9018" max="9020" width="9.28515625" style="222" bestFit="1" customWidth="1"/>
    <col min="9021" max="9021" width="10.5703125" style="222" bestFit="1" customWidth="1"/>
    <col min="9022" max="9026" width="9.28515625" style="222" bestFit="1" customWidth="1"/>
    <col min="9027" max="9027" width="12.140625" style="222" bestFit="1" customWidth="1"/>
    <col min="9028" max="9028" width="11" style="222" bestFit="1" customWidth="1"/>
    <col min="9029" max="9030" width="9.28515625" style="222" bestFit="1" customWidth="1"/>
    <col min="9031" max="9031" width="12.140625" style="222" bestFit="1" customWidth="1"/>
    <col min="9032" max="9216" width="9.140625" style="222"/>
    <col min="9217" max="9217" width="52.5703125" style="222" customWidth="1"/>
    <col min="9218" max="9218" width="11.42578125" style="222" bestFit="1" customWidth="1"/>
    <col min="9219" max="9219" width="11.28515625" style="222" bestFit="1" customWidth="1"/>
    <col min="9220" max="9221" width="11.140625" style="222" bestFit="1" customWidth="1"/>
    <col min="9222" max="9223" width="11.42578125" style="222" bestFit="1" customWidth="1"/>
    <col min="9224" max="9224" width="11" style="222" bestFit="1" customWidth="1"/>
    <col min="9225" max="9226" width="10.85546875" style="222" bestFit="1" customWidth="1"/>
    <col min="9227" max="9229" width="11.42578125" style="222" bestFit="1" customWidth="1"/>
    <col min="9230" max="9231" width="10.85546875" style="222" bestFit="1" customWidth="1"/>
    <col min="9232" max="9233" width="11.42578125" style="222" bestFit="1" customWidth="1"/>
    <col min="9234" max="9234" width="11" style="222" bestFit="1" customWidth="1"/>
    <col min="9235" max="9236" width="9.7109375" style="222" bestFit="1" customWidth="1"/>
    <col min="9237" max="9237" width="11.42578125" style="222" bestFit="1" customWidth="1"/>
    <col min="9238" max="9238" width="10.85546875" style="222" bestFit="1" customWidth="1"/>
    <col min="9239" max="9239" width="10.5703125" style="222" bestFit="1" customWidth="1"/>
    <col min="9240" max="9241" width="9.5703125" style="222" bestFit="1" customWidth="1"/>
    <col min="9242" max="9243" width="11.28515625" style="222" bestFit="1" customWidth="1"/>
    <col min="9244" max="9244" width="10.85546875" style="222" bestFit="1" customWidth="1"/>
    <col min="9245" max="9246" width="9.5703125" style="222" bestFit="1" customWidth="1"/>
    <col min="9247" max="9248" width="11.28515625" style="222" bestFit="1" customWidth="1"/>
    <col min="9249" max="9251" width="9.5703125" style="222" bestFit="1" customWidth="1"/>
    <col min="9252" max="9252" width="11.28515625" style="222" bestFit="1" customWidth="1"/>
    <col min="9253" max="9253" width="10.42578125" style="222" bestFit="1" customWidth="1"/>
    <col min="9254" max="9256" width="9.42578125" style="222" bestFit="1" customWidth="1"/>
    <col min="9257" max="9257" width="10.7109375" style="222" bestFit="1" customWidth="1"/>
    <col min="9258" max="9267" width="9.42578125" style="222" bestFit="1" customWidth="1"/>
    <col min="9268" max="9271" width="9.28515625" style="222" bestFit="1" customWidth="1"/>
    <col min="9272" max="9273" width="10.5703125" style="222" bestFit="1" customWidth="1"/>
    <col min="9274" max="9276" width="9.28515625" style="222" bestFit="1" customWidth="1"/>
    <col min="9277" max="9277" width="10.5703125" style="222" bestFit="1" customWidth="1"/>
    <col min="9278" max="9282" width="9.28515625" style="222" bestFit="1" customWidth="1"/>
    <col min="9283" max="9283" width="12.140625" style="222" bestFit="1" customWidth="1"/>
    <col min="9284" max="9284" width="11" style="222" bestFit="1" customWidth="1"/>
    <col min="9285" max="9286" width="9.28515625" style="222" bestFit="1" customWidth="1"/>
    <col min="9287" max="9287" width="12.140625" style="222" bestFit="1" customWidth="1"/>
    <col min="9288" max="9472" width="9.140625" style="222"/>
    <col min="9473" max="9473" width="52.5703125" style="222" customWidth="1"/>
    <col min="9474" max="9474" width="11.42578125" style="222" bestFit="1" customWidth="1"/>
    <col min="9475" max="9475" width="11.28515625" style="222" bestFit="1" customWidth="1"/>
    <col min="9476" max="9477" width="11.140625" style="222" bestFit="1" customWidth="1"/>
    <col min="9478" max="9479" width="11.42578125" style="222" bestFit="1" customWidth="1"/>
    <col min="9480" max="9480" width="11" style="222" bestFit="1" customWidth="1"/>
    <col min="9481" max="9482" width="10.85546875" style="222" bestFit="1" customWidth="1"/>
    <col min="9483" max="9485" width="11.42578125" style="222" bestFit="1" customWidth="1"/>
    <col min="9486" max="9487" width="10.85546875" style="222" bestFit="1" customWidth="1"/>
    <col min="9488" max="9489" width="11.42578125" style="222" bestFit="1" customWidth="1"/>
    <col min="9490" max="9490" width="11" style="222" bestFit="1" customWidth="1"/>
    <col min="9491" max="9492" width="9.7109375" style="222" bestFit="1" customWidth="1"/>
    <col min="9493" max="9493" width="11.42578125" style="222" bestFit="1" customWidth="1"/>
    <col min="9494" max="9494" width="10.85546875" style="222" bestFit="1" customWidth="1"/>
    <col min="9495" max="9495" width="10.5703125" style="222" bestFit="1" customWidth="1"/>
    <col min="9496" max="9497" width="9.5703125" style="222" bestFit="1" customWidth="1"/>
    <col min="9498" max="9499" width="11.28515625" style="222" bestFit="1" customWidth="1"/>
    <col min="9500" max="9500" width="10.85546875" style="222" bestFit="1" customWidth="1"/>
    <col min="9501" max="9502" width="9.5703125" style="222" bestFit="1" customWidth="1"/>
    <col min="9503" max="9504" width="11.28515625" style="222" bestFit="1" customWidth="1"/>
    <col min="9505" max="9507" width="9.5703125" style="222" bestFit="1" customWidth="1"/>
    <col min="9508" max="9508" width="11.28515625" style="222" bestFit="1" customWidth="1"/>
    <col min="9509" max="9509" width="10.42578125" style="222" bestFit="1" customWidth="1"/>
    <col min="9510" max="9512" width="9.42578125" style="222" bestFit="1" customWidth="1"/>
    <col min="9513" max="9513" width="10.7109375" style="222" bestFit="1" customWidth="1"/>
    <col min="9514" max="9523" width="9.42578125" style="222" bestFit="1" customWidth="1"/>
    <col min="9524" max="9527" width="9.28515625" style="222" bestFit="1" customWidth="1"/>
    <col min="9528" max="9529" width="10.5703125" style="222" bestFit="1" customWidth="1"/>
    <col min="9530" max="9532" width="9.28515625" style="222" bestFit="1" customWidth="1"/>
    <col min="9533" max="9533" width="10.5703125" style="222" bestFit="1" customWidth="1"/>
    <col min="9534" max="9538" width="9.28515625" style="222" bestFit="1" customWidth="1"/>
    <col min="9539" max="9539" width="12.140625" style="222" bestFit="1" customWidth="1"/>
    <col min="9540" max="9540" width="11" style="222" bestFit="1" customWidth="1"/>
    <col min="9541" max="9542" width="9.28515625" style="222" bestFit="1" customWidth="1"/>
    <col min="9543" max="9543" width="12.140625" style="222" bestFit="1" customWidth="1"/>
    <col min="9544" max="9728" width="9.140625" style="222"/>
    <col min="9729" max="9729" width="52.5703125" style="222" customWidth="1"/>
    <col min="9730" max="9730" width="11.42578125" style="222" bestFit="1" customWidth="1"/>
    <col min="9731" max="9731" width="11.28515625" style="222" bestFit="1" customWidth="1"/>
    <col min="9732" max="9733" width="11.140625" style="222" bestFit="1" customWidth="1"/>
    <col min="9734" max="9735" width="11.42578125" style="222" bestFit="1" customWidth="1"/>
    <col min="9736" max="9736" width="11" style="222" bestFit="1" customWidth="1"/>
    <col min="9737" max="9738" width="10.85546875" style="222" bestFit="1" customWidth="1"/>
    <col min="9739" max="9741" width="11.42578125" style="222" bestFit="1" customWidth="1"/>
    <col min="9742" max="9743" width="10.85546875" style="222" bestFit="1" customWidth="1"/>
    <col min="9744" max="9745" width="11.42578125" style="222" bestFit="1" customWidth="1"/>
    <col min="9746" max="9746" width="11" style="222" bestFit="1" customWidth="1"/>
    <col min="9747" max="9748" width="9.7109375" style="222" bestFit="1" customWidth="1"/>
    <col min="9749" max="9749" width="11.42578125" style="222" bestFit="1" customWidth="1"/>
    <col min="9750" max="9750" width="10.85546875" style="222" bestFit="1" customWidth="1"/>
    <col min="9751" max="9751" width="10.5703125" style="222" bestFit="1" customWidth="1"/>
    <col min="9752" max="9753" width="9.5703125" style="222" bestFit="1" customWidth="1"/>
    <col min="9754" max="9755" width="11.28515625" style="222" bestFit="1" customWidth="1"/>
    <col min="9756" max="9756" width="10.85546875" style="222" bestFit="1" customWidth="1"/>
    <col min="9757" max="9758" width="9.5703125" style="222" bestFit="1" customWidth="1"/>
    <col min="9759" max="9760" width="11.28515625" style="222" bestFit="1" customWidth="1"/>
    <col min="9761" max="9763" width="9.5703125" style="222" bestFit="1" customWidth="1"/>
    <col min="9764" max="9764" width="11.28515625" style="222" bestFit="1" customWidth="1"/>
    <col min="9765" max="9765" width="10.42578125" style="222" bestFit="1" customWidth="1"/>
    <col min="9766" max="9768" width="9.42578125" style="222" bestFit="1" customWidth="1"/>
    <col min="9769" max="9769" width="10.7109375" style="222" bestFit="1" customWidth="1"/>
    <col min="9770" max="9779" width="9.42578125" style="222" bestFit="1" customWidth="1"/>
    <col min="9780" max="9783" width="9.28515625" style="222" bestFit="1" customWidth="1"/>
    <col min="9784" max="9785" width="10.5703125" style="222" bestFit="1" customWidth="1"/>
    <col min="9786" max="9788" width="9.28515625" style="222" bestFit="1" customWidth="1"/>
    <col min="9789" max="9789" width="10.5703125" style="222" bestFit="1" customWidth="1"/>
    <col min="9790" max="9794" width="9.28515625" style="222" bestFit="1" customWidth="1"/>
    <col min="9795" max="9795" width="12.140625" style="222" bestFit="1" customWidth="1"/>
    <col min="9796" max="9796" width="11" style="222" bestFit="1" customWidth="1"/>
    <col min="9797" max="9798" width="9.28515625" style="222" bestFit="1" customWidth="1"/>
    <col min="9799" max="9799" width="12.140625" style="222" bestFit="1" customWidth="1"/>
    <col min="9800" max="9984" width="9.140625" style="222"/>
    <col min="9985" max="9985" width="52.5703125" style="222" customWidth="1"/>
    <col min="9986" max="9986" width="11.42578125" style="222" bestFit="1" customWidth="1"/>
    <col min="9987" max="9987" width="11.28515625" style="222" bestFit="1" customWidth="1"/>
    <col min="9988" max="9989" width="11.140625" style="222" bestFit="1" customWidth="1"/>
    <col min="9990" max="9991" width="11.42578125" style="222" bestFit="1" customWidth="1"/>
    <col min="9992" max="9992" width="11" style="222" bestFit="1" customWidth="1"/>
    <col min="9993" max="9994" width="10.85546875" style="222" bestFit="1" customWidth="1"/>
    <col min="9995" max="9997" width="11.42578125" style="222" bestFit="1" customWidth="1"/>
    <col min="9998" max="9999" width="10.85546875" style="222" bestFit="1" customWidth="1"/>
    <col min="10000" max="10001" width="11.42578125" style="222" bestFit="1" customWidth="1"/>
    <col min="10002" max="10002" width="11" style="222" bestFit="1" customWidth="1"/>
    <col min="10003" max="10004" width="9.7109375" style="222" bestFit="1" customWidth="1"/>
    <col min="10005" max="10005" width="11.42578125" style="222" bestFit="1" customWidth="1"/>
    <col min="10006" max="10006" width="10.85546875" style="222" bestFit="1" customWidth="1"/>
    <col min="10007" max="10007" width="10.5703125" style="222" bestFit="1" customWidth="1"/>
    <col min="10008" max="10009" width="9.5703125" style="222" bestFit="1" customWidth="1"/>
    <col min="10010" max="10011" width="11.28515625" style="222" bestFit="1" customWidth="1"/>
    <col min="10012" max="10012" width="10.85546875" style="222" bestFit="1" customWidth="1"/>
    <col min="10013" max="10014" width="9.5703125" style="222" bestFit="1" customWidth="1"/>
    <col min="10015" max="10016" width="11.28515625" style="222" bestFit="1" customWidth="1"/>
    <col min="10017" max="10019" width="9.5703125" style="222" bestFit="1" customWidth="1"/>
    <col min="10020" max="10020" width="11.28515625" style="222" bestFit="1" customWidth="1"/>
    <col min="10021" max="10021" width="10.42578125" style="222" bestFit="1" customWidth="1"/>
    <col min="10022" max="10024" width="9.42578125" style="222" bestFit="1" customWidth="1"/>
    <col min="10025" max="10025" width="10.7109375" style="222" bestFit="1" customWidth="1"/>
    <col min="10026" max="10035" width="9.42578125" style="222" bestFit="1" customWidth="1"/>
    <col min="10036" max="10039" width="9.28515625" style="222" bestFit="1" customWidth="1"/>
    <col min="10040" max="10041" width="10.5703125" style="222" bestFit="1" customWidth="1"/>
    <col min="10042" max="10044" width="9.28515625" style="222" bestFit="1" customWidth="1"/>
    <col min="10045" max="10045" width="10.5703125" style="222" bestFit="1" customWidth="1"/>
    <col min="10046" max="10050" width="9.28515625" style="222" bestFit="1" customWidth="1"/>
    <col min="10051" max="10051" width="12.140625" style="222" bestFit="1" customWidth="1"/>
    <col min="10052" max="10052" width="11" style="222" bestFit="1" customWidth="1"/>
    <col min="10053" max="10054" width="9.28515625" style="222" bestFit="1" customWidth="1"/>
    <col min="10055" max="10055" width="12.140625" style="222" bestFit="1" customWidth="1"/>
    <col min="10056" max="10240" width="9.140625" style="222"/>
    <col min="10241" max="10241" width="52.5703125" style="222" customWidth="1"/>
    <col min="10242" max="10242" width="11.42578125" style="222" bestFit="1" customWidth="1"/>
    <col min="10243" max="10243" width="11.28515625" style="222" bestFit="1" customWidth="1"/>
    <col min="10244" max="10245" width="11.140625" style="222" bestFit="1" customWidth="1"/>
    <col min="10246" max="10247" width="11.42578125" style="222" bestFit="1" customWidth="1"/>
    <col min="10248" max="10248" width="11" style="222" bestFit="1" customWidth="1"/>
    <col min="10249" max="10250" width="10.85546875" style="222" bestFit="1" customWidth="1"/>
    <col min="10251" max="10253" width="11.42578125" style="222" bestFit="1" customWidth="1"/>
    <col min="10254" max="10255" width="10.85546875" style="222" bestFit="1" customWidth="1"/>
    <col min="10256" max="10257" width="11.42578125" style="222" bestFit="1" customWidth="1"/>
    <col min="10258" max="10258" width="11" style="222" bestFit="1" customWidth="1"/>
    <col min="10259" max="10260" width="9.7109375" style="222" bestFit="1" customWidth="1"/>
    <col min="10261" max="10261" width="11.42578125" style="222" bestFit="1" customWidth="1"/>
    <col min="10262" max="10262" width="10.85546875" style="222" bestFit="1" customWidth="1"/>
    <col min="10263" max="10263" width="10.5703125" style="222" bestFit="1" customWidth="1"/>
    <col min="10264" max="10265" width="9.5703125" style="222" bestFit="1" customWidth="1"/>
    <col min="10266" max="10267" width="11.28515625" style="222" bestFit="1" customWidth="1"/>
    <col min="10268" max="10268" width="10.85546875" style="222" bestFit="1" customWidth="1"/>
    <col min="10269" max="10270" width="9.5703125" style="222" bestFit="1" customWidth="1"/>
    <col min="10271" max="10272" width="11.28515625" style="222" bestFit="1" customWidth="1"/>
    <col min="10273" max="10275" width="9.5703125" style="222" bestFit="1" customWidth="1"/>
    <col min="10276" max="10276" width="11.28515625" style="222" bestFit="1" customWidth="1"/>
    <col min="10277" max="10277" width="10.42578125" style="222" bestFit="1" customWidth="1"/>
    <col min="10278" max="10280" width="9.42578125" style="222" bestFit="1" customWidth="1"/>
    <col min="10281" max="10281" width="10.7109375" style="222" bestFit="1" customWidth="1"/>
    <col min="10282" max="10291" width="9.42578125" style="222" bestFit="1" customWidth="1"/>
    <col min="10292" max="10295" width="9.28515625" style="222" bestFit="1" customWidth="1"/>
    <col min="10296" max="10297" width="10.5703125" style="222" bestFit="1" customWidth="1"/>
    <col min="10298" max="10300" width="9.28515625" style="222" bestFit="1" customWidth="1"/>
    <col min="10301" max="10301" width="10.5703125" style="222" bestFit="1" customWidth="1"/>
    <col min="10302" max="10306" width="9.28515625" style="222" bestFit="1" customWidth="1"/>
    <col min="10307" max="10307" width="12.140625" style="222" bestFit="1" customWidth="1"/>
    <col min="10308" max="10308" width="11" style="222" bestFit="1" customWidth="1"/>
    <col min="10309" max="10310" width="9.28515625" style="222" bestFit="1" customWidth="1"/>
    <col min="10311" max="10311" width="12.140625" style="222" bestFit="1" customWidth="1"/>
    <col min="10312" max="10496" width="9.140625" style="222"/>
    <col min="10497" max="10497" width="52.5703125" style="222" customWidth="1"/>
    <col min="10498" max="10498" width="11.42578125" style="222" bestFit="1" customWidth="1"/>
    <col min="10499" max="10499" width="11.28515625" style="222" bestFit="1" customWidth="1"/>
    <col min="10500" max="10501" width="11.140625" style="222" bestFit="1" customWidth="1"/>
    <col min="10502" max="10503" width="11.42578125" style="222" bestFit="1" customWidth="1"/>
    <col min="10504" max="10504" width="11" style="222" bestFit="1" customWidth="1"/>
    <col min="10505" max="10506" width="10.85546875" style="222" bestFit="1" customWidth="1"/>
    <col min="10507" max="10509" width="11.42578125" style="222" bestFit="1" customWidth="1"/>
    <col min="10510" max="10511" width="10.85546875" style="222" bestFit="1" customWidth="1"/>
    <col min="10512" max="10513" width="11.42578125" style="222" bestFit="1" customWidth="1"/>
    <col min="10514" max="10514" width="11" style="222" bestFit="1" customWidth="1"/>
    <col min="10515" max="10516" width="9.7109375" style="222" bestFit="1" customWidth="1"/>
    <col min="10517" max="10517" width="11.42578125" style="222" bestFit="1" customWidth="1"/>
    <col min="10518" max="10518" width="10.85546875" style="222" bestFit="1" customWidth="1"/>
    <col min="10519" max="10519" width="10.5703125" style="222" bestFit="1" customWidth="1"/>
    <col min="10520" max="10521" width="9.5703125" style="222" bestFit="1" customWidth="1"/>
    <col min="10522" max="10523" width="11.28515625" style="222" bestFit="1" customWidth="1"/>
    <col min="10524" max="10524" width="10.85546875" style="222" bestFit="1" customWidth="1"/>
    <col min="10525" max="10526" width="9.5703125" style="222" bestFit="1" customWidth="1"/>
    <col min="10527" max="10528" width="11.28515625" style="222" bestFit="1" customWidth="1"/>
    <col min="10529" max="10531" width="9.5703125" style="222" bestFit="1" customWidth="1"/>
    <col min="10532" max="10532" width="11.28515625" style="222" bestFit="1" customWidth="1"/>
    <col min="10533" max="10533" width="10.42578125" style="222" bestFit="1" customWidth="1"/>
    <col min="10534" max="10536" width="9.42578125" style="222" bestFit="1" customWidth="1"/>
    <col min="10537" max="10537" width="10.7109375" style="222" bestFit="1" customWidth="1"/>
    <col min="10538" max="10547" width="9.42578125" style="222" bestFit="1" customWidth="1"/>
    <col min="10548" max="10551" width="9.28515625" style="222" bestFit="1" customWidth="1"/>
    <col min="10552" max="10553" width="10.5703125" style="222" bestFit="1" customWidth="1"/>
    <col min="10554" max="10556" width="9.28515625" style="222" bestFit="1" customWidth="1"/>
    <col min="10557" max="10557" width="10.5703125" style="222" bestFit="1" customWidth="1"/>
    <col min="10558" max="10562" width="9.28515625" style="222" bestFit="1" customWidth="1"/>
    <col min="10563" max="10563" width="12.140625" style="222" bestFit="1" customWidth="1"/>
    <col min="10564" max="10564" width="11" style="222" bestFit="1" customWidth="1"/>
    <col min="10565" max="10566" width="9.28515625" style="222" bestFit="1" customWidth="1"/>
    <col min="10567" max="10567" width="12.140625" style="222" bestFit="1" customWidth="1"/>
    <col min="10568" max="10752" width="9.140625" style="222"/>
    <col min="10753" max="10753" width="52.5703125" style="222" customWidth="1"/>
    <col min="10754" max="10754" width="11.42578125" style="222" bestFit="1" customWidth="1"/>
    <col min="10755" max="10755" width="11.28515625" style="222" bestFit="1" customWidth="1"/>
    <col min="10756" max="10757" width="11.140625" style="222" bestFit="1" customWidth="1"/>
    <col min="10758" max="10759" width="11.42578125" style="222" bestFit="1" customWidth="1"/>
    <col min="10760" max="10760" width="11" style="222" bestFit="1" customWidth="1"/>
    <col min="10761" max="10762" width="10.85546875" style="222" bestFit="1" customWidth="1"/>
    <col min="10763" max="10765" width="11.42578125" style="222" bestFit="1" customWidth="1"/>
    <col min="10766" max="10767" width="10.85546875" style="222" bestFit="1" customWidth="1"/>
    <col min="10768" max="10769" width="11.42578125" style="222" bestFit="1" customWidth="1"/>
    <col min="10770" max="10770" width="11" style="222" bestFit="1" customWidth="1"/>
    <col min="10771" max="10772" width="9.7109375" style="222" bestFit="1" customWidth="1"/>
    <col min="10773" max="10773" width="11.42578125" style="222" bestFit="1" customWidth="1"/>
    <col min="10774" max="10774" width="10.85546875" style="222" bestFit="1" customWidth="1"/>
    <col min="10775" max="10775" width="10.5703125" style="222" bestFit="1" customWidth="1"/>
    <col min="10776" max="10777" width="9.5703125" style="222" bestFit="1" customWidth="1"/>
    <col min="10778" max="10779" width="11.28515625" style="222" bestFit="1" customWidth="1"/>
    <col min="10780" max="10780" width="10.85546875" style="222" bestFit="1" customWidth="1"/>
    <col min="10781" max="10782" width="9.5703125" style="222" bestFit="1" customWidth="1"/>
    <col min="10783" max="10784" width="11.28515625" style="222" bestFit="1" customWidth="1"/>
    <col min="10785" max="10787" width="9.5703125" style="222" bestFit="1" customWidth="1"/>
    <col min="10788" max="10788" width="11.28515625" style="222" bestFit="1" customWidth="1"/>
    <col min="10789" max="10789" width="10.42578125" style="222" bestFit="1" customWidth="1"/>
    <col min="10790" max="10792" width="9.42578125" style="222" bestFit="1" customWidth="1"/>
    <col min="10793" max="10793" width="10.7109375" style="222" bestFit="1" customWidth="1"/>
    <col min="10794" max="10803" width="9.42578125" style="222" bestFit="1" customWidth="1"/>
    <col min="10804" max="10807" width="9.28515625" style="222" bestFit="1" customWidth="1"/>
    <col min="10808" max="10809" width="10.5703125" style="222" bestFit="1" customWidth="1"/>
    <col min="10810" max="10812" width="9.28515625" style="222" bestFit="1" customWidth="1"/>
    <col min="10813" max="10813" width="10.5703125" style="222" bestFit="1" customWidth="1"/>
    <col min="10814" max="10818" width="9.28515625" style="222" bestFit="1" customWidth="1"/>
    <col min="10819" max="10819" width="12.140625" style="222" bestFit="1" customWidth="1"/>
    <col min="10820" max="10820" width="11" style="222" bestFit="1" customWidth="1"/>
    <col min="10821" max="10822" width="9.28515625" style="222" bestFit="1" customWidth="1"/>
    <col min="10823" max="10823" width="12.140625" style="222" bestFit="1" customWidth="1"/>
    <col min="10824" max="11008" width="9.140625" style="222"/>
    <col min="11009" max="11009" width="52.5703125" style="222" customWidth="1"/>
    <col min="11010" max="11010" width="11.42578125" style="222" bestFit="1" customWidth="1"/>
    <col min="11011" max="11011" width="11.28515625" style="222" bestFit="1" customWidth="1"/>
    <col min="11012" max="11013" width="11.140625" style="222" bestFit="1" customWidth="1"/>
    <col min="11014" max="11015" width="11.42578125" style="222" bestFit="1" customWidth="1"/>
    <col min="11016" max="11016" width="11" style="222" bestFit="1" customWidth="1"/>
    <col min="11017" max="11018" width="10.85546875" style="222" bestFit="1" customWidth="1"/>
    <col min="11019" max="11021" width="11.42578125" style="222" bestFit="1" customWidth="1"/>
    <col min="11022" max="11023" width="10.85546875" style="222" bestFit="1" customWidth="1"/>
    <col min="11024" max="11025" width="11.42578125" style="222" bestFit="1" customWidth="1"/>
    <col min="11026" max="11026" width="11" style="222" bestFit="1" customWidth="1"/>
    <col min="11027" max="11028" width="9.7109375" style="222" bestFit="1" customWidth="1"/>
    <col min="11029" max="11029" width="11.42578125" style="222" bestFit="1" customWidth="1"/>
    <col min="11030" max="11030" width="10.85546875" style="222" bestFit="1" customWidth="1"/>
    <col min="11031" max="11031" width="10.5703125" style="222" bestFit="1" customWidth="1"/>
    <col min="11032" max="11033" width="9.5703125" style="222" bestFit="1" customWidth="1"/>
    <col min="11034" max="11035" width="11.28515625" style="222" bestFit="1" customWidth="1"/>
    <col min="11036" max="11036" width="10.85546875" style="222" bestFit="1" customWidth="1"/>
    <col min="11037" max="11038" width="9.5703125" style="222" bestFit="1" customWidth="1"/>
    <col min="11039" max="11040" width="11.28515625" style="222" bestFit="1" customWidth="1"/>
    <col min="11041" max="11043" width="9.5703125" style="222" bestFit="1" customWidth="1"/>
    <col min="11044" max="11044" width="11.28515625" style="222" bestFit="1" customWidth="1"/>
    <col min="11045" max="11045" width="10.42578125" style="222" bestFit="1" customWidth="1"/>
    <col min="11046" max="11048" width="9.42578125" style="222" bestFit="1" customWidth="1"/>
    <col min="11049" max="11049" width="10.7109375" style="222" bestFit="1" customWidth="1"/>
    <col min="11050" max="11059" width="9.42578125" style="222" bestFit="1" customWidth="1"/>
    <col min="11060" max="11063" width="9.28515625" style="222" bestFit="1" customWidth="1"/>
    <col min="11064" max="11065" width="10.5703125" style="222" bestFit="1" customWidth="1"/>
    <col min="11066" max="11068" width="9.28515625" style="222" bestFit="1" customWidth="1"/>
    <col min="11069" max="11069" width="10.5703125" style="222" bestFit="1" customWidth="1"/>
    <col min="11070" max="11074" width="9.28515625" style="222" bestFit="1" customWidth="1"/>
    <col min="11075" max="11075" width="12.140625" style="222" bestFit="1" customWidth="1"/>
    <col min="11076" max="11076" width="11" style="222" bestFit="1" customWidth="1"/>
    <col min="11077" max="11078" width="9.28515625" style="222" bestFit="1" customWidth="1"/>
    <col min="11079" max="11079" width="12.140625" style="222" bestFit="1" customWidth="1"/>
    <col min="11080" max="11264" width="9.140625" style="222"/>
    <col min="11265" max="11265" width="52.5703125" style="222" customWidth="1"/>
    <col min="11266" max="11266" width="11.42578125" style="222" bestFit="1" customWidth="1"/>
    <col min="11267" max="11267" width="11.28515625" style="222" bestFit="1" customWidth="1"/>
    <col min="11268" max="11269" width="11.140625" style="222" bestFit="1" customWidth="1"/>
    <col min="11270" max="11271" width="11.42578125" style="222" bestFit="1" customWidth="1"/>
    <col min="11272" max="11272" width="11" style="222" bestFit="1" customWidth="1"/>
    <col min="11273" max="11274" width="10.85546875" style="222" bestFit="1" customWidth="1"/>
    <col min="11275" max="11277" width="11.42578125" style="222" bestFit="1" customWidth="1"/>
    <col min="11278" max="11279" width="10.85546875" style="222" bestFit="1" customWidth="1"/>
    <col min="11280" max="11281" width="11.42578125" style="222" bestFit="1" customWidth="1"/>
    <col min="11282" max="11282" width="11" style="222" bestFit="1" customWidth="1"/>
    <col min="11283" max="11284" width="9.7109375" style="222" bestFit="1" customWidth="1"/>
    <col min="11285" max="11285" width="11.42578125" style="222" bestFit="1" customWidth="1"/>
    <col min="11286" max="11286" width="10.85546875" style="222" bestFit="1" customWidth="1"/>
    <col min="11287" max="11287" width="10.5703125" style="222" bestFit="1" customWidth="1"/>
    <col min="11288" max="11289" width="9.5703125" style="222" bestFit="1" customWidth="1"/>
    <col min="11290" max="11291" width="11.28515625" style="222" bestFit="1" customWidth="1"/>
    <col min="11292" max="11292" width="10.85546875" style="222" bestFit="1" customWidth="1"/>
    <col min="11293" max="11294" width="9.5703125" style="222" bestFit="1" customWidth="1"/>
    <col min="11295" max="11296" width="11.28515625" style="222" bestFit="1" customWidth="1"/>
    <col min="11297" max="11299" width="9.5703125" style="222" bestFit="1" customWidth="1"/>
    <col min="11300" max="11300" width="11.28515625" style="222" bestFit="1" customWidth="1"/>
    <col min="11301" max="11301" width="10.42578125" style="222" bestFit="1" customWidth="1"/>
    <col min="11302" max="11304" width="9.42578125" style="222" bestFit="1" customWidth="1"/>
    <col min="11305" max="11305" width="10.7109375" style="222" bestFit="1" customWidth="1"/>
    <col min="11306" max="11315" width="9.42578125" style="222" bestFit="1" customWidth="1"/>
    <col min="11316" max="11319" width="9.28515625" style="222" bestFit="1" customWidth="1"/>
    <col min="11320" max="11321" width="10.5703125" style="222" bestFit="1" customWidth="1"/>
    <col min="11322" max="11324" width="9.28515625" style="222" bestFit="1" customWidth="1"/>
    <col min="11325" max="11325" width="10.5703125" style="222" bestFit="1" customWidth="1"/>
    <col min="11326" max="11330" width="9.28515625" style="222" bestFit="1" customWidth="1"/>
    <col min="11331" max="11331" width="12.140625" style="222" bestFit="1" customWidth="1"/>
    <col min="11332" max="11332" width="11" style="222" bestFit="1" customWidth="1"/>
    <col min="11333" max="11334" width="9.28515625" style="222" bestFit="1" customWidth="1"/>
    <col min="11335" max="11335" width="12.140625" style="222" bestFit="1" customWidth="1"/>
    <col min="11336" max="11520" width="9.140625" style="222"/>
    <col min="11521" max="11521" width="52.5703125" style="222" customWidth="1"/>
    <col min="11522" max="11522" width="11.42578125" style="222" bestFit="1" customWidth="1"/>
    <col min="11523" max="11523" width="11.28515625" style="222" bestFit="1" customWidth="1"/>
    <col min="11524" max="11525" width="11.140625" style="222" bestFit="1" customWidth="1"/>
    <col min="11526" max="11527" width="11.42578125" style="222" bestFit="1" customWidth="1"/>
    <col min="11528" max="11528" width="11" style="222" bestFit="1" customWidth="1"/>
    <col min="11529" max="11530" width="10.85546875" style="222" bestFit="1" customWidth="1"/>
    <col min="11531" max="11533" width="11.42578125" style="222" bestFit="1" customWidth="1"/>
    <col min="11534" max="11535" width="10.85546875" style="222" bestFit="1" customWidth="1"/>
    <col min="11536" max="11537" width="11.42578125" style="222" bestFit="1" customWidth="1"/>
    <col min="11538" max="11538" width="11" style="222" bestFit="1" customWidth="1"/>
    <col min="11539" max="11540" width="9.7109375" style="222" bestFit="1" customWidth="1"/>
    <col min="11541" max="11541" width="11.42578125" style="222" bestFit="1" customWidth="1"/>
    <col min="11542" max="11542" width="10.85546875" style="222" bestFit="1" customWidth="1"/>
    <col min="11543" max="11543" width="10.5703125" style="222" bestFit="1" customWidth="1"/>
    <col min="11544" max="11545" width="9.5703125" style="222" bestFit="1" customWidth="1"/>
    <col min="11546" max="11547" width="11.28515625" style="222" bestFit="1" customWidth="1"/>
    <col min="11548" max="11548" width="10.85546875" style="222" bestFit="1" customWidth="1"/>
    <col min="11549" max="11550" width="9.5703125" style="222" bestFit="1" customWidth="1"/>
    <col min="11551" max="11552" width="11.28515625" style="222" bestFit="1" customWidth="1"/>
    <col min="11553" max="11555" width="9.5703125" style="222" bestFit="1" customWidth="1"/>
    <col min="11556" max="11556" width="11.28515625" style="222" bestFit="1" customWidth="1"/>
    <col min="11557" max="11557" width="10.42578125" style="222" bestFit="1" customWidth="1"/>
    <col min="11558" max="11560" width="9.42578125" style="222" bestFit="1" customWidth="1"/>
    <col min="11561" max="11561" width="10.7109375" style="222" bestFit="1" customWidth="1"/>
    <col min="11562" max="11571" width="9.42578125" style="222" bestFit="1" customWidth="1"/>
    <col min="11572" max="11575" width="9.28515625" style="222" bestFit="1" customWidth="1"/>
    <col min="11576" max="11577" width="10.5703125" style="222" bestFit="1" customWidth="1"/>
    <col min="11578" max="11580" width="9.28515625" style="222" bestFit="1" customWidth="1"/>
    <col min="11581" max="11581" width="10.5703125" style="222" bestFit="1" customWidth="1"/>
    <col min="11582" max="11586" width="9.28515625" style="222" bestFit="1" customWidth="1"/>
    <col min="11587" max="11587" width="12.140625" style="222" bestFit="1" customWidth="1"/>
    <col min="11588" max="11588" width="11" style="222" bestFit="1" customWidth="1"/>
    <col min="11589" max="11590" width="9.28515625" style="222" bestFit="1" customWidth="1"/>
    <col min="11591" max="11591" width="12.140625" style="222" bestFit="1" customWidth="1"/>
    <col min="11592" max="11776" width="9.140625" style="222"/>
    <col min="11777" max="11777" width="52.5703125" style="222" customWidth="1"/>
    <col min="11778" max="11778" width="11.42578125" style="222" bestFit="1" customWidth="1"/>
    <col min="11779" max="11779" width="11.28515625" style="222" bestFit="1" customWidth="1"/>
    <col min="11780" max="11781" width="11.140625" style="222" bestFit="1" customWidth="1"/>
    <col min="11782" max="11783" width="11.42578125" style="222" bestFit="1" customWidth="1"/>
    <col min="11784" max="11784" width="11" style="222" bestFit="1" customWidth="1"/>
    <col min="11785" max="11786" width="10.85546875" style="222" bestFit="1" customWidth="1"/>
    <col min="11787" max="11789" width="11.42578125" style="222" bestFit="1" customWidth="1"/>
    <col min="11790" max="11791" width="10.85546875" style="222" bestFit="1" customWidth="1"/>
    <col min="11792" max="11793" width="11.42578125" style="222" bestFit="1" customWidth="1"/>
    <col min="11794" max="11794" width="11" style="222" bestFit="1" customWidth="1"/>
    <col min="11795" max="11796" width="9.7109375" style="222" bestFit="1" customWidth="1"/>
    <col min="11797" max="11797" width="11.42578125" style="222" bestFit="1" customWidth="1"/>
    <col min="11798" max="11798" width="10.85546875" style="222" bestFit="1" customWidth="1"/>
    <col min="11799" max="11799" width="10.5703125" style="222" bestFit="1" customWidth="1"/>
    <col min="11800" max="11801" width="9.5703125" style="222" bestFit="1" customWidth="1"/>
    <col min="11802" max="11803" width="11.28515625" style="222" bestFit="1" customWidth="1"/>
    <col min="11804" max="11804" width="10.85546875" style="222" bestFit="1" customWidth="1"/>
    <col min="11805" max="11806" width="9.5703125" style="222" bestFit="1" customWidth="1"/>
    <col min="11807" max="11808" width="11.28515625" style="222" bestFit="1" customWidth="1"/>
    <col min="11809" max="11811" width="9.5703125" style="222" bestFit="1" customWidth="1"/>
    <col min="11812" max="11812" width="11.28515625" style="222" bestFit="1" customWidth="1"/>
    <col min="11813" max="11813" width="10.42578125" style="222" bestFit="1" customWidth="1"/>
    <col min="11814" max="11816" width="9.42578125" style="222" bestFit="1" customWidth="1"/>
    <col min="11817" max="11817" width="10.7109375" style="222" bestFit="1" customWidth="1"/>
    <col min="11818" max="11827" width="9.42578125" style="222" bestFit="1" customWidth="1"/>
    <col min="11828" max="11831" width="9.28515625" style="222" bestFit="1" customWidth="1"/>
    <col min="11832" max="11833" width="10.5703125" style="222" bestFit="1" customWidth="1"/>
    <col min="11834" max="11836" width="9.28515625" style="222" bestFit="1" customWidth="1"/>
    <col min="11837" max="11837" width="10.5703125" style="222" bestFit="1" customWidth="1"/>
    <col min="11838" max="11842" width="9.28515625" style="222" bestFit="1" customWidth="1"/>
    <col min="11843" max="11843" width="12.140625" style="222" bestFit="1" customWidth="1"/>
    <col min="11844" max="11844" width="11" style="222" bestFit="1" customWidth="1"/>
    <col min="11845" max="11846" width="9.28515625" style="222" bestFit="1" customWidth="1"/>
    <col min="11847" max="11847" width="12.140625" style="222" bestFit="1" customWidth="1"/>
    <col min="11848" max="12032" width="9.140625" style="222"/>
    <col min="12033" max="12033" width="52.5703125" style="222" customWidth="1"/>
    <col min="12034" max="12034" width="11.42578125" style="222" bestFit="1" customWidth="1"/>
    <col min="12035" max="12035" width="11.28515625" style="222" bestFit="1" customWidth="1"/>
    <col min="12036" max="12037" width="11.140625" style="222" bestFit="1" customWidth="1"/>
    <col min="12038" max="12039" width="11.42578125" style="222" bestFit="1" customWidth="1"/>
    <col min="12040" max="12040" width="11" style="222" bestFit="1" customWidth="1"/>
    <col min="12041" max="12042" width="10.85546875" style="222" bestFit="1" customWidth="1"/>
    <col min="12043" max="12045" width="11.42578125" style="222" bestFit="1" customWidth="1"/>
    <col min="12046" max="12047" width="10.85546875" style="222" bestFit="1" customWidth="1"/>
    <col min="12048" max="12049" width="11.42578125" style="222" bestFit="1" customWidth="1"/>
    <col min="12050" max="12050" width="11" style="222" bestFit="1" customWidth="1"/>
    <col min="12051" max="12052" width="9.7109375" style="222" bestFit="1" customWidth="1"/>
    <col min="12053" max="12053" width="11.42578125" style="222" bestFit="1" customWidth="1"/>
    <col min="12054" max="12054" width="10.85546875" style="222" bestFit="1" customWidth="1"/>
    <col min="12055" max="12055" width="10.5703125" style="222" bestFit="1" customWidth="1"/>
    <col min="12056" max="12057" width="9.5703125" style="222" bestFit="1" customWidth="1"/>
    <col min="12058" max="12059" width="11.28515625" style="222" bestFit="1" customWidth="1"/>
    <col min="12060" max="12060" width="10.85546875" style="222" bestFit="1" customWidth="1"/>
    <col min="12061" max="12062" width="9.5703125" style="222" bestFit="1" customWidth="1"/>
    <col min="12063" max="12064" width="11.28515625" style="222" bestFit="1" customWidth="1"/>
    <col min="12065" max="12067" width="9.5703125" style="222" bestFit="1" customWidth="1"/>
    <col min="12068" max="12068" width="11.28515625" style="222" bestFit="1" customWidth="1"/>
    <col min="12069" max="12069" width="10.42578125" style="222" bestFit="1" customWidth="1"/>
    <col min="12070" max="12072" width="9.42578125" style="222" bestFit="1" customWidth="1"/>
    <col min="12073" max="12073" width="10.7109375" style="222" bestFit="1" customWidth="1"/>
    <col min="12074" max="12083" width="9.42578125" style="222" bestFit="1" customWidth="1"/>
    <col min="12084" max="12087" width="9.28515625" style="222" bestFit="1" customWidth="1"/>
    <col min="12088" max="12089" width="10.5703125" style="222" bestFit="1" customWidth="1"/>
    <col min="12090" max="12092" width="9.28515625" style="222" bestFit="1" customWidth="1"/>
    <col min="12093" max="12093" width="10.5703125" style="222" bestFit="1" customWidth="1"/>
    <col min="12094" max="12098" width="9.28515625" style="222" bestFit="1" customWidth="1"/>
    <col min="12099" max="12099" width="12.140625" style="222" bestFit="1" customWidth="1"/>
    <col min="12100" max="12100" width="11" style="222" bestFit="1" customWidth="1"/>
    <col min="12101" max="12102" width="9.28515625" style="222" bestFit="1" customWidth="1"/>
    <col min="12103" max="12103" width="12.140625" style="222" bestFit="1" customWidth="1"/>
    <col min="12104" max="12288" width="9.140625" style="222"/>
    <col min="12289" max="12289" width="52.5703125" style="222" customWidth="1"/>
    <col min="12290" max="12290" width="11.42578125" style="222" bestFit="1" customWidth="1"/>
    <col min="12291" max="12291" width="11.28515625" style="222" bestFit="1" customWidth="1"/>
    <col min="12292" max="12293" width="11.140625" style="222" bestFit="1" customWidth="1"/>
    <col min="12294" max="12295" width="11.42578125" style="222" bestFit="1" customWidth="1"/>
    <col min="12296" max="12296" width="11" style="222" bestFit="1" customWidth="1"/>
    <col min="12297" max="12298" width="10.85546875" style="222" bestFit="1" customWidth="1"/>
    <col min="12299" max="12301" width="11.42578125" style="222" bestFit="1" customWidth="1"/>
    <col min="12302" max="12303" width="10.85546875" style="222" bestFit="1" customWidth="1"/>
    <col min="12304" max="12305" width="11.42578125" style="222" bestFit="1" customWidth="1"/>
    <col min="12306" max="12306" width="11" style="222" bestFit="1" customWidth="1"/>
    <col min="12307" max="12308" width="9.7109375" style="222" bestFit="1" customWidth="1"/>
    <col min="12309" max="12309" width="11.42578125" style="222" bestFit="1" customWidth="1"/>
    <col min="12310" max="12310" width="10.85546875" style="222" bestFit="1" customWidth="1"/>
    <col min="12311" max="12311" width="10.5703125" style="222" bestFit="1" customWidth="1"/>
    <col min="12312" max="12313" width="9.5703125" style="222" bestFit="1" customWidth="1"/>
    <col min="12314" max="12315" width="11.28515625" style="222" bestFit="1" customWidth="1"/>
    <col min="12316" max="12316" width="10.85546875" style="222" bestFit="1" customWidth="1"/>
    <col min="12317" max="12318" width="9.5703125" style="222" bestFit="1" customWidth="1"/>
    <col min="12319" max="12320" width="11.28515625" style="222" bestFit="1" customWidth="1"/>
    <col min="12321" max="12323" width="9.5703125" style="222" bestFit="1" customWidth="1"/>
    <col min="12324" max="12324" width="11.28515625" style="222" bestFit="1" customWidth="1"/>
    <col min="12325" max="12325" width="10.42578125" style="222" bestFit="1" customWidth="1"/>
    <col min="12326" max="12328" width="9.42578125" style="222" bestFit="1" customWidth="1"/>
    <col min="12329" max="12329" width="10.7109375" style="222" bestFit="1" customWidth="1"/>
    <col min="12330" max="12339" width="9.42578125" style="222" bestFit="1" customWidth="1"/>
    <col min="12340" max="12343" width="9.28515625" style="222" bestFit="1" customWidth="1"/>
    <col min="12344" max="12345" width="10.5703125" style="222" bestFit="1" customWidth="1"/>
    <col min="12346" max="12348" width="9.28515625" style="222" bestFit="1" customWidth="1"/>
    <col min="12349" max="12349" width="10.5703125" style="222" bestFit="1" customWidth="1"/>
    <col min="12350" max="12354" width="9.28515625" style="222" bestFit="1" customWidth="1"/>
    <col min="12355" max="12355" width="12.140625" style="222" bestFit="1" customWidth="1"/>
    <col min="12356" max="12356" width="11" style="222" bestFit="1" customWidth="1"/>
    <col min="12357" max="12358" width="9.28515625" style="222" bestFit="1" customWidth="1"/>
    <col min="12359" max="12359" width="12.140625" style="222" bestFit="1" customWidth="1"/>
    <col min="12360" max="12544" width="9.140625" style="222"/>
    <col min="12545" max="12545" width="52.5703125" style="222" customWidth="1"/>
    <col min="12546" max="12546" width="11.42578125" style="222" bestFit="1" customWidth="1"/>
    <col min="12547" max="12547" width="11.28515625" style="222" bestFit="1" customWidth="1"/>
    <col min="12548" max="12549" width="11.140625" style="222" bestFit="1" customWidth="1"/>
    <col min="12550" max="12551" width="11.42578125" style="222" bestFit="1" customWidth="1"/>
    <col min="12552" max="12552" width="11" style="222" bestFit="1" customWidth="1"/>
    <col min="12553" max="12554" width="10.85546875" style="222" bestFit="1" customWidth="1"/>
    <col min="12555" max="12557" width="11.42578125" style="222" bestFit="1" customWidth="1"/>
    <col min="12558" max="12559" width="10.85546875" style="222" bestFit="1" customWidth="1"/>
    <col min="12560" max="12561" width="11.42578125" style="222" bestFit="1" customWidth="1"/>
    <col min="12562" max="12562" width="11" style="222" bestFit="1" customWidth="1"/>
    <col min="12563" max="12564" width="9.7109375" style="222" bestFit="1" customWidth="1"/>
    <col min="12565" max="12565" width="11.42578125" style="222" bestFit="1" customWidth="1"/>
    <col min="12566" max="12566" width="10.85546875" style="222" bestFit="1" customWidth="1"/>
    <col min="12567" max="12567" width="10.5703125" style="222" bestFit="1" customWidth="1"/>
    <col min="12568" max="12569" width="9.5703125" style="222" bestFit="1" customWidth="1"/>
    <col min="12570" max="12571" width="11.28515625" style="222" bestFit="1" customWidth="1"/>
    <col min="12572" max="12572" width="10.85546875" style="222" bestFit="1" customWidth="1"/>
    <col min="12573" max="12574" width="9.5703125" style="222" bestFit="1" customWidth="1"/>
    <col min="12575" max="12576" width="11.28515625" style="222" bestFit="1" customWidth="1"/>
    <col min="12577" max="12579" width="9.5703125" style="222" bestFit="1" customWidth="1"/>
    <col min="12580" max="12580" width="11.28515625" style="222" bestFit="1" customWidth="1"/>
    <col min="12581" max="12581" width="10.42578125" style="222" bestFit="1" customWidth="1"/>
    <col min="12582" max="12584" width="9.42578125" style="222" bestFit="1" customWidth="1"/>
    <col min="12585" max="12585" width="10.7109375" style="222" bestFit="1" customWidth="1"/>
    <col min="12586" max="12595" width="9.42578125" style="222" bestFit="1" customWidth="1"/>
    <col min="12596" max="12599" width="9.28515625" style="222" bestFit="1" customWidth="1"/>
    <col min="12600" max="12601" width="10.5703125" style="222" bestFit="1" customWidth="1"/>
    <col min="12602" max="12604" width="9.28515625" style="222" bestFit="1" customWidth="1"/>
    <col min="12605" max="12605" width="10.5703125" style="222" bestFit="1" customWidth="1"/>
    <col min="12606" max="12610" width="9.28515625" style="222" bestFit="1" customWidth="1"/>
    <col min="12611" max="12611" width="12.140625" style="222" bestFit="1" customWidth="1"/>
    <col min="12612" max="12612" width="11" style="222" bestFit="1" customWidth="1"/>
    <col min="12613" max="12614" width="9.28515625" style="222" bestFit="1" customWidth="1"/>
    <col min="12615" max="12615" width="12.140625" style="222" bestFit="1" customWidth="1"/>
    <col min="12616" max="12800" width="9.140625" style="222"/>
    <col min="12801" max="12801" width="52.5703125" style="222" customWidth="1"/>
    <col min="12802" max="12802" width="11.42578125" style="222" bestFit="1" customWidth="1"/>
    <col min="12803" max="12803" width="11.28515625" style="222" bestFit="1" customWidth="1"/>
    <col min="12804" max="12805" width="11.140625" style="222" bestFit="1" customWidth="1"/>
    <col min="12806" max="12807" width="11.42578125" style="222" bestFit="1" customWidth="1"/>
    <col min="12808" max="12808" width="11" style="222" bestFit="1" customWidth="1"/>
    <col min="12809" max="12810" width="10.85546875" style="222" bestFit="1" customWidth="1"/>
    <col min="12811" max="12813" width="11.42578125" style="222" bestFit="1" customWidth="1"/>
    <col min="12814" max="12815" width="10.85546875" style="222" bestFit="1" customWidth="1"/>
    <col min="12816" max="12817" width="11.42578125" style="222" bestFit="1" customWidth="1"/>
    <col min="12818" max="12818" width="11" style="222" bestFit="1" customWidth="1"/>
    <col min="12819" max="12820" width="9.7109375" style="222" bestFit="1" customWidth="1"/>
    <col min="12821" max="12821" width="11.42578125" style="222" bestFit="1" customWidth="1"/>
    <col min="12822" max="12822" width="10.85546875" style="222" bestFit="1" customWidth="1"/>
    <col min="12823" max="12823" width="10.5703125" style="222" bestFit="1" customWidth="1"/>
    <col min="12824" max="12825" width="9.5703125" style="222" bestFit="1" customWidth="1"/>
    <col min="12826" max="12827" width="11.28515625" style="222" bestFit="1" customWidth="1"/>
    <col min="12828" max="12828" width="10.85546875" style="222" bestFit="1" customWidth="1"/>
    <col min="12829" max="12830" width="9.5703125" style="222" bestFit="1" customWidth="1"/>
    <col min="12831" max="12832" width="11.28515625" style="222" bestFit="1" customWidth="1"/>
    <col min="12833" max="12835" width="9.5703125" style="222" bestFit="1" customWidth="1"/>
    <col min="12836" max="12836" width="11.28515625" style="222" bestFit="1" customWidth="1"/>
    <col min="12837" max="12837" width="10.42578125" style="222" bestFit="1" customWidth="1"/>
    <col min="12838" max="12840" width="9.42578125" style="222" bestFit="1" customWidth="1"/>
    <col min="12841" max="12841" width="10.7109375" style="222" bestFit="1" customWidth="1"/>
    <col min="12842" max="12851" width="9.42578125" style="222" bestFit="1" customWidth="1"/>
    <col min="12852" max="12855" width="9.28515625" style="222" bestFit="1" customWidth="1"/>
    <col min="12856" max="12857" width="10.5703125" style="222" bestFit="1" customWidth="1"/>
    <col min="12858" max="12860" width="9.28515625" style="222" bestFit="1" customWidth="1"/>
    <col min="12861" max="12861" width="10.5703125" style="222" bestFit="1" customWidth="1"/>
    <col min="12862" max="12866" width="9.28515625" style="222" bestFit="1" customWidth="1"/>
    <col min="12867" max="12867" width="12.140625" style="222" bestFit="1" customWidth="1"/>
    <col min="12868" max="12868" width="11" style="222" bestFit="1" customWidth="1"/>
    <col min="12869" max="12870" width="9.28515625" style="222" bestFit="1" customWidth="1"/>
    <col min="12871" max="12871" width="12.140625" style="222" bestFit="1" customWidth="1"/>
    <col min="12872" max="13056" width="9.140625" style="222"/>
    <col min="13057" max="13057" width="52.5703125" style="222" customWidth="1"/>
    <col min="13058" max="13058" width="11.42578125" style="222" bestFit="1" customWidth="1"/>
    <col min="13059" max="13059" width="11.28515625" style="222" bestFit="1" customWidth="1"/>
    <col min="13060" max="13061" width="11.140625" style="222" bestFit="1" customWidth="1"/>
    <col min="13062" max="13063" width="11.42578125" style="222" bestFit="1" customWidth="1"/>
    <col min="13064" max="13064" width="11" style="222" bestFit="1" customWidth="1"/>
    <col min="13065" max="13066" width="10.85546875" style="222" bestFit="1" customWidth="1"/>
    <col min="13067" max="13069" width="11.42578125" style="222" bestFit="1" customWidth="1"/>
    <col min="13070" max="13071" width="10.85546875" style="222" bestFit="1" customWidth="1"/>
    <col min="13072" max="13073" width="11.42578125" style="222" bestFit="1" customWidth="1"/>
    <col min="13074" max="13074" width="11" style="222" bestFit="1" customWidth="1"/>
    <col min="13075" max="13076" width="9.7109375" style="222" bestFit="1" customWidth="1"/>
    <col min="13077" max="13077" width="11.42578125" style="222" bestFit="1" customWidth="1"/>
    <col min="13078" max="13078" width="10.85546875" style="222" bestFit="1" customWidth="1"/>
    <col min="13079" max="13079" width="10.5703125" style="222" bestFit="1" customWidth="1"/>
    <col min="13080" max="13081" width="9.5703125" style="222" bestFit="1" customWidth="1"/>
    <col min="13082" max="13083" width="11.28515625" style="222" bestFit="1" customWidth="1"/>
    <col min="13084" max="13084" width="10.85546875" style="222" bestFit="1" customWidth="1"/>
    <col min="13085" max="13086" width="9.5703125" style="222" bestFit="1" customWidth="1"/>
    <col min="13087" max="13088" width="11.28515625" style="222" bestFit="1" customWidth="1"/>
    <col min="13089" max="13091" width="9.5703125" style="222" bestFit="1" customWidth="1"/>
    <col min="13092" max="13092" width="11.28515625" style="222" bestFit="1" customWidth="1"/>
    <col min="13093" max="13093" width="10.42578125" style="222" bestFit="1" customWidth="1"/>
    <col min="13094" max="13096" width="9.42578125" style="222" bestFit="1" customWidth="1"/>
    <col min="13097" max="13097" width="10.7109375" style="222" bestFit="1" customWidth="1"/>
    <col min="13098" max="13107" width="9.42578125" style="222" bestFit="1" customWidth="1"/>
    <col min="13108" max="13111" width="9.28515625" style="222" bestFit="1" customWidth="1"/>
    <col min="13112" max="13113" width="10.5703125" style="222" bestFit="1" customWidth="1"/>
    <col min="13114" max="13116" width="9.28515625" style="222" bestFit="1" customWidth="1"/>
    <col min="13117" max="13117" width="10.5703125" style="222" bestFit="1" customWidth="1"/>
    <col min="13118" max="13122" width="9.28515625" style="222" bestFit="1" customWidth="1"/>
    <col min="13123" max="13123" width="12.140625" style="222" bestFit="1" customWidth="1"/>
    <col min="13124" max="13124" width="11" style="222" bestFit="1" customWidth="1"/>
    <col min="13125" max="13126" width="9.28515625" style="222" bestFit="1" customWidth="1"/>
    <col min="13127" max="13127" width="12.140625" style="222" bestFit="1" customWidth="1"/>
    <col min="13128" max="13312" width="9.140625" style="222"/>
    <col min="13313" max="13313" width="52.5703125" style="222" customWidth="1"/>
    <col min="13314" max="13314" width="11.42578125" style="222" bestFit="1" customWidth="1"/>
    <col min="13315" max="13315" width="11.28515625" style="222" bestFit="1" customWidth="1"/>
    <col min="13316" max="13317" width="11.140625" style="222" bestFit="1" customWidth="1"/>
    <col min="13318" max="13319" width="11.42578125" style="222" bestFit="1" customWidth="1"/>
    <col min="13320" max="13320" width="11" style="222" bestFit="1" customWidth="1"/>
    <col min="13321" max="13322" width="10.85546875" style="222" bestFit="1" customWidth="1"/>
    <col min="13323" max="13325" width="11.42578125" style="222" bestFit="1" customWidth="1"/>
    <col min="13326" max="13327" width="10.85546875" style="222" bestFit="1" customWidth="1"/>
    <col min="13328" max="13329" width="11.42578125" style="222" bestFit="1" customWidth="1"/>
    <col min="13330" max="13330" width="11" style="222" bestFit="1" customWidth="1"/>
    <col min="13331" max="13332" width="9.7109375" style="222" bestFit="1" customWidth="1"/>
    <col min="13333" max="13333" width="11.42578125" style="222" bestFit="1" customWidth="1"/>
    <col min="13334" max="13334" width="10.85546875" style="222" bestFit="1" customWidth="1"/>
    <col min="13335" max="13335" width="10.5703125" style="222" bestFit="1" customWidth="1"/>
    <col min="13336" max="13337" width="9.5703125" style="222" bestFit="1" customWidth="1"/>
    <col min="13338" max="13339" width="11.28515625" style="222" bestFit="1" customWidth="1"/>
    <col min="13340" max="13340" width="10.85546875" style="222" bestFit="1" customWidth="1"/>
    <col min="13341" max="13342" width="9.5703125" style="222" bestFit="1" customWidth="1"/>
    <col min="13343" max="13344" width="11.28515625" style="222" bestFit="1" customWidth="1"/>
    <col min="13345" max="13347" width="9.5703125" style="222" bestFit="1" customWidth="1"/>
    <col min="13348" max="13348" width="11.28515625" style="222" bestFit="1" customWidth="1"/>
    <col min="13349" max="13349" width="10.42578125" style="222" bestFit="1" customWidth="1"/>
    <col min="13350" max="13352" width="9.42578125" style="222" bestFit="1" customWidth="1"/>
    <col min="13353" max="13353" width="10.7109375" style="222" bestFit="1" customWidth="1"/>
    <col min="13354" max="13363" width="9.42578125" style="222" bestFit="1" customWidth="1"/>
    <col min="13364" max="13367" width="9.28515625" style="222" bestFit="1" customWidth="1"/>
    <col min="13368" max="13369" width="10.5703125" style="222" bestFit="1" customWidth="1"/>
    <col min="13370" max="13372" width="9.28515625" style="222" bestFit="1" customWidth="1"/>
    <col min="13373" max="13373" width="10.5703125" style="222" bestFit="1" customWidth="1"/>
    <col min="13374" max="13378" width="9.28515625" style="222" bestFit="1" customWidth="1"/>
    <col min="13379" max="13379" width="12.140625" style="222" bestFit="1" customWidth="1"/>
    <col min="13380" max="13380" width="11" style="222" bestFit="1" customWidth="1"/>
    <col min="13381" max="13382" width="9.28515625" style="222" bestFit="1" customWidth="1"/>
    <col min="13383" max="13383" width="12.140625" style="222" bestFit="1" customWidth="1"/>
    <col min="13384" max="13568" width="9.140625" style="222"/>
    <col min="13569" max="13569" width="52.5703125" style="222" customWidth="1"/>
    <col min="13570" max="13570" width="11.42578125" style="222" bestFit="1" customWidth="1"/>
    <col min="13571" max="13571" width="11.28515625" style="222" bestFit="1" customWidth="1"/>
    <col min="13572" max="13573" width="11.140625" style="222" bestFit="1" customWidth="1"/>
    <col min="13574" max="13575" width="11.42578125" style="222" bestFit="1" customWidth="1"/>
    <col min="13576" max="13576" width="11" style="222" bestFit="1" customWidth="1"/>
    <col min="13577" max="13578" width="10.85546875" style="222" bestFit="1" customWidth="1"/>
    <col min="13579" max="13581" width="11.42578125" style="222" bestFit="1" customWidth="1"/>
    <col min="13582" max="13583" width="10.85546875" style="222" bestFit="1" customWidth="1"/>
    <col min="13584" max="13585" width="11.42578125" style="222" bestFit="1" customWidth="1"/>
    <col min="13586" max="13586" width="11" style="222" bestFit="1" customWidth="1"/>
    <col min="13587" max="13588" width="9.7109375" style="222" bestFit="1" customWidth="1"/>
    <col min="13589" max="13589" width="11.42578125" style="222" bestFit="1" customWidth="1"/>
    <col min="13590" max="13590" width="10.85546875" style="222" bestFit="1" customWidth="1"/>
    <col min="13591" max="13591" width="10.5703125" style="222" bestFit="1" customWidth="1"/>
    <col min="13592" max="13593" width="9.5703125" style="222" bestFit="1" customWidth="1"/>
    <col min="13594" max="13595" width="11.28515625" style="222" bestFit="1" customWidth="1"/>
    <col min="13596" max="13596" width="10.85546875" style="222" bestFit="1" customWidth="1"/>
    <col min="13597" max="13598" width="9.5703125" style="222" bestFit="1" customWidth="1"/>
    <col min="13599" max="13600" width="11.28515625" style="222" bestFit="1" customWidth="1"/>
    <col min="13601" max="13603" width="9.5703125" style="222" bestFit="1" customWidth="1"/>
    <col min="13604" max="13604" width="11.28515625" style="222" bestFit="1" customWidth="1"/>
    <col min="13605" max="13605" width="10.42578125" style="222" bestFit="1" customWidth="1"/>
    <col min="13606" max="13608" width="9.42578125" style="222" bestFit="1" customWidth="1"/>
    <col min="13609" max="13609" width="10.7109375" style="222" bestFit="1" customWidth="1"/>
    <col min="13610" max="13619" width="9.42578125" style="222" bestFit="1" customWidth="1"/>
    <col min="13620" max="13623" width="9.28515625" style="222" bestFit="1" customWidth="1"/>
    <col min="13624" max="13625" width="10.5703125" style="222" bestFit="1" customWidth="1"/>
    <col min="13626" max="13628" width="9.28515625" style="222" bestFit="1" customWidth="1"/>
    <col min="13629" max="13629" width="10.5703125" style="222" bestFit="1" customWidth="1"/>
    <col min="13630" max="13634" width="9.28515625" style="222" bestFit="1" customWidth="1"/>
    <col min="13635" max="13635" width="12.140625" style="222" bestFit="1" customWidth="1"/>
    <col min="13636" max="13636" width="11" style="222" bestFit="1" customWidth="1"/>
    <col min="13637" max="13638" width="9.28515625" style="222" bestFit="1" customWidth="1"/>
    <col min="13639" max="13639" width="12.140625" style="222" bestFit="1" customWidth="1"/>
    <col min="13640" max="13824" width="9.140625" style="222"/>
    <col min="13825" max="13825" width="52.5703125" style="222" customWidth="1"/>
    <col min="13826" max="13826" width="11.42578125" style="222" bestFit="1" customWidth="1"/>
    <col min="13827" max="13827" width="11.28515625" style="222" bestFit="1" customWidth="1"/>
    <col min="13828" max="13829" width="11.140625" style="222" bestFit="1" customWidth="1"/>
    <col min="13830" max="13831" width="11.42578125" style="222" bestFit="1" customWidth="1"/>
    <col min="13832" max="13832" width="11" style="222" bestFit="1" customWidth="1"/>
    <col min="13833" max="13834" width="10.85546875" style="222" bestFit="1" customWidth="1"/>
    <col min="13835" max="13837" width="11.42578125" style="222" bestFit="1" customWidth="1"/>
    <col min="13838" max="13839" width="10.85546875" style="222" bestFit="1" customWidth="1"/>
    <col min="13840" max="13841" width="11.42578125" style="222" bestFit="1" customWidth="1"/>
    <col min="13842" max="13842" width="11" style="222" bestFit="1" customWidth="1"/>
    <col min="13843" max="13844" width="9.7109375" style="222" bestFit="1" customWidth="1"/>
    <col min="13845" max="13845" width="11.42578125" style="222" bestFit="1" customWidth="1"/>
    <col min="13846" max="13846" width="10.85546875" style="222" bestFit="1" customWidth="1"/>
    <col min="13847" max="13847" width="10.5703125" style="222" bestFit="1" customWidth="1"/>
    <col min="13848" max="13849" width="9.5703125" style="222" bestFit="1" customWidth="1"/>
    <col min="13850" max="13851" width="11.28515625" style="222" bestFit="1" customWidth="1"/>
    <col min="13852" max="13852" width="10.85546875" style="222" bestFit="1" customWidth="1"/>
    <col min="13853" max="13854" width="9.5703125" style="222" bestFit="1" customWidth="1"/>
    <col min="13855" max="13856" width="11.28515625" style="222" bestFit="1" customWidth="1"/>
    <col min="13857" max="13859" width="9.5703125" style="222" bestFit="1" customWidth="1"/>
    <col min="13860" max="13860" width="11.28515625" style="222" bestFit="1" customWidth="1"/>
    <col min="13861" max="13861" width="10.42578125" style="222" bestFit="1" customWidth="1"/>
    <col min="13862" max="13864" width="9.42578125" style="222" bestFit="1" customWidth="1"/>
    <col min="13865" max="13865" width="10.7109375" style="222" bestFit="1" customWidth="1"/>
    <col min="13866" max="13875" width="9.42578125" style="222" bestFit="1" customWidth="1"/>
    <col min="13876" max="13879" width="9.28515625" style="222" bestFit="1" customWidth="1"/>
    <col min="13880" max="13881" width="10.5703125" style="222" bestFit="1" customWidth="1"/>
    <col min="13882" max="13884" width="9.28515625" style="222" bestFit="1" customWidth="1"/>
    <col min="13885" max="13885" width="10.5703125" style="222" bestFit="1" customWidth="1"/>
    <col min="13886" max="13890" width="9.28515625" style="222" bestFit="1" customWidth="1"/>
    <col min="13891" max="13891" width="12.140625" style="222" bestFit="1" customWidth="1"/>
    <col min="13892" max="13892" width="11" style="222" bestFit="1" customWidth="1"/>
    <col min="13893" max="13894" width="9.28515625" style="222" bestFit="1" customWidth="1"/>
    <col min="13895" max="13895" width="12.140625" style="222" bestFit="1" customWidth="1"/>
    <col min="13896" max="14080" width="9.140625" style="222"/>
    <col min="14081" max="14081" width="52.5703125" style="222" customWidth="1"/>
    <col min="14082" max="14082" width="11.42578125" style="222" bestFit="1" customWidth="1"/>
    <col min="14083" max="14083" width="11.28515625" style="222" bestFit="1" customWidth="1"/>
    <col min="14084" max="14085" width="11.140625" style="222" bestFit="1" customWidth="1"/>
    <col min="14086" max="14087" width="11.42578125" style="222" bestFit="1" customWidth="1"/>
    <col min="14088" max="14088" width="11" style="222" bestFit="1" customWidth="1"/>
    <col min="14089" max="14090" width="10.85546875" style="222" bestFit="1" customWidth="1"/>
    <col min="14091" max="14093" width="11.42578125" style="222" bestFit="1" customWidth="1"/>
    <col min="14094" max="14095" width="10.85546875" style="222" bestFit="1" customWidth="1"/>
    <col min="14096" max="14097" width="11.42578125" style="222" bestFit="1" customWidth="1"/>
    <col min="14098" max="14098" width="11" style="222" bestFit="1" customWidth="1"/>
    <col min="14099" max="14100" width="9.7109375" style="222" bestFit="1" customWidth="1"/>
    <col min="14101" max="14101" width="11.42578125" style="222" bestFit="1" customWidth="1"/>
    <col min="14102" max="14102" width="10.85546875" style="222" bestFit="1" customWidth="1"/>
    <col min="14103" max="14103" width="10.5703125" style="222" bestFit="1" customWidth="1"/>
    <col min="14104" max="14105" width="9.5703125" style="222" bestFit="1" customWidth="1"/>
    <col min="14106" max="14107" width="11.28515625" style="222" bestFit="1" customWidth="1"/>
    <col min="14108" max="14108" width="10.85546875" style="222" bestFit="1" customWidth="1"/>
    <col min="14109" max="14110" width="9.5703125" style="222" bestFit="1" customWidth="1"/>
    <col min="14111" max="14112" width="11.28515625" style="222" bestFit="1" customWidth="1"/>
    <col min="14113" max="14115" width="9.5703125" style="222" bestFit="1" customWidth="1"/>
    <col min="14116" max="14116" width="11.28515625" style="222" bestFit="1" customWidth="1"/>
    <col min="14117" max="14117" width="10.42578125" style="222" bestFit="1" customWidth="1"/>
    <col min="14118" max="14120" width="9.42578125" style="222" bestFit="1" customWidth="1"/>
    <col min="14121" max="14121" width="10.7109375" style="222" bestFit="1" customWidth="1"/>
    <col min="14122" max="14131" width="9.42578125" style="222" bestFit="1" customWidth="1"/>
    <col min="14132" max="14135" width="9.28515625" style="222" bestFit="1" customWidth="1"/>
    <col min="14136" max="14137" width="10.5703125" style="222" bestFit="1" customWidth="1"/>
    <col min="14138" max="14140" width="9.28515625" style="222" bestFit="1" customWidth="1"/>
    <col min="14141" max="14141" width="10.5703125" style="222" bestFit="1" customWidth="1"/>
    <col min="14142" max="14146" width="9.28515625" style="222" bestFit="1" customWidth="1"/>
    <col min="14147" max="14147" width="12.140625" style="222" bestFit="1" customWidth="1"/>
    <col min="14148" max="14148" width="11" style="222" bestFit="1" customWidth="1"/>
    <col min="14149" max="14150" width="9.28515625" style="222" bestFit="1" customWidth="1"/>
    <col min="14151" max="14151" width="12.140625" style="222" bestFit="1" customWidth="1"/>
    <col min="14152" max="14336" width="9.140625" style="222"/>
    <col min="14337" max="14337" width="52.5703125" style="222" customWidth="1"/>
    <col min="14338" max="14338" width="11.42578125" style="222" bestFit="1" customWidth="1"/>
    <col min="14339" max="14339" width="11.28515625" style="222" bestFit="1" customWidth="1"/>
    <col min="14340" max="14341" width="11.140625" style="222" bestFit="1" customWidth="1"/>
    <col min="14342" max="14343" width="11.42578125" style="222" bestFit="1" customWidth="1"/>
    <col min="14344" max="14344" width="11" style="222" bestFit="1" customWidth="1"/>
    <col min="14345" max="14346" width="10.85546875" style="222" bestFit="1" customWidth="1"/>
    <col min="14347" max="14349" width="11.42578125" style="222" bestFit="1" customWidth="1"/>
    <col min="14350" max="14351" width="10.85546875" style="222" bestFit="1" customWidth="1"/>
    <col min="14352" max="14353" width="11.42578125" style="222" bestFit="1" customWidth="1"/>
    <col min="14354" max="14354" width="11" style="222" bestFit="1" customWidth="1"/>
    <col min="14355" max="14356" width="9.7109375" style="222" bestFit="1" customWidth="1"/>
    <col min="14357" max="14357" width="11.42578125" style="222" bestFit="1" customWidth="1"/>
    <col min="14358" max="14358" width="10.85546875" style="222" bestFit="1" customWidth="1"/>
    <col min="14359" max="14359" width="10.5703125" style="222" bestFit="1" customWidth="1"/>
    <col min="14360" max="14361" width="9.5703125" style="222" bestFit="1" customWidth="1"/>
    <col min="14362" max="14363" width="11.28515625" style="222" bestFit="1" customWidth="1"/>
    <col min="14364" max="14364" width="10.85546875" style="222" bestFit="1" customWidth="1"/>
    <col min="14365" max="14366" width="9.5703125" style="222" bestFit="1" customWidth="1"/>
    <col min="14367" max="14368" width="11.28515625" style="222" bestFit="1" customWidth="1"/>
    <col min="14369" max="14371" width="9.5703125" style="222" bestFit="1" customWidth="1"/>
    <col min="14372" max="14372" width="11.28515625" style="222" bestFit="1" customWidth="1"/>
    <col min="14373" max="14373" width="10.42578125" style="222" bestFit="1" customWidth="1"/>
    <col min="14374" max="14376" width="9.42578125" style="222" bestFit="1" customWidth="1"/>
    <col min="14377" max="14377" width="10.7109375" style="222" bestFit="1" customWidth="1"/>
    <col min="14378" max="14387" width="9.42578125" style="222" bestFit="1" customWidth="1"/>
    <col min="14388" max="14391" width="9.28515625" style="222" bestFit="1" customWidth="1"/>
    <col min="14392" max="14393" width="10.5703125" style="222" bestFit="1" customWidth="1"/>
    <col min="14394" max="14396" width="9.28515625" style="222" bestFit="1" customWidth="1"/>
    <col min="14397" max="14397" width="10.5703125" style="222" bestFit="1" customWidth="1"/>
    <col min="14398" max="14402" width="9.28515625" style="222" bestFit="1" customWidth="1"/>
    <col min="14403" max="14403" width="12.140625" style="222" bestFit="1" customWidth="1"/>
    <col min="14404" max="14404" width="11" style="222" bestFit="1" customWidth="1"/>
    <col min="14405" max="14406" width="9.28515625" style="222" bestFit="1" customWidth="1"/>
    <col min="14407" max="14407" width="12.140625" style="222" bestFit="1" customWidth="1"/>
    <col min="14408" max="14592" width="9.140625" style="222"/>
    <col min="14593" max="14593" width="52.5703125" style="222" customWidth="1"/>
    <col min="14594" max="14594" width="11.42578125" style="222" bestFit="1" customWidth="1"/>
    <col min="14595" max="14595" width="11.28515625" style="222" bestFit="1" customWidth="1"/>
    <col min="14596" max="14597" width="11.140625" style="222" bestFit="1" customWidth="1"/>
    <col min="14598" max="14599" width="11.42578125" style="222" bestFit="1" customWidth="1"/>
    <col min="14600" max="14600" width="11" style="222" bestFit="1" customWidth="1"/>
    <col min="14601" max="14602" width="10.85546875" style="222" bestFit="1" customWidth="1"/>
    <col min="14603" max="14605" width="11.42578125" style="222" bestFit="1" customWidth="1"/>
    <col min="14606" max="14607" width="10.85546875" style="222" bestFit="1" customWidth="1"/>
    <col min="14608" max="14609" width="11.42578125" style="222" bestFit="1" customWidth="1"/>
    <col min="14610" max="14610" width="11" style="222" bestFit="1" customWidth="1"/>
    <col min="14611" max="14612" width="9.7109375" style="222" bestFit="1" customWidth="1"/>
    <col min="14613" max="14613" width="11.42578125" style="222" bestFit="1" customWidth="1"/>
    <col min="14614" max="14614" width="10.85546875" style="222" bestFit="1" customWidth="1"/>
    <col min="14615" max="14615" width="10.5703125" style="222" bestFit="1" customWidth="1"/>
    <col min="14616" max="14617" width="9.5703125" style="222" bestFit="1" customWidth="1"/>
    <col min="14618" max="14619" width="11.28515625" style="222" bestFit="1" customWidth="1"/>
    <col min="14620" max="14620" width="10.85546875" style="222" bestFit="1" customWidth="1"/>
    <col min="14621" max="14622" width="9.5703125" style="222" bestFit="1" customWidth="1"/>
    <col min="14623" max="14624" width="11.28515625" style="222" bestFit="1" customWidth="1"/>
    <col min="14625" max="14627" width="9.5703125" style="222" bestFit="1" customWidth="1"/>
    <col min="14628" max="14628" width="11.28515625" style="222" bestFit="1" customWidth="1"/>
    <col min="14629" max="14629" width="10.42578125" style="222" bestFit="1" customWidth="1"/>
    <col min="14630" max="14632" width="9.42578125" style="222" bestFit="1" customWidth="1"/>
    <col min="14633" max="14633" width="10.7109375" style="222" bestFit="1" customWidth="1"/>
    <col min="14634" max="14643" width="9.42578125" style="222" bestFit="1" customWidth="1"/>
    <col min="14644" max="14647" width="9.28515625" style="222" bestFit="1" customWidth="1"/>
    <col min="14648" max="14649" width="10.5703125" style="222" bestFit="1" customWidth="1"/>
    <col min="14650" max="14652" width="9.28515625" style="222" bestFit="1" customWidth="1"/>
    <col min="14653" max="14653" width="10.5703125" style="222" bestFit="1" customWidth="1"/>
    <col min="14654" max="14658" width="9.28515625" style="222" bestFit="1" customWidth="1"/>
    <col min="14659" max="14659" width="12.140625" style="222" bestFit="1" customWidth="1"/>
    <col min="14660" max="14660" width="11" style="222" bestFit="1" customWidth="1"/>
    <col min="14661" max="14662" width="9.28515625" style="222" bestFit="1" customWidth="1"/>
    <col min="14663" max="14663" width="12.140625" style="222" bestFit="1" customWidth="1"/>
    <col min="14664" max="14848" width="9.140625" style="222"/>
    <col min="14849" max="14849" width="52.5703125" style="222" customWidth="1"/>
    <col min="14850" max="14850" width="11.42578125" style="222" bestFit="1" customWidth="1"/>
    <col min="14851" max="14851" width="11.28515625" style="222" bestFit="1" customWidth="1"/>
    <col min="14852" max="14853" width="11.140625" style="222" bestFit="1" customWidth="1"/>
    <col min="14854" max="14855" width="11.42578125" style="222" bestFit="1" customWidth="1"/>
    <col min="14856" max="14856" width="11" style="222" bestFit="1" customWidth="1"/>
    <col min="14857" max="14858" width="10.85546875" style="222" bestFit="1" customWidth="1"/>
    <col min="14859" max="14861" width="11.42578125" style="222" bestFit="1" customWidth="1"/>
    <col min="14862" max="14863" width="10.85546875" style="222" bestFit="1" customWidth="1"/>
    <col min="14864" max="14865" width="11.42578125" style="222" bestFit="1" customWidth="1"/>
    <col min="14866" max="14866" width="11" style="222" bestFit="1" customWidth="1"/>
    <col min="14867" max="14868" width="9.7109375" style="222" bestFit="1" customWidth="1"/>
    <col min="14869" max="14869" width="11.42578125" style="222" bestFit="1" customWidth="1"/>
    <col min="14870" max="14870" width="10.85546875" style="222" bestFit="1" customWidth="1"/>
    <col min="14871" max="14871" width="10.5703125" style="222" bestFit="1" customWidth="1"/>
    <col min="14872" max="14873" width="9.5703125" style="222" bestFit="1" customWidth="1"/>
    <col min="14874" max="14875" width="11.28515625" style="222" bestFit="1" customWidth="1"/>
    <col min="14876" max="14876" width="10.85546875" style="222" bestFit="1" customWidth="1"/>
    <col min="14877" max="14878" width="9.5703125" style="222" bestFit="1" customWidth="1"/>
    <col min="14879" max="14880" width="11.28515625" style="222" bestFit="1" customWidth="1"/>
    <col min="14881" max="14883" width="9.5703125" style="222" bestFit="1" customWidth="1"/>
    <col min="14884" max="14884" width="11.28515625" style="222" bestFit="1" customWidth="1"/>
    <col min="14885" max="14885" width="10.42578125" style="222" bestFit="1" customWidth="1"/>
    <col min="14886" max="14888" width="9.42578125" style="222" bestFit="1" customWidth="1"/>
    <col min="14889" max="14889" width="10.7109375" style="222" bestFit="1" customWidth="1"/>
    <col min="14890" max="14899" width="9.42578125" style="222" bestFit="1" customWidth="1"/>
    <col min="14900" max="14903" width="9.28515625" style="222" bestFit="1" customWidth="1"/>
    <col min="14904" max="14905" width="10.5703125" style="222" bestFit="1" customWidth="1"/>
    <col min="14906" max="14908" width="9.28515625" style="222" bestFit="1" customWidth="1"/>
    <col min="14909" max="14909" width="10.5703125" style="222" bestFit="1" customWidth="1"/>
    <col min="14910" max="14914" width="9.28515625" style="222" bestFit="1" customWidth="1"/>
    <col min="14915" max="14915" width="12.140625" style="222" bestFit="1" customWidth="1"/>
    <col min="14916" max="14916" width="11" style="222" bestFit="1" customWidth="1"/>
    <col min="14917" max="14918" width="9.28515625" style="222" bestFit="1" customWidth="1"/>
    <col min="14919" max="14919" width="12.140625" style="222" bestFit="1" customWidth="1"/>
    <col min="14920" max="15104" width="9.140625" style="222"/>
    <col min="15105" max="15105" width="52.5703125" style="222" customWidth="1"/>
    <col min="15106" max="15106" width="11.42578125" style="222" bestFit="1" customWidth="1"/>
    <col min="15107" max="15107" width="11.28515625" style="222" bestFit="1" customWidth="1"/>
    <col min="15108" max="15109" width="11.140625" style="222" bestFit="1" customWidth="1"/>
    <col min="15110" max="15111" width="11.42578125" style="222" bestFit="1" customWidth="1"/>
    <col min="15112" max="15112" width="11" style="222" bestFit="1" customWidth="1"/>
    <col min="15113" max="15114" width="10.85546875" style="222" bestFit="1" customWidth="1"/>
    <col min="15115" max="15117" width="11.42578125" style="222" bestFit="1" customWidth="1"/>
    <col min="15118" max="15119" width="10.85546875" style="222" bestFit="1" customWidth="1"/>
    <col min="15120" max="15121" width="11.42578125" style="222" bestFit="1" customWidth="1"/>
    <col min="15122" max="15122" width="11" style="222" bestFit="1" customWidth="1"/>
    <col min="15123" max="15124" width="9.7109375" style="222" bestFit="1" customWidth="1"/>
    <col min="15125" max="15125" width="11.42578125" style="222" bestFit="1" customWidth="1"/>
    <col min="15126" max="15126" width="10.85546875" style="222" bestFit="1" customWidth="1"/>
    <col min="15127" max="15127" width="10.5703125" style="222" bestFit="1" customWidth="1"/>
    <col min="15128" max="15129" width="9.5703125" style="222" bestFit="1" customWidth="1"/>
    <col min="15130" max="15131" width="11.28515625" style="222" bestFit="1" customWidth="1"/>
    <col min="15132" max="15132" width="10.85546875" style="222" bestFit="1" customWidth="1"/>
    <col min="15133" max="15134" width="9.5703125" style="222" bestFit="1" customWidth="1"/>
    <col min="15135" max="15136" width="11.28515625" style="222" bestFit="1" customWidth="1"/>
    <col min="15137" max="15139" width="9.5703125" style="222" bestFit="1" customWidth="1"/>
    <col min="15140" max="15140" width="11.28515625" style="222" bestFit="1" customWidth="1"/>
    <col min="15141" max="15141" width="10.42578125" style="222" bestFit="1" customWidth="1"/>
    <col min="15142" max="15144" width="9.42578125" style="222" bestFit="1" customWidth="1"/>
    <col min="15145" max="15145" width="10.7109375" style="222" bestFit="1" customWidth="1"/>
    <col min="15146" max="15155" width="9.42578125" style="222" bestFit="1" customWidth="1"/>
    <col min="15156" max="15159" width="9.28515625" style="222" bestFit="1" customWidth="1"/>
    <col min="15160" max="15161" width="10.5703125" style="222" bestFit="1" customWidth="1"/>
    <col min="15162" max="15164" width="9.28515625" style="222" bestFit="1" customWidth="1"/>
    <col min="15165" max="15165" width="10.5703125" style="222" bestFit="1" customWidth="1"/>
    <col min="15166" max="15170" width="9.28515625" style="222" bestFit="1" customWidth="1"/>
    <col min="15171" max="15171" width="12.140625" style="222" bestFit="1" customWidth="1"/>
    <col min="15172" max="15172" width="11" style="222" bestFit="1" customWidth="1"/>
    <col min="15173" max="15174" width="9.28515625" style="222" bestFit="1" customWidth="1"/>
    <col min="15175" max="15175" width="12.140625" style="222" bestFit="1" customWidth="1"/>
    <col min="15176" max="15360" width="9.140625" style="222"/>
    <col min="15361" max="15361" width="52.5703125" style="222" customWidth="1"/>
    <col min="15362" max="15362" width="11.42578125" style="222" bestFit="1" customWidth="1"/>
    <col min="15363" max="15363" width="11.28515625" style="222" bestFit="1" customWidth="1"/>
    <col min="15364" max="15365" width="11.140625" style="222" bestFit="1" customWidth="1"/>
    <col min="15366" max="15367" width="11.42578125" style="222" bestFit="1" customWidth="1"/>
    <col min="15368" max="15368" width="11" style="222" bestFit="1" customWidth="1"/>
    <col min="15369" max="15370" width="10.85546875" style="222" bestFit="1" customWidth="1"/>
    <col min="15371" max="15373" width="11.42578125" style="222" bestFit="1" customWidth="1"/>
    <col min="15374" max="15375" width="10.85546875" style="222" bestFit="1" customWidth="1"/>
    <col min="15376" max="15377" width="11.42578125" style="222" bestFit="1" customWidth="1"/>
    <col min="15378" max="15378" width="11" style="222" bestFit="1" customWidth="1"/>
    <col min="15379" max="15380" width="9.7109375" style="222" bestFit="1" customWidth="1"/>
    <col min="15381" max="15381" width="11.42578125" style="222" bestFit="1" customWidth="1"/>
    <col min="15382" max="15382" width="10.85546875" style="222" bestFit="1" customWidth="1"/>
    <col min="15383" max="15383" width="10.5703125" style="222" bestFit="1" customWidth="1"/>
    <col min="15384" max="15385" width="9.5703125" style="222" bestFit="1" customWidth="1"/>
    <col min="15386" max="15387" width="11.28515625" style="222" bestFit="1" customWidth="1"/>
    <col min="15388" max="15388" width="10.85546875" style="222" bestFit="1" customWidth="1"/>
    <col min="15389" max="15390" width="9.5703125" style="222" bestFit="1" customWidth="1"/>
    <col min="15391" max="15392" width="11.28515625" style="222" bestFit="1" customWidth="1"/>
    <col min="15393" max="15395" width="9.5703125" style="222" bestFit="1" customWidth="1"/>
    <col min="15396" max="15396" width="11.28515625" style="222" bestFit="1" customWidth="1"/>
    <col min="15397" max="15397" width="10.42578125" style="222" bestFit="1" customWidth="1"/>
    <col min="15398" max="15400" width="9.42578125" style="222" bestFit="1" customWidth="1"/>
    <col min="15401" max="15401" width="10.7109375" style="222" bestFit="1" customWidth="1"/>
    <col min="15402" max="15411" width="9.42578125" style="222" bestFit="1" customWidth="1"/>
    <col min="15412" max="15415" width="9.28515625" style="222" bestFit="1" customWidth="1"/>
    <col min="15416" max="15417" width="10.5703125" style="222" bestFit="1" customWidth="1"/>
    <col min="15418" max="15420" width="9.28515625" style="222" bestFit="1" customWidth="1"/>
    <col min="15421" max="15421" width="10.5703125" style="222" bestFit="1" customWidth="1"/>
    <col min="15422" max="15426" width="9.28515625" style="222" bestFit="1" customWidth="1"/>
    <col min="15427" max="15427" width="12.140625" style="222" bestFit="1" customWidth="1"/>
    <col min="15428" max="15428" width="11" style="222" bestFit="1" customWidth="1"/>
    <col min="15429" max="15430" width="9.28515625" style="222" bestFit="1" customWidth="1"/>
    <col min="15431" max="15431" width="12.140625" style="222" bestFit="1" customWidth="1"/>
    <col min="15432" max="15616" width="9.140625" style="222"/>
    <col min="15617" max="15617" width="52.5703125" style="222" customWidth="1"/>
    <col min="15618" max="15618" width="11.42578125" style="222" bestFit="1" customWidth="1"/>
    <col min="15619" max="15619" width="11.28515625" style="222" bestFit="1" customWidth="1"/>
    <col min="15620" max="15621" width="11.140625" style="222" bestFit="1" customWidth="1"/>
    <col min="15622" max="15623" width="11.42578125" style="222" bestFit="1" customWidth="1"/>
    <col min="15624" max="15624" width="11" style="222" bestFit="1" customWidth="1"/>
    <col min="15625" max="15626" width="10.85546875" style="222" bestFit="1" customWidth="1"/>
    <col min="15627" max="15629" width="11.42578125" style="222" bestFit="1" customWidth="1"/>
    <col min="15630" max="15631" width="10.85546875" style="222" bestFit="1" customWidth="1"/>
    <col min="15632" max="15633" width="11.42578125" style="222" bestFit="1" customWidth="1"/>
    <col min="15634" max="15634" width="11" style="222" bestFit="1" customWidth="1"/>
    <col min="15635" max="15636" width="9.7109375" style="222" bestFit="1" customWidth="1"/>
    <col min="15637" max="15637" width="11.42578125" style="222" bestFit="1" customWidth="1"/>
    <col min="15638" max="15638" width="10.85546875" style="222" bestFit="1" customWidth="1"/>
    <col min="15639" max="15639" width="10.5703125" style="222" bestFit="1" customWidth="1"/>
    <col min="15640" max="15641" width="9.5703125" style="222" bestFit="1" customWidth="1"/>
    <col min="15642" max="15643" width="11.28515625" style="222" bestFit="1" customWidth="1"/>
    <col min="15644" max="15644" width="10.85546875" style="222" bestFit="1" customWidth="1"/>
    <col min="15645" max="15646" width="9.5703125" style="222" bestFit="1" customWidth="1"/>
    <col min="15647" max="15648" width="11.28515625" style="222" bestFit="1" customWidth="1"/>
    <col min="15649" max="15651" width="9.5703125" style="222" bestFit="1" customWidth="1"/>
    <col min="15652" max="15652" width="11.28515625" style="222" bestFit="1" customWidth="1"/>
    <col min="15653" max="15653" width="10.42578125" style="222" bestFit="1" customWidth="1"/>
    <col min="15654" max="15656" width="9.42578125" style="222" bestFit="1" customWidth="1"/>
    <col min="15657" max="15657" width="10.7109375" style="222" bestFit="1" customWidth="1"/>
    <col min="15658" max="15667" width="9.42578125" style="222" bestFit="1" customWidth="1"/>
    <col min="15668" max="15671" width="9.28515625" style="222" bestFit="1" customWidth="1"/>
    <col min="15672" max="15673" width="10.5703125" style="222" bestFit="1" customWidth="1"/>
    <col min="15674" max="15676" width="9.28515625" style="222" bestFit="1" customWidth="1"/>
    <col min="15677" max="15677" width="10.5703125" style="222" bestFit="1" customWidth="1"/>
    <col min="15678" max="15682" width="9.28515625" style="222" bestFit="1" customWidth="1"/>
    <col min="15683" max="15683" width="12.140625" style="222" bestFit="1" customWidth="1"/>
    <col min="15684" max="15684" width="11" style="222" bestFit="1" customWidth="1"/>
    <col min="15685" max="15686" width="9.28515625" style="222" bestFit="1" customWidth="1"/>
    <col min="15687" max="15687" width="12.140625" style="222" bestFit="1" customWidth="1"/>
    <col min="15688" max="15872" width="9.140625" style="222"/>
    <col min="15873" max="15873" width="52.5703125" style="222" customWidth="1"/>
    <col min="15874" max="15874" width="11.42578125" style="222" bestFit="1" customWidth="1"/>
    <col min="15875" max="15875" width="11.28515625" style="222" bestFit="1" customWidth="1"/>
    <col min="15876" max="15877" width="11.140625" style="222" bestFit="1" customWidth="1"/>
    <col min="15878" max="15879" width="11.42578125" style="222" bestFit="1" customWidth="1"/>
    <col min="15880" max="15880" width="11" style="222" bestFit="1" customWidth="1"/>
    <col min="15881" max="15882" width="10.85546875" style="222" bestFit="1" customWidth="1"/>
    <col min="15883" max="15885" width="11.42578125" style="222" bestFit="1" customWidth="1"/>
    <col min="15886" max="15887" width="10.85546875" style="222" bestFit="1" customWidth="1"/>
    <col min="15888" max="15889" width="11.42578125" style="222" bestFit="1" customWidth="1"/>
    <col min="15890" max="15890" width="11" style="222" bestFit="1" customWidth="1"/>
    <col min="15891" max="15892" width="9.7109375" style="222" bestFit="1" customWidth="1"/>
    <col min="15893" max="15893" width="11.42578125" style="222" bestFit="1" customWidth="1"/>
    <col min="15894" max="15894" width="10.85546875" style="222" bestFit="1" customWidth="1"/>
    <col min="15895" max="15895" width="10.5703125" style="222" bestFit="1" customWidth="1"/>
    <col min="15896" max="15897" width="9.5703125" style="222" bestFit="1" customWidth="1"/>
    <col min="15898" max="15899" width="11.28515625" style="222" bestFit="1" customWidth="1"/>
    <col min="15900" max="15900" width="10.85546875" style="222" bestFit="1" customWidth="1"/>
    <col min="15901" max="15902" width="9.5703125" style="222" bestFit="1" customWidth="1"/>
    <col min="15903" max="15904" width="11.28515625" style="222" bestFit="1" customWidth="1"/>
    <col min="15905" max="15907" width="9.5703125" style="222" bestFit="1" customWidth="1"/>
    <col min="15908" max="15908" width="11.28515625" style="222" bestFit="1" customWidth="1"/>
    <col min="15909" max="15909" width="10.42578125" style="222" bestFit="1" customWidth="1"/>
    <col min="15910" max="15912" width="9.42578125" style="222" bestFit="1" customWidth="1"/>
    <col min="15913" max="15913" width="10.7109375" style="222" bestFit="1" customWidth="1"/>
    <col min="15914" max="15923" width="9.42578125" style="222" bestFit="1" customWidth="1"/>
    <col min="15924" max="15927" width="9.28515625" style="222" bestFit="1" customWidth="1"/>
    <col min="15928" max="15929" width="10.5703125" style="222" bestFit="1" customWidth="1"/>
    <col min="15930" max="15932" width="9.28515625" style="222" bestFit="1" customWidth="1"/>
    <col min="15933" max="15933" width="10.5703125" style="222" bestFit="1" customWidth="1"/>
    <col min="15934" max="15938" width="9.28515625" style="222" bestFit="1" customWidth="1"/>
    <col min="15939" max="15939" width="12.140625" style="222" bestFit="1" customWidth="1"/>
    <col min="15940" max="15940" width="11" style="222" bestFit="1" customWidth="1"/>
    <col min="15941" max="15942" width="9.28515625" style="222" bestFit="1" customWidth="1"/>
    <col min="15943" max="15943" width="12.140625" style="222" bestFit="1" customWidth="1"/>
    <col min="15944" max="16128" width="9.140625" style="222"/>
    <col min="16129" max="16129" width="52.5703125" style="222" customWidth="1"/>
    <col min="16130" max="16130" width="11.42578125" style="222" bestFit="1" customWidth="1"/>
    <col min="16131" max="16131" width="11.28515625" style="222" bestFit="1" customWidth="1"/>
    <col min="16132" max="16133" width="11.140625" style="222" bestFit="1" customWidth="1"/>
    <col min="16134" max="16135" width="11.42578125" style="222" bestFit="1" customWidth="1"/>
    <col min="16136" max="16136" width="11" style="222" bestFit="1" customWidth="1"/>
    <col min="16137" max="16138" width="10.85546875" style="222" bestFit="1" customWidth="1"/>
    <col min="16139" max="16141" width="11.42578125" style="222" bestFit="1" customWidth="1"/>
    <col min="16142" max="16143" width="10.85546875" style="222" bestFit="1" customWidth="1"/>
    <col min="16144" max="16145" width="11.42578125" style="222" bestFit="1" customWidth="1"/>
    <col min="16146" max="16146" width="11" style="222" bestFit="1" customWidth="1"/>
    <col min="16147" max="16148" width="9.7109375" style="222" bestFit="1" customWidth="1"/>
    <col min="16149" max="16149" width="11.42578125" style="222" bestFit="1" customWidth="1"/>
    <col min="16150" max="16150" width="10.85546875" style="222" bestFit="1" customWidth="1"/>
    <col min="16151" max="16151" width="10.5703125" style="222" bestFit="1" customWidth="1"/>
    <col min="16152" max="16153" width="9.5703125" style="222" bestFit="1" customWidth="1"/>
    <col min="16154" max="16155" width="11.28515625" style="222" bestFit="1" customWidth="1"/>
    <col min="16156" max="16156" width="10.85546875" style="222" bestFit="1" customWidth="1"/>
    <col min="16157" max="16158" width="9.5703125" style="222" bestFit="1" customWidth="1"/>
    <col min="16159" max="16160" width="11.28515625" style="222" bestFit="1" customWidth="1"/>
    <col min="16161" max="16163" width="9.5703125" style="222" bestFit="1" customWidth="1"/>
    <col min="16164" max="16164" width="11.28515625" style="222" bestFit="1" customWidth="1"/>
    <col min="16165" max="16165" width="10.42578125" style="222" bestFit="1" customWidth="1"/>
    <col min="16166" max="16168" width="9.42578125" style="222" bestFit="1" customWidth="1"/>
    <col min="16169" max="16169" width="10.7109375" style="222" bestFit="1" customWidth="1"/>
    <col min="16170" max="16179" width="9.42578125" style="222" bestFit="1" customWidth="1"/>
    <col min="16180" max="16183" width="9.28515625" style="222" bestFit="1" customWidth="1"/>
    <col min="16184" max="16185" width="10.5703125" style="222" bestFit="1" customWidth="1"/>
    <col min="16186" max="16188" width="9.28515625" style="222" bestFit="1" customWidth="1"/>
    <col min="16189" max="16189" width="10.5703125" style="222" bestFit="1" customWidth="1"/>
    <col min="16190" max="16194" width="9.28515625" style="222" bestFit="1" customWidth="1"/>
    <col min="16195" max="16195" width="12.140625" style="222" bestFit="1" customWidth="1"/>
    <col min="16196" max="16196" width="11" style="222" bestFit="1" customWidth="1"/>
    <col min="16197" max="16198" width="9.28515625" style="222" bestFit="1" customWidth="1"/>
    <col min="16199" max="16199" width="12.140625" style="222" bestFit="1" customWidth="1"/>
    <col min="16200" max="16384" width="9.140625" style="222"/>
  </cols>
  <sheetData>
    <row r="1" spans="1:83" ht="20.25">
      <c r="A1" s="486" t="s">
        <v>169</v>
      </c>
      <c r="B1" s="486"/>
      <c r="C1" s="486"/>
      <c r="D1" s="486"/>
      <c r="E1" s="486"/>
      <c r="F1" s="486"/>
      <c r="G1" s="486"/>
      <c r="H1" s="486"/>
      <c r="I1" s="486"/>
      <c r="J1" s="486"/>
      <c r="K1" s="486"/>
      <c r="L1" s="486"/>
      <c r="M1" s="486"/>
      <c r="N1" s="486"/>
      <c r="O1" s="486"/>
      <c r="P1" s="486"/>
      <c r="Q1" s="486"/>
      <c r="R1" s="486"/>
      <c r="S1" s="486"/>
      <c r="T1" s="486"/>
      <c r="U1" s="486"/>
      <c r="V1" s="486"/>
      <c r="W1" s="486"/>
      <c r="X1" s="486"/>
      <c r="Y1" s="486"/>
      <c r="Z1" s="486"/>
      <c r="AA1" s="486"/>
      <c r="AB1" s="486"/>
      <c r="AC1" s="486"/>
      <c r="AD1" s="486"/>
      <c r="AE1" s="486"/>
      <c r="AF1" s="486"/>
      <c r="AG1" s="486"/>
      <c r="AH1" s="486"/>
      <c r="AI1" s="486"/>
      <c r="AJ1" s="486"/>
      <c r="AK1" s="486"/>
      <c r="AL1" s="486"/>
      <c r="AM1" s="486"/>
      <c r="AN1" s="486"/>
      <c r="AO1" s="486"/>
      <c r="AP1" s="486"/>
      <c r="AQ1" s="486"/>
      <c r="AR1" s="486"/>
      <c r="AS1" s="486"/>
      <c r="AT1" s="486"/>
      <c r="AU1" s="486"/>
      <c r="AV1" s="486"/>
      <c r="AW1" s="486"/>
      <c r="AX1" s="486"/>
      <c r="AY1" s="486"/>
      <c r="AZ1" s="486"/>
      <c r="BA1" s="486"/>
      <c r="BB1" s="486"/>
      <c r="BC1" s="486"/>
      <c r="BD1" s="486"/>
      <c r="BE1" s="486"/>
      <c r="BF1" s="486"/>
      <c r="BG1" s="486"/>
      <c r="BH1" s="486"/>
      <c r="BI1" s="486"/>
      <c r="BJ1" s="486"/>
      <c r="BK1" s="486"/>
      <c r="BL1" s="486"/>
      <c r="BM1" s="486"/>
      <c r="BN1" s="486"/>
      <c r="BO1" s="556"/>
      <c r="BP1" s="556"/>
      <c r="BQ1" s="556"/>
      <c r="BR1" s="556"/>
      <c r="BS1" s="556"/>
      <c r="BT1" s="221"/>
      <c r="BU1" s="221"/>
      <c r="BV1" s="221"/>
      <c r="BW1" s="221"/>
      <c r="BX1" s="221"/>
      <c r="BY1" s="221"/>
      <c r="BZ1" s="221"/>
      <c r="CA1" s="221"/>
      <c r="CB1" s="221"/>
      <c r="CC1" s="221"/>
      <c r="CD1" s="221"/>
      <c r="CE1" s="221"/>
    </row>
    <row r="2" spans="1:83" ht="20.25">
      <c r="A2" s="486" t="s">
        <v>1013</v>
      </c>
      <c r="B2" s="486"/>
      <c r="C2" s="486"/>
      <c r="D2" s="486"/>
      <c r="E2" s="486"/>
      <c r="F2" s="486"/>
      <c r="G2" s="486"/>
      <c r="H2" s="486"/>
      <c r="I2" s="486"/>
      <c r="J2" s="486"/>
      <c r="K2" s="486"/>
      <c r="L2" s="486"/>
      <c r="M2" s="486"/>
      <c r="N2" s="486"/>
      <c r="O2" s="486"/>
      <c r="P2" s="486"/>
      <c r="Q2" s="486"/>
      <c r="R2" s="486"/>
      <c r="S2" s="486"/>
      <c r="T2" s="486"/>
      <c r="U2" s="486"/>
      <c r="V2" s="486"/>
      <c r="W2" s="486"/>
      <c r="X2" s="486"/>
      <c r="Y2" s="486"/>
      <c r="Z2" s="486"/>
      <c r="AA2" s="486"/>
      <c r="AB2" s="486"/>
      <c r="AC2" s="486"/>
      <c r="AD2" s="486"/>
      <c r="AE2" s="486"/>
      <c r="AF2" s="486"/>
      <c r="AG2" s="486"/>
      <c r="AH2" s="486"/>
      <c r="AI2" s="486"/>
      <c r="AJ2" s="486"/>
      <c r="AK2" s="486"/>
      <c r="AL2" s="486"/>
      <c r="AM2" s="486"/>
      <c r="AN2" s="486"/>
      <c r="AO2" s="486"/>
      <c r="AP2" s="486"/>
      <c r="AQ2" s="486"/>
      <c r="AR2" s="486"/>
      <c r="AS2" s="486"/>
      <c r="AT2" s="486"/>
      <c r="AU2" s="486"/>
      <c r="AV2" s="486"/>
      <c r="AW2" s="486"/>
      <c r="AX2" s="486"/>
      <c r="AY2" s="486"/>
      <c r="AZ2" s="486"/>
      <c r="BA2" s="486"/>
      <c r="BB2" s="486"/>
      <c r="BC2" s="486"/>
      <c r="BD2" s="486"/>
      <c r="BE2" s="486"/>
      <c r="BF2" s="486"/>
      <c r="BG2" s="486"/>
      <c r="BH2" s="486"/>
      <c r="BI2" s="486"/>
      <c r="BJ2" s="486"/>
      <c r="BK2" s="486"/>
      <c r="BL2" s="486"/>
      <c r="BM2" s="486"/>
      <c r="BN2" s="486"/>
      <c r="BO2" s="556"/>
      <c r="BP2" s="556"/>
      <c r="BQ2" s="556"/>
      <c r="BR2" s="556"/>
      <c r="BS2" s="556"/>
      <c r="BT2" s="221"/>
      <c r="BU2" s="221"/>
      <c r="BV2" s="221"/>
      <c r="BW2" s="221"/>
      <c r="BX2" s="221"/>
      <c r="BY2" s="221"/>
      <c r="BZ2" s="221"/>
      <c r="CA2" s="221"/>
      <c r="CB2" s="221"/>
      <c r="CC2" s="221"/>
      <c r="CD2" s="221"/>
      <c r="CE2" s="221"/>
    </row>
    <row r="3" spans="1:83" ht="20.25">
      <c r="A3" s="486" t="s">
        <v>1500</v>
      </c>
      <c r="B3" s="486"/>
      <c r="C3" s="486"/>
      <c r="D3" s="486"/>
      <c r="E3" s="486"/>
      <c r="F3" s="486"/>
      <c r="G3" s="486"/>
      <c r="H3" s="486"/>
      <c r="I3" s="486"/>
      <c r="J3" s="486"/>
      <c r="K3" s="486"/>
      <c r="L3" s="486"/>
      <c r="M3" s="486"/>
      <c r="N3" s="486"/>
      <c r="O3" s="486"/>
      <c r="P3" s="486"/>
      <c r="Q3" s="486"/>
      <c r="R3" s="486"/>
      <c r="S3" s="486"/>
      <c r="T3" s="486"/>
      <c r="U3" s="486"/>
      <c r="V3" s="486"/>
      <c r="W3" s="486"/>
      <c r="X3" s="486"/>
      <c r="Y3" s="486"/>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556"/>
      <c r="BP3" s="556"/>
      <c r="BQ3" s="556"/>
      <c r="BR3" s="556"/>
      <c r="BS3" s="556"/>
      <c r="BT3" s="221"/>
      <c r="BU3" s="221"/>
      <c r="BV3" s="221"/>
      <c r="BW3" s="221"/>
      <c r="BX3" s="221"/>
      <c r="BY3" s="221"/>
      <c r="BZ3" s="221"/>
      <c r="CA3" s="221"/>
      <c r="CB3" s="221"/>
      <c r="CC3" s="221"/>
      <c r="CD3" s="221"/>
      <c r="CE3" s="221"/>
    </row>
    <row r="4" spans="1:83" ht="21" thickBot="1">
      <c r="A4" s="486" t="s">
        <v>819</v>
      </c>
      <c r="B4" s="486"/>
      <c r="C4" s="486"/>
      <c r="D4" s="486"/>
      <c r="E4" s="486"/>
      <c r="F4" s="486"/>
      <c r="G4" s="486"/>
      <c r="H4" s="486"/>
      <c r="I4" s="486"/>
      <c r="J4" s="486"/>
      <c r="K4" s="486"/>
      <c r="L4" s="486"/>
      <c r="M4" s="486"/>
      <c r="N4" s="486"/>
      <c r="O4" s="486"/>
      <c r="P4" s="486"/>
      <c r="Q4" s="486"/>
      <c r="R4" s="486"/>
      <c r="S4" s="486"/>
      <c r="T4" s="486"/>
      <c r="U4" s="486"/>
      <c r="V4" s="486"/>
      <c r="W4" s="486"/>
      <c r="X4" s="486"/>
      <c r="Y4" s="486"/>
      <c r="Z4" s="486"/>
      <c r="AA4" s="486"/>
      <c r="AB4" s="486"/>
      <c r="AC4" s="486"/>
      <c r="AD4" s="486"/>
      <c r="AE4" s="486"/>
      <c r="AF4" s="486"/>
      <c r="AG4" s="486"/>
      <c r="AH4" s="486"/>
      <c r="AI4" s="486"/>
      <c r="AJ4" s="486"/>
      <c r="AK4" s="486"/>
      <c r="AL4" s="486"/>
      <c r="AM4" s="486"/>
      <c r="AN4" s="486"/>
      <c r="AO4" s="486"/>
      <c r="AP4" s="486"/>
      <c r="AQ4" s="486"/>
      <c r="AR4" s="486"/>
      <c r="AS4" s="486"/>
      <c r="AT4" s="486"/>
      <c r="AU4" s="486"/>
      <c r="AV4" s="486"/>
      <c r="AW4" s="486"/>
      <c r="AX4" s="486"/>
      <c r="AY4" s="486"/>
      <c r="AZ4" s="486"/>
      <c r="BA4" s="486"/>
      <c r="BB4" s="486"/>
      <c r="BC4" s="486"/>
      <c r="BD4" s="486"/>
      <c r="BE4" s="486"/>
      <c r="BF4" s="486"/>
      <c r="BG4" s="486"/>
      <c r="BH4" s="486"/>
      <c r="BI4" s="486"/>
      <c r="BJ4" s="486"/>
      <c r="BK4" s="486"/>
      <c r="BL4" s="486"/>
      <c r="BM4" s="486"/>
      <c r="BN4" s="486"/>
      <c r="BO4" s="556"/>
      <c r="BP4" s="556"/>
      <c r="BQ4" s="556"/>
      <c r="BR4" s="556"/>
      <c r="BS4" s="556"/>
      <c r="BT4" s="221"/>
      <c r="BU4" s="221"/>
      <c r="BV4" s="221"/>
      <c r="BW4" s="221"/>
      <c r="BX4" s="221"/>
      <c r="BY4" s="221"/>
      <c r="BZ4" s="221"/>
      <c r="CA4" s="221"/>
      <c r="CB4" s="221"/>
      <c r="CC4" s="221"/>
      <c r="CD4" s="221"/>
      <c r="CE4" s="221"/>
    </row>
    <row r="5" spans="1:83" ht="21.75" thickTop="1" thickBot="1">
      <c r="A5" s="251"/>
      <c r="B5" s="1169" t="s">
        <v>107</v>
      </c>
      <c r="C5" s="1169"/>
      <c r="D5" s="1169"/>
      <c r="E5" s="1169"/>
      <c r="F5" s="1169"/>
      <c r="G5" s="1169" t="s">
        <v>109</v>
      </c>
      <c r="H5" s="1169"/>
      <c r="I5" s="1169"/>
      <c r="J5" s="1169"/>
      <c r="K5" s="1169"/>
      <c r="L5" s="1169" t="s">
        <v>105</v>
      </c>
      <c r="M5" s="1169"/>
      <c r="N5" s="1169"/>
      <c r="O5" s="1169"/>
      <c r="P5" s="1169"/>
      <c r="Q5" s="1169" t="s">
        <v>103</v>
      </c>
      <c r="R5" s="1169"/>
      <c r="S5" s="1169"/>
      <c r="T5" s="1169"/>
      <c r="U5" s="1169"/>
      <c r="V5" s="1169" t="s">
        <v>97</v>
      </c>
      <c r="W5" s="1169"/>
      <c r="X5" s="1169"/>
      <c r="Y5" s="1169"/>
      <c r="Z5" s="1169"/>
      <c r="AA5" s="1169" t="s">
        <v>101</v>
      </c>
      <c r="AB5" s="1169"/>
      <c r="AC5" s="1169"/>
      <c r="AD5" s="1169"/>
      <c r="AE5" s="1169"/>
      <c r="AF5" s="1169" t="s">
        <v>99</v>
      </c>
      <c r="AG5" s="1169"/>
      <c r="AH5" s="1169"/>
      <c r="AI5" s="1169"/>
      <c r="AJ5" s="1169"/>
      <c r="AK5" s="1169" t="s">
        <v>108</v>
      </c>
      <c r="AL5" s="1169"/>
      <c r="AM5" s="1169"/>
      <c r="AN5" s="1169"/>
      <c r="AO5" s="1169"/>
      <c r="AP5" s="1169" t="s">
        <v>106</v>
      </c>
      <c r="AQ5" s="1169"/>
      <c r="AR5" s="1169"/>
      <c r="AS5" s="1169"/>
      <c r="AT5" s="1169"/>
      <c r="AU5" s="1169" t="s">
        <v>98</v>
      </c>
      <c r="AV5" s="1169"/>
      <c r="AW5" s="1169"/>
      <c r="AX5" s="1169"/>
      <c r="AY5" s="1169"/>
      <c r="AZ5" s="1169" t="s">
        <v>104</v>
      </c>
      <c r="BA5" s="1169"/>
      <c r="BB5" s="1169"/>
      <c r="BC5" s="1169"/>
      <c r="BD5" s="1169"/>
      <c r="BE5" s="1169" t="s">
        <v>102</v>
      </c>
      <c r="BF5" s="1169"/>
      <c r="BG5" s="1169"/>
      <c r="BH5" s="1169"/>
      <c r="BI5" s="1169"/>
      <c r="BJ5" s="1169" t="s">
        <v>100</v>
      </c>
      <c r="BK5" s="1169"/>
      <c r="BL5" s="1169"/>
      <c r="BM5" s="1169"/>
      <c r="BN5" s="1169"/>
      <c r="BO5" s="1169" t="s">
        <v>459</v>
      </c>
      <c r="BP5" s="1169"/>
      <c r="BQ5" s="1169"/>
      <c r="BR5" s="1169"/>
      <c r="BS5" s="1169"/>
      <c r="BT5" s="221"/>
      <c r="BU5" s="221"/>
      <c r="BV5" s="221"/>
      <c r="BW5" s="221"/>
      <c r="BX5" s="221"/>
      <c r="BY5" s="221"/>
      <c r="BZ5" s="221"/>
      <c r="CA5" s="221"/>
      <c r="CB5" s="221"/>
      <c r="CC5" s="221"/>
      <c r="CD5" s="221"/>
      <c r="CE5" s="221"/>
    </row>
    <row r="6" spans="1:83" ht="19.5" thickTop="1" thickBot="1">
      <c r="A6" s="251"/>
      <c r="B6" s="555" t="s">
        <v>171</v>
      </c>
      <c r="C6" s="555" t="s">
        <v>172</v>
      </c>
      <c r="D6" s="555" t="s">
        <v>173</v>
      </c>
      <c r="E6" s="555" t="s">
        <v>174</v>
      </c>
      <c r="F6" s="555" t="s">
        <v>152</v>
      </c>
      <c r="G6" s="555" t="s">
        <v>171</v>
      </c>
      <c r="H6" s="555" t="s">
        <v>172</v>
      </c>
      <c r="I6" s="555" t="s">
        <v>173</v>
      </c>
      <c r="J6" s="555" t="s">
        <v>174</v>
      </c>
      <c r="K6" s="555" t="s">
        <v>152</v>
      </c>
      <c r="L6" s="555" t="s">
        <v>171</v>
      </c>
      <c r="M6" s="555" t="s">
        <v>172</v>
      </c>
      <c r="N6" s="555" t="s">
        <v>173</v>
      </c>
      <c r="O6" s="555" t="s">
        <v>174</v>
      </c>
      <c r="P6" s="555" t="s">
        <v>152</v>
      </c>
      <c r="Q6" s="555" t="s">
        <v>171</v>
      </c>
      <c r="R6" s="555" t="s">
        <v>172</v>
      </c>
      <c r="S6" s="555" t="s">
        <v>173</v>
      </c>
      <c r="T6" s="555" t="s">
        <v>174</v>
      </c>
      <c r="U6" s="555" t="s">
        <v>152</v>
      </c>
      <c r="V6" s="555" t="s">
        <v>171</v>
      </c>
      <c r="W6" s="555" t="s">
        <v>172</v>
      </c>
      <c r="X6" s="555" t="s">
        <v>173</v>
      </c>
      <c r="Y6" s="555" t="s">
        <v>174</v>
      </c>
      <c r="Z6" s="555" t="s">
        <v>152</v>
      </c>
      <c r="AA6" s="555" t="s">
        <v>171</v>
      </c>
      <c r="AB6" s="555" t="s">
        <v>172</v>
      </c>
      <c r="AC6" s="555" t="s">
        <v>173</v>
      </c>
      <c r="AD6" s="555" t="s">
        <v>174</v>
      </c>
      <c r="AE6" s="555" t="s">
        <v>152</v>
      </c>
      <c r="AF6" s="555" t="s">
        <v>171</v>
      </c>
      <c r="AG6" s="555" t="s">
        <v>172</v>
      </c>
      <c r="AH6" s="555" t="s">
        <v>173</v>
      </c>
      <c r="AI6" s="555" t="s">
        <v>174</v>
      </c>
      <c r="AJ6" s="555" t="s">
        <v>152</v>
      </c>
      <c r="AK6" s="555" t="s">
        <v>171</v>
      </c>
      <c r="AL6" s="555" t="s">
        <v>172</v>
      </c>
      <c r="AM6" s="555" t="s">
        <v>173</v>
      </c>
      <c r="AN6" s="555" t="s">
        <v>174</v>
      </c>
      <c r="AO6" s="555" t="s">
        <v>152</v>
      </c>
      <c r="AP6" s="555" t="s">
        <v>171</v>
      </c>
      <c r="AQ6" s="555" t="s">
        <v>172</v>
      </c>
      <c r="AR6" s="555" t="s">
        <v>173</v>
      </c>
      <c r="AS6" s="555" t="s">
        <v>174</v>
      </c>
      <c r="AT6" s="555" t="s">
        <v>152</v>
      </c>
      <c r="AU6" s="555" t="s">
        <v>171</v>
      </c>
      <c r="AV6" s="555" t="s">
        <v>172</v>
      </c>
      <c r="AW6" s="555" t="s">
        <v>173</v>
      </c>
      <c r="AX6" s="555" t="s">
        <v>174</v>
      </c>
      <c r="AY6" s="555" t="s">
        <v>152</v>
      </c>
      <c r="AZ6" s="555" t="s">
        <v>171</v>
      </c>
      <c r="BA6" s="555" t="s">
        <v>172</v>
      </c>
      <c r="BB6" s="555" t="s">
        <v>173</v>
      </c>
      <c r="BC6" s="555" t="s">
        <v>174</v>
      </c>
      <c r="BD6" s="555" t="s">
        <v>152</v>
      </c>
      <c r="BE6" s="555" t="s">
        <v>171</v>
      </c>
      <c r="BF6" s="555" t="s">
        <v>172</v>
      </c>
      <c r="BG6" s="555" t="s">
        <v>173</v>
      </c>
      <c r="BH6" s="555" t="s">
        <v>174</v>
      </c>
      <c r="BI6" s="555" t="s">
        <v>152</v>
      </c>
      <c r="BJ6" s="555" t="s">
        <v>171</v>
      </c>
      <c r="BK6" s="555" t="s">
        <v>172</v>
      </c>
      <c r="BL6" s="555" t="s">
        <v>173</v>
      </c>
      <c r="BM6" s="555" t="s">
        <v>174</v>
      </c>
      <c r="BN6" s="555" t="s">
        <v>152</v>
      </c>
      <c r="BO6" s="555" t="s">
        <v>171</v>
      </c>
      <c r="BP6" s="555" t="s">
        <v>172</v>
      </c>
      <c r="BQ6" s="555" t="s">
        <v>173</v>
      </c>
      <c r="BR6" s="555" t="s">
        <v>174</v>
      </c>
      <c r="BS6" s="555" t="s">
        <v>152</v>
      </c>
    </row>
    <row r="7" spans="1:83" ht="15.75" thickTop="1">
      <c r="A7" s="222" t="s">
        <v>987</v>
      </c>
      <c r="B7" s="222">
        <v>1255184.2582100001</v>
      </c>
      <c r="C7" s="222">
        <v>623006.19024999999</v>
      </c>
      <c r="D7" s="222">
        <v>0</v>
      </c>
      <c r="E7" s="222">
        <v>0</v>
      </c>
      <c r="F7" s="222">
        <v>1878190.4484600001</v>
      </c>
      <c r="G7" s="222">
        <v>624961.98158999998</v>
      </c>
      <c r="H7" s="222">
        <v>218299.25852999999</v>
      </c>
      <c r="I7" s="222">
        <v>0</v>
      </c>
      <c r="J7" s="222">
        <v>14.15</v>
      </c>
      <c r="K7" s="222">
        <v>843275.39012</v>
      </c>
      <c r="L7" s="222">
        <v>1322369.7084600001</v>
      </c>
      <c r="M7" s="222">
        <v>1032498.3239900001</v>
      </c>
      <c r="N7" s="222">
        <v>36.828600000000002</v>
      </c>
      <c r="O7" s="222">
        <v>2.3999999999999998E-3</v>
      </c>
      <c r="P7" s="222">
        <v>2354904.8634499996</v>
      </c>
      <c r="Q7" s="222">
        <v>764374.11679999996</v>
      </c>
      <c r="R7" s="222">
        <v>919267.46377999999</v>
      </c>
      <c r="S7" s="222">
        <v>0</v>
      </c>
      <c r="T7" s="222">
        <v>137.38981000000001</v>
      </c>
      <c r="U7" s="222">
        <v>1683778.9703900001</v>
      </c>
      <c r="V7" s="222">
        <v>623791.62011000002</v>
      </c>
      <c r="W7" s="222">
        <v>472370.92757</v>
      </c>
      <c r="X7" s="222">
        <v>0</v>
      </c>
      <c r="Y7" s="222">
        <v>0.10122</v>
      </c>
      <c r="Z7" s="222">
        <v>1096162.6489000001</v>
      </c>
      <c r="AA7" s="222">
        <v>1020892.3851900001</v>
      </c>
      <c r="AB7" s="222">
        <v>581979.39691000001</v>
      </c>
      <c r="AC7" s="222">
        <v>0</v>
      </c>
      <c r="AD7" s="222">
        <v>2.7834699999999999</v>
      </c>
      <c r="AE7" s="222">
        <v>1602874.5655699999</v>
      </c>
      <c r="AF7" s="222">
        <v>363944.98913999996</v>
      </c>
      <c r="AG7" s="222">
        <v>409138.32812999998</v>
      </c>
      <c r="AH7" s="222">
        <v>0</v>
      </c>
      <c r="AI7" s="222">
        <v>0</v>
      </c>
      <c r="AJ7" s="222">
        <v>773083.31727</v>
      </c>
      <c r="AK7" s="222">
        <v>615.16759000000002</v>
      </c>
      <c r="AL7" s="222">
        <v>55.942620000000005</v>
      </c>
      <c r="AM7" s="222">
        <v>0</v>
      </c>
      <c r="AN7" s="222">
        <v>0</v>
      </c>
      <c r="AO7" s="222">
        <v>671.11020999999994</v>
      </c>
      <c r="AP7" s="222">
        <v>17545.73717</v>
      </c>
      <c r="AQ7" s="222">
        <v>17073.278730000002</v>
      </c>
      <c r="AR7" s="222">
        <v>0</v>
      </c>
      <c r="AS7" s="222">
        <v>0</v>
      </c>
      <c r="AT7" s="222">
        <v>34619.015899999999</v>
      </c>
      <c r="AU7" s="222">
        <v>6920.51998</v>
      </c>
      <c r="AV7" s="222">
        <v>48839.479890000002</v>
      </c>
      <c r="AW7" s="222">
        <v>0</v>
      </c>
      <c r="AX7" s="222">
        <v>0</v>
      </c>
      <c r="AY7" s="222">
        <v>55759.99987</v>
      </c>
      <c r="AZ7" s="222">
        <v>15886.86586</v>
      </c>
      <c r="BA7" s="222">
        <v>13523.395050000001</v>
      </c>
      <c r="BB7" s="222">
        <v>0</v>
      </c>
      <c r="BC7" s="222">
        <v>0</v>
      </c>
      <c r="BD7" s="222">
        <v>29410.260910000001</v>
      </c>
      <c r="BE7" s="222">
        <v>247.15600000000001</v>
      </c>
      <c r="BF7" s="222">
        <v>166.68717999999998</v>
      </c>
      <c r="BG7" s="222">
        <v>0</v>
      </c>
      <c r="BH7" s="222">
        <v>0</v>
      </c>
      <c r="BI7" s="222">
        <v>413.84318000000002</v>
      </c>
      <c r="BJ7" s="222">
        <v>17075.950089999998</v>
      </c>
      <c r="BK7" s="222">
        <v>2800.7734300000002</v>
      </c>
      <c r="BL7" s="222">
        <v>0</v>
      </c>
      <c r="BM7" s="222">
        <v>0</v>
      </c>
      <c r="BN7" s="222">
        <v>19876.72352</v>
      </c>
      <c r="BO7" s="222">
        <v>6033810.4561899994</v>
      </c>
      <c r="BP7" s="222">
        <v>4339019.44606</v>
      </c>
      <c r="BQ7" s="222">
        <v>36.828600000000002</v>
      </c>
      <c r="BR7" s="222">
        <v>154.42689999999999</v>
      </c>
      <c r="BS7" s="222">
        <v>10373021.157749999</v>
      </c>
    </row>
    <row r="8" spans="1:83">
      <c r="A8" s="222" t="s">
        <v>254</v>
      </c>
      <c r="B8" s="222">
        <v>1253496.9091400001</v>
      </c>
      <c r="C8" s="222">
        <v>621103.15908000001</v>
      </c>
      <c r="D8" s="222">
        <v>0</v>
      </c>
      <c r="E8" s="222">
        <v>0</v>
      </c>
      <c r="F8" s="222">
        <v>1874600.06822</v>
      </c>
      <c r="G8" s="222">
        <v>611698.49542999989</v>
      </c>
      <c r="H8" s="222">
        <v>215398.32178</v>
      </c>
      <c r="I8" s="222">
        <v>0</v>
      </c>
      <c r="J8" s="222">
        <v>0</v>
      </c>
      <c r="K8" s="222">
        <v>827096.81721000001</v>
      </c>
      <c r="L8" s="222">
        <v>1319638.5549300001</v>
      </c>
      <c r="M8" s="222">
        <v>1031202.8253800001</v>
      </c>
      <c r="N8" s="222">
        <v>36.828600000000002</v>
      </c>
      <c r="O8" s="222">
        <v>2.3999999999999998E-3</v>
      </c>
      <c r="P8" s="222">
        <v>2350878.2113100002</v>
      </c>
      <c r="Q8" s="222">
        <v>750625.25555999996</v>
      </c>
      <c r="R8" s="222">
        <v>906014.0560499999</v>
      </c>
      <c r="S8" s="222">
        <v>0</v>
      </c>
      <c r="T8" s="222">
        <v>137.38981000000001</v>
      </c>
      <c r="U8" s="222">
        <v>1656776.7014200001</v>
      </c>
      <c r="V8" s="222">
        <v>614440.25880999991</v>
      </c>
      <c r="W8" s="222">
        <v>471974.20197000005</v>
      </c>
      <c r="X8" s="222">
        <v>0</v>
      </c>
      <c r="Y8" s="222">
        <v>0.10122</v>
      </c>
      <c r="Z8" s="222">
        <v>1086414.5619999999</v>
      </c>
      <c r="AA8" s="222">
        <v>1001023.4741699999</v>
      </c>
      <c r="AB8" s="222">
        <v>578581.69850000006</v>
      </c>
      <c r="AC8" s="222">
        <v>0</v>
      </c>
      <c r="AD8" s="222">
        <v>2.7834699999999999</v>
      </c>
      <c r="AE8" s="222">
        <v>1579607.9561400001</v>
      </c>
      <c r="AF8" s="222">
        <v>360306.62552999996</v>
      </c>
      <c r="AG8" s="222">
        <v>407266.83254000003</v>
      </c>
      <c r="AH8" s="222">
        <v>0</v>
      </c>
      <c r="AI8" s="222">
        <v>0</v>
      </c>
      <c r="AJ8" s="222">
        <v>767573.45807000005</v>
      </c>
      <c r="AK8" s="222">
        <v>0</v>
      </c>
      <c r="AL8" s="222">
        <v>0</v>
      </c>
      <c r="AM8" s="222">
        <v>0</v>
      </c>
      <c r="AN8" s="222">
        <v>0</v>
      </c>
      <c r="AO8" s="222">
        <v>0</v>
      </c>
      <c r="AP8" s="222">
        <v>17545.73717</v>
      </c>
      <c r="AQ8" s="222">
        <v>16799.326269999998</v>
      </c>
      <c r="AR8" s="222">
        <v>0</v>
      </c>
      <c r="AS8" s="222">
        <v>0</v>
      </c>
      <c r="AT8" s="222">
        <v>34345.063439999998</v>
      </c>
      <c r="AU8" s="222">
        <v>6920.51998</v>
      </c>
      <c r="AV8" s="222">
        <v>48365.541219999999</v>
      </c>
      <c r="AW8" s="222">
        <v>0</v>
      </c>
      <c r="AX8" s="222">
        <v>0</v>
      </c>
      <c r="AY8" s="222">
        <v>55286.061200000004</v>
      </c>
      <c r="AZ8" s="222">
        <v>15552.702150000001</v>
      </c>
      <c r="BA8" s="222">
        <v>12099.34254</v>
      </c>
      <c r="BB8" s="222">
        <v>0</v>
      </c>
      <c r="BC8" s="222">
        <v>0</v>
      </c>
      <c r="BD8" s="222">
        <v>27652.044690000002</v>
      </c>
      <c r="BE8" s="222">
        <v>0</v>
      </c>
      <c r="BF8" s="222">
        <v>0</v>
      </c>
      <c r="BG8" s="222">
        <v>0</v>
      </c>
      <c r="BH8" s="222">
        <v>0</v>
      </c>
      <c r="BI8" s="222">
        <v>0</v>
      </c>
      <c r="BJ8" s="222">
        <v>16717.971420000002</v>
      </c>
      <c r="BK8" s="222">
        <v>2731.13078</v>
      </c>
      <c r="BL8" s="222">
        <v>0</v>
      </c>
      <c r="BM8" s="222">
        <v>0</v>
      </c>
      <c r="BN8" s="222">
        <v>19449.102199999998</v>
      </c>
      <c r="BO8" s="222">
        <v>5967966.5042899996</v>
      </c>
      <c r="BP8" s="222">
        <v>4311536.4361099992</v>
      </c>
      <c r="BQ8" s="222">
        <v>36.828600000000002</v>
      </c>
      <c r="BR8" s="222">
        <v>140.27689999999998</v>
      </c>
      <c r="BS8" s="222">
        <v>10279680.0459</v>
      </c>
    </row>
    <row r="9" spans="1:83">
      <c r="A9" s="222" t="s">
        <v>255</v>
      </c>
      <c r="B9" s="222">
        <v>1687.34907</v>
      </c>
      <c r="C9" s="222">
        <v>1903.03117</v>
      </c>
      <c r="D9" s="222">
        <v>0</v>
      </c>
      <c r="E9" s="222">
        <v>0</v>
      </c>
      <c r="F9" s="222">
        <v>3590.3802400000004</v>
      </c>
      <c r="G9" s="222">
        <v>13263.469880000001</v>
      </c>
      <c r="H9" s="222">
        <v>2899.3675800000001</v>
      </c>
      <c r="I9" s="222">
        <v>0</v>
      </c>
      <c r="J9" s="222">
        <v>14.15</v>
      </c>
      <c r="K9" s="222">
        <v>16176.98746</v>
      </c>
      <c r="L9" s="222">
        <v>2731.1535299999996</v>
      </c>
      <c r="M9" s="222">
        <v>1295.4986100000001</v>
      </c>
      <c r="N9" s="222">
        <v>0</v>
      </c>
      <c r="O9" s="222">
        <v>0</v>
      </c>
      <c r="P9" s="222">
        <v>4026.6521400000001</v>
      </c>
      <c r="Q9" s="222">
        <v>13748.86124</v>
      </c>
      <c r="R9" s="222">
        <v>13253.407730000001</v>
      </c>
      <c r="S9" s="222">
        <v>0</v>
      </c>
      <c r="T9" s="222">
        <v>0</v>
      </c>
      <c r="U9" s="222">
        <v>27002.268969999997</v>
      </c>
      <c r="V9" s="222">
        <v>9351.3613000000005</v>
      </c>
      <c r="W9" s="222">
        <v>396.72559999999999</v>
      </c>
      <c r="X9" s="222">
        <v>0</v>
      </c>
      <c r="Y9" s="222">
        <v>0</v>
      </c>
      <c r="Z9" s="222">
        <v>9748.0869000000002</v>
      </c>
      <c r="AA9" s="222">
        <v>19868.91102</v>
      </c>
      <c r="AB9" s="222">
        <v>3397.3621200000002</v>
      </c>
      <c r="AC9" s="222">
        <v>0</v>
      </c>
      <c r="AD9" s="222">
        <v>0</v>
      </c>
      <c r="AE9" s="222">
        <v>23266.273140000001</v>
      </c>
      <c r="AF9" s="222">
        <v>3638.3636099999999</v>
      </c>
      <c r="AG9" s="222">
        <v>1796.3967</v>
      </c>
      <c r="AH9" s="222">
        <v>0</v>
      </c>
      <c r="AI9" s="222">
        <v>0</v>
      </c>
      <c r="AJ9" s="222">
        <v>5434.7603099999997</v>
      </c>
      <c r="AK9" s="222">
        <v>615.16759000000002</v>
      </c>
      <c r="AL9" s="222">
        <v>55.942620000000005</v>
      </c>
      <c r="AM9" s="222">
        <v>0</v>
      </c>
      <c r="AN9" s="222">
        <v>0</v>
      </c>
      <c r="AO9" s="222">
        <v>671.11020999999994</v>
      </c>
      <c r="AP9" s="222">
        <v>0</v>
      </c>
      <c r="AQ9" s="222">
        <v>273.95246000000003</v>
      </c>
      <c r="AR9" s="222">
        <v>0</v>
      </c>
      <c r="AS9" s="222">
        <v>0</v>
      </c>
      <c r="AT9" s="222">
        <v>273.95246000000003</v>
      </c>
      <c r="AU9" s="222">
        <v>0</v>
      </c>
      <c r="AV9" s="222">
        <v>473.93867</v>
      </c>
      <c r="AW9" s="222">
        <v>0</v>
      </c>
      <c r="AX9" s="222">
        <v>0</v>
      </c>
      <c r="AY9" s="222">
        <v>473.93867</v>
      </c>
      <c r="AZ9" s="222">
        <v>334.16371000000004</v>
      </c>
      <c r="BA9" s="222">
        <v>1424.05251</v>
      </c>
      <c r="BB9" s="222">
        <v>0</v>
      </c>
      <c r="BC9" s="222">
        <v>0</v>
      </c>
      <c r="BD9" s="222">
        <v>1758.21622</v>
      </c>
      <c r="BE9" s="222">
        <v>247.15600000000001</v>
      </c>
      <c r="BF9" s="222">
        <v>166.68717999999998</v>
      </c>
      <c r="BG9" s="222">
        <v>0</v>
      </c>
      <c r="BH9" s="222">
        <v>0</v>
      </c>
      <c r="BI9" s="222">
        <v>413.84318000000002</v>
      </c>
      <c r="BJ9" s="222">
        <v>357.97866999999997</v>
      </c>
      <c r="BK9" s="222">
        <v>69.642649999999989</v>
      </c>
      <c r="BL9" s="222">
        <v>0</v>
      </c>
      <c r="BM9" s="222">
        <v>0</v>
      </c>
      <c r="BN9" s="222">
        <v>427.62132000000003</v>
      </c>
      <c r="BO9" s="222">
        <v>65843.935620000004</v>
      </c>
      <c r="BP9" s="222">
        <v>27406.0056</v>
      </c>
      <c r="BQ9" s="222">
        <v>0</v>
      </c>
      <c r="BR9" s="222">
        <v>14.15</v>
      </c>
      <c r="BS9" s="222">
        <v>93264.091220000002</v>
      </c>
    </row>
    <row r="10" spans="1:83">
      <c r="A10" s="222" t="s">
        <v>988</v>
      </c>
      <c r="B10" s="222">
        <v>0</v>
      </c>
      <c r="C10" s="222">
        <v>0</v>
      </c>
      <c r="D10" s="222">
        <v>0</v>
      </c>
      <c r="E10" s="222">
        <v>0</v>
      </c>
      <c r="F10" s="222">
        <v>0</v>
      </c>
      <c r="G10" s="222">
        <v>1.6280000000000003E-2</v>
      </c>
      <c r="H10" s="222">
        <v>1.5691700000000002</v>
      </c>
      <c r="I10" s="222">
        <v>0</v>
      </c>
      <c r="J10" s="222">
        <v>0</v>
      </c>
      <c r="K10" s="222">
        <v>1.58545</v>
      </c>
      <c r="L10" s="222">
        <v>0</v>
      </c>
      <c r="M10" s="222">
        <v>0</v>
      </c>
      <c r="N10" s="222">
        <v>0</v>
      </c>
      <c r="O10" s="222">
        <v>0</v>
      </c>
      <c r="P10" s="222">
        <v>0</v>
      </c>
      <c r="Q10" s="222">
        <v>0</v>
      </c>
      <c r="R10" s="222">
        <v>0</v>
      </c>
      <c r="S10" s="222">
        <v>0</v>
      </c>
      <c r="T10" s="222">
        <v>0</v>
      </c>
      <c r="U10" s="222">
        <v>0</v>
      </c>
      <c r="V10" s="222">
        <v>0</v>
      </c>
      <c r="W10" s="222">
        <v>0</v>
      </c>
      <c r="X10" s="222">
        <v>0</v>
      </c>
      <c r="Y10" s="222">
        <v>0</v>
      </c>
      <c r="Z10" s="222">
        <v>0</v>
      </c>
      <c r="AA10" s="222">
        <v>0</v>
      </c>
      <c r="AB10" s="222">
        <v>0.33629000000000003</v>
      </c>
      <c r="AC10" s="222">
        <v>0</v>
      </c>
      <c r="AD10" s="222">
        <v>0</v>
      </c>
      <c r="AE10" s="222">
        <v>0.33629000000000003</v>
      </c>
      <c r="AF10" s="222">
        <v>0</v>
      </c>
      <c r="AG10" s="222">
        <v>75.098889999999997</v>
      </c>
      <c r="AH10" s="222">
        <v>0</v>
      </c>
      <c r="AI10" s="222">
        <v>0</v>
      </c>
      <c r="AJ10" s="222">
        <v>75.098889999999997</v>
      </c>
      <c r="AK10" s="222">
        <v>0</v>
      </c>
      <c r="AL10" s="222">
        <v>0</v>
      </c>
      <c r="AM10" s="222">
        <v>0</v>
      </c>
      <c r="AN10" s="222">
        <v>0</v>
      </c>
      <c r="AO10" s="222">
        <v>0</v>
      </c>
      <c r="AP10" s="222">
        <v>0</v>
      </c>
      <c r="AQ10" s="222">
        <v>0</v>
      </c>
      <c r="AR10" s="222">
        <v>0</v>
      </c>
      <c r="AS10" s="222">
        <v>0</v>
      </c>
      <c r="AT10" s="222">
        <v>0</v>
      </c>
      <c r="AU10" s="222">
        <v>0</v>
      </c>
      <c r="AV10" s="222">
        <v>0</v>
      </c>
      <c r="AW10" s="222">
        <v>0</v>
      </c>
      <c r="AX10" s="222">
        <v>0</v>
      </c>
      <c r="AY10" s="222">
        <v>0</v>
      </c>
      <c r="AZ10" s="222">
        <v>0</v>
      </c>
      <c r="BA10" s="222">
        <v>0</v>
      </c>
      <c r="BB10" s="222">
        <v>0</v>
      </c>
      <c r="BC10" s="222">
        <v>0</v>
      </c>
      <c r="BD10" s="222">
        <v>0</v>
      </c>
      <c r="BE10" s="222">
        <v>0</v>
      </c>
      <c r="BF10" s="222">
        <v>0</v>
      </c>
      <c r="BG10" s="222">
        <v>0</v>
      </c>
      <c r="BH10" s="222">
        <v>0</v>
      </c>
      <c r="BI10" s="222">
        <v>0</v>
      </c>
      <c r="BJ10" s="222">
        <v>0</v>
      </c>
      <c r="BK10" s="222">
        <v>0</v>
      </c>
      <c r="BL10" s="222">
        <v>0</v>
      </c>
      <c r="BM10" s="222">
        <v>0</v>
      </c>
      <c r="BN10" s="222">
        <v>0</v>
      </c>
      <c r="BO10" s="222">
        <v>1.6280000000000003E-2</v>
      </c>
      <c r="BP10" s="222">
        <v>77.004350000000002</v>
      </c>
      <c r="BQ10" s="222">
        <v>0</v>
      </c>
      <c r="BR10" s="222">
        <v>0</v>
      </c>
      <c r="BS10" s="222">
        <v>77.020630000000011</v>
      </c>
    </row>
    <row r="11" spans="1:83">
      <c r="A11" s="222" t="s">
        <v>989</v>
      </c>
      <c r="B11" s="222">
        <v>502156.87169</v>
      </c>
      <c r="C11" s="222">
        <v>291776.60239000001</v>
      </c>
      <c r="D11" s="222">
        <v>0</v>
      </c>
      <c r="E11" s="222">
        <v>11.406510000000001</v>
      </c>
      <c r="F11" s="222">
        <v>793944.88059000007</v>
      </c>
      <c r="G11" s="222">
        <v>1394700.2870499999</v>
      </c>
      <c r="H11" s="222">
        <v>222253.03263</v>
      </c>
      <c r="I11" s="222">
        <v>0</v>
      </c>
      <c r="J11" s="222">
        <v>6432.2307199999996</v>
      </c>
      <c r="K11" s="222">
        <v>1623385.5504000001</v>
      </c>
      <c r="L11" s="222">
        <v>1099164.1694200002</v>
      </c>
      <c r="M11" s="222">
        <v>1025129.73136</v>
      </c>
      <c r="N11" s="222">
        <v>0</v>
      </c>
      <c r="O11" s="222">
        <v>78.761539999999997</v>
      </c>
      <c r="P11" s="222">
        <v>2124372.6623200001</v>
      </c>
      <c r="Q11" s="222">
        <v>420489.67969000002</v>
      </c>
      <c r="R11" s="222">
        <v>482366.14280000003</v>
      </c>
      <c r="S11" s="222">
        <v>0</v>
      </c>
      <c r="T11" s="222">
        <v>0.18725</v>
      </c>
      <c r="U11" s="222">
        <v>902856.00974000001</v>
      </c>
      <c r="V11" s="222">
        <v>453822.16031999997</v>
      </c>
      <c r="W11" s="222">
        <v>261430.98900999999</v>
      </c>
      <c r="X11" s="222">
        <v>0</v>
      </c>
      <c r="Y11" s="222">
        <v>0</v>
      </c>
      <c r="Z11" s="222">
        <v>715253.14933000004</v>
      </c>
      <c r="AA11" s="222">
        <v>542190.77408</v>
      </c>
      <c r="AB11" s="222">
        <v>465338.67480000004</v>
      </c>
      <c r="AC11" s="222">
        <v>0</v>
      </c>
      <c r="AD11" s="222">
        <v>235.17648</v>
      </c>
      <c r="AE11" s="222">
        <v>1007764.6253600001</v>
      </c>
      <c r="AF11" s="222">
        <v>352592.60438999999</v>
      </c>
      <c r="AG11" s="222">
        <v>320545.67911000003</v>
      </c>
      <c r="AH11" s="222">
        <v>0</v>
      </c>
      <c r="AI11" s="222">
        <v>0</v>
      </c>
      <c r="AJ11" s="222">
        <v>673138.28350000002</v>
      </c>
      <c r="AK11" s="222">
        <v>224608.88852000001</v>
      </c>
      <c r="AL11" s="222">
        <v>98970.767430000007</v>
      </c>
      <c r="AM11" s="222">
        <v>0</v>
      </c>
      <c r="AN11" s="222">
        <v>74.354070000000007</v>
      </c>
      <c r="AO11" s="222">
        <v>323654.01001999999</v>
      </c>
      <c r="AP11" s="222">
        <v>2709.5614999999998</v>
      </c>
      <c r="AQ11" s="222">
        <v>19635.332309999998</v>
      </c>
      <c r="AR11" s="222">
        <v>0</v>
      </c>
      <c r="AS11" s="222">
        <v>0</v>
      </c>
      <c r="AT11" s="222">
        <v>22344.893809999998</v>
      </c>
      <c r="AU11" s="222">
        <v>0</v>
      </c>
      <c r="AV11" s="222">
        <v>2.5659999999999999E-2</v>
      </c>
      <c r="AW11" s="222">
        <v>0</v>
      </c>
      <c r="AX11" s="222">
        <v>0</v>
      </c>
      <c r="AY11" s="222">
        <v>2.5659999999999999E-2</v>
      </c>
      <c r="AZ11" s="222">
        <v>244527.52666</v>
      </c>
      <c r="BA11" s="222">
        <v>81747.797919999997</v>
      </c>
      <c r="BB11" s="222">
        <v>0</v>
      </c>
      <c r="BC11" s="222">
        <v>0</v>
      </c>
      <c r="BD11" s="222">
        <v>326275.32457999996</v>
      </c>
      <c r="BE11" s="222">
        <v>246195.65997000001</v>
      </c>
      <c r="BF11" s="222">
        <v>46586.433850000001</v>
      </c>
      <c r="BG11" s="222">
        <v>0</v>
      </c>
      <c r="BH11" s="222">
        <v>0</v>
      </c>
      <c r="BI11" s="222">
        <v>292782.09382000001</v>
      </c>
      <c r="BJ11" s="222">
        <v>26118.484219999998</v>
      </c>
      <c r="BK11" s="222">
        <v>8551.0505499999999</v>
      </c>
      <c r="BL11" s="222">
        <v>0</v>
      </c>
      <c r="BM11" s="222">
        <v>0</v>
      </c>
      <c r="BN11" s="222">
        <v>34669.534770000006</v>
      </c>
      <c r="BO11" s="222">
        <v>5509276.6675100001</v>
      </c>
      <c r="BP11" s="222">
        <v>3324332.2598200003</v>
      </c>
      <c r="BQ11" s="222">
        <v>0</v>
      </c>
      <c r="BR11" s="222">
        <v>6832.1165700000001</v>
      </c>
      <c r="BS11" s="222">
        <v>8840441.0438999999</v>
      </c>
    </row>
    <row r="12" spans="1:83">
      <c r="A12" s="222" t="s">
        <v>990</v>
      </c>
      <c r="B12" s="222">
        <v>502156.87169</v>
      </c>
      <c r="C12" s="222">
        <v>291776.60239000001</v>
      </c>
      <c r="D12" s="222">
        <v>0</v>
      </c>
      <c r="E12" s="222">
        <v>11.406510000000001</v>
      </c>
      <c r="F12" s="222">
        <v>793944.88059000007</v>
      </c>
      <c r="G12" s="222">
        <v>1394700.2870499999</v>
      </c>
      <c r="H12" s="222">
        <v>222253.02234</v>
      </c>
      <c r="I12" s="222">
        <v>0</v>
      </c>
      <c r="J12" s="222">
        <v>6432.2307199999996</v>
      </c>
      <c r="K12" s="222">
        <v>1623385.5401099999</v>
      </c>
      <c r="L12" s="222">
        <v>1099164.1694200002</v>
      </c>
      <c r="M12" s="222">
        <v>1025129.73136</v>
      </c>
      <c r="N12" s="222">
        <v>0</v>
      </c>
      <c r="O12" s="222">
        <v>78.761539999999997</v>
      </c>
      <c r="P12" s="222">
        <v>2124372.6623200001</v>
      </c>
      <c r="Q12" s="222">
        <v>420489.67969000002</v>
      </c>
      <c r="R12" s="222">
        <v>482366.14280000003</v>
      </c>
      <c r="S12" s="222">
        <v>0</v>
      </c>
      <c r="T12" s="222">
        <v>0.18725</v>
      </c>
      <c r="U12" s="222">
        <v>902856.00974000001</v>
      </c>
      <c r="V12" s="222">
        <v>451341.10636999999</v>
      </c>
      <c r="W12" s="222">
        <v>261430.98866999999</v>
      </c>
      <c r="X12" s="222">
        <v>0</v>
      </c>
      <c r="Y12" s="222">
        <v>0</v>
      </c>
      <c r="Z12" s="222">
        <v>712772.09503999993</v>
      </c>
      <c r="AA12" s="222">
        <v>542116.19705999992</v>
      </c>
      <c r="AB12" s="222">
        <v>465338.43144999997</v>
      </c>
      <c r="AC12" s="222">
        <v>0</v>
      </c>
      <c r="AD12" s="222">
        <v>235.17648</v>
      </c>
      <c r="AE12" s="222">
        <v>1007689.80499</v>
      </c>
      <c r="AF12" s="222">
        <v>351710.27302999998</v>
      </c>
      <c r="AG12" s="222">
        <v>320545.67911000003</v>
      </c>
      <c r="AH12" s="222">
        <v>0</v>
      </c>
      <c r="AI12" s="222">
        <v>0</v>
      </c>
      <c r="AJ12" s="222">
        <v>672255.95213999995</v>
      </c>
      <c r="AK12" s="222">
        <v>224608.88852000001</v>
      </c>
      <c r="AL12" s="222">
        <v>98970.767430000007</v>
      </c>
      <c r="AM12" s="222">
        <v>0</v>
      </c>
      <c r="AN12" s="222">
        <v>74.354070000000007</v>
      </c>
      <c r="AO12" s="222">
        <v>323654.01001999999</v>
      </c>
      <c r="AP12" s="222">
        <v>2709.5614999999998</v>
      </c>
      <c r="AQ12" s="222">
        <v>19635.332309999998</v>
      </c>
      <c r="AR12" s="222">
        <v>0</v>
      </c>
      <c r="AS12" s="222">
        <v>0</v>
      </c>
      <c r="AT12" s="222">
        <v>22344.893809999998</v>
      </c>
      <c r="AU12" s="222">
        <v>0</v>
      </c>
      <c r="AV12" s="222">
        <v>2.5659999999999999E-2</v>
      </c>
      <c r="AW12" s="222">
        <v>0</v>
      </c>
      <c r="AX12" s="222">
        <v>0</v>
      </c>
      <c r="AY12" s="222">
        <v>2.5659999999999999E-2</v>
      </c>
      <c r="AZ12" s="222">
        <v>244527.52666</v>
      </c>
      <c r="BA12" s="222">
        <v>81747.797919999997</v>
      </c>
      <c r="BB12" s="222">
        <v>0</v>
      </c>
      <c r="BC12" s="222">
        <v>0</v>
      </c>
      <c r="BD12" s="222">
        <v>326275.32457999996</v>
      </c>
      <c r="BE12" s="222">
        <v>246194.01233000003</v>
      </c>
      <c r="BF12" s="222">
        <v>46586.43275</v>
      </c>
      <c r="BG12" s="222">
        <v>0</v>
      </c>
      <c r="BH12" s="222">
        <v>0</v>
      </c>
      <c r="BI12" s="222">
        <v>292780.44507999998</v>
      </c>
      <c r="BJ12" s="222">
        <v>26118.484219999998</v>
      </c>
      <c r="BK12" s="222">
        <v>8551.0505499999999</v>
      </c>
      <c r="BL12" s="222">
        <v>0</v>
      </c>
      <c r="BM12" s="222">
        <v>0</v>
      </c>
      <c r="BN12" s="222">
        <v>34669.534770000006</v>
      </c>
      <c r="BO12" s="222">
        <v>5505837.0575400004</v>
      </c>
      <c r="BP12" s="222">
        <v>3324332.0047399998</v>
      </c>
      <c r="BQ12" s="222">
        <v>0</v>
      </c>
      <c r="BR12" s="222">
        <v>6832.1165700000001</v>
      </c>
      <c r="BS12" s="222">
        <v>8837001.1788500007</v>
      </c>
    </row>
    <row r="13" spans="1:83">
      <c r="A13" s="222" t="s">
        <v>991</v>
      </c>
      <c r="B13" s="222">
        <v>0</v>
      </c>
      <c r="C13" s="222">
        <v>0</v>
      </c>
      <c r="D13" s="222">
        <v>0</v>
      </c>
      <c r="E13" s="222">
        <v>0</v>
      </c>
      <c r="F13" s="222">
        <v>0</v>
      </c>
      <c r="G13" s="222">
        <v>0</v>
      </c>
      <c r="H13" s="222">
        <v>0</v>
      </c>
      <c r="I13" s="222">
        <v>0</v>
      </c>
      <c r="J13" s="222">
        <v>0</v>
      </c>
      <c r="K13" s="222">
        <v>0</v>
      </c>
      <c r="L13" s="222">
        <v>0</v>
      </c>
      <c r="M13" s="222">
        <v>0</v>
      </c>
      <c r="N13" s="222">
        <v>0</v>
      </c>
      <c r="O13" s="222">
        <v>0</v>
      </c>
      <c r="P13" s="222">
        <v>0</v>
      </c>
      <c r="Q13" s="222">
        <v>0</v>
      </c>
      <c r="R13" s="222">
        <v>0</v>
      </c>
      <c r="S13" s="222">
        <v>0</v>
      </c>
      <c r="T13" s="222">
        <v>0</v>
      </c>
      <c r="U13" s="222">
        <v>0</v>
      </c>
      <c r="V13" s="222">
        <v>0</v>
      </c>
      <c r="W13" s="222">
        <v>0</v>
      </c>
      <c r="X13" s="222">
        <v>0</v>
      </c>
      <c r="Y13" s="222">
        <v>0</v>
      </c>
      <c r="Z13" s="222">
        <v>0</v>
      </c>
      <c r="AA13" s="222">
        <v>0</v>
      </c>
      <c r="AB13" s="222">
        <v>0</v>
      </c>
      <c r="AC13" s="222">
        <v>0</v>
      </c>
      <c r="AD13" s="222">
        <v>0</v>
      </c>
      <c r="AE13" s="222">
        <v>0</v>
      </c>
      <c r="AF13" s="222">
        <v>0</v>
      </c>
      <c r="AG13" s="222">
        <v>0</v>
      </c>
      <c r="AH13" s="222">
        <v>0</v>
      </c>
      <c r="AI13" s="222">
        <v>0</v>
      </c>
      <c r="AJ13" s="222">
        <v>0</v>
      </c>
      <c r="AK13" s="222">
        <v>0</v>
      </c>
      <c r="AL13" s="222">
        <v>0</v>
      </c>
      <c r="AM13" s="222">
        <v>0</v>
      </c>
      <c r="AN13" s="222">
        <v>0</v>
      </c>
      <c r="AO13" s="222">
        <v>0</v>
      </c>
      <c r="AP13" s="222">
        <v>0</v>
      </c>
      <c r="AQ13" s="222">
        <v>0</v>
      </c>
      <c r="AR13" s="222">
        <v>0</v>
      </c>
      <c r="AS13" s="222">
        <v>0</v>
      </c>
      <c r="AT13" s="222">
        <v>0</v>
      </c>
      <c r="AU13" s="222">
        <v>0</v>
      </c>
      <c r="AV13" s="222">
        <v>0</v>
      </c>
      <c r="AW13" s="222">
        <v>0</v>
      </c>
      <c r="AX13" s="222">
        <v>0</v>
      </c>
      <c r="AY13" s="222">
        <v>0</v>
      </c>
      <c r="AZ13" s="222">
        <v>0</v>
      </c>
      <c r="BA13" s="222">
        <v>0</v>
      </c>
      <c r="BB13" s="222">
        <v>0</v>
      </c>
      <c r="BC13" s="222">
        <v>0</v>
      </c>
      <c r="BD13" s="222">
        <v>0</v>
      </c>
      <c r="BE13" s="222">
        <v>0</v>
      </c>
      <c r="BF13" s="222">
        <v>0</v>
      </c>
      <c r="BG13" s="222">
        <v>0</v>
      </c>
      <c r="BH13" s="222">
        <v>0</v>
      </c>
      <c r="BI13" s="222">
        <v>0</v>
      </c>
      <c r="BJ13" s="222">
        <v>0</v>
      </c>
      <c r="BK13" s="222">
        <v>0</v>
      </c>
      <c r="BL13" s="222">
        <v>0</v>
      </c>
      <c r="BM13" s="222">
        <v>0</v>
      </c>
      <c r="BN13" s="222">
        <v>0</v>
      </c>
      <c r="BO13" s="222">
        <v>0</v>
      </c>
      <c r="BP13" s="222">
        <v>0</v>
      </c>
      <c r="BQ13" s="222">
        <v>0</v>
      </c>
      <c r="BR13" s="222">
        <v>0</v>
      </c>
      <c r="BS13" s="222">
        <v>0</v>
      </c>
    </row>
    <row r="14" spans="1:83">
      <c r="A14" s="222" t="s">
        <v>988</v>
      </c>
      <c r="B14" s="222">
        <v>0</v>
      </c>
      <c r="C14" s="222">
        <v>0</v>
      </c>
      <c r="D14" s="222">
        <v>0</v>
      </c>
      <c r="E14" s="222">
        <v>0</v>
      </c>
      <c r="F14" s="222">
        <v>0</v>
      </c>
      <c r="G14" s="222">
        <v>0</v>
      </c>
      <c r="H14" s="222">
        <v>1.0289999999999999E-2</v>
      </c>
      <c r="I14" s="222">
        <v>0</v>
      </c>
      <c r="J14" s="222">
        <v>0</v>
      </c>
      <c r="K14" s="222">
        <v>1.0289999999999999E-2</v>
      </c>
      <c r="L14" s="222">
        <v>0</v>
      </c>
      <c r="M14" s="222">
        <v>0</v>
      </c>
      <c r="N14" s="222">
        <v>0</v>
      </c>
      <c r="O14" s="222">
        <v>0</v>
      </c>
      <c r="P14" s="222">
        <v>0</v>
      </c>
      <c r="Q14" s="222">
        <v>0</v>
      </c>
      <c r="R14" s="222">
        <v>0</v>
      </c>
      <c r="S14" s="222">
        <v>0</v>
      </c>
      <c r="T14" s="222">
        <v>0</v>
      </c>
      <c r="U14" s="222">
        <v>0</v>
      </c>
      <c r="V14" s="222">
        <v>6.6678199999999999</v>
      </c>
      <c r="W14" s="222">
        <v>0</v>
      </c>
      <c r="X14" s="222">
        <v>0</v>
      </c>
      <c r="Y14" s="222">
        <v>0</v>
      </c>
      <c r="Z14" s="222">
        <v>6.6678199999999999</v>
      </c>
      <c r="AA14" s="222">
        <v>74.577020000000005</v>
      </c>
      <c r="AB14" s="222">
        <v>0.24334999999999998</v>
      </c>
      <c r="AC14" s="222">
        <v>0</v>
      </c>
      <c r="AD14" s="222">
        <v>0</v>
      </c>
      <c r="AE14" s="222">
        <v>74.820369999999997</v>
      </c>
      <c r="AF14" s="222">
        <v>0</v>
      </c>
      <c r="AG14" s="222">
        <v>0</v>
      </c>
      <c r="AH14" s="222">
        <v>0</v>
      </c>
      <c r="AI14" s="222">
        <v>0</v>
      </c>
      <c r="AJ14" s="222">
        <v>0</v>
      </c>
      <c r="AK14" s="222">
        <v>0</v>
      </c>
      <c r="AL14" s="222">
        <v>0</v>
      </c>
      <c r="AM14" s="222">
        <v>0</v>
      </c>
      <c r="AN14" s="222">
        <v>0</v>
      </c>
      <c r="AO14" s="222">
        <v>0</v>
      </c>
      <c r="AP14" s="222">
        <v>0</v>
      </c>
      <c r="AQ14" s="222">
        <v>0</v>
      </c>
      <c r="AR14" s="222">
        <v>0</v>
      </c>
      <c r="AS14" s="222">
        <v>0</v>
      </c>
      <c r="AT14" s="222">
        <v>0</v>
      </c>
      <c r="AU14" s="222">
        <v>0</v>
      </c>
      <c r="AV14" s="222">
        <v>0</v>
      </c>
      <c r="AW14" s="222">
        <v>0</v>
      </c>
      <c r="AX14" s="222">
        <v>0</v>
      </c>
      <c r="AY14" s="222">
        <v>0</v>
      </c>
      <c r="AZ14" s="222">
        <v>0</v>
      </c>
      <c r="BA14" s="222">
        <v>0</v>
      </c>
      <c r="BB14" s="222">
        <v>0</v>
      </c>
      <c r="BC14" s="222">
        <v>0</v>
      </c>
      <c r="BD14" s="222">
        <v>0</v>
      </c>
      <c r="BE14" s="222">
        <v>1.64764</v>
      </c>
      <c r="BF14" s="222">
        <v>1.1000000000000001E-3</v>
      </c>
      <c r="BG14" s="222">
        <v>0</v>
      </c>
      <c r="BH14" s="222">
        <v>0</v>
      </c>
      <c r="BI14" s="222">
        <v>1.6487400000000001</v>
      </c>
      <c r="BJ14" s="222">
        <v>0</v>
      </c>
      <c r="BK14" s="222">
        <v>0</v>
      </c>
      <c r="BL14" s="222">
        <v>0</v>
      </c>
      <c r="BM14" s="222">
        <v>0</v>
      </c>
      <c r="BN14" s="222">
        <v>0</v>
      </c>
      <c r="BO14" s="222">
        <v>82.892479999999992</v>
      </c>
      <c r="BP14" s="222">
        <v>0.25474000000000002</v>
      </c>
      <c r="BQ14" s="222">
        <v>0</v>
      </c>
      <c r="BR14" s="222">
        <v>0</v>
      </c>
      <c r="BS14" s="222">
        <v>83.147220000000004</v>
      </c>
    </row>
    <row r="15" spans="1:83">
      <c r="A15" s="222" t="s">
        <v>992</v>
      </c>
      <c r="B15" s="222">
        <v>5374.0285599999997</v>
      </c>
      <c r="C15" s="222">
        <v>28876.908940000001</v>
      </c>
      <c r="D15" s="222">
        <v>0</v>
      </c>
      <c r="E15" s="222">
        <v>0</v>
      </c>
      <c r="F15" s="222">
        <v>34250.9375</v>
      </c>
      <c r="G15" s="222">
        <v>25334.71919</v>
      </c>
      <c r="H15" s="222">
        <v>16498.734410000001</v>
      </c>
      <c r="I15" s="222">
        <v>0</v>
      </c>
      <c r="J15" s="222">
        <v>0</v>
      </c>
      <c r="K15" s="222">
        <v>41833.453600000001</v>
      </c>
      <c r="L15" s="222">
        <v>104437.84004000001</v>
      </c>
      <c r="M15" s="222">
        <v>101311.86545999999</v>
      </c>
      <c r="N15" s="222">
        <v>0.94111999999999996</v>
      </c>
      <c r="O15" s="222">
        <v>16.168839999999999</v>
      </c>
      <c r="P15" s="222">
        <v>205766.81546000001</v>
      </c>
      <c r="Q15" s="222">
        <v>12560.428460000001</v>
      </c>
      <c r="R15" s="222">
        <v>22218.261730000002</v>
      </c>
      <c r="S15" s="222">
        <v>0</v>
      </c>
      <c r="T15" s="222">
        <v>0</v>
      </c>
      <c r="U15" s="222">
        <v>34778.690190000001</v>
      </c>
      <c r="V15" s="222">
        <v>11505.448550000001</v>
      </c>
      <c r="W15" s="222">
        <v>4034.5373599999998</v>
      </c>
      <c r="X15" s="222">
        <v>0</v>
      </c>
      <c r="Y15" s="222">
        <v>-3.8999999999999999E-4</v>
      </c>
      <c r="Z15" s="222">
        <v>15539.98552</v>
      </c>
      <c r="AA15" s="222">
        <v>864632.90053999994</v>
      </c>
      <c r="AB15" s="222">
        <v>56671.073960000002</v>
      </c>
      <c r="AC15" s="222">
        <v>0</v>
      </c>
      <c r="AD15" s="222">
        <v>0</v>
      </c>
      <c r="AE15" s="222">
        <v>921303.97450000001</v>
      </c>
      <c r="AF15" s="222">
        <v>270860.77171</v>
      </c>
      <c r="AG15" s="222">
        <v>73268.124680000008</v>
      </c>
      <c r="AH15" s="222">
        <v>0</v>
      </c>
      <c r="AI15" s="222">
        <v>0</v>
      </c>
      <c r="AJ15" s="222">
        <v>344128.89639000001</v>
      </c>
      <c r="AK15" s="222">
        <v>44997.365149999998</v>
      </c>
      <c r="AL15" s="222">
        <v>10399.42381</v>
      </c>
      <c r="AM15" s="222">
        <v>0</v>
      </c>
      <c r="AN15" s="222">
        <v>0</v>
      </c>
      <c r="AO15" s="222">
        <v>55396.788959999998</v>
      </c>
      <c r="AP15" s="222">
        <v>1066.14958</v>
      </c>
      <c r="AQ15" s="222">
        <v>5268.77855</v>
      </c>
      <c r="AR15" s="222">
        <v>0</v>
      </c>
      <c r="AS15" s="222">
        <v>0</v>
      </c>
      <c r="AT15" s="222">
        <v>6334.9281300000002</v>
      </c>
      <c r="AU15" s="222">
        <v>0</v>
      </c>
      <c r="AV15" s="222">
        <v>0</v>
      </c>
      <c r="AW15" s="222">
        <v>0</v>
      </c>
      <c r="AX15" s="222">
        <v>0</v>
      </c>
      <c r="AY15" s="222">
        <v>0</v>
      </c>
      <c r="AZ15" s="222">
        <v>22798.781719999999</v>
      </c>
      <c r="BA15" s="222">
        <v>9440.4034800000009</v>
      </c>
      <c r="BB15" s="222">
        <v>0</v>
      </c>
      <c r="BC15" s="222">
        <v>0</v>
      </c>
      <c r="BD15" s="222">
        <v>32239.1852</v>
      </c>
      <c r="BE15" s="222">
        <v>21865.532589999999</v>
      </c>
      <c r="BF15" s="222">
        <v>5639.1290999999992</v>
      </c>
      <c r="BG15" s="222">
        <v>0</v>
      </c>
      <c r="BH15" s="222">
        <v>0</v>
      </c>
      <c r="BI15" s="222">
        <v>27504.661690000001</v>
      </c>
      <c r="BJ15" s="222">
        <v>25641.48328</v>
      </c>
      <c r="BK15" s="222">
        <v>1316.99486</v>
      </c>
      <c r="BL15" s="222">
        <v>0</v>
      </c>
      <c r="BM15" s="222">
        <v>0</v>
      </c>
      <c r="BN15" s="222">
        <v>26958.478139999999</v>
      </c>
      <c r="BO15" s="222">
        <v>1411075.4493699998</v>
      </c>
      <c r="BP15" s="222">
        <v>334944.23633999994</v>
      </c>
      <c r="BQ15" s="222">
        <v>0.94111999999999996</v>
      </c>
      <c r="BR15" s="222">
        <v>16.16845</v>
      </c>
      <c r="BS15" s="222">
        <v>1746036.79528</v>
      </c>
    </row>
    <row r="16" spans="1:83">
      <c r="A16" s="222" t="s">
        <v>257</v>
      </c>
      <c r="B16" s="222">
        <v>5340.5374299999994</v>
      </c>
      <c r="C16" s="222">
        <v>28790.508750000001</v>
      </c>
      <c r="D16" s="222">
        <v>0</v>
      </c>
      <c r="E16" s="222">
        <v>0</v>
      </c>
      <c r="F16" s="222">
        <v>34131.046179999998</v>
      </c>
      <c r="G16" s="222">
        <v>25209.392789999998</v>
      </c>
      <c r="H16" s="222">
        <v>16456.54134</v>
      </c>
      <c r="I16" s="222">
        <v>0</v>
      </c>
      <c r="J16" s="222">
        <v>0</v>
      </c>
      <c r="K16" s="222">
        <v>41665.934130000001</v>
      </c>
      <c r="L16" s="222">
        <v>103091.69631999999</v>
      </c>
      <c r="M16" s="222">
        <v>100919.45354999999</v>
      </c>
      <c r="N16" s="222">
        <v>0.94111999999999996</v>
      </c>
      <c r="O16" s="222">
        <v>16.168839999999999</v>
      </c>
      <c r="P16" s="222">
        <v>204028.25983000002</v>
      </c>
      <c r="Q16" s="222">
        <v>12516.32403</v>
      </c>
      <c r="R16" s="222">
        <v>22187.859270000001</v>
      </c>
      <c r="S16" s="222">
        <v>0</v>
      </c>
      <c r="T16" s="222">
        <v>0</v>
      </c>
      <c r="U16" s="222">
        <v>34704.183299999997</v>
      </c>
      <c r="V16" s="222">
        <v>11501.02154</v>
      </c>
      <c r="W16" s="222">
        <v>4032.6660899999997</v>
      </c>
      <c r="X16" s="222">
        <v>0</v>
      </c>
      <c r="Y16" s="222">
        <v>0</v>
      </c>
      <c r="Z16" s="222">
        <v>15533.68763</v>
      </c>
      <c r="AA16" s="222">
        <v>816867.16287999996</v>
      </c>
      <c r="AB16" s="222">
        <v>56396.959569999999</v>
      </c>
      <c r="AC16" s="222">
        <v>0</v>
      </c>
      <c r="AD16" s="222">
        <v>0</v>
      </c>
      <c r="AE16" s="222">
        <v>873264.12245000002</v>
      </c>
      <c r="AF16" s="222">
        <v>173353.52408</v>
      </c>
      <c r="AG16" s="222">
        <v>68210.814050000001</v>
      </c>
      <c r="AH16" s="222">
        <v>0</v>
      </c>
      <c r="AI16" s="222">
        <v>0</v>
      </c>
      <c r="AJ16" s="222">
        <v>241564.33812999999</v>
      </c>
      <c r="AK16" s="222">
        <v>44062.5239</v>
      </c>
      <c r="AL16" s="222">
        <v>10291.039150000001</v>
      </c>
      <c r="AM16" s="222">
        <v>0</v>
      </c>
      <c r="AN16" s="222">
        <v>0</v>
      </c>
      <c r="AO16" s="222">
        <v>54353.563049999997</v>
      </c>
      <c r="AP16" s="222">
        <v>1064.5178700000001</v>
      </c>
      <c r="AQ16" s="222">
        <v>5240.3025499999994</v>
      </c>
      <c r="AR16" s="222">
        <v>0</v>
      </c>
      <c r="AS16" s="222">
        <v>0</v>
      </c>
      <c r="AT16" s="222">
        <v>6304.82042</v>
      </c>
      <c r="AU16" s="222">
        <v>0</v>
      </c>
      <c r="AV16" s="222">
        <v>0</v>
      </c>
      <c r="AW16" s="222">
        <v>0</v>
      </c>
      <c r="AX16" s="222">
        <v>0</v>
      </c>
      <c r="AY16" s="222">
        <v>0</v>
      </c>
      <c r="AZ16" s="222">
        <v>22528.92498</v>
      </c>
      <c r="BA16" s="222">
        <v>9360.0273200000011</v>
      </c>
      <c r="BB16" s="222">
        <v>0</v>
      </c>
      <c r="BC16" s="222">
        <v>0</v>
      </c>
      <c r="BD16" s="222">
        <v>31888.952300000001</v>
      </c>
      <c r="BE16" s="222">
        <v>21663.67757</v>
      </c>
      <c r="BF16" s="222">
        <v>5557.4946200000004</v>
      </c>
      <c r="BG16" s="222">
        <v>0</v>
      </c>
      <c r="BH16" s="222">
        <v>0</v>
      </c>
      <c r="BI16" s="222">
        <v>27221.172190000001</v>
      </c>
      <c r="BJ16" s="222">
        <v>24783.563690000003</v>
      </c>
      <c r="BK16" s="222">
        <v>1312.4028500000002</v>
      </c>
      <c r="BL16" s="222">
        <v>0</v>
      </c>
      <c r="BM16" s="222">
        <v>0</v>
      </c>
      <c r="BN16" s="222">
        <v>26095.966539999998</v>
      </c>
      <c r="BO16" s="222">
        <v>1261982.86708</v>
      </c>
      <c r="BP16" s="222">
        <v>328756.06911000004</v>
      </c>
      <c r="BQ16" s="222">
        <v>0.94111999999999996</v>
      </c>
      <c r="BR16" s="222">
        <v>16.168839999999999</v>
      </c>
      <c r="BS16" s="222">
        <v>1590756.0461500001</v>
      </c>
    </row>
    <row r="17" spans="1:71">
      <c r="A17" s="222" t="s">
        <v>258</v>
      </c>
      <c r="B17" s="222">
        <v>890.51253000000008</v>
      </c>
      <c r="C17" s="222">
        <v>5498.3206700000001</v>
      </c>
      <c r="D17" s="222">
        <v>0</v>
      </c>
      <c r="E17" s="222">
        <v>0</v>
      </c>
      <c r="F17" s="222">
        <v>6388.8332</v>
      </c>
      <c r="G17" s="222">
        <v>1738.4694500000001</v>
      </c>
      <c r="H17" s="222">
        <v>4190.2537000000002</v>
      </c>
      <c r="I17" s="222">
        <v>0</v>
      </c>
      <c r="J17" s="222">
        <v>0</v>
      </c>
      <c r="K17" s="222">
        <v>5928.7231500000007</v>
      </c>
      <c r="L17" s="222">
        <v>13246.019560000001</v>
      </c>
      <c r="M17" s="222">
        <v>32626.161489999999</v>
      </c>
      <c r="N17" s="222">
        <v>0.94111999999999996</v>
      </c>
      <c r="O17" s="222">
        <v>16.168839999999999</v>
      </c>
      <c r="P17" s="222">
        <v>45889.291010000001</v>
      </c>
      <c r="Q17" s="222">
        <v>3109.35617</v>
      </c>
      <c r="R17" s="222">
        <v>3417.84582</v>
      </c>
      <c r="S17" s="222">
        <v>0</v>
      </c>
      <c r="T17" s="222">
        <v>0</v>
      </c>
      <c r="U17" s="222">
        <v>6527.2019900000005</v>
      </c>
      <c r="V17" s="222">
        <v>1243.54404</v>
      </c>
      <c r="W17" s="222">
        <v>2819.5969300000002</v>
      </c>
      <c r="X17" s="222">
        <v>0</v>
      </c>
      <c r="Y17" s="222">
        <v>0</v>
      </c>
      <c r="Z17" s="222">
        <v>4063.1409700000004</v>
      </c>
      <c r="AA17" s="222">
        <v>2018.4963799999998</v>
      </c>
      <c r="AB17" s="222">
        <v>12247.220170000001</v>
      </c>
      <c r="AC17" s="222">
        <v>0</v>
      </c>
      <c r="AD17" s="222">
        <v>0</v>
      </c>
      <c r="AE17" s="222">
        <v>14265.716550000001</v>
      </c>
      <c r="AF17" s="222">
        <v>4311.6813000000002</v>
      </c>
      <c r="AG17" s="222">
        <v>9205.0847599999997</v>
      </c>
      <c r="AH17" s="222">
        <v>0</v>
      </c>
      <c r="AI17" s="222">
        <v>0</v>
      </c>
      <c r="AJ17" s="222">
        <v>13516.76606</v>
      </c>
      <c r="AK17" s="222">
        <v>2404.0224199999998</v>
      </c>
      <c r="AL17" s="222">
        <v>3055.4367400000001</v>
      </c>
      <c r="AM17" s="222">
        <v>0</v>
      </c>
      <c r="AN17" s="222">
        <v>0</v>
      </c>
      <c r="AO17" s="222">
        <v>5459.4591600000003</v>
      </c>
      <c r="AP17" s="222">
        <v>62</v>
      </c>
      <c r="AQ17" s="222">
        <v>0</v>
      </c>
      <c r="AR17" s="222">
        <v>0</v>
      </c>
      <c r="AS17" s="222">
        <v>0</v>
      </c>
      <c r="AT17" s="222">
        <v>62</v>
      </c>
      <c r="AU17" s="222">
        <v>0</v>
      </c>
      <c r="AV17" s="222">
        <v>0</v>
      </c>
      <c r="AW17" s="222">
        <v>0</v>
      </c>
      <c r="AX17" s="222">
        <v>0</v>
      </c>
      <c r="AY17" s="222">
        <v>0</v>
      </c>
      <c r="AZ17" s="222">
        <v>3743.8229799999999</v>
      </c>
      <c r="BA17" s="222">
        <v>1363.29755</v>
      </c>
      <c r="BB17" s="222">
        <v>0</v>
      </c>
      <c r="BC17" s="222">
        <v>0</v>
      </c>
      <c r="BD17" s="222">
        <v>5107.1205300000001</v>
      </c>
      <c r="BE17" s="222">
        <v>1208.8373200000001</v>
      </c>
      <c r="BF17" s="222">
        <v>1032.1700600000001</v>
      </c>
      <c r="BG17" s="222">
        <v>0</v>
      </c>
      <c r="BH17" s="222">
        <v>0</v>
      </c>
      <c r="BI17" s="222">
        <v>2241.00738</v>
      </c>
      <c r="BJ17" s="222">
        <v>597.44371000000001</v>
      </c>
      <c r="BK17" s="222">
        <v>333.44127000000003</v>
      </c>
      <c r="BL17" s="222">
        <v>0</v>
      </c>
      <c r="BM17" s="222">
        <v>0</v>
      </c>
      <c r="BN17" s="222">
        <v>930.88497999999993</v>
      </c>
      <c r="BO17" s="222">
        <v>34574.205860000002</v>
      </c>
      <c r="BP17" s="222">
        <v>75788.829159999994</v>
      </c>
      <c r="BQ17" s="222">
        <v>0.94111999999999996</v>
      </c>
      <c r="BR17" s="222">
        <v>16.168839999999999</v>
      </c>
      <c r="BS17" s="222">
        <v>110380.14498</v>
      </c>
    </row>
    <row r="18" spans="1:71">
      <c r="A18" s="222" t="s">
        <v>259</v>
      </c>
      <c r="B18" s="222">
        <v>1079.57645</v>
      </c>
      <c r="C18" s="222">
        <v>3706.97129</v>
      </c>
      <c r="D18" s="222">
        <v>0</v>
      </c>
      <c r="E18" s="222">
        <v>0</v>
      </c>
      <c r="F18" s="222">
        <v>4786.54774</v>
      </c>
      <c r="G18" s="222">
        <v>9592.2314399999996</v>
      </c>
      <c r="H18" s="222">
        <v>5575.8206700000001</v>
      </c>
      <c r="I18" s="222">
        <v>0</v>
      </c>
      <c r="J18" s="222">
        <v>0</v>
      </c>
      <c r="K18" s="222">
        <v>15168.052109999999</v>
      </c>
      <c r="L18" s="222">
        <v>0</v>
      </c>
      <c r="M18" s="222">
        <v>0</v>
      </c>
      <c r="N18" s="222">
        <v>0</v>
      </c>
      <c r="O18" s="222">
        <v>0</v>
      </c>
      <c r="P18" s="222">
        <v>0</v>
      </c>
      <c r="Q18" s="222">
        <v>2847.56268</v>
      </c>
      <c r="R18" s="222">
        <v>4584.4978600000004</v>
      </c>
      <c r="S18" s="222">
        <v>0</v>
      </c>
      <c r="T18" s="222">
        <v>0</v>
      </c>
      <c r="U18" s="222">
        <v>7432.0605400000004</v>
      </c>
      <c r="V18" s="222">
        <v>0</v>
      </c>
      <c r="W18" s="222">
        <v>0</v>
      </c>
      <c r="X18" s="222">
        <v>0</v>
      </c>
      <c r="Y18" s="222">
        <v>0</v>
      </c>
      <c r="Z18" s="222">
        <v>0</v>
      </c>
      <c r="AA18" s="222">
        <v>3747.5976000000001</v>
      </c>
      <c r="AB18" s="222">
        <v>7160.09962</v>
      </c>
      <c r="AC18" s="222">
        <v>0</v>
      </c>
      <c r="AD18" s="222">
        <v>0</v>
      </c>
      <c r="AE18" s="222">
        <v>10907.69722</v>
      </c>
      <c r="AF18" s="222">
        <v>4207.0850700000001</v>
      </c>
      <c r="AG18" s="222">
        <v>19621.523300000001</v>
      </c>
      <c r="AH18" s="222">
        <v>0</v>
      </c>
      <c r="AI18" s="222">
        <v>0</v>
      </c>
      <c r="AJ18" s="222">
        <v>23828.608370000002</v>
      </c>
      <c r="AK18" s="222">
        <v>1106.29197</v>
      </c>
      <c r="AL18" s="222">
        <v>1211.37996</v>
      </c>
      <c r="AM18" s="222">
        <v>0</v>
      </c>
      <c r="AN18" s="222">
        <v>0</v>
      </c>
      <c r="AO18" s="222">
        <v>2317.67193</v>
      </c>
      <c r="AP18" s="222">
        <v>0</v>
      </c>
      <c r="AQ18" s="222">
        <v>137.28335000000001</v>
      </c>
      <c r="AR18" s="222">
        <v>0</v>
      </c>
      <c r="AS18" s="222">
        <v>0</v>
      </c>
      <c r="AT18" s="222">
        <v>137.28335000000001</v>
      </c>
      <c r="AU18" s="222">
        <v>0</v>
      </c>
      <c r="AV18" s="222">
        <v>0</v>
      </c>
      <c r="AW18" s="222">
        <v>0</v>
      </c>
      <c r="AX18" s="222">
        <v>0</v>
      </c>
      <c r="AY18" s="222">
        <v>0</v>
      </c>
      <c r="AZ18" s="222">
        <v>1503.58251</v>
      </c>
      <c r="BA18" s="222">
        <v>855.44925999999998</v>
      </c>
      <c r="BB18" s="222">
        <v>0</v>
      </c>
      <c r="BC18" s="222">
        <v>0</v>
      </c>
      <c r="BD18" s="222">
        <v>2359.0317700000001</v>
      </c>
      <c r="BE18" s="222">
        <v>601.07639000000006</v>
      </c>
      <c r="BF18" s="222">
        <v>198.59289999999999</v>
      </c>
      <c r="BG18" s="222">
        <v>0</v>
      </c>
      <c r="BH18" s="222">
        <v>0</v>
      </c>
      <c r="BI18" s="222">
        <v>799.66929000000005</v>
      </c>
      <c r="BJ18" s="222">
        <v>17.928000000000001</v>
      </c>
      <c r="BK18" s="222">
        <v>0</v>
      </c>
      <c r="BL18" s="222">
        <v>0</v>
      </c>
      <c r="BM18" s="222">
        <v>0</v>
      </c>
      <c r="BN18" s="222">
        <v>17.928000000000001</v>
      </c>
      <c r="BO18" s="222">
        <v>24702.932109999998</v>
      </c>
      <c r="BP18" s="222">
        <v>43051.618210000001</v>
      </c>
      <c r="BQ18" s="222">
        <v>0</v>
      </c>
      <c r="BR18" s="222">
        <v>0</v>
      </c>
      <c r="BS18" s="222">
        <v>67754.550319999995</v>
      </c>
    </row>
    <row r="19" spans="1:71">
      <c r="A19" s="222" t="s">
        <v>260</v>
      </c>
      <c r="B19" s="222">
        <v>0</v>
      </c>
      <c r="C19" s="222">
        <v>0</v>
      </c>
      <c r="D19" s="222">
        <v>0</v>
      </c>
      <c r="E19" s="222">
        <v>0</v>
      </c>
      <c r="F19" s="222">
        <v>0</v>
      </c>
      <c r="G19" s="222">
        <v>0</v>
      </c>
      <c r="H19" s="222">
        <v>0</v>
      </c>
      <c r="I19" s="222">
        <v>0</v>
      </c>
      <c r="J19" s="222">
        <v>0</v>
      </c>
      <c r="K19" s="222">
        <v>0</v>
      </c>
      <c r="L19" s="222">
        <v>0</v>
      </c>
      <c r="M19" s="222">
        <v>0</v>
      </c>
      <c r="N19" s="222">
        <v>0</v>
      </c>
      <c r="O19" s="222">
        <v>0</v>
      </c>
      <c r="P19" s="222">
        <v>0</v>
      </c>
      <c r="Q19" s="222">
        <v>40.056249999999999</v>
      </c>
      <c r="R19" s="222">
        <v>107.55492</v>
      </c>
      <c r="S19" s="222">
        <v>0</v>
      </c>
      <c r="T19" s="222">
        <v>0</v>
      </c>
      <c r="U19" s="222">
        <v>147.61117000000002</v>
      </c>
      <c r="V19" s="222">
        <v>0</v>
      </c>
      <c r="W19" s="222">
        <v>0</v>
      </c>
      <c r="X19" s="222">
        <v>0</v>
      </c>
      <c r="Y19" s="222">
        <v>0</v>
      </c>
      <c r="Z19" s="222">
        <v>0</v>
      </c>
      <c r="AA19" s="222">
        <v>140</v>
      </c>
      <c r="AB19" s="222">
        <v>0</v>
      </c>
      <c r="AC19" s="222">
        <v>0</v>
      </c>
      <c r="AD19" s="222">
        <v>0</v>
      </c>
      <c r="AE19" s="222">
        <v>140</v>
      </c>
      <c r="AF19" s="222">
        <v>0</v>
      </c>
      <c r="AG19" s="222">
        <v>0</v>
      </c>
      <c r="AH19" s="222">
        <v>0</v>
      </c>
      <c r="AI19" s="222">
        <v>0</v>
      </c>
      <c r="AJ19" s="222">
        <v>0</v>
      </c>
      <c r="AK19" s="222">
        <v>0</v>
      </c>
      <c r="AL19" s="222">
        <v>0</v>
      </c>
      <c r="AM19" s="222">
        <v>0</v>
      </c>
      <c r="AN19" s="222">
        <v>0</v>
      </c>
      <c r="AO19" s="222">
        <v>0</v>
      </c>
      <c r="AP19" s="222">
        <v>0</v>
      </c>
      <c r="AQ19" s="222">
        <v>0</v>
      </c>
      <c r="AR19" s="222">
        <v>0</v>
      </c>
      <c r="AS19" s="222">
        <v>0</v>
      </c>
      <c r="AT19" s="222">
        <v>0</v>
      </c>
      <c r="AU19" s="222">
        <v>0</v>
      </c>
      <c r="AV19" s="222">
        <v>0</v>
      </c>
      <c r="AW19" s="222">
        <v>0</v>
      </c>
      <c r="AX19" s="222">
        <v>0</v>
      </c>
      <c r="AY19" s="222">
        <v>0</v>
      </c>
      <c r="AZ19" s="222">
        <v>0</v>
      </c>
      <c r="BA19" s="222">
        <v>0</v>
      </c>
      <c r="BB19" s="222">
        <v>0</v>
      </c>
      <c r="BC19" s="222">
        <v>0</v>
      </c>
      <c r="BD19" s="222">
        <v>0</v>
      </c>
      <c r="BE19" s="222">
        <v>0</v>
      </c>
      <c r="BF19" s="222">
        <v>0</v>
      </c>
      <c r="BG19" s="222">
        <v>0</v>
      </c>
      <c r="BH19" s="222">
        <v>0</v>
      </c>
      <c r="BI19" s="222">
        <v>0</v>
      </c>
      <c r="BJ19" s="222">
        <v>81.96</v>
      </c>
      <c r="BK19" s="222">
        <v>36.632400000000004</v>
      </c>
      <c r="BL19" s="222">
        <v>0</v>
      </c>
      <c r="BM19" s="222">
        <v>0</v>
      </c>
      <c r="BN19" s="222">
        <v>118.5924</v>
      </c>
      <c r="BO19" s="222">
        <v>262.01625000000001</v>
      </c>
      <c r="BP19" s="222">
        <v>144.18732</v>
      </c>
      <c r="BQ19" s="222">
        <v>0</v>
      </c>
      <c r="BR19" s="222">
        <v>0</v>
      </c>
      <c r="BS19" s="222">
        <v>406.20357000000001</v>
      </c>
    </row>
    <row r="20" spans="1:71">
      <c r="A20" s="222" t="s">
        <v>261</v>
      </c>
      <c r="B20" s="222">
        <v>75.400000000000006</v>
      </c>
      <c r="C20" s="222">
        <v>487.55700000000002</v>
      </c>
      <c r="D20" s="222">
        <v>0</v>
      </c>
      <c r="E20" s="222">
        <v>0</v>
      </c>
      <c r="F20" s="222">
        <v>562.95699999999999</v>
      </c>
      <c r="G20" s="222">
        <v>236.25413</v>
      </c>
      <c r="H20" s="222">
        <v>252.96975</v>
      </c>
      <c r="I20" s="222">
        <v>0</v>
      </c>
      <c r="J20" s="222">
        <v>0</v>
      </c>
      <c r="K20" s="222">
        <v>489.22388000000001</v>
      </c>
      <c r="L20" s="222">
        <v>0</v>
      </c>
      <c r="M20" s="222">
        <v>71.612259999999992</v>
      </c>
      <c r="N20" s="222">
        <v>0</v>
      </c>
      <c r="O20" s="222">
        <v>0</v>
      </c>
      <c r="P20" s="222">
        <v>71.612259999999992</v>
      </c>
      <c r="Q20" s="222">
        <v>39.936570000000003</v>
      </c>
      <c r="R20" s="222">
        <v>435.58782000000002</v>
      </c>
      <c r="S20" s="222">
        <v>0</v>
      </c>
      <c r="T20" s="222">
        <v>0</v>
      </c>
      <c r="U20" s="222">
        <v>475.52439000000004</v>
      </c>
      <c r="V20" s="222">
        <v>0</v>
      </c>
      <c r="W20" s="222">
        <v>-1.0000000000000001E-5</v>
      </c>
      <c r="X20" s="222">
        <v>0</v>
      </c>
      <c r="Y20" s="222">
        <v>0</v>
      </c>
      <c r="Z20" s="222">
        <v>-1.0000000000000001E-5</v>
      </c>
      <c r="AA20" s="222">
        <v>153.55126999999999</v>
      </c>
      <c r="AB20" s="222">
        <v>2047.3068000000001</v>
      </c>
      <c r="AC20" s="222">
        <v>0</v>
      </c>
      <c r="AD20" s="222">
        <v>0</v>
      </c>
      <c r="AE20" s="222">
        <v>2200.8580699999998</v>
      </c>
      <c r="AF20" s="222">
        <v>2519.8416899999997</v>
      </c>
      <c r="AG20" s="222">
        <v>889.20609000000002</v>
      </c>
      <c r="AH20" s="222">
        <v>0</v>
      </c>
      <c r="AI20" s="222">
        <v>0</v>
      </c>
      <c r="AJ20" s="222">
        <v>3409.0477799999999</v>
      </c>
      <c r="AK20" s="222">
        <v>519.35500000000002</v>
      </c>
      <c r="AL20" s="222">
        <v>422.233</v>
      </c>
      <c r="AM20" s="222">
        <v>0</v>
      </c>
      <c r="AN20" s="222">
        <v>0</v>
      </c>
      <c r="AO20" s="222">
        <v>941.58799999999997</v>
      </c>
      <c r="AP20" s="222">
        <v>420</v>
      </c>
      <c r="AQ20" s="222">
        <v>65.902169999999998</v>
      </c>
      <c r="AR20" s="222">
        <v>0</v>
      </c>
      <c r="AS20" s="222">
        <v>0</v>
      </c>
      <c r="AT20" s="222">
        <v>485.90216999999996</v>
      </c>
      <c r="AU20" s="222">
        <v>0</v>
      </c>
      <c r="AV20" s="222">
        <v>0</v>
      </c>
      <c r="AW20" s="222">
        <v>0</v>
      </c>
      <c r="AX20" s="222">
        <v>0</v>
      </c>
      <c r="AY20" s="222">
        <v>0</v>
      </c>
      <c r="AZ20" s="222">
        <v>986.19186000000002</v>
      </c>
      <c r="BA20" s="222">
        <v>171.5</v>
      </c>
      <c r="BB20" s="222">
        <v>0</v>
      </c>
      <c r="BC20" s="222">
        <v>0</v>
      </c>
      <c r="BD20" s="222">
        <v>1157.6918600000001</v>
      </c>
      <c r="BE20" s="222">
        <v>87.126300000000001</v>
      </c>
      <c r="BF20" s="222">
        <v>0</v>
      </c>
      <c r="BG20" s="222">
        <v>0</v>
      </c>
      <c r="BH20" s="222">
        <v>0</v>
      </c>
      <c r="BI20" s="222">
        <v>87.126300000000001</v>
      </c>
      <c r="BJ20" s="222">
        <v>3378.5362</v>
      </c>
      <c r="BK20" s="222">
        <v>207.30145000000002</v>
      </c>
      <c r="BL20" s="222">
        <v>0</v>
      </c>
      <c r="BM20" s="222">
        <v>0</v>
      </c>
      <c r="BN20" s="222">
        <v>3585.8376499999999</v>
      </c>
      <c r="BO20" s="222">
        <v>8416.1930199999988</v>
      </c>
      <c r="BP20" s="222">
        <v>5051.1763300000002</v>
      </c>
      <c r="BQ20" s="222">
        <v>0</v>
      </c>
      <c r="BR20" s="222">
        <v>0</v>
      </c>
      <c r="BS20" s="222">
        <v>13467.369349999999</v>
      </c>
    </row>
    <row r="21" spans="1:71">
      <c r="A21" s="222" t="s">
        <v>262</v>
      </c>
      <c r="B21" s="222">
        <v>1944.42725</v>
      </c>
      <c r="C21" s="222">
        <v>10496.769890000001</v>
      </c>
      <c r="D21" s="222">
        <v>0</v>
      </c>
      <c r="E21" s="222">
        <v>0</v>
      </c>
      <c r="F21" s="222">
        <v>12441.19714</v>
      </c>
      <c r="G21" s="222">
        <v>10184.97453</v>
      </c>
      <c r="H21" s="222">
        <v>4064.3619700000004</v>
      </c>
      <c r="I21" s="222">
        <v>0</v>
      </c>
      <c r="J21" s="222">
        <v>0</v>
      </c>
      <c r="K21" s="222">
        <v>14249.336499999999</v>
      </c>
      <c r="L21" s="222">
        <v>38423.025000000001</v>
      </c>
      <c r="M21" s="222">
        <v>42928.772939999995</v>
      </c>
      <c r="N21" s="222">
        <v>0</v>
      </c>
      <c r="O21" s="222">
        <v>0</v>
      </c>
      <c r="P21" s="222">
        <v>81351.797940000004</v>
      </c>
      <c r="Q21" s="222">
        <v>1346.37219</v>
      </c>
      <c r="R21" s="222">
        <v>8232.7794699999995</v>
      </c>
      <c r="S21" s="222">
        <v>0</v>
      </c>
      <c r="T21" s="222">
        <v>0</v>
      </c>
      <c r="U21" s="222">
        <v>9579.1516599999995</v>
      </c>
      <c r="V21" s="222">
        <v>138.5505</v>
      </c>
      <c r="W21" s="222">
        <v>293.07175000000001</v>
      </c>
      <c r="X21" s="222">
        <v>0</v>
      </c>
      <c r="Y21" s="222">
        <v>0</v>
      </c>
      <c r="Z21" s="222">
        <v>431.62225000000001</v>
      </c>
      <c r="AA21" s="222">
        <v>3817.0000299999997</v>
      </c>
      <c r="AB21" s="222">
        <v>14172.526320000001</v>
      </c>
      <c r="AC21" s="222">
        <v>0</v>
      </c>
      <c r="AD21" s="222">
        <v>0</v>
      </c>
      <c r="AE21" s="222">
        <v>17989.52635</v>
      </c>
      <c r="AF21" s="222">
        <v>41893.624029999999</v>
      </c>
      <c r="AG21" s="222">
        <v>14256.98551</v>
      </c>
      <c r="AH21" s="222">
        <v>0</v>
      </c>
      <c r="AI21" s="222">
        <v>0</v>
      </c>
      <c r="AJ21" s="222">
        <v>56150.609539999998</v>
      </c>
      <c r="AK21" s="222">
        <v>4470.5120499999994</v>
      </c>
      <c r="AL21" s="222">
        <v>485.11182000000002</v>
      </c>
      <c r="AM21" s="222">
        <v>0</v>
      </c>
      <c r="AN21" s="222">
        <v>0</v>
      </c>
      <c r="AO21" s="222">
        <v>4955.6238700000004</v>
      </c>
      <c r="AP21" s="222">
        <v>582.51787000000002</v>
      </c>
      <c r="AQ21" s="222">
        <v>5037.1170300000003</v>
      </c>
      <c r="AR21" s="222">
        <v>0</v>
      </c>
      <c r="AS21" s="222">
        <v>0</v>
      </c>
      <c r="AT21" s="222">
        <v>5619.6349</v>
      </c>
      <c r="AU21" s="222">
        <v>0</v>
      </c>
      <c r="AV21" s="222">
        <v>0</v>
      </c>
      <c r="AW21" s="222">
        <v>0</v>
      </c>
      <c r="AX21" s="222">
        <v>0</v>
      </c>
      <c r="AY21" s="222">
        <v>0</v>
      </c>
      <c r="AZ21" s="222">
        <v>1807.0197499999999</v>
      </c>
      <c r="BA21" s="222">
        <v>1323.7320099999999</v>
      </c>
      <c r="BB21" s="222">
        <v>0</v>
      </c>
      <c r="BC21" s="222">
        <v>0</v>
      </c>
      <c r="BD21" s="222">
        <v>3130.7517599999996</v>
      </c>
      <c r="BE21" s="222">
        <v>13834.65</v>
      </c>
      <c r="BF21" s="222">
        <v>225.44238000000001</v>
      </c>
      <c r="BG21" s="222">
        <v>0</v>
      </c>
      <c r="BH21" s="222">
        <v>0</v>
      </c>
      <c r="BI21" s="222">
        <v>14060.09238</v>
      </c>
      <c r="BJ21" s="222">
        <v>490.57779999999997</v>
      </c>
      <c r="BK21" s="222">
        <v>19.207999999999998</v>
      </c>
      <c r="BL21" s="222">
        <v>0</v>
      </c>
      <c r="BM21" s="222">
        <v>0</v>
      </c>
      <c r="BN21" s="222">
        <v>509.78579999999999</v>
      </c>
      <c r="BO21" s="222">
        <v>118933.251</v>
      </c>
      <c r="BP21" s="222">
        <v>101535.87909</v>
      </c>
      <c r="BQ21" s="222">
        <v>0</v>
      </c>
      <c r="BR21" s="222">
        <v>0</v>
      </c>
      <c r="BS21" s="222">
        <v>220469.13008999999</v>
      </c>
    </row>
    <row r="22" spans="1:71">
      <c r="A22" s="222" t="s">
        <v>263</v>
      </c>
      <c r="B22" s="222">
        <v>1265.4698000000001</v>
      </c>
      <c r="C22" s="222">
        <v>8002.1611800000001</v>
      </c>
      <c r="D22" s="222">
        <v>0</v>
      </c>
      <c r="E22" s="222">
        <v>0</v>
      </c>
      <c r="F22" s="222">
        <v>9267.6309799999999</v>
      </c>
      <c r="G22" s="222">
        <v>3330.7632400000002</v>
      </c>
      <c r="H22" s="222">
        <v>843.83543000000009</v>
      </c>
      <c r="I22" s="222">
        <v>0</v>
      </c>
      <c r="J22" s="222">
        <v>0</v>
      </c>
      <c r="K22" s="222">
        <v>4174.5986700000003</v>
      </c>
      <c r="L22" s="222">
        <v>38570.728590000006</v>
      </c>
      <c r="M22" s="222">
        <v>9232.6782800000001</v>
      </c>
      <c r="N22" s="222">
        <v>0</v>
      </c>
      <c r="O22" s="222">
        <v>0</v>
      </c>
      <c r="P22" s="222">
        <v>47803.406869999999</v>
      </c>
      <c r="Q22" s="222">
        <v>821.81017000000008</v>
      </c>
      <c r="R22" s="222">
        <v>3320.1589399999998</v>
      </c>
      <c r="S22" s="222">
        <v>0</v>
      </c>
      <c r="T22" s="222">
        <v>0</v>
      </c>
      <c r="U22" s="222">
        <v>4141.96911</v>
      </c>
      <c r="V22" s="222">
        <v>7772.97</v>
      </c>
      <c r="W22" s="222">
        <v>463.74759999999998</v>
      </c>
      <c r="X22" s="222">
        <v>0</v>
      </c>
      <c r="Y22" s="222">
        <v>0</v>
      </c>
      <c r="Z22" s="222">
        <v>8236.7175999999999</v>
      </c>
      <c r="AA22" s="222">
        <v>67048.117840000006</v>
      </c>
      <c r="AB22" s="222">
        <v>19397.187379999999</v>
      </c>
      <c r="AC22" s="222">
        <v>0</v>
      </c>
      <c r="AD22" s="222">
        <v>0</v>
      </c>
      <c r="AE22" s="222">
        <v>86445.305219999995</v>
      </c>
      <c r="AF22" s="222">
        <v>91920.699739999996</v>
      </c>
      <c r="AG22" s="222">
        <v>7606.9539100000002</v>
      </c>
      <c r="AH22" s="222">
        <v>0</v>
      </c>
      <c r="AI22" s="222">
        <v>0</v>
      </c>
      <c r="AJ22" s="222">
        <v>99527.653650000007</v>
      </c>
      <c r="AK22" s="222">
        <v>17253.225320000001</v>
      </c>
      <c r="AL22" s="222">
        <v>2752.82456</v>
      </c>
      <c r="AM22" s="222">
        <v>0</v>
      </c>
      <c r="AN22" s="222">
        <v>0</v>
      </c>
      <c r="AO22" s="222">
        <v>20006.049879999999</v>
      </c>
      <c r="AP22" s="222">
        <v>0</v>
      </c>
      <c r="AQ22" s="222">
        <v>0</v>
      </c>
      <c r="AR22" s="222">
        <v>0</v>
      </c>
      <c r="AS22" s="222">
        <v>0</v>
      </c>
      <c r="AT22" s="222">
        <v>0</v>
      </c>
      <c r="AU22" s="222">
        <v>0</v>
      </c>
      <c r="AV22" s="222">
        <v>0</v>
      </c>
      <c r="AW22" s="222">
        <v>0</v>
      </c>
      <c r="AX22" s="222">
        <v>0</v>
      </c>
      <c r="AY22" s="222">
        <v>0</v>
      </c>
      <c r="AZ22" s="222">
        <v>11109.095810000001</v>
      </c>
      <c r="BA22" s="222">
        <v>3702.9452700000002</v>
      </c>
      <c r="BB22" s="222">
        <v>0</v>
      </c>
      <c r="BC22" s="222">
        <v>0</v>
      </c>
      <c r="BD22" s="222">
        <v>14812.041080000001</v>
      </c>
      <c r="BE22" s="222">
        <v>4130.7491600000003</v>
      </c>
      <c r="BF22" s="222">
        <v>634.84497999999996</v>
      </c>
      <c r="BG22" s="222">
        <v>0</v>
      </c>
      <c r="BH22" s="222">
        <v>0</v>
      </c>
      <c r="BI22" s="222">
        <v>4765.5941399999992</v>
      </c>
      <c r="BJ22" s="222">
        <v>15217.117980000001</v>
      </c>
      <c r="BK22" s="222">
        <v>530.55240000000003</v>
      </c>
      <c r="BL22" s="222">
        <v>0</v>
      </c>
      <c r="BM22" s="222">
        <v>0</v>
      </c>
      <c r="BN22" s="222">
        <v>15747.670380000001</v>
      </c>
      <c r="BO22" s="222">
        <v>258440.74765</v>
      </c>
      <c r="BP22" s="222">
        <v>56487.889929999998</v>
      </c>
      <c r="BQ22" s="222">
        <v>0</v>
      </c>
      <c r="BR22" s="222">
        <v>0</v>
      </c>
      <c r="BS22" s="222">
        <v>314928.63757999998</v>
      </c>
    </row>
    <row r="23" spans="1:71">
      <c r="A23" s="222" t="s">
        <v>264</v>
      </c>
      <c r="B23" s="222">
        <v>85.151399999999995</v>
      </c>
      <c r="C23" s="222">
        <v>77.919579999999996</v>
      </c>
      <c r="D23" s="222">
        <v>0</v>
      </c>
      <c r="E23" s="222">
        <v>0</v>
      </c>
      <c r="F23" s="222">
        <v>163.07098000000002</v>
      </c>
      <c r="G23" s="222">
        <v>0</v>
      </c>
      <c r="H23" s="222">
        <v>157.29981000000001</v>
      </c>
      <c r="I23" s="222">
        <v>0</v>
      </c>
      <c r="J23" s="222">
        <v>0</v>
      </c>
      <c r="K23" s="222">
        <v>157.29981000000001</v>
      </c>
      <c r="L23" s="222">
        <v>8063.56315</v>
      </c>
      <c r="M23" s="222">
        <v>8646.3117899999997</v>
      </c>
      <c r="N23" s="222">
        <v>0</v>
      </c>
      <c r="O23" s="222">
        <v>0</v>
      </c>
      <c r="P23" s="222">
        <v>16709.874939999998</v>
      </c>
      <c r="Q23" s="222">
        <v>4292.2299999999996</v>
      </c>
      <c r="R23" s="222">
        <v>1119.8516399999999</v>
      </c>
      <c r="S23" s="222">
        <v>0</v>
      </c>
      <c r="T23" s="222">
        <v>0</v>
      </c>
      <c r="U23" s="222">
        <v>5412.0816399999994</v>
      </c>
      <c r="V23" s="222">
        <v>2345.9569999999999</v>
      </c>
      <c r="W23" s="222">
        <v>435.66982000000002</v>
      </c>
      <c r="X23" s="222">
        <v>0</v>
      </c>
      <c r="Y23" s="222">
        <v>0</v>
      </c>
      <c r="Z23" s="222">
        <v>2781.62682</v>
      </c>
      <c r="AA23" s="222">
        <v>29230.199980000001</v>
      </c>
      <c r="AB23" s="222">
        <v>333.75819000000001</v>
      </c>
      <c r="AC23" s="222">
        <v>0</v>
      </c>
      <c r="AD23" s="222">
        <v>0</v>
      </c>
      <c r="AE23" s="222">
        <v>29563.958170000002</v>
      </c>
      <c r="AF23" s="222">
        <v>21679.316600000002</v>
      </c>
      <c r="AG23" s="222">
        <v>437.95454999999998</v>
      </c>
      <c r="AH23" s="222">
        <v>0</v>
      </c>
      <c r="AI23" s="222">
        <v>0</v>
      </c>
      <c r="AJ23" s="222">
        <v>22117.271149999997</v>
      </c>
      <c r="AK23" s="222">
        <v>12679.8256</v>
      </c>
      <c r="AL23" s="222">
        <v>996.03681000000006</v>
      </c>
      <c r="AM23" s="222">
        <v>0</v>
      </c>
      <c r="AN23" s="222">
        <v>0</v>
      </c>
      <c r="AO23" s="222">
        <v>13675.86241</v>
      </c>
      <c r="AP23" s="222">
        <v>0</v>
      </c>
      <c r="AQ23" s="222">
        <v>0</v>
      </c>
      <c r="AR23" s="222">
        <v>0</v>
      </c>
      <c r="AS23" s="222">
        <v>0</v>
      </c>
      <c r="AT23" s="222">
        <v>0</v>
      </c>
      <c r="AU23" s="222">
        <v>0</v>
      </c>
      <c r="AV23" s="222">
        <v>0</v>
      </c>
      <c r="AW23" s="222">
        <v>0</v>
      </c>
      <c r="AX23" s="222">
        <v>0</v>
      </c>
      <c r="AY23" s="222">
        <v>0</v>
      </c>
      <c r="AZ23" s="222">
        <v>2916.00207</v>
      </c>
      <c r="BA23" s="222">
        <v>752.82628</v>
      </c>
      <c r="BB23" s="222">
        <v>0</v>
      </c>
      <c r="BC23" s="222">
        <v>0</v>
      </c>
      <c r="BD23" s="222">
        <v>3668.8283500000002</v>
      </c>
      <c r="BE23" s="222">
        <v>1704.3020200000001</v>
      </c>
      <c r="BF23" s="222">
        <v>1085.3383000000001</v>
      </c>
      <c r="BG23" s="222">
        <v>0</v>
      </c>
      <c r="BH23" s="222">
        <v>0</v>
      </c>
      <c r="BI23" s="222">
        <v>2789.64032</v>
      </c>
      <c r="BJ23" s="222">
        <v>3207</v>
      </c>
      <c r="BK23" s="222">
        <v>185.26732999999999</v>
      </c>
      <c r="BL23" s="222">
        <v>0</v>
      </c>
      <c r="BM23" s="222">
        <v>0</v>
      </c>
      <c r="BN23" s="222">
        <v>3392.2673300000001</v>
      </c>
      <c r="BO23" s="222">
        <v>86203.547819999992</v>
      </c>
      <c r="BP23" s="222">
        <v>14228.2341</v>
      </c>
      <c r="BQ23" s="222">
        <v>0</v>
      </c>
      <c r="BR23" s="222">
        <v>0</v>
      </c>
      <c r="BS23" s="222">
        <v>100431.78192000001</v>
      </c>
    </row>
    <row r="24" spans="1:71">
      <c r="A24" s="222" t="s">
        <v>265</v>
      </c>
      <c r="B24" s="222">
        <v>0</v>
      </c>
      <c r="C24" s="222">
        <v>520.80914000000007</v>
      </c>
      <c r="D24" s="222">
        <v>0</v>
      </c>
      <c r="E24" s="222">
        <v>0</v>
      </c>
      <c r="F24" s="222">
        <v>520.80914000000007</v>
      </c>
      <c r="G24" s="222">
        <v>126.7</v>
      </c>
      <c r="H24" s="222">
        <v>1372.00001</v>
      </c>
      <c r="I24" s="222">
        <v>0</v>
      </c>
      <c r="J24" s="222">
        <v>0</v>
      </c>
      <c r="K24" s="222">
        <v>1498.70001</v>
      </c>
      <c r="L24" s="222">
        <v>4788.3600199999992</v>
      </c>
      <c r="M24" s="222">
        <v>7413.9167900000002</v>
      </c>
      <c r="N24" s="222">
        <v>0</v>
      </c>
      <c r="O24" s="222">
        <v>0</v>
      </c>
      <c r="P24" s="222">
        <v>12202.276810000001</v>
      </c>
      <c r="Q24" s="222">
        <v>19</v>
      </c>
      <c r="R24" s="222">
        <v>969.58280000000002</v>
      </c>
      <c r="S24" s="222">
        <v>0</v>
      </c>
      <c r="T24" s="222">
        <v>0</v>
      </c>
      <c r="U24" s="222">
        <v>988.58280000000002</v>
      </c>
      <c r="V24" s="222">
        <v>0</v>
      </c>
      <c r="W24" s="222">
        <v>20.58</v>
      </c>
      <c r="X24" s="222">
        <v>0</v>
      </c>
      <c r="Y24" s="222">
        <v>0</v>
      </c>
      <c r="Z24" s="222">
        <v>20.58</v>
      </c>
      <c r="AA24" s="222">
        <v>710712.19978000002</v>
      </c>
      <c r="AB24" s="222">
        <v>1038.8610899999999</v>
      </c>
      <c r="AC24" s="222">
        <v>0</v>
      </c>
      <c r="AD24" s="222">
        <v>0</v>
      </c>
      <c r="AE24" s="222">
        <v>711751.06087000004</v>
      </c>
      <c r="AF24" s="222">
        <v>6821.2756500000005</v>
      </c>
      <c r="AG24" s="222">
        <v>16193.10593</v>
      </c>
      <c r="AH24" s="222">
        <v>0</v>
      </c>
      <c r="AI24" s="222">
        <v>0</v>
      </c>
      <c r="AJ24" s="222">
        <v>23014.381579999997</v>
      </c>
      <c r="AK24" s="222">
        <v>5629.2915400000002</v>
      </c>
      <c r="AL24" s="222">
        <v>1368.0162600000001</v>
      </c>
      <c r="AM24" s="222">
        <v>0</v>
      </c>
      <c r="AN24" s="222">
        <v>0</v>
      </c>
      <c r="AO24" s="222">
        <v>6997.3077999999996</v>
      </c>
      <c r="AP24" s="222">
        <v>0</v>
      </c>
      <c r="AQ24" s="222">
        <v>0</v>
      </c>
      <c r="AR24" s="222">
        <v>0</v>
      </c>
      <c r="AS24" s="222">
        <v>0</v>
      </c>
      <c r="AT24" s="222">
        <v>0</v>
      </c>
      <c r="AU24" s="222">
        <v>0</v>
      </c>
      <c r="AV24" s="222">
        <v>0</v>
      </c>
      <c r="AW24" s="222">
        <v>0</v>
      </c>
      <c r="AX24" s="222">
        <v>0</v>
      </c>
      <c r="AY24" s="222">
        <v>0</v>
      </c>
      <c r="AZ24" s="222">
        <v>463.21</v>
      </c>
      <c r="BA24" s="222">
        <v>1190.2769499999999</v>
      </c>
      <c r="BB24" s="222">
        <v>0</v>
      </c>
      <c r="BC24" s="222">
        <v>0</v>
      </c>
      <c r="BD24" s="222">
        <v>1653.48695</v>
      </c>
      <c r="BE24" s="222">
        <v>96.93638</v>
      </c>
      <c r="BF24" s="222">
        <v>2381.1060000000002</v>
      </c>
      <c r="BG24" s="222">
        <v>0</v>
      </c>
      <c r="BH24" s="222">
        <v>0</v>
      </c>
      <c r="BI24" s="222">
        <v>2478.0423799999999</v>
      </c>
      <c r="BJ24" s="222">
        <v>1793</v>
      </c>
      <c r="BK24" s="222">
        <v>0</v>
      </c>
      <c r="BL24" s="222">
        <v>0</v>
      </c>
      <c r="BM24" s="222">
        <v>0</v>
      </c>
      <c r="BN24" s="222">
        <v>1793</v>
      </c>
      <c r="BO24" s="222">
        <v>730449.97337000002</v>
      </c>
      <c r="BP24" s="222">
        <v>32468.254969999998</v>
      </c>
      <c r="BQ24" s="222">
        <v>0</v>
      </c>
      <c r="BR24" s="222">
        <v>0</v>
      </c>
      <c r="BS24" s="222">
        <v>762918.22834000003</v>
      </c>
    </row>
    <row r="25" spans="1:71">
      <c r="A25" s="222" t="s">
        <v>988</v>
      </c>
      <c r="B25" s="222">
        <v>33.491129999999998</v>
      </c>
      <c r="C25" s="222">
        <v>86.400190000000009</v>
      </c>
      <c r="D25" s="222">
        <v>0</v>
      </c>
      <c r="E25" s="222">
        <v>0</v>
      </c>
      <c r="F25" s="222">
        <v>119.89132000000001</v>
      </c>
      <c r="G25" s="222">
        <v>125.32639999999999</v>
      </c>
      <c r="H25" s="222">
        <v>42.193069999999999</v>
      </c>
      <c r="I25" s="222">
        <v>0</v>
      </c>
      <c r="J25" s="222">
        <v>0</v>
      </c>
      <c r="K25" s="222">
        <v>167.51947000000001</v>
      </c>
      <c r="L25" s="222">
        <v>1346.14372</v>
      </c>
      <c r="M25" s="222">
        <v>392.41190999999998</v>
      </c>
      <c r="N25" s="222">
        <v>0</v>
      </c>
      <c r="O25" s="222">
        <v>0</v>
      </c>
      <c r="P25" s="222">
        <v>1738.5556299999998</v>
      </c>
      <c r="Q25" s="222">
        <v>44.104430000000001</v>
      </c>
      <c r="R25" s="222">
        <v>30.402459999999998</v>
      </c>
      <c r="S25" s="222">
        <v>0</v>
      </c>
      <c r="T25" s="222">
        <v>0</v>
      </c>
      <c r="U25" s="222">
        <v>74.506889999999999</v>
      </c>
      <c r="V25" s="222">
        <v>4.4270100000000001</v>
      </c>
      <c r="W25" s="222">
        <v>1.87127</v>
      </c>
      <c r="X25" s="222">
        <v>0</v>
      </c>
      <c r="Y25" s="222">
        <v>-3.8999999999999999E-4</v>
      </c>
      <c r="Z25" s="222">
        <v>6.2978900000000007</v>
      </c>
      <c r="AA25" s="222">
        <v>47765.737659999999</v>
      </c>
      <c r="AB25" s="222">
        <v>274.11439000000001</v>
      </c>
      <c r="AC25" s="222">
        <v>0</v>
      </c>
      <c r="AD25" s="222">
        <v>0</v>
      </c>
      <c r="AE25" s="222">
        <v>48039.852049999994</v>
      </c>
      <c r="AF25" s="222">
        <v>97507.247629999998</v>
      </c>
      <c r="AG25" s="222">
        <v>5057.3106299999999</v>
      </c>
      <c r="AH25" s="222">
        <v>0</v>
      </c>
      <c r="AI25" s="222">
        <v>0</v>
      </c>
      <c r="AJ25" s="222">
        <v>102564.55826000001</v>
      </c>
      <c r="AK25" s="222">
        <v>934.84124999999995</v>
      </c>
      <c r="AL25" s="222">
        <v>108.38466</v>
      </c>
      <c r="AM25" s="222">
        <v>0</v>
      </c>
      <c r="AN25" s="222">
        <v>0</v>
      </c>
      <c r="AO25" s="222">
        <v>1043.2259100000001</v>
      </c>
      <c r="AP25" s="222">
        <v>1.63171</v>
      </c>
      <c r="AQ25" s="222">
        <v>28.475999999999999</v>
      </c>
      <c r="AR25" s="222">
        <v>0</v>
      </c>
      <c r="AS25" s="222">
        <v>0</v>
      </c>
      <c r="AT25" s="222">
        <v>30.107710000000001</v>
      </c>
      <c r="AU25" s="222">
        <v>0</v>
      </c>
      <c r="AV25" s="222">
        <v>0</v>
      </c>
      <c r="AW25" s="222">
        <v>0</v>
      </c>
      <c r="AX25" s="222">
        <v>0</v>
      </c>
      <c r="AY25" s="222">
        <v>0</v>
      </c>
      <c r="AZ25" s="222">
        <v>269.85674</v>
      </c>
      <c r="BA25" s="222">
        <v>80.376159999999999</v>
      </c>
      <c r="BB25" s="222">
        <v>0</v>
      </c>
      <c r="BC25" s="222">
        <v>0</v>
      </c>
      <c r="BD25" s="222">
        <v>350.23290000000003</v>
      </c>
      <c r="BE25" s="222">
        <v>201.85502</v>
      </c>
      <c r="BF25" s="222">
        <v>81.634479999999996</v>
      </c>
      <c r="BG25" s="222">
        <v>0</v>
      </c>
      <c r="BH25" s="222">
        <v>0</v>
      </c>
      <c r="BI25" s="222">
        <v>283.48950000000002</v>
      </c>
      <c r="BJ25" s="222">
        <v>857.91958999999997</v>
      </c>
      <c r="BK25" s="222">
        <v>4.5920100000000001</v>
      </c>
      <c r="BL25" s="222">
        <v>0</v>
      </c>
      <c r="BM25" s="222">
        <v>0</v>
      </c>
      <c r="BN25" s="222">
        <v>862.51159999999993</v>
      </c>
      <c r="BO25" s="222">
        <v>149092.58228999999</v>
      </c>
      <c r="BP25" s="222">
        <v>6188.16723</v>
      </c>
      <c r="BQ25" s="222">
        <v>0</v>
      </c>
      <c r="BR25" s="222">
        <v>-3.8999999999999999E-4</v>
      </c>
      <c r="BS25" s="222">
        <v>155280.74912999998</v>
      </c>
    </row>
    <row r="26" spans="1:71">
      <c r="A26" s="222" t="s">
        <v>993</v>
      </c>
      <c r="B26" s="222">
        <v>127750.19312000001</v>
      </c>
      <c r="C26" s="222">
        <v>47653.542399999998</v>
      </c>
      <c r="D26" s="222">
        <v>0</v>
      </c>
      <c r="E26" s="222">
        <v>664.64235999999994</v>
      </c>
      <c r="F26" s="222">
        <v>176068.37787999999</v>
      </c>
      <c r="G26" s="222">
        <v>149264.89206000001</v>
      </c>
      <c r="H26" s="222">
        <v>15089.637769999999</v>
      </c>
      <c r="I26" s="222">
        <v>0</v>
      </c>
      <c r="J26" s="222">
        <v>26.324780000000001</v>
      </c>
      <c r="K26" s="222">
        <v>164380.85461000001</v>
      </c>
      <c r="L26" s="222">
        <v>44540.493979999999</v>
      </c>
      <c r="M26" s="222">
        <v>61289.583720000002</v>
      </c>
      <c r="N26" s="222">
        <v>42.832140000000003</v>
      </c>
      <c r="O26" s="222">
        <v>6003.3413399999999</v>
      </c>
      <c r="P26" s="222">
        <v>111876.25118000001</v>
      </c>
      <c r="Q26" s="222">
        <v>117279.52112999999</v>
      </c>
      <c r="R26" s="222">
        <v>69494.054340000002</v>
      </c>
      <c r="S26" s="222">
        <v>0</v>
      </c>
      <c r="T26" s="222">
        <v>14.201510000000001</v>
      </c>
      <c r="U26" s="222">
        <v>186787.77698</v>
      </c>
      <c r="V26" s="222">
        <v>11736.71933</v>
      </c>
      <c r="W26" s="222">
        <v>9119.0773000000008</v>
      </c>
      <c r="X26" s="222">
        <v>0</v>
      </c>
      <c r="Y26" s="222">
        <v>5.2699999999999995E-3</v>
      </c>
      <c r="Z26" s="222">
        <v>20855.801899999999</v>
      </c>
      <c r="AA26" s="222">
        <v>41247.066899999998</v>
      </c>
      <c r="AB26" s="222">
        <v>18649.604510000001</v>
      </c>
      <c r="AC26" s="222">
        <v>0</v>
      </c>
      <c r="AD26" s="222">
        <v>524.72235999999998</v>
      </c>
      <c r="AE26" s="222">
        <v>60421.393770000002</v>
      </c>
      <c r="AF26" s="222">
        <v>26980.789359999999</v>
      </c>
      <c r="AG26" s="222">
        <v>29875.030289999999</v>
      </c>
      <c r="AH26" s="222">
        <v>0</v>
      </c>
      <c r="AI26" s="222">
        <v>0</v>
      </c>
      <c r="AJ26" s="222">
        <v>56855.819649999998</v>
      </c>
      <c r="AK26" s="222">
        <v>2693.6647000000003</v>
      </c>
      <c r="AL26" s="222">
        <v>634.37705000000005</v>
      </c>
      <c r="AM26" s="222">
        <v>0</v>
      </c>
      <c r="AN26" s="222">
        <v>0</v>
      </c>
      <c r="AO26" s="222">
        <v>3328.0417499999999</v>
      </c>
      <c r="AP26" s="222">
        <v>1184.4791599999999</v>
      </c>
      <c r="AQ26" s="222">
        <v>1316.2341699999999</v>
      </c>
      <c r="AR26" s="222">
        <v>0</v>
      </c>
      <c r="AS26" s="222">
        <v>0</v>
      </c>
      <c r="AT26" s="222">
        <v>2500.71333</v>
      </c>
      <c r="AU26" s="222">
        <v>0</v>
      </c>
      <c r="AV26" s="222">
        <v>0</v>
      </c>
      <c r="AW26" s="222">
        <v>0</v>
      </c>
      <c r="AX26" s="222">
        <v>0</v>
      </c>
      <c r="AY26" s="222">
        <v>0</v>
      </c>
      <c r="AZ26" s="222">
        <v>9418.7882499999996</v>
      </c>
      <c r="BA26" s="222">
        <v>2897.4882900000002</v>
      </c>
      <c r="BB26" s="222">
        <v>0</v>
      </c>
      <c r="BC26" s="222">
        <v>0</v>
      </c>
      <c r="BD26" s="222">
        <v>12316.276539999999</v>
      </c>
      <c r="BE26" s="222">
        <v>1951.3610900000001</v>
      </c>
      <c r="BF26" s="222">
        <v>1369.67821</v>
      </c>
      <c r="BG26" s="222">
        <v>0</v>
      </c>
      <c r="BH26" s="222">
        <v>0</v>
      </c>
      <c r="BI26" s="222">
        <v>3321.0392999999999</v>
      </c>
      <c r="BJ26" s="222">
        <v>8000.5075299999999</v>
      </c>
      <c r="BK26" s="222">
        <v>2118.3356100000001</v>
      </c>
      <c r="BL26" s="222">
        <v>0</v>
      </c>
      <c r="BM26" s="222">
        <v>0</v>
      </c>
      <c r="BN26" s="222">
        <v>10118.843140000001</v>
      </c>
      <c r="BO26" s="222">
        <v>542048.47661000001</v>
      </c>
      <c r="BP26" s="222">
        <v>259506.64366</v>
      </c>
      <c r="BQ26" s="222">
        <v>42.832140000000003</v>
      </c>
      <c r="BR26" s="222">
        <v>7233.2376199999999</v>
      </c>
      <c r="BS26" s="222">
        <v>808831.19002999994</v>
      </c>
    </row>
    <row r="27" spans="1:71">
      <c r="A27" s="222" t="s">
        <v>994</v>
      </c>
      <c r="B27" s="222">
        <v>1172821.41445</v>
      </c>
      <c r="C27" s="222">
        <v>15987.56906</v>
      </c>
      <c r="D27" s="222">
        <v>0</v>
      </c>
      <c r="E27" s="222">
        <v>0</v>
      </c>
      <c r="F27" s="222">
        <v>1188808.9835099999</v>
      </c>
      <c r="G27" s="222">
        <v>1001266.59745</v>
      </c>
      <c r="H27" s="222">
        <v>34.326610000000002</v>
      </c>
      <c r="I27" s="222">
        <v>0</v>
      </c>
      <c r="J27" s="222">
        <v>0</v>
      </c>
      <c r="K27" s="222">
        <v>1001300.92406</v>
      </c>
      <c r="L27" s="222">
        <v>230096.72443</v>
      </c>
      <c r="M27" s="222">
        <v>13088.86852</v>
      </c>
      <c r="N27" s="222">
        <v>0</v>
      </c>
      <c r="O27" s="222">
        <v>0</v>
      </c>
      <c r="P27" s="222">
        <v>243185.59294999999</v>
      </c>
      <c r="Q27" s="222">
        <v>1134190.3892000001</v>
      </c>
      <c r="R27" s="222">
        <v>38864.081539999999</v>
      </c>
      <c r="S27" s="222">
        <v>0</v>
      </c>
      <c r="T27" s="222">
        <v>0</v>
      </c>
      <c r="U27" s="222">
        <v>1173054.47074</v>
      </c>
      <c r="V27" s="222">
        <v>281319.51804</v>
      </c>
      <c r="W27" s="222">
        <v>267.17203000000001</v>
      </c>
      <c r="X27" s="222">
        <v>0</v>
      </c>
      <c r="Y27" s="222">
        <v>0</v>
      </c>
      <c r="Z27" s="222">
        <v>281586.69007000001</v>
      </c>
      <c r="AA27" s="222">
        <v>2434.07755</v>
      </c>
      <c r="AB27" s="222">
        <v>9449.817289999999</v>
      </c>
      <c r="AC27" s="222">
        <v>0</v>
      </c>
      <c r="AD27" s="222">
        <v>0</v>
      </c>
      <c r="AE27" s="222">
        <v>11883.894839999999</v>
      </c>
      <c r="AF27" s="222">
        <v>2092060.94725</v>
      </c>
      <c r="AG27" s="222">
        <v>40991.993409999995</v>
      </c>
      <c r="AH27" s="222">
        <v>0</v>
      </c>
      <c r="AI27" s="222">
        <v>0</v>
      </c>
      <c r="AJ27" s="222">
        <v>2133052.9406600003</v>
      </c>
      <c r="AK27" s="222">
        <v>80464.21020999999</v>
      </c>
      <c r="AL27" s="222">
        <v>2316.89023</v>
      </c>
      <c r="AM27" s="222">
        <v>0</v>
      </c>
      <c r="AN27" s="222">
        <v>0</v>
      </c>
      <c r="AO27" s="222">
        <v>82781.100439999995</v>
      </c>
      <c r="AP27" s="222">
        <v>0</v>
      </c>
      <c r="AQ27" s="222">
        <v>0</v>
      </c>
      <c r="AR27" s="222">
        <v>0</v>
      </c>
      <c r="AS27" s="222">
        <v>0</v>
      </c>
      <c r="AT27" s="222">
        <v>0</v>
      </c>
      <c r="AU27" s="222">
        <v>0</v>
      </c>
      <c r="AV27" s="222">
        <v>0</v>
      </c>
      <c r="AW27" s="222">
        <v>0</v>
      </c>
      <c r="AX27" s="222">
        <v>0</v>
      </c>
      <c r="AY27" s="222">
        <v>0</v>
      </c>
      <c r="AZ27" s="222">
        <v>17285.026320000001</v>
      </c>
      <c r="BA27" s="222">
        <v>3702.40724</v>
      </c>
      <c r="BB27" s="222">
        <v>0</v>
      </c>
      <c r="BC27" s="222">
        <v>0</v>
      </c>
      <c r="BD27" s="222">
        <v>20987.433559999998</v>
      </c>
      <c r="BE27" s="222">
        <v>17466.641600000003</v>
      </c>
      <c r="BF27" s="222">
        <v>3143.8535699999998</v>
      </c>
      <c r="BG27" s="222">
        <v>0</v>
      </c>
      <c r="BH27" s="222">
        <v>0</v>
      </c>
      <c r="BI27" s="222">
        <v>20610.495170000002</v>
      </c>
      <c r="BJ27" s="222">
        <v>39343.677130000004</v>
      </c>
      <c r="BK27" s="222">
        <v>0</v>
      </c>
      <c r="BL27" s="222">
        <v>0</v>
      </c>
      <c r="BM27" s="222">
        <v>0</v>
      </c>
      <c r="BN27" s="222">
        <v>39343.677130000004</v>
      </c>
      <c r="BO27" s="222">
        <v>6068749.2236299999</v>
      </c>
      <c r="BP27" s="222">
        <v>127846.9795</v>
      </c>
      <c r="BQ27" s="222">
        <v>0</v>
      </c>
      <c r="BR27" s="222">
        <v>0</v>
      </c>
      <c r="BS27" s="222">
        <v>6196596.2031300003</v>
      </c>
    </row>
    <row r="28" spans="1:71">
      <c r="A28" s="222" t="s">
        <v>45</v>
      </c>
      <c r="B28" s="222">
        <v>0</v>
      </c>
      <c r="C28" s="222">
        <v>0</v>
      </c>
      <c r="D28" s="222">
        <v>0</v>
      </c>
      <c r="E28" s="222">
        <v>0</v>
      </c>
      <c r="F28" s="222">
        <v>0</v>
      </c>
      <c r="G28" s="222">
        <v>362.20173999999997</v>
      </c>
      <c r="H28" s="222">
        <v>4666.2241699999995</v>
      </c>
      <c r="I28" s="222">
        <v>0</v>
      </c>
      <c r="J28" s="222">
        <v>0</v>
      </c>
      <c r="K28" s="222">
        <v>5028.4259099999999</v>
      </c>
      <c r="L28" s="222">
        <v>1825118.9627999999</v>
      </c>
      <c r="M28" s="222">
        <v>149878.52663000001</v>
      </c>
      <c r="N28" s="222">
        <v>28.953859999999999</v>
      </c>
      <c r="O28" s="222">
        <v>0</v>
      </c>
      <c r="P28" s="222">
        <v>1975026.4432899999</v>
      </c>
      <c r="Q28" s="222">
        <v>524073.93939000001</v>
      </c>
      <c r="R28" s="222">
        <v>11863.288039999999</v>
      </c>
      <c r="S28" s="222">
        <v>0</v>
      </c>
      <c r="T28" s="222">
        <v>0</v>
      </c>
      <c r="U28" s="222">
        <v>535937.22742999997</v>
      </c>
      <c r="V28" s="222">
        <v>243502.2929</v>
      </c>
      <c r="W28" s="222">
        <v>135887.10590999998</v>
      </c>
      <c r="X28" s="222">
        <v>0</v>
      </c>
      <c r="Y28" s="222">
        <v>0</v>
      </c>
      <c r="Z28" s="222">
        <v>379389.39880999998</v>
      </c>
      <c r="AA28" s="222">
        <v>65966.316900000005</v>
      </c>
      <c r="AB28" s="222">
        <v>1085.1969899999999</v>
      </c>
      <c r="AC28" s="222">
        <v>0</v>
      </c>
      <c r="AD28" s="222">
        <v>0</v>
      </c>
      <c r="AE28" s="222">
        <v>67051.513890000002</v>
      </c>
      <c r="AF28" s="222">
        <v>7.2587600000000005</v>
      </c>
      <c r="AG28" s="222">
        <v>3.7242899999999999</v>
      </c>
      <c r="AH28" s="222">
        <v>0</v>
      </c>
      <c r="AI28" s="222">
        <v>0</v>
      </c>
      <c r="AJ28" s="222">
        <v>10.983049999999999</v>
      </c>
      <c r="AK28" s="222">
        <v>0</v>
      </c>
      <c r="AL28" s="222">
        <v>0</v>
      </c>
      <c r="AM28" s="222">
        <v>0</v>
      </c>
      <c r="AN28" s="222">
        <v>0</v>
      </c>
      <c r="AO28" s="222">
        <v>0</v>
      </c>
      <c r="AP28" s="222">
        <v>0</v>
      </c>
      <c r="AQ28" s="222">
        <v>0</v>
      </c>
      <c r="AR28" s="222">
        <v>0</v>
      </c>
      <c r="AS28" s="222">
        <v>0</v>
      </c>
      <c r="AT28" s="222">
        <v>0</v>
      </c>
      <c r="AU28" s="222">
        <v>0</v>
      </c>
      <c r="AV28" s="222">
        <v>0</v>
      </c>
      <c r="AW28" s="222">
        <v>0</v>
      </c>
      <c r="AX28" s="222">
        <v>0</v>
      </c>
      <c r="AY28" s="222">
        <v>0</v>
      </c>
      <c r="AZ28" s="222">
        <v>0</v>
      </c>
      <c r="BA28" s="222">
        <v>0</v>
      </c>
      <c r="BB28" s="222">
        <v>0</v>
      </c>
      <c r="BC28" s="222">
        <v>0</v>
      </c>
      <c r="BD28" s="222">
        <v>0</v>
      </c>
      <c r="BE28" s="222">
        <v>556.65261999999996</v>
      </c>
      <c r="BF28" s="222">
        <v>0</v>
      </c>
      <c r="BG28" s="222">
        <v>0</v>
      </c>
      <c r="BH28" s="222">
        <v>0</v>
      </c>
      <c r="BI28" s="222">
        <v>556.65261999999996</v>
      </c>
      <c r="BJ28" s="222">
        <v>0</v>
      </c>
      <c r="BK28" s="222">
        <v>0</v>
      </c>
      <c r="BL28" s="222">
        <v>0</v>
      </c>
      <c r="BM28" s="222">
        <v>0</v>
      </c>
      <c r="BN28" s="222">
        <v>0</v>
      </c>
      <c r="BO28" s="222">
        <v>2659587.6251099999</v>
      </c>
      <c r="BP28" s="222">
        <v>303384.06602999999</v>
      </c>
      <c r="BQ28" s="222">
        <v>28.953859999999999</v>
      </c>
      <c r="BR28" s="222">
        <v>0</v>
      </c>
      <c r="BS28" s="222">
        <v>2963000.645</v>
      </c>
    </row>
    <row r="29" spans="1:71">
      <c r="A29" s="222" t="s">
        <v>269</v>
      </c>
      <c r="B29" s="222">
        <v>3132.42533</v>
      </c>
      <c r="C29" s="222">
        <v>0.49619000000000002</v>
      </c>
      <c r="D29" s="222">
        <v>0</v>
      </c>
      <c r="E29" s="222">
        <v>0</v>
      </c>
      <c r="F29" s="222">
        <v>3132.9215199999999</v>
      </c>
      <c r="G29" s="222">
        <v>89169.677020000003</v>
      </c>
      <c r="H29" s="222">
        <v>0</v>
      </c>
      <c r="I29" s="222">
        <v>0</v>
      </c>
      <c r="J29" s="222">
        <v>0</v>
      </c>
      <c r="K29" s="222">
        <v>89169.677020000003</v>
      </c>
      <c r="L29" s="222">
        <v>5428.8877400000001</v>
      </c>
      <c r="M29" s="222">
        <v>0</v>
      </c>
      <c r="N29" s="222">
        <v>0</v>
      </c>
      <c r="O29" s="222">
        <v>0</v>
      </c>
      <c r="P29" s="222">
        <v>5428.8877400000001</v>
      </c>
      <c r="Q29" s="222">
        <v>2103.6638700000003</v>
      </c>
      <c r="R29" s="222">
        <v>0</v>
      </c>
      <c r="S29" s="222">
        <v>0</v>
      </c>
      <c r="T29" s="222">
        <v>0</v>
      </c>
      <c r="U29" s="222">
        <v>2103.6638700000003</v>
      </c>
      <c r="V29" s="222">
        <v>178.18799999999999</v>
      </c>
      <c r="W29" s="222">
        <v>0</v>
      </c>
      <c r="X29" s="222">
        <v>0</v>
      </c>
      <c r="Y29" s="222">
        <v>0</v>
      </c>
      <c r="Z29" s="222">
        <v>178.18799999999999</v>
      </c>
      <c r="AA29" s="222">
        <v>0</v>
      </c>
      <c r="AB29" s="222">
        <v>0</v>
      </c>
      <c r="AC29" s="222">
        <v>0</v>
      </c>
      <c r="AD29" s="222">
        <v>0</v>
      </c>
      <c r="AE29" s="222">
        <v>0</v>
      </c>
      <c r="AF29" s="222">
        <v>102.35005</v>
      </c>
      <c r="AG29" s="222">
        <v>98.457800000000006</v>
      </c>
      <c r="AH29" s="222">
        <v>0</v>
      </c>
      <c r="AI29" s="222">
        <v>0</v>
      </c>
      <c r="AJ29" s="222">
        <v>200.80785</v>
      </c>
      <c r="AK29" s="222">
        <v>0.51195000000000002</v>
      </c>
      <c r="AL29" s="222">
        <v>9.781999999999999E-2</v>
      </c>
      <c r="AM29" s="222">
        <v>0</v>
      </c>
      <c r="AN29" s="222">
        <v>0</v>
      </c>
      <c r="AO29" s="222">
        <v>0.60977000000000003</v>
      </c>
      <c r="AP29" s="222">
        <v>0</v>
      </c>
      <c r="AQ29" s="222">
        <v>0</v>
      </c>
      <c r="AR29" s="222">
        <v>0</v>
      </c>
      <c r="AS29" s="222">
        <v>0</v>
      </c>
      <c r="AT29" s="222">
        <v>0</v>
      </c>
      <c r="AU29" s="222">
        <v>0</v>
      </c>
      <c r="AV29" s="222">
        <v>0</v>
      </c>
      <c r="AW29" s="222">
        <v>0</v>
      </c>
      <c r="AX29" s="222">
        <v>0</v>
      </c>
      <c r="AY29" s="222">
        <v>0</v>
      </c>
      <c r="AZ29" s="222">
        <v>12.40692</v>
      </c>
      <c r="BA29" s="222">
        <v>24.823049999999999</v>
      </c>
      <c r="BB29" s="222">
        <v>0</v>
      </c>
      <c r="BC29" s="222">
        <v>0</v>
      </c>
      <c r="BD29" s="222">
        <v>37.229970000000002</v>
      </c>
      <c r="BE29" s="222">
        <v>1.73054</v>
      </c>
      <c r="BF29" s="222">
        <v>3.9109099999999999</v>
      </c>
      <c r="BG29" s="222">
        <v>0</v>
      </c>
      <c r="BH29" s="222">
        <v>0</v>
      </c>
      <c r="BI29" s="222">
        <v>5.6414499999999999</v>
      </c>
      <c r="BJ29" s="222">
        <v>2.2898700000000001</v>
      </c>
      <c r="BK29" s="222">
        <v>43.002499999999998</v>
      </c>
      <c r="BL29" s="222">
        <v>0</v>
      </c>
      <c r="BM29" s="222">
        <v>0</v>
      </c>
      <c r="BN29" s="222">
        <v>45.292370000000005</v>
      </c>
      <c r="BO29" s="222">
        <v>100132.13129</v>
      </c>
      <c r="BP29" s="222">
        <v>170.78826999999998</v>
      </c>
      <c r="BQ29" s="222">
        <v>0</v>
      </c>
      <c r="BR29" s="222">
        <v>0</v>
      </c>
      <c r="BS29" s="222">
        <v>100302.91956000001</v>
      </c>
    </row>
    <row r="30" spans="1:71">
      <c r="A30" s="222" t="s">
        <v>995</v>
      </c>
      <c r="B30" s="222">
        <v>43066.073659999995</v>
      </c>
      <c r="C30" s="222">
        <v>25886.622350000001</v>
      </c>
      <c r="D30" s="222">
        <v>0</v>
      </c>
      <c r="E30" s="222">
        <v>0</v>
      </c>
      <c r="F30" s="222">
        <v>68952.69601</v>
      </c>
      <c r="G30" s="222">
        <v>130745.95935999999</v>
      </c>
      <c r="H30" s="222">
        <v>107188.82362000001</v>
      </c>
      <c r="I30" s="222">
        <v>0</v>
      </c>
      <c r="J30" s="222">
        <v>0</v>
      </c>
      <c r="K30" s="222">
        <v>237934.78297999999</v>
      </c>
      <c r="L30" s="222">
        <v>3552.7705899999996</v>
      </c>
      <c r="M30" s="222">
        <v>10878.120050000001</v>
      </c>
      <c r="N30" s="222">
        <v>0</v>
      </c>
      <c r="O30" s="222">
        <v>0</v>
      </c>
      <c r="P30" s="222">
        <v>14430.890640000001</v>
      </c>
      <c r="Q30" s="222">
        <v>3749.1848500000001</v>
      </c>
      <c r="R30" s="222">
        <v>4127.8531199999998</v>
      </c>
      <c r="S30" s="222">
        <v>0</v>
      </c>
      <c r="T30" s="222">
        <v>0</v>
      </c>
      <c r="U30" s="222">
        <v>7877.0379699999994</v>
      </c>
      <c r="V30" s="222">
        <v>0</v>
      </c>
      <c r="W30" s="222">
        <v>281.55862000000002</v>
      </c>
      <c r="X30" s="222">
        <v>0</v>
      </c>
      <c r="Y30" s="222">
        <v>-2.0000000000000002E-5</v>
      </c>
      <c r="Z30" s="222">
        <v>281.55859999999996</v>
      </c>
      <c r="AA30" s="222">
        <v>118545.03375</v>
      </c>
      <c r="AB30" s="222">
        <v>76118.792829999991</v>
      </c>
      <c r="AC30" s="222">
        <v>0</v>
      </c>
      <c r="AD30" s="222">
        <v>0</v>
      </c>
      <c r="AE30" s="222">
        <v>194663.82658000002</v>
      </c>
      <c r="AF30" s="222">
        <v>74505.299980000011</v>
      </c>
      <c r="AG30" s="222">
        <v>43453.467509999995</v>
      </c>
      <c r="AH30" s="222">
        <v>0</v>
      </c>
      <c r="AI30" s="222">
        <v>0</v>
      </c>
      <c r="AJ30" s="222">
        <v>117958.76749</v>
      </c>
      <c r="AK30" s="222">
        <v>18989.50661</v>
      </c>
      <c r="AL30" s="222">
        <v>0</v>
      </c>
      <c r="AM30" s="222">
        <v>0</v>
      </c>
      <c r="AN30" s="222">
        <v>0</v>
      </c>
      <c r="AO30" s="222">
        <v>18989.50661</v>
      </c>
      <c r="AP30" s="222">
        <v>0</v>
      </c>
      <c r="AQ30" s="222">
        <v>2903.25209</v>
      </c>
      <c r="AR30" s="222">
        <v>0</v>
      </c>
      <c r="AS30" s="222">
        <v>0</v>
      </c>
      <c r="AT30" s="222">
        <v>2903.25209</v>
      </c>
      <c r="AU30" s="222">
        <v>45.053309999999996</v>
      </c>
      <c r="AV30" s="222">
        <v>39037.40006</v>
      </c>
      <c r="AW30" s="222">
        <v>0</v>
      </c>
      <c r="AX30" s="222">
        <v>0</v>
      </c>
      <c r="AY30" s="222">
        <v>39082.453369999996</v>
      </c>
      <c r="AZ30" s="222">
        <v>2180.6324</v>
      </c>
      <c r="BA30" s="222">
        <v>0</v>
      </c>
      <c r="BB30" s="222">
        <v>0</v>
      </c>
      <c r="BC30" s="222">
        <v>0</v>
      </c>
      <c r="BD30" s="222">
        <v>2180.6324</v>
      </c>
      <c r="BE30" s="222">
        <v>899.24554000000001</v>
      </c>
      <c r="BF30" s="222">
        <v>0</v>
      </c>
      <c r="BG30" s="222">
        <v>0</v>
      </c>
      <c r="BH30" s="222">
        <v>0</v>
      </c>
      <c r="BI30" s="222">
        <v>899.24554000000001</v>
      </c>
      <c r="BJ30" s="222">
        <v>0</v>
      </c>
      <c r="BK30" s="222">
        <v>0</v>
      </c>
      <c r="BL30" s="222">
        <v>0</v>
      </c>
      <c r="BM30" s="222">
        <v>141.01487</v>
      </c>
      <c r="BN30" s="222">
        <v>141.01487</v>
      </c>
      <c r="BO30" s="222">
        <v>396278.76005000004</v>
      </c>
      <c r="BP30" s="222">
        <v>309875.89025</v>
      </c>
      <c r="BQ30" s="222">
        <v>0</v>
      </c>
      <c r="BR30" s="222">
        <v>141.01485</v>
      </c>
      <c r="BS30" s="222">
        <v>706295.66515000002</v>
      </c>
    </row>
    <row r="31" spans="1:71">
      <c r="A31" s="222" t="s">
        <v>996</v>
      </c>
      <c r="B31" s="222">
        <v>21689.56409</v>
      </c>
      <c r="C31" s="222">
        <v>18417.533159999999</v>
      </c>
      <c r="D31" s="222">
        <v>0</v>
      </c>
      <c r="E31" s="222">
        <v>0</v>
      </c>
      <c r="F31" s="222">
        <v>40107.097249999999</v>
      </c>
      <c r="G31" s="222">
        <v>76444.299700000003</v>
      </c>
      <c r="H31" s="222">
        <v>12199.48209</v>
      </c>
      <c r="I31" s="222">
        <v>0</v>
      </c>
      <c r="J31" s="222">
        <v>0</v>
      </c>
      <c r="K31" s="222">
        <v>88643.781790000008</v>
      </c>
      <c r="L31" s="222">
        <v>3340.4937599999998</v>
      </c>
      <c r="M31" s="222">
        <v>7730.5881200000003</v>
      </c>
      <c r="N31" s="222">
        <v>0</v>
      </c>
      <c r="O31" s="222">
        <v>0</v>
      </c>
      <c r="P31" s="222">
        <v>11071.081880000002</v>
      </c>
      <c r="Q31" s="222">
        <v>3749.1848500000001</v>
      </c>
      <c r="R31" s="222">
        <v>2688.3661499999998</v>
      </c>
      <c r="S31" s="222">
        <v>0</v>
      </c>
      <c r="T31" s="222">
        <v>0</v>
      </c>
      <c r="U31" s="222">
        <v>6437.5510000000004</v>
      </c>
      <c r="V31" s="222">
        <v>0</v>
      </c>
      <c r="W31" s="222">
        <v>0</v>
      </c>
      <c r="X31" s="222">
        <v>0</v>
      </c>
      <c r="Y31" s="222">
        <v>-2.0000000000000002E-5</v>
      </c>
      <c r="Z31" s="222">
        <v>-2.0000000000000002E-5</v>
      </c>
      <c r="AA31" s="222">
        <v>17656.774140000001</v>
      </c>
      <c r="AB31" s="222">
        <v>19423.928100000001</v>
      </c>
      <c r="AC31" s="222">
        <v>0</v>
      </c>
      <c r="AD31" s="222">
        <v>0</v>
      </c>
      <c r="AE31" s="222">
        <v>37080.702239999999</v>
      </c>
      <c r="AF31" s="222">
        <v>7490.2077300000001</v>
      </c>
      <c r="AG31" s="222">
        <v>15697.61089</v>
      </c>
      <c r="AH31" s="222">
        <v>0</v>
      </c>
      <c r="AI31" s="222">
        <v>0</v>
      </c>
      <c r="AJ31" s="222">
        <v>23187.818620000002</v>
      </c>
      <c r="AK31" s="222">
        <v>0</v>
      </c>
      <c r="AL31" s="222">
        <v>0</v>
      </c>
      <c r="AM31" s="222">
        <v>0</v>
      </c>
      <c r="AN31" s="222">
        <v>0</v>
      </c>
      <c r="AO31" s="222">
        <v>0</v>
      </c>
      <c r="AP31" s="222">
        <v>0</v>
      </c>
      <c r="AQ31" s="222">
        <v>2903.25209</v>
      </c>
      <c r="AR31" s="222">
        <v>0</v>
      </c>
      <c r="AS31" s="222">
        <v>0</v>
      </c>
      <c r="AT31" s="222">
        <v>2903.25209</v>
      </c>
      <c r="AU31" s="222">
        <v>45.053309999999996</v>
      </c>
      <c r="AV31" s="222">
        <v>78.691879999999998</v>
      </c>
      <c r="AW31" s="222">
        <v>0</v>
      </c>
      <c r="AX31" s="222">
        <v>0</v>
      </c>
      <c r="AY31" s="222">
        <v>123.74519000000001</v>
      </c>
      <c r="AZ31" s="222">
        <v>0</v>
      </c>
      <c r="BA31" s="222">
        <v>0</v>
      </c>
      <c r="BB31" s="222">
        <v>0</v>
      </c>
      <c r="BC31" s="222">
        <v>0</v>
      </c>
      <c r="BD31" s="222">
        <v>0</v>
      </c>
      <c r="BE31" s="222">
        <v>0</v>
      </c>
      <c r="BF31" s="222">
        <v>0</v>
      </c>
      <c r="BG31" s="222">
        <v>0</v>
      </c>
      <c r="BH31" s="222">
        <v>0</v>
      </c>
      <c r="BI31" s="222">
        <v>0</v>
      </c>
      <c r="BJ31" s="222">
        <v>0</v>
      </c>
      <c r="BK31" s="222">
        <v>0</v>
      </c>
      <c r="BL31" s="222">
        <v>0</v>
      </c>
      <c r="BM31" s="222">
        <v>0</v>
      </c>
      <c r="BN31" s="222">
        <v>0</v>
      </c>
      <c r="BO31" s="222">
        <v>130415.57758</v>
      </c>
      <c r="BP31" s="222">
        <v>79139.452480000007</v>
      </c>
      <c r="BQ31" s="222">
        <v>0</v>
      </c>
      <c r="BR31" s="222">
        <v>-2.0000000000000002E-5</v>
      </c>
      <c r="BS31" s="222">
        <v>209555.03003999998</v>
      </c>
    </row>
    <row r="32" spans="1:71">
      <c r="A32" s="222" t="s">
        <v>997</v>
      </c>
      <c r="B32" s="222">
        <v>18368.259570000002</v>
      </c>
      <c r="C32" s="222">
        <v>7444.7210300000006</v>
      </c>
      <c r="D32" s="222">
        <v>0</v>
      </c>
      <c r="E32" s="222">
        <v>0</v>
      </c>
      <c r="F32" s="222">
        <v>25812.980600000003</v>
      </c>
      <c r="G32" s="222">
        <v>54249.743040000001</v>
      </c>
      <c r="H32" s="222">
        <v>94984.018510000009</v>
      </c>
      <c r="I32" s="222">
        <v>0</v>
      </c>
      <c r="J32" s="222">
        <v>0</v>
      </c>
      <c r="K32" s="222">
        <v>149233.76155000002</v>
      </c>
      <c r="L32" s="222">
        <v>212.27682999999999</v>
      </c>
      <c r="M32" s="222">
        <v>3147.5319300000001</v>
      </c>
      <c r="N32" s="222">
        <v>0</v>
      </c>
      <c r="O32" s="222">
        <v>0</v>
      </c>
      <c r="P32" s="222">
        <v>3359.8087599999999</v>
      </c>
      <c r="Q32" s="222">
        <v>0</v>
      </c>
      <c r="R32" s="222">
        <v>1439.4869699999999</v>
      </c>
      <c r="S32" s="222">
        <v>0</v>
      </c>
      <c r="T32" s="222">
        <v>0</v>
      </c>
      <c r="U32" s="222">
        <v>1439.4869699999999</v>
      </c>
      <c r="V32" s="222">
        <v>0</v>
      </c>
      <c r="W32" s="222">
        <v>281.55862000000002</v>
      </c>
      <c r="X32" s="222">
        <v>0</v>
      </c>
      <c r="Y32" s="222">
        <v>0</v>
      </c>
      <c r="Z32" s="222">
        <v>281.55862000000002</v>
      </c>
      <c r="AA32" s="222">
        <v>100093.00446</v>
      </c>
      <c r="AB32" s="222">
        <v>56123.214350000002</v>
      </c>
      <c r="AC32" s="222">
        <v>0</v>
      </c>
      <c r="AD32" s="222">
        <v>0</v>
      </c>
      <c r="AE32" s="222">
        <v>156216.21880999999</v>
      </c>
      <c r="AF32" s="222">
        <v>66564.167090000003</v>
      </c>
      <c r="AG32" s="222">
        <v>26011.333449999998</v>
      </c>
      <c r="AH32" s="222">
        <v>0</v>
      </c>
      <c r="AI32" s="222">
        <v>0</v>
      </c>
      <c r="AJ32" s="222">
        <v>92575.500540000008</v>
      </c>
      <c r="AK32" s="222">
        <v>17513.85585</v>
      </c>
      <c r="AL32" s="222">
        <v>0</v>
      </c>
      <c r="AM32" s="222">
        <v>0</v>
      </c>
      <c r="AN32" s="222">
        <v>0</v>
      </c>
      <c r="AO32" s="222">
        <v>17513.85585</v>
      </c>
      <c r="AP32" s="222">
        <v>0</v>
      </c>
      <c r="AQ32" s="222">
        <v>0</v>
      </c>
      <c r="AR32" s="222">
        <v>0</v>
      </c>
      <c r="AS32" s="222">
        <v>0</v>
      </c>
      <c r="AT32" s="222">
        <v>0</v>
      </c>
      <c r="AU32" s="222">
        <v>0</v>
      </c>
      <c r="AV32" s="222">
        <v>38958.708180000001</v>
      </c>
      <c r="AW32" s="222">
        <v>0</v>
      </c>
      <c r="AX32" s="222">
        <v>0</v>
      </c>
      <c r="AY32" s="222">
        <v>38958.708180000001</v>
      </c>
      <c r="AZ32" s="222">
        <v>2088.0407300000002</v>
      </c>
      <c r="BA32" s="222">
        <v>0</v>
      </c>
      <c r="BB32" s="222">
        <v>0</v>
      </c>
      <c r="BC32" s="222">
        <v>0</v>
      </c>
      <c r="BD32" s="222">
        <v>2088.0407300000002</v>
      </c>
      <c r="BE32" s="222">
        <v>851.37720999999999</v>
      </c>
      <c r="BF32" s="222">
        <v>0</v>
      </c>
      <c r="BG32" s="222">
        <v>0</v>
      </c>
      <c r="BH32" s="222">
        <v>0</v>
      </c>
      <c r="BI32" s="222">
        <v>851.37720999999999</v>
      </c>
      <c r="BJ32" s="222">
        <v>0</v>
      </c>
      <c r="BK32" s="222">
        <v>0</v>
      </c>
      <c r="BL32" s="222">
        <v>0</v>
      </c>
      <c r="BM32" s="222">
        <v>141.01487</v>
      </c>
      <c r="BN32" s="222">
        <v>141.01487</v>
      </c>
      <c r="BO32" s="222">
        <v>259940.72477999999</v>
      </c>
      <c r="BP32" s="222">
        <v>228390.57303999999</v>
      </c>
      <c r="BQ32" s="222">
        <v>0</v>
      </c>
      <c r="BR32" s="222">
        <v>141.01487</v>
      </c>
      <c r="BS32" s="222">
        <v>488472.31268999999</v>
      </c>
    </row>
    <row r="33" spans="1:71">
      <c r="A33" s="222" t="s">
        <v>998</v>
      </c>
      <c r="B33" s="222">
        <v>3008.25</v>
      </c>
      <c r="C33" s="222">
        <v>24.36816</v>
      </c>
      <c r="D33" s="222">
        <v>0</v>
      </c>
      <c r="E33" s="222">
        <v>0</v>
      </c>
      <c r="F33" s="222">
        <v>3032.61816</v>
      </c>
      <c r="G33" s="222">
        <v>51.916620000000002</v>
      </c>
      <c r="H33" s="222">
        <v>5.3230200000000005</v>
      </c>
      <c r="I33" s="222">
        <v>0</v>
      </c>
      <c r="J33" s="222">
        <v>0</v>
      </c>
      <c r="K33" s="222">
        <v>57.239640000000001</v>
      </c>
      <c r="L33" s="222">
        <v>0</v>
      </c>
      <c r="M33" s="222">
        <v>0</v>
      </c>
      <c r="N33" s="222">
        <v>0</v>
      </c>
      <c r="O33" s="222">
        <v>0</v>
      </c>
      <c r="P33" s="222">
        <v>0</v>
      </c>
      <c r="Q33" s="222">
        <v>0</v>
      </c>
      <c r="R33" s="222">
        <v>0</v>
      </c>
      <c r="S33" s="222">
        <v>0</v>
      </c>
      <c r="T33" s="222">
        <v>0</v>
      </c>
      <c r="U33" s="222">
        <v>0</v>
      </c>
      <c r="V33" s="222">
        <v>0</v>
      </c>
      <c r="W33" s="222">
        <v>0</v>
      </c>
      <c r="X33" s="222">
        <v>0</v>
      </c>
      <c r="Y33" s="222">
        <v>0</v>
      </c>
      <c r="Z33" s="222">
        <v>0</v>
      </c>
      <c r="AA33" s="222">
        <v>795.25515000000007</v>
      </c>
      <c r="AB33" s="222">
        <v>571.65038000000004</v>
      </c>
      <c r="AC33" s="222">
        <v>0</v>
      </c>
      <c r="AD33" s="222">
        <v>0</v>
      </c>
      <c r="AE33" s="222">
        <v>1366.90553</v>
      </c>
      <c r="AF33" s="222">
        <v>450.92515999999995</v>
      </c>
      <c r="AG33" s="222">
        <v>63.890949999999997</v>
      </c>
      <c r="AH33" s="222">
        <v>0</v>
      </c>
      <c r="AI33" s="222">
        <v>0</v>
      </c>
      <c r="AJ33" s="222">
        <v>514.81610999999998</v>
      </c>
      <c r="AK33" s="222">
        <v>1475.65076</v>
      </c>
      <c r="AL33" s="222">
        <v>0</v>
      </c>
      <c r="AM33" s="222">
        <v>0</v>
      </c>
      <c r="AN33" s="222">
        <v>0</v>
      </c>
      <c r="AO33" s="222">
        <v>1475.65076</v>
      </c>
      <c r="AP33" s="222">
        <v>0</v>
      </c>
      <c r="AQ33" s="222">
        <v>0</v>
      </c>
      <c r="AR33" s="222">
        <v>0</v>
      </c>
      <c r="AS33" s="222">
        <v>0</v>
      </c>
      <c r="AT33" s="222">
        <v>0</v>
      </c>
      <c r="AU33" s="222">
        <v>0</v>
      </c>
      <c r="AV33" s="222">
        <v>0</v>
      </c>
      <c r="AW33" s="222">
        <v>0</v>
      </c>
      <c r="AX33" s="222">
        <v>0</v>
      </c>
      <c r="AY33" s="222">
        <v>0</v>
      </c>
      <c r="AZ33" s="222">
        <v>92.591669999999993</v>
      </c>
      <c r="BA33" s="222">
        <v>0</v>
      </c>
      <c r="BB33" s="222">
        <v>0</v>
      </c>
      <c r="BC33" s="222">
        <v>0</v>
      </c>
      <c r="BD33" s="222">
        <v>92.591669999999993</v>
      </c>
      <c r="BE33" s="222">
        <v>47.86833</v>
      </c>
      <c r="BF33" s="222">
        <v>0</v>
      </c>
      <c r="BG33" s="222">
        <v>0</v>
      </c>
      <c r="BH33" s="222">
        <v>0</v>
      </c>
      <c r="BI33" s="222">
        <v>47.86833</v>
      </c>
      <c r="BJ33" s="222">
        <v>0</v>
      </c>
      <c r="BK33" s="222">
        <v>0</v>
      </c>
      <c r="BL33" s="222">
        <v>0</v>
      </c>
      <c r="BM33" s="222">
        <v>0</v>
      </c>
      <c r="BN33" s="222">
        <v>0</v>
      </c>
      <c r="BO33" s="222">
        <v>5922.4576900000002</v>
      </c>
      <c r="BP33" s="222">
        <v>665.23251000000005</v>
      </c>
      <c r="BQ33" s="222">
        <v>0</v>
      </c>
      <c r="BR33" s="222">
        <v>0</v>
      </c>
      <c r="BS33" s="222">
        <v>6587.6902</v>
      </c>
    </row>
    <row r="34" spans="1:71">
      <c r="A34" s="222" t="s">
        <v>999</v>
      </c>
      <c r="B34" s="222">
        <v>0</v>
      </c>
      <c r="C34" s="222">
        <v>0</v>
      </c>
      <c r="D34" s="222">
        <v>0</v>
      </c>
      <c r="E34" s="222">
        <v>0</v>
      </c>
      <c r="F34" s="222">
        <v>0</v>
      </c>
      <c r="G34" s="222">
        <v>0</v>
      </c>
      <c r="H34" s="222">
        <v>0</v>
      </c>
      <c r="I34" s="222">
        <v>0</v>
      </c>
      <c r="J34" s="222">
        <v>0</v>
      </c>
      <c r="K34" s="222">
        <v>0</v>
      </c>
      <c r="L34" s="222">
        <v>0</v>
      </c>
      <c r="M34" s="222">
        <v>0</v>
      </c>
      <c r="N34" s="222">
        <v>0</v>
      </c>
      <c r="O34" s="222">
        <v>0</v>
      </c>
      <c r="P34" s="222">
        <v>0</v>
      </c>
      <c r="Q34" s="222">
        <v>0</v>
      </c>
      <c r="R34" s="222">
        <v>0</v>
      </c>
      <c r="S34" s="222">
        <v>0</v>
      </c>
      <c r="T34" s="222">
        <v>0</v>
      </c>
      <c r="U34" s="222">
        <v>0</v>
      </c>
      <c r="V34" s="222">
        <v>0</v>
      </c>
      <c r="W34" s="222">
        <v>0</v>
      </c>
      <c r="X34" s="222">
        <v>0</v>
      </c>
      <c r="Y34" s="222">
        <v>0</v>
      </c>
      <c r="Z34" s="222">
        <v>0</v>
      </c>
      <c r="AA34" s="222">
        <v>0</v>
      </c>
      <c r="AB34" s="222">
        <v>0</v>
      </c>
      <c r="AC34" s="222">
        <v>0</v>
      </c>
      <c r="AD34" s="222">
        <v>0</v>
      </c>
      <c r="AE34" s="222">
        <v>0</v>
      </c>
      <c r="AF34" s="222">
        <v>0</v>
      </c>
      <c r="AG34" s="222">
        <v>1680.63222</v>
      </c>
      <c r="AH34" s="222">
        <v>0</v>
      </c>
      <c r="AI34" s="222">
        <v>0</v>
      </c>
      <c r="AJ34" s="222">
        <v>1680.63222</v>
      </c>
      <c r="AK34" s="222">
        <v>0</v>
      </c>
      <c r="AL34" s="222">
        <v>0</v>
      </c>
      <c r="AM34" s="222">
        <v>0</v>
      </c>
      <c r="AN34" s="222">
        <v>0</v>
      </c>
      <c r="AO34" s="222">
        <v>0</v>
      </c>
      <c r="AP34" s="222">
        <v>0</v>
      </c>
      <c r="AQ34" s="222">
        <v>0</v>
      </c>
      <c r="AR34" s="222">
        <v>0</v>
      </c>
      <c r="AS34" s="222">
        <v>0</v>
      </c>
      <c r="AT34" s="222">
        <v>0</v>
      </c>
      <c r="AU34" s="222">
        <v>0</v>
      </c>
      <c r="AV34" s="222">
        <v>0</v>
      </c>
      <c r="AW34" s="222">
        <v>0</v>
      </c>
      <c r="AX34" s="222">
        <v>0</v>
      </c>
      <c r="AY34" s="222">
        <v>0</v>
      </c>
      <c r="AZ34" s="222">
        <v>0</v>
      </c>
      <c r="BA34" s="222">
        <v>0</v>
      </c>
      <c r="BB34" s="222">
        <v>0</v>
      </c>
      <c r="BC34" s="222">
        <v>0</v>
      </c>
      <c r="BD34" s="222">
        <v>0</v>
      </c>
      <c r="BE34" s="222">
        <v>0</v>
      </c>
      <c r="BF34" s="222">
        <v>0</v>
      </c>
      <c r="BG34" s="222">
        <v>0</v>
      </c>
      <c r="BH34" s="222">
        <v>0</v>
      </c>
      <c r="BI34" s="222">
        <v>0</v>
      </c>
      <c r="BJ34" s="222">
        <v>0</v>
      </c>
      <c r="BK34" s="222">
        <v>0</v>
      </c>
      <c r="BL34" s="222">
        <v>0</v>
      </c>
      <c r="BM34" s="222">
        <v>0</v>
      </c>
      <c r="BN34" s="222">
        <v>0</v>
      </c>
      <c r="BO34" s="222">
        <v>0</v>
      </c>
      <c r="BP34" s="222">
        <v>1680.63222</v>
      </c>
      <c r="BQ34" s="222">
        <v>0</v>
      </c>
      <c r="BR34" s="222">
        <v>0</v>
      </c>
      <c r="BS34" s="222">
        <v>1680.63222</v>
      </c>
    </row>
    <row r="35" spans="1:71">
      <c r="A35" s="222" t="s">
        <v>1000</v>
      </c>
      <c r="B35" s="222">
        <v>0</v>
      </c>
      <c r="C35" s="222">
        <v>0</v>
      </c>
      <c r="D35" s="222">
        <v>0</v>
      </c>
      <c r="E35" s="222">
        <v>0</v>
      </c>
      <c r="F35" s="222">
        <v>0</v>
      </c>
      <c r="G35" s="222">
        <v>0</v>
      </c>
      <c r="H35" s="222">
        <v>0</v>
      </c>
      <c r="I35" s="222">
        <v>0</v>
      </c>
      <c r="J35" s="222">
        <v>0</v>
      </c>
      <c r="K35" s="222">
        <v>0</v>
      </c>
      <c r="L35" s="222">
        <v>0</v>
      </c>
      <c r="M35" s="222">
        <v>0</v>
      </c>
      <c r="N35" s="222">
        <v>0</v>
      </c>
      <c r="O35" s="222">
        <v>0</v>
      </c>
      <c r="P35" s="222">
        <v>0</v>
      </c>
      <c r="Q35" s="222">
        <v>0</v>
      </c>
      <c r="R35" s="222">
        <v>0</v>
      </c>
      <c r="S35" s="222">
        <v>0</v>
      </c>
      <c r="T35" s="222">
        <v>0</v>
      </c>
      <c r="U35" s="222">
        <v>0</v>
      </c>
      <c r="V35" s="222">
        <v>0</v>
      </c>
      <c r="W35" s="222">
        <v>0</v>
      </c>
      <c r="X35" s="222">
        <v>0</v>
      </c>
      <c r="Y35" s="222">
        <v>0</v>
      </c>
      <c r="Z35" s="222">
        <v>0</v>
      </c>
      <c r="AA35" s="222">
        <v>0</v>
      </c>
      <c r="AB35" s="222">
        <v>0</v>
      </c>
      <c r="AC35" s="222">
        <v>0</v>
      </c>
      <c r="AD35" s="222">
        <v>0</v>
      </c>
      <c r="AE35" s="222">
        <v>0</v>
      </c>
      <c r="AF35" s="222">
        <v>0</v>
      </c>
      <c r="AG35" s="222">
        <v>0</v>
      </c>
      <c r="AH35" s="222">
        <v>0</v>
      </c>
      <c r="AI35" s="222">
        <v>0</v>
      </c>
      <c r="AJ35" s="222">
        <v>0</v>
      </c>
      <c r="AK35" s="222">
        <v>0</v>
      </c>
      <c r="AL35" s="222">
        <v>0</v>
      </c>
      <c r="AM35" s="222">
        <v>0</v>
      </c>
      <c r="AN35" s="222">
        <v>0</v>
      </c>
      <c r="AO35" s="222">
        <v>0</v>
      </c>
      <c r="AP35" s="222">
        <v>0</v>
      </c>
      <c r="AQ35" s="222">
        <v>0</v>
      </c>
      <c r="AR35" s="222">
        <v>0</v>
      </c>
      <c r="AS35" s="222">
        <v>0</v>
      </c>
      <c r="AT35" s="222">
        <v>0</v>
      </c>
      <c r="AU35" s="222">
        <v>0</v>
      </c>
      <c r="AV35" s="222">
        <v>0</v>
      </c>
      <c r="AW35" s="222">
        <v>0</v>
      </c>
      <c r="AX35" s="222">
        <v>0</v>
      </c>
      <c r="AY35" s="222">
        <v>0</v>
      </c>
      <c r="AZ35" s="222">
        <v>0</v>
      </c>
      <c r="BA35" s="222">
        <v>0</v>
      </c>
      <c r="BB35" s="222">
        <v>0</v>
      </c>
      <c r="BC35" s="222">
        <v>0</v>
      </c>
      <c r="BD35" s="222">
        <v>0</v>
      </c>
      <c r="BE35" s="222">
        <v>0</v>
      </c>
      <c r="BF35" s="222">
        <v>0</v>
      </c>
      <c r="BG35" s="222">
        <v>0</v>
      </c>
      <c r="BH35" s="222">
        <v>0</v>
      </c>
      <c r="BI35" s="222">
        <v>0</v>
      </c>
      <c r="BJ35" s="222">
        <v>0</v>
      </c>
      <c r="BK35" s="222">
        <v>0</v>
      </c>
      <c r="BL35" s="222">
        <v>0</v>
      </c>
      <c r="BM35" s="222">
        <v>0</v>
      </c>
      <c r="BN35" s="222">
        <v>0</v>
      </c>
      <c r="BO35" s="222">
        <v>0</v>
      </c>
      <c r="BP35" s="222">
        <v>0</v>
      </c>
      <c r="BQ35" s="222">
        <v>0</v>
      </c>
      <c r="BR35" s="222">
        <v>0</v>
      </c>
      <c r="BS35" s="222">
        <v>0</v>
      </c>
    </row>
    <row r="36" spans="1:71">
      <c r="A36" s="222" t="s">
        <v>278</v>
      </c>
      <c r="B36" s="222">
        <v>0</v>
      </c>
      <c r="C36" s="222">
        <v>0</v>
      </c>
      <c r="D36" s="222">
        <v>0</v>
      </c>
      <c r="E36" s="222">
        <v>0</v>
      </c>
      <c r="F36" s="222">
        <v>0</v>
      </c>
      <c r="G36" s="222">
        <v>0</v>
      </c>
      <c r="H36" s="222">
        <v>0</v>
      </c>
      <c r="I36" s="222">
        <v>0</v>
      </c>
      <c r="J36" s="222">
        <v>0</v>
      </c>
      <c r="K36" s="222">
        <v>0</v>
      </c>
      <c r="L36" s="222">
        <v>0</v>
      </c>
      <c r="M36" s="222">
        <v>0</v>
      </c>
      <c r="N36" s="222">
        <v>0</v>
      </c>
      <c r="O36" s="222">
        <v>0</v>
      </c>
      <c r="P36" s="222">
        <v>0</v>
      </c>
      <c r="Q36" s="222">
        <v>0</v>
      </c>
      <c r="R36" s="222">
        <v>0</v>
      </c>
      <c r="S36" s="222">
        <v>0</v>
      </c>
      <c r="T36" s="222">
        <v>0</v>
      </c>
      <c r="U36" s="222">
        <v>0</v>
      </c>
      <c r="V36" s="222">
        <v>0</v>
      </c>
      <c r="W36" s="222">
        <v>0</v>
      </c>
      <c r="X36" s="222">
        <v>0</v>
      </c>
      <c r="Y36" s="222">
        <v>0</v>
      </c>
      <c r="Z36" s="222">
        <v>0</v>
      </c>
      <c r="AA36" s="222">
        <v>0</v>
      </c>
      <c r="AB36" s="222">
        <v>0</v>
      </c>
      <c r="AC36" s="222">
        <v>0</v>
      </c>
      <c r="AD36" s="222">
        <v>0</v>
      </c>
      <c r="AE36" s="222">
        <v>0</v>
      </c>
      <c r="AF36" s="222">
        <v>0</v>
      </c>
      <c r="AG36" s="222">
        <v>1680.63222</v>
      </c>
      <c r="AH36" s="222">
        <v>0</v>
      </c>
      <c r="AI36" s="222">
        <v>0</v>
      </c>
      <c r="AJ36" s="222">
        <v>1680.63222</v>
      </c>
      <c r="AK36" s="222">
        <v>0</v>
      </c>
      <c r="AL36" s="222">
        <v>0</v>
      </c>
      <c r="AM36" s="222">
        <v>0</v>
      </c>
      <c r="AN36" s="222">
        <v>0</v>
      </c>
      <c r="AO36" s="222">
        <v>0</v>
      </c>
      <c r="AP36" s="222">
        <v>0</v>
      </c>
      <c r="AQ36" s="222">
        <v>0</v>
      </c>
      <c r="AR36" s="222">
        <v>0</v>
      </c>
      <c r="AS36" s="222">
        <v>0</v>
      </c>
      <c r="AT36" s="222">
        <v>0</v>
      </c>
      <c r="AU36" s="222">
        <v>0</v>
      </c>
      <c r="AV36" s="222">
        <v>0</v>
      </c>
      <c r="AW36" s="222">
        <v>0</v>
      </c>
      <c r="AX36" s="222">
        <v>0</v>
      </c>
      <c r="AY36" s="222">
        <v>0</v>
      </c>
      <c r="AZ36" s="222">
        <v>0</v>
      </c>
      <c r="BA36" s="222">
        <v>0</v>
      </c>
      <c r="BB36" s="222">
        <v>0</v>
      </c>
      <c r="BC36" s="222">
        <v>0</v>
      </c>
      <c r="BD36" s="222">
        <v>0</v>
      </c>
      <c r="BE36" s="222">
        <v>0</v>
      </c>
      <c r="BF36" s="222">
        <v>0</v>
      </c>
      <c r="BG36" s="222">
        <v>0</v>
      </c>
      <c r="BH36" s="222">
        <v>0</v>
      </c>
      <c r="BI36" s="222">
        <v>0</v>
      </c>
      <c r="BJ36" s="222">
        <v>0</v>
      </c>
      <c r="BK36" s="222">
        <v>0</v>
      </c>
      <c r="BL36" s="222">
        <v>0</v>
      </c>
      <c r="BM36" s="222">
        <v>0</v>
      </c>
      <c r="BN36" s="222">
        <v>0</v>
      </c>
      <c r="BO36" s="222">
        <v>0</v>
      </c>
      <c r="BP36" s="222">
        <v>1680.63222</v>
      </c>
      <c r="BQ36" s="222">
        <v>0</v>
      </c>
      <c r="BR36" s="222">
        <v>0</v>
      </c>
      <c r="BS36" s="222">
        <v>1680.63222</v>
      </c>
    </row>
    <row r="37" spans="1:71">
      <c r="A37" s="222" t="s">
        <v>1001</v>
      </c>
      <c r="B37" s="222">
        <v>0</v>
      </c>
      <c r="C37" s="222">
        <v>0</v>
      </c>
      <c r="D37" s="222">
        <v>0</v>
      </c>
      <c r="E37" s="222">
        <v>0</v>
      </c>
      <c r="F37" s="222">
        <v>0</v>
      </c>
      <c r="G37" s="222">
        <v>0</v>
      </c>
      <c r="H37" s="222">
        <v>0</v>
      </c>
      <c r="I37" s="222">
        <v>0</v>
      </c>
      <c r="J37" s="222">
        <v>0</v>
      </c>
      <c r="K37" s="222">
        <v>0</v>
      </c>
      <c r="L37" s="222">
        <v>0</v>
      </c>
      <c r="M37" s="222">
        <v>0</v>
      </c>
      <c r="N37" s="222">
        <v>0</v>
      </c>
      <c r="O37" s="222">
        <v>0</v>
      </c>
      <c r="P37" s="222">
        <v>0</v>
      </c>
      <c r="Q37" s="222">
        <v>0</v>
      </c>
      <c r="R37" s="222">
        <v>0</v>
      </c>
      <c r="S37" s="222">
        <v>0</v>
      </c>
      <c r="T37" s="222">
        <v>0</v>
      </c>
      <c r="U37" s="222">
        <v>0</v>
      </c>
      <c r="V37" s="222">
        <v>0</v>
      </c>
      <c r="W37" s="222">
        <v>0</v>
      </c>
      <c r="X37" s="222">
        <v>0</v>
      </c>
      <c r="Y37" s="222">
        <v>0</v>
      </c>
      <c r="Z37" s="222">
        <v>0</v>
      </c>
      <c r="AA37" s="222">
        <v>0</v>
      </c>
      <c r="AB37" s="222">
        <v>0</v>
      </c>
      <c r="AC37" s="222">
        <v>0</v>
      </c>
      <c r="AD37" s="222">
        <v>0</v>
      </c>
      <c r="AE37" s="222">
        <v>0</v>
      </c>
      <c r="AF37" s="222">
        <v>0</v>
      </c>
      <c r="AG37" s="222">
        <v>0</v>
      </c>
      <c r="AH37" s="222">
        <v>0</v>
      </c>
      <c r="AI37" s="222">
        <v>0</v>
      </c>
      <c r="AJ37" s="222">
        <v>0</v>
      </c>
      <c r="AK37" s="222">
        <v>0</v>
      </c>
      <c r="AL37" s="222">
        <v>0</v>
      </c>
      <c r="AM37" s="222">
        <v>0</v>
      </c>
      <c r="AN37" s="222">
        <v>0</v>
      </c>
      <c r="AO37" s="222">
        <v>0</v>
      </c>
      <c r="AP37" s="222">
        <v>0</v>
      </c>
      <c r="AQ37" s="222">
        <v>0</v>
      </c>
      <c r="AR37" s="222">
        <v>0</v>
      </c>
      <c r="AS37" s="222">
        <v>0</v>
      </c>
      <c r="AT37" s="222">
        <v>0</v>
      </c>
      <c r="AU37" s="222">
        <v>0</v>
      </c>
      <c r="AV37" s="222">
        <v>0</v>
      </c>
      <c r="AW37" s="222">
        <v>0</v>
      </c>
      <c r="AX37" s="222">
        <v>0</v>
      </c>
      <c r="AY37" s="222">
        <v>0</v>
      </c>
      <c r="AZ37" s="222">
        <v>0</v>
      </c>
      <c r="BA37" s="222">
        <v>0</v>
      </c>
      <c r="BB37" s="222">
        <v>0</v>
      </c>
      <c r="BC37" s="222">
        <v>0</v>
      </c>
      <c r="BD37" s="222">
        <v>0</v>
      </c>
      <c r="BE37" s="222">
        <v>0</v>
      </c>
      <c r="BF37" s="222">
        <v>0</v>
      </c>
      <c r="BG37" s="222">
        <v>0</v>
      </c>
      <c r="BH37" s="222">
        <v>0</v>
      </c>
      <c r="BI37" s="222">
        <v>0</v>
      </c>
      <c r="BJ37" s="222">
        <v>0</v>
      </c>
      <c r="BK37" s="222">
        <v>0</v>
      </c>
      <c r="BL37" s="222">
        <v>0</v>
      </c>
      <c r="BM37" s="222">
        <v>0</v>
      </c>
      <c r="BN37" s="222">
        <v>0</v>
      </c>
      <c r="BO37" s="222">
        <v>0</v>
      </c>
      <c r="BP37" s="222">
        <v>0</v>
      </c>
      <c r="BQ37" s="222">
        <v>0</v>
      </c>
      <c r="BR37" s="222">
        <v>0</v>
      </c>
      <c r="BS37" s="222">
        <v>0</v>
      </c>
    </row>
    <row r="38" spans="1:71">
      <c r="A38" s="222" t="s">
        <v>820</v>
      </c>
      <c r="B38" s="222">
        <v>3109485.2650199998</v>
      </c>
      <c r="C38" s="222">
        <v>1033187.9315800001</v>
      </c>
      <c r="D38" s="222">
        <v>0</v>
      </c>
      <c r="E38" s="222">
        <v>676.04886999999997</v>
      </c>
      <c r="F38" s="222">
        <v>4143349.24547</v>
      </c>
      <c r="G38" s="222">
        <v>3415806.3154600002</v>
      </c>
      <c r="H38" s="222">
        <v>584030.03774000006</v>
      </c>
      <c r="I38" s="222">
        <v>0</v>
      </c>
      <c r="J38" s="222">
        <v>6472.7055</v>
      </c>
      <c r="K38" s="222">
        <v>4006309.0586999999</v>
      </c>
      <c r="L38" s="222">
        <v>4634709.5574599998</v>
      </c>
      <c r="M38" s="222">
        <v>2394075.0197299998</v>
      </c>
      <c r="N38" s="222">
        <v>109.55572000000001</v>
      </c>
      <c r="O38" s="222">
        <v>6098.27412</v>
      </c>
      <c r="P38" s="222">
        <v>7034992.4070299994</v>
      </c>
      <c r="Q38" s="222">
        <v>2978820.9233899997</v>
      </c>
      <c r="R38" s="222">
        <v>1548201.1453499999</v>
      </c>
      <c r="S38" s="222">
        <v>0</v>
      </c>
      <c r="T38" s="222">
        <v>151.77857</v>
      </c>
      <c r="U38" s="222">
        <v>4527173.8473100001</v>
      </c>
      <c r="V38" s="222">
        <v>1625855.94725</v>
      </c>
      <c r="W38" s="222">
        <v>883391.36780000001</v>
      </c>
      <c r="X38" s="222">
        <v>0</v>
      </c>
      <c r="Y38" s="222">
        <v>0.10607</v>
      </c>
      <c r="Z38" s="222">
        <v>2509247.4211200001</v>
      </c>
      <c r="AA38" s="222">
        <v>2655908.5549099999</v>
      </c>
      <c r="AB38" s="222">
        <v>1209292.5572899999</v>
      </c>
      <c r="AC38" s="222">
        <v>0</v>
      </c>
      <c r="AD38" s="222">
        <v>762.68231000000003</v>
      </c>
      <c r="AE38" s="222">
        <v>3865963.7945100004</v>
      </c>
      <c r="AF38" s="222">
        <v>3181055.01064</v>
      </c>
      <c r="AG38" s="222">
        <v>917374.80521999998</v>
      </c>
      <c r="AH38" s="222">
        <v>0</v>
      </c>
      <c r="AI38" s="222">
        <v>0</v>
      </c>
      <c r="AJ38" s="222">
        <v>4098429.81586</v>
      </c>
      <c r="AK38" s="222">
        <v>372369.31473000004</v>
      </c>
      <c r="AL38" s="222">
        <v>112377.49896</v>
      </c>
      <c r="AM38" s="222">
        <v>0</v>
      </c>
      <c r="AN38" s="222">
        <v>74.354070000000007</v>
      </c>
      <c r="AO38" s="222">
        <v>484821.16775999998</v>
      </c>
      <c r="AP38" s="222">
        <v>22505.92741</v>
      </c>
      <c r="AQ38" s="222">
        <v>46196.875850000004</v>
      </c>
      <c r="AR38" s="222">
        <v>0</v>
      </c>
      <c r="AS38" s="222">
        <v>0</v>
      </c>
      <c r="AT38" s="222">
        <v>68702.803260000001</v>
      </c>
      <c r="AU38" s="222">
        <v>6965.5732900000003</v>
      </c>
      <c r="AV38" s="222">
        <v>87876.905610000002</v>
      </c>
      <c r="AW38" s="222">
        <v>0</v>
      </c>
      <c r="AX38" s="222">
        <v>0</v>
      </c>
      <c r="AY38" s="222">
        <v>94842.478900000002</v>
      </c>
      <c r="AZ38" s="222">
        <v>312110.02812999999</v>
      </c>
      <c r="BA38" s="222">
        <v>111336.31503</v>
      </c>
      <c r="BB38" s="222">
        <v>0</v>
      </c>
      <c r="BC38" s="222">
        <v>0</v>
      </c>
      <c r="BD38" s="222">
        <v>423446.34316000005</v>
      </c>
      <c r="BE38" s="222">
        <v>289183.97995000001</v>
      </c>
      <c r="BF38" s="222">
        <v>56909.692820000004</v>
      </c>
      <c r="BG38" s="222">
        <v>0</v>
      </c>
      <c r="BH38" s="222">
        <v>0</v>
      </c>
      <c r="BI38" s="222">
        <v>346093.67277</v>
      </c>
      <c r="BJ38" s="222">
        <v>116182.39212</v>
      </c>
      <c r="BK38" s="222">
        <v>14830.156949999999</v>
      </c>
      <c r="BL38" s="222">
        <v>0</v>
      </c>
      <c r="BM38" s="222">
        <v>141.01487</v>
      </c>
      <c r="BN38" s="222">
        <v>131153.56393999999</v>
      </c>
      <c r="BO38" s="222">
        <v>22720958.789759997</v>
      </c>
      <c r="BP38" s="222">
        <v>8999080.3099300005</v>
      </c>
      <c r="BQ38" s="222">
        <v>109.55572000000001</v>
      </c>
      <c r="BR38" s="222">
        <v>14376.964380000001</v>
      </c>
      <c r="BS38" s="222">
        <v>31734525.619790003</v>
      </c>
    </row>
    <row r="39" spans="1:71">
      <c r="A39" s="222" t="s">
        <v>193</v>
      </c>
      <c r="B39" s="222">
        <v>2795908.0193499997</v>
      </c>
      <c r="C39" s="222">
        <v>545067.31204999995</v>
      </c>
      <c r="D39" s="222">
        <v>0</v>
      </c>
      <c r="E39" s="222">
        <v>0</v>
      </c>
      <c r="F39" s="222">
        <v>3340975.3314</v>
      </c>
      <c r="G39" s="222">
        <v>2268752.1686399998</v>
      </c>
      <c r="H39" s="222">
        <v>150661.60983999999</v>
      </c>
      <c r="I39" s="222">
        <v>0</v>
      </c>
      <c r="J39" s="222">
        <v>0</v>
      </c>
      <c r="K39" s="222">
        <v>2419413.7784799999</v>
      </c>
      <c r="L39" s="222">
        <v>4138206.5877899998</v>
      </c>
      <c r="M39" s="222">
        <v>749747.84397000005</v>
      </c>
      <c r="N39" s="222">
        <v>29.084</v>
      </c>
      <c r="O39" s="222">
        <v>180.0188</v>
      </c>
      <c r="P39" s="222">
        <v>4888163.5345600005</v>
      </c>
      <c r="Q39" s="222">
        <v>2352038.58898</v>
      </c>
      <c r="R39" s="222">
        <v>303518.51413999998</v>
      </c>
      <c r="S39" s="222">
        <v>41.278469999999999</v>
      </c>
      <c r="T39" s="222">
        <v>0</v>
      </c>
      <c r="U39" s="222">
        <v>2655598.3815900004</v>
      </c>
      <c r="V39" s="222">
        <v>2920231.1886900002</v>
      </c>
      <c r="W39" s="222">
        <v>460552.14367000002</v>
      </c>
      <c r="X39" s="222">
        <v>0</v>
      </c>
      <c r="Y39" s="222">
        <v>0</v>
      </c>
      <c r="Z39" s="222">
        <v>3380783.3323600003</v>
      </c>
      <c r="AA39" s="222">
        <v>2561110.6750400001</v>
      </c>
      <c r="AB39" s="222">
        <v>488623.78516000003</v>
      </c>
      <c r="AC39" s="222">
        <v>0</v>
      </c>
      <c r="AD39" s="222">
        <v>0</v>
      </c>
      <c r="AE39" s="222">
        <v>3049734.4601999996</v>
      </c>
      <c r="AF39" s="222">
        <v>2266392.1850300003</v>
      </c>
      <c r="AG39" s="222">
        <v>461894.17104000004</v>
      </c>
      <c r="AH39" s="222">
        <v>0</v>
      </c>
      <c r="AI39" s="222">
        <v>0</v>
      </c>
      <c r="AJ39" s="222">
        <v>2728286.3560700002</v>
      </c>
      <c r="AK39" s="222">
        <v>1323631.40598</v>
      </c>
      <c r="AL39" s="222">
        <v>68235.01834000001</v>
      </c>
      <c r="AM39" s="222">
        <v>0</v>
      </c>
      <c r="AN39" s="222">
        <v>0</v>
      </c>
      <c r="AO39" s="222">
        <v>1391866.42432</v>
      </c>
      <c r="AP39" s="222">
        <v>79094.172909999994</v>
      </c>
      <c r="AQ39" s="222">
        <v>29549.431069999999</v>
      </c>
      <c r="AR39" s="222">
        <v>0</v>
      </c>
      <c r="AS39" s="222">
        <v>0</v>
      </c>
      <c r="AT39" s="222">
        <v>108643.60398</v>
      </c>
      <c r="AU39" s="222">
        <v>108259.622</v>
      </c>
      <c r="AV39" s="222">
        <v>77090.018180000014</v>
      </c>
      <c r="AW39" s="222">
        <v>0</v>
      </c>
      <c r="AX39" s="222">
        <v>0</v>
      </c>
      <c r="AY39" s="222">
        <v>185349.64019999999</v>
      </c>
      <c r="AZ39" s="222">
        <v>955817.61860000005</v>
      </c>
      <c r="BA39" s="222">
        <v>252517.58886000002</v>
      </c>
      <c r="BB39" s="222">
        <v>0</v>
      </c>
      <c r="BC39" s="222">
        <v>0</v>
      </c>
      <c r="BD39" s="222">
        <v>1208335.2074599999</v>
      </c>
      <c r="BE39" s="222">
        <v>1051293.58803</v>
      </c>
      <c r="BF39" s="222">
        <v>90853.631030000004</v>
      </c>
      <c r="BG39" s="222">
        <v>0</v>
      </c>
      <c r="BH39" s="222">
        <v>0</v>
      </c>
      <c r="BI39" s="222">
        <v>1142147.21906</v>
      </c>
      <c r="BJ39" s="222">
        <v>391249.43742999999</v>
      </c>
      <c r="BK39" s="222">
        <v>357.18854999999996</v>
      </c>
      <c r="BL39" s="222">
        <v>0</v>
      </c>
      <c r="BM39" s="222">
        <v>186.95665</v>
      </c>
      <c r="BN39" s="222">
        <v>391793.58263000002</v>
      </c>
      <c r="BO39" s="222">
        <v>23211985.258470003</v>
      </c>
      <c r="BP39" s="222">
        <v>3678668.2559000002</v>
      </c>
      <c r="BQ39" s="222">
        <v>70.362470000000002</v>
      </c>
      <c r="BR39" s="222">
        <v>366.97545000000002</v>
      </c>
      <c r="BS39" s="222">
        <v>26891090.852310002</v>
      </c>
    </row>
    <row r="40" spans="1:71">
      <c r="A40" s="222" t="s">
        <v>1002</v>
      </c>
      <c r="B40" s="222">
        <v>2795908.0193499997</v>
      </c>
      <c r="C40" s="222">
        <v>545067.31204999995</v>
      </c>
      <c r="D40" s="222">
        <v>0</v>
      </c>
      <c r="E40" s="222">
        <v>0</v>
      </c>
      <c r="F40" s="222">
        <v>3340975.3314</v>
      </c>
      <c r="G40" s="222">
        <v>2268752.1686399998</v>
      </c>
      <c r="H40" s="222">
        <v>150661.60983999999</v>
      </c>
      <c r="I40" s="222">
        <v>0</v>
      </c>
      <c r="J40" s="222">
        <v>0</v>
      </c>
      <c r="K40" s="222">
        <v>2419413.7784799999</v>
      </c>
      <c r="L40" s="222">
        <v>4138206.5877899998</v>
      </c>
      <c r="M40" s="222">
        <v>749747.84397000005</v>
      </c>
      <c r="N40" s="222">
        <v>29.084</v>
      </c>
      <c r="O40" s="222">
        <v>180.0188</v>
      </c>
      <c r="P40" s="222">
        <v>4888163.5345600005</v>
      </c>
      <c r="Q40" s="222">
        <v>2352038.58898</v>
      </c>
      <c r="R40" s="222">
        <v>301204.63915</v>
      </c>
      <c r="S40" s="222">
        <v>41.278469999999999</v>
      </c>
      <c r="T40" s="222">
        <v>0</v>
      </c>
      <c r="U40" s="222">
        <v>2653284.5066</v>
      </c>
      <c r="V40" s="222">
        <v>2920231.1886900002</v>
      </c>
      <c r="W40" s="222">
        <v>460552.14366</v>
      </c>
      <c r="X40" s="222">
        <v>0</v>
      </c>
      <c r="Y40" s="222">
        <v>0</v>
      </c>
      <c r="Z40" s="222">
        <v>3380783.3323499998</v>
      </c>
      <c r="AA40" s="222">
        <v>2561110.6750400001</v>
      </c>
      <c r="AB40" s="222">
        <v>488623.78516000003</v>
      </c>
      <c r="AC40" s="222">
        <v>0</v>
      </c>
      <c r="AD40" s="222">
        <v>0</v>
      </c>
      <c r="AE40" s="222">
        <v>3049734.4601999996</v>
      </c>
      <c r="AF40" s="222">
        <v>2252328.5600300003</v>
      </c>
      <c r="AG40" s="222">
        <v>432558.69838000002</v>
      </c>
      <c r="AH40" s="222">
        <v>0</v>
      </c>
      <c r="AI40" s="222">
        <v>0</v>
      </c>
      <c r="AJ40" s="222">
        <v>2684887.2584099998</v>
      </c>
      <c r="AK40" s="222">
        <v>1291832.6389900001</v>
      </c>
      <c r="AL40" s="222">
        <v>68235.01834000001</v>
      </c>
      <c r="AM40" s="222">
        <v>0</v>
      </c>
      <c r="AN40" s="222">
        <v>0</v>
      </c>
      <c r="AO40" s="222">
        <v>1360067.6573299998</v>
      </c>
      <c r="AP40" s="222">
        <v>79094.172909999994</v>
      </c>
      <c r="AQ40" s="222">
        <v>29549.431069999999</v>
      </c>
      <c r="AR40" s="222">
        <v>0</v>
      </c>
      <c r="AS40" s="222">
        <v>0</v>
      </c>
      <c r="AT40" s="222">
        <v>108643.60398</v>
      </c>
      <c r="AU40" s="222">
        <v>108259.622</v>
      </c>
      <c r="AV40" s="222">
        <v>77090.018180000014</v>
      </c>
      <c r="AW40" s="222">
        <v>0</v>
      </c>
      <c r="AX40" s="222">
        <v>0</v>
      </c>
      <c r="AY40" s="222">
        <v>185349.64018000002</v>
      </c>
      <c r="AZ40" s="222">
        <v>944147.58137999999</v>
      </c>
      <c r="BA40" s="222">
        <v>252045.27086000002</v>
      </c>
      <c r="BB40" s="222">
        <v>0</v>
      </c>
      <c r="BC40" s="222">
        <v>0</v>
      </c>
      <c r="BD40" s="222">
        <v>1196192.8522399999</v>
      </c>
      <c r="BE40" s="222">
        <v>1006395.8601</v>
      </c>
      <c r="BF40" s="222">
        <v>90853.631030000004</v>
      </c>
      <c r="BG40" s="222">
        <v>0</v>
      </c>
      <c r="BH40" s="222">
        <v>0</v>
      </c>
      <c r="BI40" s="222">
        <v>1097249.4911300002</v>
      </c>
      <c r="BJ40" s="222">
        <v>391249.43742999999</v>
      </c>
      <c r="BK40" s="222">
        <v>357.18854999999996</v>
      </c>
      <c r="BL40" s="222">
        <v>0</v>
      </c>
      <c r="BM40" s="222">
        <v>0</v>
      </c>
      <c r="BN40" s="222">
        <v>391606.62598000001</v>
      </c>
      <c r="BO40" s="222">
        <v>23109555.101330001</v>
      </c>
      <c r="BP40" s="222">
        <v>3646546.5902399998</v>
      </c>
      <c r="BQ40" s="222">
        <v>70.362470000000002</v>
      </c>
      <c r="BR40" s="222">
        <v>180.0188</v>
      </c>
      <c r="BS40" s="222">
        <v>26756352.072840001</v>
      </c>
    </row>
    <row r="41" spans="1:71">
      <c r="A41" s="222" t="s">
        <v>1003</v>
      </c>
      <c r="B41" s="222">
        <v>0</v>
      </c>
      <c r="C41" s="222">
        <v>0</v>
      </c>
      <c r="D41" s="222">
        <v>0</v>
      </c>
      <c r="E41" s="222">
        <v>0</v>
      </c>
      <c r="F41" s="222">
        <v>0</v>
      </c>
      <c r="G41" s="222">
        <v>0</v>
      </c>
      <c r="H41" s="222">
        <v>0</v>
      </c>
      <c r="I41" s="222">
        <v>0</v>
      </c>
      <c r="J41" s="222">
        <v>0</v>
      </c>
      <c r="K41" s="222">
        <v>0</v>
      </c>
      <c r="L41" s="222">
        <v>0</v>
      </c>
      <c r="M41" s="222">
        <v>0</v>
      </c>
      <c r="N41" s="222">
        <v>0</v>
      </c>
      <c r="O41" s="222">
        <v>0</v>
      </c>
      <c r="P41" s="222">
        <v>0</v>
      </c>
      <c r="Q41" s="222">
        <v>0</v>
      </c>
      <c r="R41" s="222">
        <v>1439.4869699999999</v>
      </c>
      <c r="S41" s="222">
        <v>0</v>
      </c>
      <c r="T41" s="222">
        <v>0</v>
      </c>
      <c r="U41" s="222">
        <v>1439.4869699999999</v>
      </c>
      <c r="V41" s="222">
        <v>0</v>
      </c>
      <c r="W41" s="222">
        <v>0</v>
      </c>
      <c r="X41" s="222">
        <v>0</v>
      </c>
      <c r="Y41" s="222">
        <v>0</v>
      </c>
      <c r="Z41" s="222">
        <v>0</v>
      </c>
      <c r="AA41" s="222">
        <v>0</v>
      </c>
      <c r="AB41" s="222">
        <v>0</v>
      </c>
      <c r="AC41" s="222">
        <v>0</v>
      </c>
      <c r="AD41" s="222">
        <v>0</v>
      </c>
      <c r="AE41" s="222">
        <v>0</v>
      </c>
      <c r="AF41" s="222">
        <v>0</v>
      </c>
      <c r="AG41" s="222">
        <v>1680.63222</v>
      </c>
      <c r="AH41" s="222">
        <v>0</v>
      </c>
      <c r="AI41" s="222">
        <v>0</v>
      </c>
      <c r="AJ41" s="222">
        <v>1680.63222</v>
      </c>
      <c r="AK41" s="222">
        <v>0</v>
      </c>
      <c r="AL41" s="222">
        <v>0</v>
      </c>
      <c r="AM41" s="222">
        <v>0</v>
      </c>
      <c r="AN41" s="222">
        <v>0</v>
      </c>
      <c r="AO41" s="222">
        <v>0</v>
      </c>
      <c r="AP41" s="222">
        <v>0</v>
      </c>
      <c r="AQ41" s="222">
        <v>0</v>
      </c>
      <c r="AR41" s="222">
        <v>0</v>
      </c>
      <c r="AS41" s="222">
        <v>0</v>
      </c>
      <c r="AT41" s="222">
        <v>0</v>
      </c>
      <c r="AU41" s="222">
        <v>0</v>
      </c>
      <c r="AV41" s="222">
        <v>0</v>
      </c>
      <c r="AW41" s="222">
        <v>0</v>
      </c>
      <c r="AX41" s="222">
        <v>0</v>
      </c>
      <c r="AY41" s="222">
        <v>0</v>
      </c>
      <c r="AZ41" s="222">
        <v>0</v>
      </c>
      <c r="BA41" s="222">
        <v>0</v>
      </c>
      <c r="BB41" s="222">
        <v>0</v>
      </c>
      <c r="BC41" s="222">
        <v>0</v>
      </c>
      <c r="BD41" s="222">
        <v>0</v>
      </c>
      <c r="BE41" s="222">
        <v>0</v>
      </c>
      <c r="BF41" s="222">
        <v>0</v>
      </c>
      <c r="BG41" s="222">
        <v>0</v>
      </c>
      <c r="BH41" s="222">
        <v>0</v>
      </c>
      <c r="BI41" s="222">
        <v>0</v>
      </c>
      <c r="BJ41" s="222">
        <v>0</v>
      </c>
      <c r="BK41" s="222">
        <v>0</v>
      </c>
      <c r="BL41" s="222">
        <v>0</v>
      </c>
      <c r="BM41" s="222">
        <v>0</v>
      </c>
      <c r="BN41" s="222">
        <v>0</v>
      </c>
      <c r="BO41" s="222">
        <v>0</v>
      </c>
      <c r="BP41" s="222">
        <v>3120.1191899999999</v>
      </c>
      <c r="BQ41" s="222">
        <v>0</v>
      </c>
      <c r="BR41" s="222">
        <v>0</v>
      </c>
      <c r="BS41" s="222">
        <v>3120.1191899999999</v>
      </c>
    </row>
    <row r="42" spans="1:71">
      <c r="A42" s="222" t="s">
        <v>1004</v>
      </c>
      <c r="B42" s="222">
        <v>0</v>
      </c>
      <c r="C42" s="222">
        <v>0</v>
      </c>
      <c r="D42" s="222">
        <v>0</v>
      </c>
      <c r="E42" s="222">
        <v>0</v>
      </c>
      <c r="F42" s="222">
        <v>0</v>
      </c>
      <c r="G42" s="222">
        <v>0</v>
      </c>
      <c r="H42" s="222">
        <v>0</v>
      </c>
      <c r="I42" s="222">
        <v>0</v>
      </c>
      <c r="J42" s="222">
        <v>0</v>
      </c>
      <c r="K42" s="222">
        <v>0</v>
      </c>
      <c r="L42" s="222">
        <v>0</v>
      </c>
      <c r="M42" s="222">
        <v>0</v>
      </c>
      <c r="N42" s="222">
        <v>0</v>
      </c>
      <c r="O42" s="222">
        <v>0</v>
      </c>
      <c r="P42" s="222">
        <v>0</v>
      </c>
      <c r="Q42" s="222">
        <v>0</v>
      </c>
      <c r="R42" s="222">
        <v>874.38801999999998</v>
      </c>
      <c r="S42" s="222">
        <v>0</v>
      </c>
      <c r="T42" s="222">
        <v>0</v>
      </c>
      <c r="U42" s="222">
        <v>874.38801999999998</v>
      </c>
      <c r="V42" s="222">
        <v>0</v>
      </c>
      <c r="W42" s="222">
        <v>0</v>
      </c>
      <c r="X42" s="222">
        <v>0</v>
      </c>
      <c r="Y42" s="222">
        <v>0</v>
      </c>
      <c r="Z42" s="222">
        <v>0</v>
      </c>
      <c r="AA42" s="222">
        <v>0</v>
      </c>
      <c r="AB42" s="222">
        <v>0</v>
      </c>
      <c r="AC42" s="222">
        <v>0</v>
      </c>
      <c r="AD42" s="222">
        <v>0</v>
      </c>
      <c r="AE42" s="222">
        <v>0</v>
      </c>
      <c r="AF42" s="222">
        <v>8522.4750000000004</v>
      </c>
      <c r="AG42" s="222">
        <v>24066.231690000001</v>
      </c>
      <c r="AH42" s="222">
        <v>0</v>
      </c>
      <c r="AI42" s="222">
        <v>0</v>
      </c>
      <c r="AJ42" s="222">
        <v>32588.706690000003</v>
      </c>
      <c r="AK42" s="222">
        <v>31798.76699</v>
      </c>
      <c r="AL42" s="222">
        <v>0</v>
      </c>
      <c r="AM42" s="222">
        <v>0</v>
      </c>
      <c r="AN42" s="222">
        <v>0</v>
      </c>
      <c r="AO42" s="222">
        <v>31798.76699</v>
      </c>
      <c r="AP42" s="222">
        <v>0</v>
      </c>
      <c r="AQ42" s="222">
        <v>0</v>
      </c>
      <c r="AR42" s="222">
        <v>0</v>
      </c>
      <c r="AS42" s="222">
        <v>0</v>
      </c>
      <c r="AT42" s="222">
        <v>0</v>
      </c>
      <c r="AU42" s="222">
        <v>0</v>
      </c>
      <c r="AV42" s="222">
        <v>0</v>
      </c>
      <c r="AW42" s="222">
        <v>0</v>
      </c>
      <c r="AX42" s="222">
        <v>0</v>
      </c>
      <c r="AY42" s="222">
        <v>0</v>
      </c>
      <c r="AZ42" s="222">
        <v>2385.21974</v>
      </c>
      <c r="BA42" s="222">
        <v>131.73409000000001</v>
      </c>
      <c r="BB42" s="222">
        <v>0</v>
      </c>
      <c r="BC42" s="222">
        <v>0</v>
      </c>
      <c r="BD42" s="222">
        <v>2516.9538299999999</v>
      </c>
      <c r="BE42" s="222">
        <v>36569.214200000002</v>
      </c>
      <c r="BF42" s="222">
        <v>0</v>
      </c>
      <c r="BG42" s="222">
        <v>0</v>
      </c>
      <c r="BH42" s="222">
        <v>0</v>
      </c>
      <c r="BI42" s="222">
        <v>36569.214200000002</v>
      </c>
      <c r="BJ42" s="222">
        <v>0</v>
      </c>
      <c r="BK42" s="222">
        <v>0</v>
      </c>
      <c r="BL42" s="222">
        <v>0</v>
      </c>
      <c r="BM42" s="222">
        <v>186.95665</v>
      </c>
      <c r="BN42" s="222">
        <v>186.95665</v>
      </c>
      <c r="BO42" s="222">
        <v>79275.675930000012</v>
      </c>
      <c r="BP42" s="222">
        <v>25072.353800000001</v>
      </c>
      <c r="BQ42" s="222">
        <v>0</v>
      </c>
      <c r="BR42" s="222">
        <v>186.95665</v>
      </c>
      <c r="BS42" s="222">
        <v>104534.98638</v>
      </c>
    </row>
    <row r="43" spans="1:71">
      <c r="A43" s="222" t="s">
        <v>1005</v>
      </c>
      <c r="B43" s="222">
        <v>0</v>
      </c>
      <c r="C43" s="222">
        <v>0</v>
      </c>
      <c r="D43" s="222">
        <v>0</v>
      </c>
      <c r="E43" s="222">
        <v>0</v>
      </c>
      <c r="F43" s="222">
        <v>0</v>
      </c>
      <c r="G43" s="222">
        <v>0</v>
      </c>
      <c r="H43" s="222">
        <v>0</v>
      </c>
      <c r="I43" s="222">
        <v>0</v>
      </c>
      <c r="J43" s="222">
        <v>0</v>
      </c>
      <c r="K43" s="222">
        <v>0</v>
      </c>
      <c r="L43" s="222">
        <v>0</v>
      </c>
      <c r="M43" s="222">
        <v>0</v>
      </c>
      <c r="N43" s="222">
        <v>0</v>
      </c>
      <c r="O43" s="222">
        <v>0</v>
      </c>
      <c r="P43" s="222">
        <v>0</v>
      </c>
      <c r="Q43" s="222">
        <v>0</v>
      </c>
      <c r="R43" s="222">
        <v>0</v>
      </c>
      <c r="S43" s="222">
        <v>0</v>
      </c>
      <c r="T43" s="222">
        <v>0</v>
      </c>
      <c r="U43" s="222">
        <v>0</v>
      </c>
      <c r="V43" s="222">
        <v>0</v>
      </c>
      <c r="W43" s="222">
        <v>0</v>
      </c>
      <c r="X43" s="222">
        <v>0</v>
      </c>
      <c r="Y43" s="222">
        <v>0</v>
      </c>
      <c r="Z43" s="222">
        <v>0</v>
      </c>
      <c r="AA43" s="222">
        <v>0</v>
      </c>
      <c r="AB43" s="222">
        <v>0</v>
      </c>
      <c r="AC43" s="222">
        <v>0</v>
      </c>
      <c r="AD43" s="222">
        <v>0</v>
      </c>
      <c r="AE43" s="222">
        <v>0</v>
      </c>
      <c r="AF43" s="222">
        <v>5541.15</v>
      </c>
      <c r="AG43" s="222">
        <v>3588.6087499999999</v>
      </c>
      <c r="AH43" s="222">
        <v>0</v>
      </c>
      <c r="AI43" s="222">
        <v>0</v>
      </c>
      <c r="AJ43" s="222">
        <v>9129.7587500000009</v>
      </c>
      <c r="AK43" s="222">
        <v>0</v>
      </c>
      <c r="AL43" s="222">
        <v>0</v>
      </c>
      <c r="AM43" s="222">
        <v>0</v>
      </c>
      <c r="AN43" s="222">
        <v>0</v>
      </c>
      <c r="AO43" s="222">
        <v>0</v>
      </c>
      <c r="AP43" s="222">
        <v>0</v>
      </c>
      <c r="AQ43" s="222">
        <v>0</v>
      </c>
      <c r="AR43" s="222">
        <v>0</v>
      </c>
      <c r="AS43" s="222">
        <v>0</v>
      </c>
      <c r="AT43" s="222">
        <v>0</v>
      </c>
      <c r="AU43" s="222">
        <v>0</v>
      </c>
      <c r="AV43" s="222">
        <v>0</v>
      </c>
      <c r="AW43" s="222">
        <v>0</v>
      </c>
      <c r="AX43" s="222">
        <v>0</v>
      </c>
      <c r="AY43" s="222">
        <v>0</v>
      </c>
      <c r="AZ43" s="222">
        <v>0</v>
      </c>
      <c r="BA43" s="222">
        <v>0</v>
      </c>
      <c r="BB43" s="222">
        <v>0</v>
      </c>
      <c r="BC43" s="222">
        <v>0</v>
      </c>
      <c r="BD43" s="222">
        <v>0</v>
      </c>
      <c r="BE43" s="222">
        <v>0</v>
      </c>
      <c r="BF43" s="222">
        <v>0</v>
      </c>
      <c r="BG43" s="222">
        <v>0</v>
      </c>
      <c r="BH43" s="222">
        <v>0</v>
      </c>
      <c r="BI43" s="222">
        <v>0</v>
      </c>
      <c r="BJ43" s="222">
        <v>0</v>
      </c>
      <c r="BK43" s="222">
        <v>0</v>
      </c>
      <c r="BL43" s="222">
        <v>0</v>
      </c>
      <c r="BM43" s="222">
        <v>0</v>
      </c>
      <c r="BN43" s="222">
        <v>0</v>
      </c>
      <c r="BO43" s="222">
        <v>5541.15</v>
      </c>
      <c r="BP43" s="222">
        <v>3588.6087499999999</v>
      </c>
      <c r="BQ43" s="222">
        <v>0</v>
      </c>
      <c r="BR43" s="222">
        <v>0</v>
      </c>
      <c r="BS43" s="222">
        <v>9129.7587500000009</v>
      </c>
    </row>
    <row r="44" spans="1:71">
      <c r="A44" s="222" t="s">
        <v>1006</v>
      </c>
      <c r="B44" s="222">
        <v>0</v>
      </c>
      <c r="C44" s="222">
        <v>0</v>
      </c>
      <c r="D44" s="222">
        <v>0</v>
      </c>
      <c r="E44" s="222">
        <v>0</v>
      </c>
      <c r="F44" s="222">
        <v>0</v>
      </c>
      <c r="G44" s="222">
        <v>0</v>
      </c>
      <c r="H44" s="222">
        <v>0</v>
      </c>
      <c r="I44" s="222">
        <v>0</v>
      </c>
      <c r="J44" s="222">
        <v>0</v>
      </c>
      <c r="K44" s="222">
        <v>0</v>
      </c>
      <c r="L44" s="222">
        <v>0</v>
      </c>
      <c r="M44" s="222">
        <v>0</v>
      </c>
      <c r="N44" s="222">
        <v>0</v>
      </c>
      <c r="O44" s="222">
        <v>0</v>
      </c>
      <c r="P44" s="222">
        <v>0</v>
      </c>
      <c r="Q44" s="222">
        <v>0</v>
      </c>
      <c r="R44" s="222">
        <v>0</v>
      </c>
      <c r="S44" s="222">
        <v>0</v>
      </c>
      <c r="T44" s="222">
        <v>0</v>
      </c>
      <c r="U44" s="222">
        <v>0</v>
      </c>
      <c r="V44" s="222">
        <v>0</v>
      </c>
      <c r="W44" s="222">
        <v>0</v>
      </c>
      <c r="X44" s="222">
        <v>0</v>
      </c>
      <c r="Y44" s="222">
        <v>0</v>
      </c>
      <c r="Z44" s="222">
        <v>0</v>
      </c>
      <c r="AA44" s="222">
        <v>0</v>
      </c>
      <c r="AB44" s="222">
        <v>0</v>
      </c>
      <c r="AC44" s="222">
        <v>0</v>
      </c>
      <c r="AD44" s="222">
        <v>0</v>
      </c>
      <c r="AE44" s="222">
        <v>0</v>
      </c>
      <c r="AF44" s="222">
        <v>0</v>
      </c>
      <c r="AG44" s="222">
        <v>0</v>
      </c>
      <c r="AH44" s="222">
        <v>0</v>
      </c>
      <c r="AI44" s="222">
        <v>0</v>
      </c>
      <c r="AJ44" s="222">
        <v>0</v>
      </c>
      <c r="AK44" s="222">
        <v>0</v>
      </c>
      <c r="AL44" s="222">
        <v>0</v>
      </c>
      <c r="AM44" s="222">
        <v>0</v>
      </c>
      <c r="AN44" s="222">
        <v>0</v>
      </c>
      <c r="AO44" s="222">
        <v>0</v>
      </c>
      <c r="AP44" s="222">
        <v>0</v>
      </c>
      <c r="AQ44" s="222">
        <v>0</v>
      </c>
      <c r="AR44" s="222">
        <v>0</v>
      </c>
      <c r="AS44" s="222">
        <v>0</v>
      </c>
      <c r="AT44" s="222">
        <v>0</v>
      </c>
      <c r="AU44" s="222">
        <v>0</v>
      </c>
      <c r="AV44" s="222">
        <v>0</v>
      </c>
      <c r="AW44" s="222">
        <v>0</v>
      </c>
      <c r="AX44" s="222">
        <v>0</v>
      </c>
      <c r="AY44" s="222">
        <v>0</v>
      </c>
      <c r="AZ44" s="222">
        <v>9284.8174799999997</v>
      </c>
      <c r="BA44" s="222">
        <v>340.58390999999995</v>
      </c>
      <c r="BB44" s="222">
        <v>0</v>
      </c>
      <c r="BC44" s="222">
        <v>0</v>
      </c>
      <c r="BD44" s="222">
        <v>9625.4013900000009</v>
      </c>
      <c r="BE44" s="222">
        <v>8328.5137300000006</v>
      </c>
      <c r="BF44" s="222">
        <v>0</v>
      </c>
      <c r="BG44" s="222">
        <v>0</v>
      </c>
      <c r="BH44" s="222">
        <v>0</v>
      </c>
      <c r="BI44" s="222">
        <v>8328.5137300000006</v>
      </c>
      <c r="BJ44" s="222">
        <v>0</v>
      </c>
      <c r="BK44" s="222">
        <v>0</v>
      </c>
      <c r="BL44" s="222">
        <v>0</v>
      </c>
      <c r="BM44" s="222">
        <v>0</v>
      </c>
      <c r="BN44" s="222">
        <v>0</v>
      </c>
      <c r="BO44" s="222">
        <v>17613.33121</v>
      </c>
      <c r="BP44" s="222">
        <v>340.58390999999995</v>
      </c>
      <c r="BQ44" s="222">
        <v>0</v>
      </c>
      <c r="BR44" s="222">
        <v>0</v>
      </c>
      <c r="BS44" s="222">
        <v>17953.915120000001</v>
      </c>
    </row>
    <row r="45" spans="1:71">
      <c r="A45" s="222" t="s">
        <v>1007</v>
      </c>
      <c r="B45" s="222">
        <v>3502.7668100000001</v>
      </c>
      <c r="C45" s="222">
        <v>10020.242249999999</v>
      </c>
      <c r="D45" s="222">
        <v>0</v>
      </c>
      <c r="E45" s="222">
        <v>0</v>
      </c>
      <c r="F45" s="222">
        <v>13523.00906</v>
      </c>
      <c r="G45" s="222">
        <v>48472.943530000004</v>
      </c>
      <c r="H45" s="222">
        <v>1086.5734399999999</v>
      </c>
      <c r="I45" s="222">
        <v>0</v>
      </c>
      <c r="J45" s="222">
        <v>0</v>
      </c>
      <c r="K45" s="222">
        <v>49559.516969999997</v>
      </c>
      <c r="L45" s="222">
        <v>8515.2825099999991</v>
      </c>
      <c r="M45" s="222">
        <v>2819.5669400000002</v>
      </c>
      <c r="N45" s="222">
        <v>0</v>
      </c>
      <c r="O45" s="222">
        <v>0</v>
      </c>
      <c r="P45" s="222">
        <v>11334.84945</v>
      </c>
      <c r="Q45" s="222">
        <v>19279.302609999999</v>
      </c>
      <c r="R45" s="222">
        <v>25692.547460000002</v>
      </c>
      <c r="S45" s="222">
        <v>0</v>
      </c>
      <c r="T45" s="222">
        <v>0</v>
      </c>
      <c r="U45" s="222">
        <v>44971.85007</v>
      </c>
      <c r="V45" s="222">
        <v>16699.50949</v>
      </c>
      <c r="W45" s="222">
        <v>324.58666999999997</v>
      </c>
      <c r="X45" s="222">
        <v>0</v>
      </c>
      <c r="Y45" s="222">
        <v>0</v>
      </c>
      <c r="Z45" s="222">
        <v>17024.096160000001</v>
      </c>
      <c r="AA45" s="222">
        <v>45494.976790000001</v>
      </c>
      <c r="AB45" s="222">
        <v>29465.317239999997</v>
      </c>
      <c r="AC45" s="222">
        <v>0</v>
      </c>
      <c r="AD45" s="222">
        <v>0</v>
      </c>
      <c r="AE45" s="222">
        <v>74960.294030000005</v>
      </c>
      <c r="AF45" s="222">
        <v>37534.034049999995</v>
      </c>
      <c r="AG45" s="222">
        <v>7625.8974600000001</v>
      </c>
      <c r="AH45" s="222">
        <v>0</v>
      </c>
      <c r="AI45" s="222">
        <v>0</v>
      </c>
      <c r="AJ45" s="222">
        <v>45159.931509999995</v>
      </c>
      <c r="AK45" s="222">
        <v>309.44112999999999</v>
      </c>
      <c r="AL45" s="222">
        <v>106.14313</v>
      </c>
      <c r="AM45" s="222">
        <v>0</v>
      </c>
      <c r="AN45" s="222">
        <v>0</v>
      </c>
      <c r="AO45" s="222">
        <v>415.58426000000003</v>
      </c>
      <c r="AP45" s="222">
        <v>0</v>
      </c>
      <c r="AQ45" s="222">
        <v>0</v>
      </c>
      <c r="AR45" s="222">
        <v>0</v>
      </c>
      <c r="AS45" s="222">
        <v>0</v>
      </c>
      <c r="AT45" s="222">
        <v>0</v>
      </c>
      <c r="AU45" s="222">
        <v>0</v>
      </c>
      <c r="AV45" s="222">
        <v>0</v>
      </c>
      <c r="AW45" s="222">
        <v>0</v>
      </c>
      <c r="AX45" s="222">
        <v>0</v>
      </c>
      <c r="AY45" s="222">
        <v>0</v>
      </c>
      <c r="AZ45" s="222">
        <v>3805.6012500000002</v>
      </c>
      <c r="BA45" s="222">
        <v>15686.770919999999</v>
      </c>
      <c r="BB45" s="222">
        <v>0</v>
      </c>
      <c r="BC45" s="222">
        <v>0</v>
      </c>
      <c r="BD45" s="222">
        <v>19492.372170000002</v>
      </c>
      <c r="BE45" s="222">
        <v>1318.1632400000001</v>
      </c>
      <c r="BF45" s="222">
        <v>226.40736999999999</v>
      </c>
      <c r="BG45" s="222">
        <v>0</v>
      </c>
      <c r="BH45" s="222">
        <v>0</v>
      </c>
      <c r="BI45" s="222">
        <v>1544.5706100000002</v>
      </c>
      <c r="BJ45" s="222">
        <v>2135.2386200000001</v>
      </c>
      <c r="BK45" s="222">
        <v>17.88073</v>
      </c>
      <c r="BL45" s="222">
        <v>0</v>
      </c>
      <c r="BM45" s="222">
        <v>0</v>
      </c>
      <c r="BN45" s="222">
        <v>2153.1193499999999</v>
      </c>
      <c r="BO45" s="222">
        <v>187067.26003</v>
      </c>
      <c r="BP45" s="222">
        <v>93071.933609999993</v>
      </c>
      <c r="BQ45" s="222">
        <v>0</v>
      </c>
      <c r="BR45" s="222">
        <v>0</v>
      </c>
      <c r="BS45" s="222">
        <v>280139.19364000001</v>
      </c>
    </row>
    <row r="46" spans="1:71">
      <c r="A46" s="222" t="s">
        <v>197</v>
      </c>
      <c r="B46" s="222">
        <v>2315.0373300000001</v>
      </c>
      <c r="C46" s="222">
        <v>85.661090000000002</v>
      </c>
      <c r="D46" s="222">
        <v>0</v>
      </c>
      <c r="E46" s="222">
        <v>0</v>
      </c>
      <c r="F46" s="222">
        <v>2400.6984199999997</v>
      </c>
      <c r="G46" s="222">
        <v>8008.2515700000004</v>
      </c>
      <c r="H46" s="222">
        <v>878.68065000000001</v>
      </c>
      <c r="I46" s="222">
        <v>0</v>
      </c>
      <c r="J46" s="222">
        <v>0</v>
      </c>
      <c r="K46" s="222">
        <v>8886.9322200000006</v>
      </c>
      <c r="L46" s="222">
        <v>6835.5756100000008</v>
      </c>
      <c r="M46" s="222">
        <v>1278.60646</v>
      </c>
      <c r="N46" s="222">
        <v>0</v>
      </c>
      <c r="O46" s="222">
        <v>0</v>
      </c>
      <c r="P46" s="222">
        <v>8114.1820700000007</v>
      </c>
      <c r="Q46" s="222">
        <v>3899.7107500000002</v>
      </c>
      <c r="R46" s="222">
        <v>4825.9942899999996</v>
      </c>
      <c r="S46" s="222">
        <v>54.091440000000006</v>
      </c>
      <c r="T46" s="222">
        <v>0</v>
      </c>
      <c r="U46" s="222">
        <v>8779.7964800000009</v>
      </c>
      <c r="V46" s="222">
        <v>17645.86044</v>
      </c>
      <c r="W46" s="222">
        <v>8844.9608200000002</v>
      </c>
      <c r="X46" s="222">
        <v>0</v>
      </c>
      <c r="Y46" s="222">
        <v>0</v>
      </c>
      <c r="Z46" s="222">
        <v>26490.821260000001</v>
      </c>
      <c r="AA46" s="222">
        <v>5892.7938199999999</v>
      </c>
      <c r="AB46" s="222">
        <v>1869.3896399999999</v>
      </c>
      <c r="AC46" s="222">
        <v>0</v>
      </c>
      <c r="AD46" s="222">
        <v>0</v>
      </c>
      <c r="AE46" s="222">
        <v>7762.1834600000002</v>
      </c>
      <c r="AF46" s="222">
        <v>5508.0499</v>
      </c>
      <c r="AG46" s="222">
        <v>2761.8873599999997</v>
      </c>
      <c r="AH46" s="222">
        <v>0</v>
      </c>
      <c r="AI46" s="222">
        <v>0</v>
      </c>
      <c r="AJ46" s="222">
        <v>8269.9372600000006</v>
      </c>
      <c r="AK46" s="222">
        <v>12378.11391</v>
      </c>
      <c r="AL46" s="222">
        <v>375.15535999999997</v>
      </c>
      <c r="AM46" s="222">
        <v>0</v>
      </c>
      <c r="AN46" s="222">
        <v>0</v>
      </c>
      <c r="AO46" s="222">
        <v>12753.269269999999</v>
      </c>
      <c r="AP46" s="222">
        <v>14.61223</v>
      </c>
      <c r="AQ46" s="222">
        <v>0</v>
      </c>
      <c r="AR46" s="222">
        <v>0</v>
      </c>
      <c r="AS46" s="222">
        <v>0</v>
      </c>
      <c r="AT46" s="222">
        <v>14.61223</v>
      </c>
      <c r="AU46" s="222">
        <v>0</v>
      </c>
      <c r="AV46" s="222">
        <v>0</v>
      </c>
      <c r="AW46" s="222">
        <v>0</v>
      </c>
      <c r="AX46" s="222">
        <v>0</v>
      </c>
      <c r="AY46" s="222">
        <v>0</v>
      </c>
      <c r="AZ46" s="222">
        <v>3675.7945099999997</v>
      </c>
      <c r="BA46" s="222">
        <v>1981.6596599999998</v>
      </c>
      <c r="BB46" s="222">
        <v>0</v>
      </c>
      <c r="BC46" s="222">
        <v>0</v>
      </c>
      <c r="BD46" s="222">
        <v>5657.45417</v>
      </c>
      <c r="BE46" s="222">
        <v>9173.4522500000003</v>
      </c>
      <c r="BF46" s="222">
        <v>446.29494</v>
      </c>
      <c r="BG46" s="222">
        <v>0</v>
      </c>
      <c r="BH46" s="222">
        <v>0</v>
      </c>
      <c r="BI46" s="222">
        <v>9619.74719</v>
      </c>
      <c r="BJ46" s="222">
        <v>1974.29097</v>
      </c>
      <c r="BK46" s="222">
        <v>88.036369999999991</v>
      </c>
      <c r="BL46" s="222">
        <v>0</v>
      </c>
      <c r="BM46" s="222">
        <v>0</v>
      </c>
      <c r="BN46" s="222">
        <v>2062.3273400000003</v>
      </c>
      <c r="BO46" s="222">
        <v>77321.543290000001</v>
      </c>
      <c r="BP46" s="222">
        <v>23436.326639999999</v>
      </c>
      <c r="BQ46" s="222">
        <v>54.091440000000006</v>
      </c>
      <c r="BR46" s="222">
        <v>0</v>
      </c>
      <c r="BS46" s="222">
        <v>100811.96137</v>
      </c>
    </row>
    <row r="47" spans="1:71">
      <c r="A47" s="222" t="s">
        <v>1008</v>
      </c>
      <c r="B47" s="222">
        <v>0</v>
      </c>
      <c r="C47" s="222">
        <v>237.99672000000001</v>
      </c>
      <c r="D47" s="222">
        <v>0</v>
      </c>
      <c r="E47" s="222">
        <v>0</v>
      </c>
      <c r="F47" s="222">
        <v>237.99672000000001</v>
      </c>
      <c r="G47" s="222">
        <v>176.98686999999998</v>
      </c>
      <c r="H47" s="222">
        <v>1217.3048799999999</v>
      </c>
      <c r="I47" s="222">
        <v>0</v>
      </c>
      <c r="J47" s="222">
        <v>0</v>
      </c>
      <c r="K47" s="222">
        <v>1394.2917500000001</v>
      </c>
      <c r="L47" s="222">
        <v>16.77732</v>
      </c>
      <c r="M47" s="222">
        <v>0</v>
      </c>
      <c r="N47" s="222">
        <v>0</v>
      </c>
      <c r="O47" s="222">
        <v>0</v>
      </c>
      <c r="P47" s="222">
        <v>16.77732</v>
      </c>
      <c r="Q47" s="222">
        <v>0</v>
      </c>
      <c r="R47" s="222">
        <v>575.49232999999992</v>
      </c>
      <c r="S47" s="222">
        <v>0</v>
      </c>
      <c r="T47" s="222">
        <v>0</v>
      </c>
      <c r="U47" s="222">
        <v>575.49232999999992</v>
      </c>
      <c r="V47" s="222">
        <v>0</v>
      </c>
      <c r="W47" s="222">
        <v>770.17666000000008</v>
      </c>
      <c r="X47" s="222">
        <v>0</v>
      </c>
      <c r="Y47" s="222">
        <v>0</v>
      </c>
      <c r="Z47" s="222">
        <v>770.17666000000008</v>
      </c>
      <c r="AA47" s="222">
        <v>239.68654999999998</v>
      </c>
      <c r="AB47" s="222">
        <v>0</v>
      </c>
      <c r="AC47" s="222">
        <v>0</v>
      </c>
      <c r="AD47" s="222">
        <v>0</v>
      </c>
      <c r="AE47" s="222">
        <v>239.68654999999998</v>
      </c>
      <c r="AF47" s="222">
        <v>632.66317000000004</v>
      </c>
      <c r="AG47" s="222">
        <v>843.53268000000003</v>
      </c>
      <c r="AH47" s="222">
        <v>0</v>
      </c>
      <c r="AI47" s="222">
        <v>0</v>
      </c>
      <c r="AJ47" s="222">
        <v>1476.1958500000001</v>
      </c>
      <c r="AK47" s="222">
        <v>0</v>
      </c>
      <c r="AL47" s="222">
        <v>0</v>
      </c>
      <c r="AM47" s="222">
        <v>0</v>
      </c>
      <c r="AN47" s="222">
        <v>0</v>
      </c>
      <c r="AO47" s="222">
        <v>0</v>
      </c>
      <c r="AP47" s="222">
        <v>0</v>
      </c>
      <c r="AQ47" s="222">
        <v>0</v>
      </c>
      <c r="AR47" s="222">
        <v>0</v>
      </c>
      <c r="AS47" s="222">
        <v>0</v>
      </c>
      <c r="AT47" s="222">
        <v>0</v>
      </c>
      <c r="AU47" s="222">
        <v>0</v>
      </c>
      <c r="AV47" s="222">
        <v>0</v>
      </c>
      <c r="AW47" s="222">
        <v>0</v>
      </c>
      <c r="AX47" s="222">
        <v>0</v>
      </c>
      <c r="AY47" s="222">
        <v>0</v>
      </c>
      <c r="AZ47" s="222">
        <v>51.988349999999997</v>
      </c>
      <c r="BA47" s="222">
        <v>642.60117000000002</v>
      </c>
      <c r="BB47" s="222">
        <v>0</v>
      </c>
      <c r="BC47" s="222">
        <v>0</v>
      </c>
      <c r="BD47" s="222">
        <v>694.58951999999999</v>
      </c>
      <c r="BE47" s="222">
        <v>59.839829999999999</v>
      </c>
      <c r="BF47" s="222">
        <v>4.9410500000000006</v>
      </c>
      <c r="BG47" s="222">
        <v>0</v>
      </c>
      <c r="BH47" s="222">
        <v>0</v>
      </c>
      <c r="BI47" s="222">
        <v>64.780879999999996</v>
      </c>
      <c r="BJ47" s="222">
        <v>9.7181499999999996</v>
      </c>
      <c r="BK47" s="222">
        <v>0</v>
      </c>
      <c r="BL47" s="222">
        <v>0</v>
      </c>
      <c r="BM47" s="222">
        <v>0</v>
      </c>
      <c r="BN47" s="222">
        <v>9.7181499999999996</v>
      </c>
      <c r="BO47" s="222">
        <v>1187.6602399999999</v>
      </c>
      <c r="BP47" s="222">
        <v>4292.0454900000004</v>
      </c>
      <c r="BQ47" s="222">
        <v>0</v>
      </c>
      <c r="BR47" s="222">
        <v>0</v>
      </c>
      <c r="BS47" s="222">
        <v>5479.7057300000006</v>
      </c>
    </row>
    <row r="48" spans="1:71">
      <c r="A48" s="222" t="s">
        <v>201</v>
      </c>
      <c r="B48" s="222">
        <v>9016.2389600000006</v>
      </c>
      <c r="C48" s="222">
        <v>5022.8432199999997</v>
      </c>
      <c r="D48" s="222">
        <v>0</v>
      </c>
      <c r="E48" s="222">
        <v>0</v>
      </c>
      <c r="F48" s="222">
        <v>14039.082179999999</v>
      </c>
      <c r="G48" s="222">
        <v>12271.28536</v>
      </c>
      <c r="H48" s="222">
        <v>17764.520559999997</v>
      </c>
      <c r="I48" s="222">
        <v>0</v>
      </c>
      <c r="J48" s="222">
        <v>0</v>
      </c>
      <c r="K48" s="222">
        <v>30035.805920000003</v>
      </c>
      <c r="L48" s="222">
        <v>15454.573060000001</v>
      </c>
      <c r="M48" s="222">
        <v>29614.55891</v>
      </c>
      <c r="N48" s="222">
        <v>35.036739999999995</v>
      </c>
      <c r="O48" s="222">
        <v>303.31885999999997</v>
      </c>
      <c r="P48" s="222">
        <v>45407.487569999998</v>
      </c>
      <c r="Q48" s="222">
        <v>6527.3496299999997</v>
      </c>
      <c r="R48" s="222">
        <v>20344.944370000001</v>
      </c>
      <c r="S48" s="222">
        <v>0</v>
      </c>
      <c r="T48" s="222">
        <v>0</v>
      </c>
      <c r="U48" s="222">
        <v>26872.294000000002</v>
      </c>
      <c r="V48" s="222">
        <v>8961.1219299999993</v>
      </c>
      <c r="W48" s="222">
        <v>6815.2919400000001</v>
      </c>
      <c r="X48" s="222">
        <v>0</v>
      </c>
      <c r="Y48" s="222">
        <v>0</v>
      </c>
      <c r="Z48" s="222">
        <v>15776.413869999998</v>
      </c>
      <c r="AA48" s="222">
        <v>11304.465699999999</v>
      </c>
      <c r="AB48" s="222">
        <v>3874.2734300000002</v>
      </c>
      <c r="AC48" s="222">
        <v>0</v>
      </c>
      <c r="AD48" s="222">
        <v>0</v>
      </c>
      <c r="AE48" s="222">
        <v>15178.73913</v>
      </c>
      <c r="AF48" s="222">
        <v>11638.358819999999</v>
      </c>
      <c r="AG48" s="222">
        <v>5040.9322899999997</v>
      </c>
      <c r="AH48" s="222">
        <v>0</v>
      </c>
      <c r="AI48" s="222">
        <v>0</v>
      </c>
      <c r="AJ48" s="222">
        <v>16679.291109999998</v>
      </c>
      <c r="AK48" s="222">
        <v>8645.5667899999989</v>
      </c>
      <c r="AL48" s="222">
        <v>560.44272000000001</v>
      </c>
      <c r="AM48" s="222">
        <v>0</v>
      </c>
      <c r="AN48" s="222">
        <v>0</v>
      </c>
      <c r="AO48" s="222">
        <v>9206.0095099999999</v>
      </c>
      <c r="AP48" s="222">
        <v>0</v>
      </c>
      <c r="AQ48" s="222">
        <v>0</v>
      </c>
      <c r="AR48" s="222">
        <v>0</v>
      </c>
      <c r="AS48" s="222">
        <v>0</v>
      </c>
      <c r="AT48" s="222">
        <v>0</v>
      </c>
      <c r="AU48" s="222">
        <v>0</v>
      </c>
      <c r="AV48" s="222">
        <v>0</v>
      </c>
      <c r="AW48" s="222">
        <v>0</v>
      </c>
      <c r="AX48" s="222">
        <v>0</v>
      </c>
      <c r="AY48" s="222">
        <v>0</v>
      </c>
      <c r="AZ48" s="222">
        <v>2222.1595299999999</v>
      </c>
      <c r="BA48" s="222">
        <v>3907.5007300000002</v>
      </c>
      <c r="BB48" s="222">
        <v>0</v>
      </c>
      <c r="BC48" s="222">
        <v>0</v>
      </c>
      <c r="BD48" s="222">
        <v>6129.6602599999997</v>
      </c>
      <c r="BE48" s="222">
        <v>2099.9354600000001</v>
      </c>
      <c r="BF48" s="222">
        <v>1470.0688400000001</v>
      </c>
      <c r="BG48" s="222">
        <v>0</v>
      </c>
      <c r="BH48" s="222">
        <v>0</v>
      </c>
      <c r="BI48" s="222">
        <v>3570.0042999999996</v>
      </c>
      <c r="BJ48" s="222">
        <v>5388.4777300000005</v>
      </c>
      <c r="BK48" s="222">
        <v>339.04615000000001</v>
      </c>
      <c r="BL48" s="222">
        <v>0</v>
      </c>
      <c r="BM48" s="222">
        <v>0</v>
      </c>
      <c r="BN48" s="222">
        <v>5727.5238799999997</v>
      </c>
      <c r="BO48" s="222">
        <v>93529.53297</v>
      </c>
      <c r="BP48" s="222">
        <v>94754.423159999991</v>
      </c>
      <c r="BQ48" s="222">
        <v>35.036739999999995</v>
      </c>
      <c r="BR48" s="222">
        <v>303.31885999999997</v>
      </c>
      <c r="BS48" s="222">
        <v>188622.31172999999</v>
      </c>
    </row>
    <row r="49" spans="1:71">
      <c r="A49" s="222" t="s">
        <v>1009</v>
      </c>
      <c r="B49" s="222">
        <v>0</v>
      </c>
      <c r="C49" s="222">
        <v>20836.083200000001</v>
      </c>
      <c r="D49" s="222">
        <v>0</v>
      </c>
      <c r="E49" s="222">
        <v>0</v>
      </c>
      <c r="F49" s="222">
        <v>20836.083200000001</v>
      </c>
      <c r="G49" s="222">
        <v>100.68178</v>
      </c>
      <c r="H49" s="222">
        <v>17832.074710000001</v>
      </c>
      <c r="I49" s="222">
        <v>0</v>
      </c>
      <c r="J49" s="222">
        <v>0</v>
      </c>
      <c r="K49" s="222">
        <v>17932.75649</v>
      </c>
      <c r="L49" s="222">
        <v>0</v>
      </c>
      <c r="M49" s="222">
        <v>31065.361850000001</v>
      </c>
      <c r="N49" s="222">
        <v>0</v>
      </c>
      <c r="O49" s="222">
        <v>0</v>
      </c>
      <c r="P49" s="222">
        <v>31065.361850000001</v>
      </c>
      <c r="Q49" s="222">
        <v>0</v>
      </c>
      <c r="R49" s="222">
        <v>5433.2451100000008</v>
      </c>
      <c r="S49" s="222">
        <v>14.197659999999999</v>
      </c>
      <c r="T49" s="222">
        <v>0</v>
      </c>
      <c r="U49" s="222">
        <v>5447.4427699999997</v>
      </c>
      <c r="V49" s="222">
        <v>65.852530000000002</v>
      </c>
      <c r="W49" s="222">
        <v>226.20967000000002</v>
      </c>
      <c r="X49" s="222">
        <v>0</v>
      </c>
      <c r="Y49" s="222">
        <v>0</v>
      </c>
      <c r="Z49" s="222">
        <v>292.06220000000002</v>
      </c>
      <c r="AA49" s="222">
        <v>2975.73882</v>
      </c>
      <c r="AB49" s="222">
        <v>3378.2948099999999</v>
      </c>
      <c r="AC49" s="222">
        <v>0</v>
      </c>
      <c r="AD49" s="222">
        <v>0</v>
      </c>
      <c r="AE49" s="222">
        <v>6354.0336299999999</v>
      </c>
      <c r="AF49" s="222">
        <v>0</v>
      </c>
      <c r="AG49" s="222">
        <v>3132.5011400000003</v>
      </c>
      <c r="AH49" s="222">
        <v>0</v>
      </c>
      <c r="AI49" s="222">
        <v>0</v>
      </c>
      <c r="AJ49" s="222">
        <v>3132.5011400000003</v>
      </c>
      <c r="AK49" s="222">
        <v>77.570580000000007</v>
      </c>
      <c r="AL49" s="222">
        <v>0</v>
      </c>
      <c r="AM49" s="222">
        <v>0</v>
      </c>
      <c r="AN49" s="222">
        <v>0</v>
      </c>
      <c r="AO49" s="222">
        <v>77.570580000000007</v>
      </c>
      <c r="AP49" s="222">
        <v>0</v>
      </c>
      <c r="AQ49" s="222">
        <v>274.39999999999998</v>
      </c>
      <c r="AR49" s="222">
        <v>0</v>
      </c>
      <c r="AS49" s="222">
        <v>0</v>
      </c>
      <c r="AT49" s="222">
        <v>274.39999999999998</v>
      </c>
      <c r="AU49" s="222">
        <v>0</v>
      </c>
      <c r="AV49" s="222">
        <v>0</v>
      </c>
      <c r="AW49" s="222">
        <v>0</v>
      </c>
      <c r="AX49" s="222">
        <v>0</v>
      </c>
      <c r="AY49" s="222">
        <v>0</v>
      </c>
      <c r="AZ49" s="222">
        <v>45.074849999999998</v>
      </c>
      <c r="BA49" s="222">
        <v>75.078519999999997</v>
      </c>
      <c r="BB49" s="222">
        <v>0</v>
      </c>
      <c r="BC49" s="222">
        <v>0</v>
      </c>
      <c r="BD49" s="222">
        <v>120.15337</v>
      </c>
      <c r="BE49" s="222">
        <v>0</v>
      </c>
      <c r="BF49" s="222">
        <v>122.23175000000001</v>
      </c>
      <c r="BG49" s="222">
        <v>0</v>
      </c>
      <c r="BH49" s="222">
        <v>0</v>
      </c>
      <c r="BI49" s="222">
        <v>122.23175000000001</v>
      </c>
      <c r="BJ49" s="222">
        <v>267.46648999999996</v>
      </c>
      <c r="BK49" s="222">
        <v>81.191460000000006</v>
      </c>
      <c r="BL49" s="222">
        <v>0</v>
      </c>
      <c r="BM49" s="222">
        <v>0</v>
      </c>
      <c r="BN49" s="222">
        <v>348.65795000000003</v>
      </c>
      <c r="BO49" s="222">
        <v>3532.3850499999999</v>
      </c>
      <c r="BP49" s="222">
        <v>82456.672219999993</v>
      </c>
      <c r="BQ49" s="222">
        <v>14.197659999999999</v>
      </c>
      <c r="BR49" s="222">
        <v>0</v>
      </c>
      <c r="BS49" s="222">
        <v>86003.25493000001</v>
      </c>
    </row>
    <row r="50" spans="1:71">
      <c r="A50" s="222" t="s">
        <v>322</v>
      </c>
      <c r="B50" s="222">
        <v>268352.21516999998</v>
      </c>
      <c r="C50" s="222">
        <v>327798.29157999996</v>
      </c>
      <c r="D50" s="222">
        <v>0</v>
      </c>
      <c r="E50" s="222">
        <v>37525.874409999997</v>
      </c>
      <c r="F50" s="222">
        <v>633676.38115999999</v>
      </c>
      <c r="G50" s="222">
        <v>74363.646269999997</v>
      </c>
      <c r="H50" s="222">
        <v>320946.93608999997</v>
      </c>
      <c r="I50" s="222">
        <v>0</v>
      </c>
      <c r="J50" s="222">
        <v>12068.548779999999</v>
      </c>
      <c r="K50" s="222">
        <v>407379.13114000001</v>
      </c>
      <c r="L50" s="222">
        <v>225982.56649999999</v>
      </c>
      <c r="M50" s="222">
        <v>420021.28707000002</v>
      </c>
      <c r="N50" s="222">
        <v>0</v>
      </c>
      <c r="O50" s="222">
        <v>31185.519980000001</v>
      </c>
      <c r="P50" s="222">
        <v>677189.3735499999</v>
      </c>
      <c r="Q50" s="222">
        <v>358805.05475000001</v>
      </c>
      <c r="R50" s="222">
        <v>891709.53315999999</v>
      </c>
      <c r="S50" s="222">
        <v>0</v>
      </c>
      <c r="T50" s="222">
        <v>92108.188170000009</v>
      </c>
      <c r="U50" s="222">
        <v>1342622.77608</v>
      </c>
      <c r="V50" s="222">
        <v>80883.669480000011</v>
      </c>
      <c r="W50" s="222">
        <v>648890.64865999995</v>
      </c>
      <c r="X50" s="222">
        <v>0</v>
      </c>
      <c r="Y50" s="222">
        <v>245045.22750000001</v>
      </c>
      <c r="Z50" s="222">
        <v>974819.54564000003</v>
      </c>
      <c r="AA50" s="222">
        <v>284047.09395000001</v>
      </c>
      <c r="AB50" s="222">
        <v>105285.54724</v>
      </c>
      <c r="AC50" s="222">
        <v>0</v>
      </c>
      <c r="AD50" s="222">
        <v>0</v>
      </c>
      <c r="AE50" s="222">
        <v>389332.64118999999</v>
      </c>
      <c r="AF50" s="222">
        <v>59137.112789999999</v>
      </c>
      <c r="AG50" s="222">
        <v>83351.076050000003</v>
      </c>
      <c r="AH50" s="222">
        <v>0</v>
      </c>
      <c r="AI50" s="222">
        <v>0</v>
      </c>
      <c r="AJ50" s="222">
        <v>142488.18884000002</v>
      </c>
      <c r="AK50" s="222">
        <v>59.05</v>
      </c>
      <c r="AL50" s="222">
        <v>0</v>
      </c>
      <c r="AM50" s="222">
        <v>0</v>
      </c>
      <c r="AN50" s="222">
        <v>0</v>
      </c>
      <c r="AO50" s="222">
        <v>59.05</v>
      </c>
      <c r="AP50" s="222">
        <v>19440.821359999998</v>
      </c>
      <c r="AQ50" s="222">
        <v>25601.076499999999</v>
      </c>
      <c r="AR50" s="222">
        <v>0</v>
      </c>
      <c r="AS50" s="222">
        <v>0</v>
      </c>
      <c r="AT50" s="222">
        <v>45041.897859999997</v>
      </c>
      <c r="AU50" s="222">
        <v>5614.6760000000004</v>
      </c>
      <c r="AV50" s="222">
        <v>1109.21398</v>
      </c>
      <c r="AW50" s="222">
        <v>0</v>
      </c>
      <c r="AX50" s="222">
        <v>0</v>
      </c>
      <c r="AY50" s="222">
        <v>6723.8899800000008</v>
      </c>
      <c r="AZ50" s="222">
        <v>2492.8216000000002</v>
      </c>
      <c r="BA50" s="222">
        <v>352.81488000000002</v>
      </c>
      <c r="BB50" s="222">
        <v>0</v>
      </c>
      <c r="BC50" s="222">
        <v>0</v>
      </c>
      <c r="BD50" s="222">
        <v>2845.6364800000001</v>
      </c>
      <c r="BE50" s="222">
        <v>2115.3426099999997</v>
      </c>
      <c r="BF50" s="222">
        <v>246.06450000000001</v>
      </c>
      <c r="BG50" s="222">
        <v>0</v>
      </c>
      <c r="BH50" s="222">
        <v>0</v>
      </c>
      <c r="BI50" s="222">
        <v>2361.4071099999996</v>
      </c>
      <c r="BJ50" s="222">
        <v>17371.748760000002</v>
      </c>
      <c r="BK50" s="222">
        <v>4245.01314</v>
      </c>
      <c r="BL50" s="222">
        <v>0</v>
      </c>
      <c r="BM50" s="222">
        <v>0</v>
      </c>
      <c r="BN50" s="222">
        <v>21616.761899999998</v>
      </c>
      <c r="BO50" s="222">
        <v>1398665.8192400001</v>
      </c>
      <c r="BP50" s="222">
        <v>2829557.5028499998</v>
      </c>
      <c r="BQ50" s="222">
        <v>0</v>
      </c>
      <c r="BR50" s="222">
        <v>417933.35884</v>
      </c>
      <c r="BS50" s="222">
        <v>4646156.6809300007</v>
      </c>
    </row>
    <row r="51" spans="1:71">
      <c r="A51" s="222" t="s">
        <v>24</v>
      </c>
      <c r="B51" s="222">
        <v>23763.894609999999</v>
      </c>
      <c r="C51" s="222">
        <v>3559.63994</v>
      </c>
      <c r="D51" s="222">
        <v>0</v>
      </c>
      <c r="E51" s="222">
        <v>0</v>
      </c>
      <c r="F51" s="222">
        <v>27323.53455</v>
      </c>
      <c r="G51" s="222">
        <v>23207.83194</v>
      </c>
      <c r="H51" s="222">
        <v>932.84981999999991</v>
      </c>
      <c r="I51" s="222">
        <v>0</v>
      </c>
      <c r="J51" s="222">
        <v>0</v>
      </c>
      <c r="K51" s="222">
        <v>24140.681760000003</v>
      </c>
      <c r="L51" s="222">
        <v>30443.201800000003</v>
      </c>
      <c r="M51" s="222">
        <v>5805.9411100000007</v>
      </c>
      <c r="N51" s="222">
        <v>0.15365999999999999</v>
      </c>
      <c r="O51" s="222">
        <v>9.2290000000000011E-2</v>
      </c>
      <c r="P51" s="222">
        <v>36249.388859999999</v>
      </c>
      <c r="Q51" s="222">
        <v>21129.870589999999</v>
      </c>
      <c r="R51" s="222">
        <v>2514.6225199999999</v>
      </c>
      <c r="S51" s="222">
        <v>0.13706000000000002</v>
      </c>
      <c r="T51" s="222">
        <v>0</v>
      </c>
      <c r="U51" s="222">
        <v>23644.63017</v>
      </c>
      <c r="V51" s="222">
        <v>20851.82344</v>
      </c>
      <c r="W51" s="222">
        <v>3509.1523500000003</v>
      </c>
      <c r="X51" s="222">
        <v>0</v>
      </c>
      <c r="Y51" s="222">
        <v>0</v>
      </c>
      <c r="Z51" s="222">
        <v>24360.97579</v>
      </c>
      <c r="AA51" s="222">
        <v>20223.89025</v>
      </c>
      <c r="AB51" s="222">
        <v>6154.3219300000001</v>
      </c>
      <c r="AC51" s="222">
        <v>0</v>
      </c>
      <c r="AD51" s="222">
        <v>0</v>
      </c>
      <c r="AE51" s="222">
        <v>26378.212179999999</v>
      </c>
      <c r="AF51" s="222">
        <v>23989.97926</v>
      </c>
      <c r="AG51" s="222">
        <v>2802.3900600000002</v>
      </c>
      <c r="AH51" s="222">
        <v>0</v>
      </c>
      <c r="AI51" s="222">
        <v>0</v>
      </c>
      <c r="AJ51" s="222">
        <v>26792.369320000002</v>
      </c>
      <c r="AK51" s="222">
        <v>20141.391649999998</v>
      </c>
      <c r="AL51" s="222">
        <v>568.96956999999998</v>
      </c>
      <c r="AM51" s="222">
        <v>0</v>
      </c>
      <c r="AN51" s="222">
        <v>0</v>
      </c>
      <c r="AO51" s="222">
        <v>20710.361219999999</v>
      </c>
      <c r="AP51" s="222">
        <v>666.55322000000001</v>
      </c>
      <c r="AQ51" s="222">
        <v>385.36543999999998</v>
      </c>
      <c r="AR51" s="222">
        <v>0</v>
      </c>
      <c r="AS51" s="222">
        <v>0</v>
      </c>
      <c r="AT51" s="222">
        <v>1051.9186599999998</v>
      </c>
      <c r="AU51" s="222">
        <v>1813.04494</v>
      </c>
      <c r="AV51" s="222">
        <v>136.01623999999998</v>
      </c>
      <c r="AW51" s="222">
        <v>0</v>
      </c>
      <c r="AX51" s="222">
        <v>0</v>
      </c>
      <c r="AY51" s="222">
        <v>1949.0611799999999</v>
      </c>
      <c r="AZ51" s="222">
        <v>10269.92057</v>
      </c>
      <c r="BA51" s="222">
        <v>2740.0474100000001</v>
      </c>
      <c r="BB51" s="222">
        <v>0</v>
      </c>
      <c r="BC51" s="222">
        <v>0</v>
      </c>
      <c r="BD51" s="222">
        <v>13009.967980000001</v>
      </c>
      <c r="BE51" s="222">
        <v>12815.42813</v>
      </c>
      <c r="BF51" s="222">
        <v>706.48685999999998</v>
      </c>
      <c r="BG51" s="222">
        <v>0</v>
      </c>
      <c r="BH51" s="222">
        <v>0</v>
      </c>
      <c r="BI51" s="222">
        <v>13521.914990000001</v>
      </c>
      <c r="BJ51" s="222">
        <v>6032.6402600000001</v>
      </c>
      <c r="BK51" s="222">
        <v>5.7416200000000002</v>
      </c>
      <c r="BL51" s="222">
        <v>0</v>
      </c>
      <c r="BM51" s="222">
        <v>0.40576000000000001</v>
      </c>
      <c r="BN51" s="222">
        <v>6038.7876399999996</v>
      </c>
      <c r="BO51" s="222">
        <v>215349.47065999999</v>
      </c>
      <c r="BP51" s="222">
        <v>29821.544870000002</v>
      </c>
      <c r="BQ51" s="222">
        <v>0.29072000000000003</v>
      </c>
      <c r="BR51" s="222">
        <v>0.49804999999999999</v>
      </c>
      <c r="BS51" s="222">
        <v>245171.80430000002</v>
      </c>
    </row>
    <row r="52" spans="1:71">
      <c r="A52" s="222" t="s">
        <v>1010</v>
      </c>
      <c r="B52" s="222">
        <v>-52553.67196</v>
      </c>
      <c r="C52" s="222">
        <v>-35727.129780000003</v>
      </c>
      <c r="D52" s="222">
        <v>0</v>
      </c>
      <c r="E52" s="222">
        <v>-17.240629999999999</v>
      </c>
      <c r="F52" s="222">
        <v>-88298.04237000001</v>
      </c>
      <c r="G52" s="222">
        <v>-31916.575579999997</v>
      </c>
      <c r="H52" s="222">
        <v>-114376.26510999999</v>
      </c>
      <c r="I52" s="222">
        <v>0</v>
      </c>
      <c r="J52" s="222">
        <v>0</v>
      </c>
      <c r="K52" s="222">
        <v>-146292.84069000001</v>
      </c>
      <c r="L52" s="222">
        <v>-36660.204340000004</v>
      </c>
      <c r="M52" s="222">
        <v>-72976.070000000007</v>
      </c>
      <c r="N52" s="222">
        <v>-35.400320000000001</v>
      </c>
      <c r="O52" s="222">
        <v>-304.26436999999999</v>
      </c>
      <c r="P52" s="222">
        <v>-109975.93902999999</v>
      </c>
      <c r="Q52" s="222">
        <v>-68296.428780000002</v>
      </c>
      <c r="R52" s="222">
        <v>-48883.16431</v>
      </c>
      <c r="S52" s="222">
        <v>-68.804969999999997</v>
      </c>
      <c r="T52" s="222">
        <v>-29.72053</v>
      </c>
      <c r="U52" s="222">
        <v>-117278.11859</v>
      </c>
      <c r="V52" s="222">
        <v>-51924.462650000001</v>
      </c>
      <c r="W52" s="222">
        <v>-24306.704399999999</v>
      </c>
      <c r="X52" s="222">
        <v>0</v>
      </c>
      <c r="Y52" s="222">
        <v>-0.49127999999999999</v>
      </c>
      <c r="Z52" s="222">
        <v>-76231.658329999991</v>
      </c>
      <c r="AA52" s="222">
        <v>-29053.181239999998</v>
      </c>
      <c r="AB52" s="222">
        <v>-28576.115959999999</v>
      </c>
      <c r="AC52" s="222">
        <v>0</v>
      </c>
      <c r="AD52" s="222">
        <v>0</v>
      </c>
      <c r="AE52" s="222">
        <v>-57629.297200000001</v>
      </c>
      <c r="AF52" s="222">
        <v>-54883.322690000001</v>
      </c>
      <c r="AG52" s="222">
        <v>-25543.54766</v>
      </c>
      <c r="AH52" s="222">
        <v>0</v>
      </c>
      <c r="AI52" s="222">
        <v>0</v>
      </c>
      <c r="AJ52" s="222">
        <v>-80426.870349999997</v>
      </c>
      <c r="AK52" s="222">
        <v>-49498.800499999998</v>
      </c>
      <c r="AL52" s="222">
        <v>-2048.0571299999997</v>
      </c>
      <c r="AM52" s="222">
        <v>0</v>
      </c>
      <c r="AN52" s="222">
        <v>0</v>
      </c>
      <c r="AO52" s="222">
        <v>-51546.857630000006</v>
      </c>
      <c r="AP52" s="222">
        <v>-110.3489</v>
      </c>
      <c r="AQ52" s="222">
        <v>-940.29759000000001</v>
      </c>
      <c r="AR52" s="222">
        <v>0</v>
      </c>
      <c r="AS52" s="222">
        <v>0</v>
      </c>
      <c r="AT52" s="222">
        <v>-1050.6464900000001</v>
      </c>
      <c r="AU52" s="222">
        <v>-184.59906000000001</v>
      </c>
      <c r="AV52" s="222">
        <v>-1927.25045</v>
      </c>
      <c r="AW52" s="222">
        <v>0</v>
      </c>
      <c r="AX52" s="222">
        <v>0</v>
      </c>
      <c r="AY52" s="222">
        <v>-2111.8495099999996</v>
      </c>
      <c r="AZ52" s="222">
        <v>-9421.9587899999988</v>
      </c>
      <c r="BA52" s="222">
        <v>-25557.28844</v>
      </c>
      <c r="BB52" s="222">
        <v>0</v>
      </c>
      <c r="BC52" s="222">
        <v>0</v>
      </c>
      <c r="BD52" s="222">
        <v>-34979.247229999994</v>
      </c>
      <c r="BE52" s="222">
        <v>-18850.124</v>
      </c>
      <c r="BF52" s="222">
        <v>-25786.009620000001</v>
      </c>
      <c r="BG52" s="222">
        <v>0</v>
      </c>
      <c r="BH52" s="222">
        <v>0</v>
      </c>
      <c r="BI52" s="222">
        <v>-44636.133620000001</v>
      </c>
      <c r="BJ52" s="222">
        <v>-9764.345800000001</v>
      </c>
      <c r="BK52" s="222">
        <v>-472.97505000000001</v>
      </c>
      <c r="BL52" s="222">
        <v>0</v>
      </c>
      <c r="BM52" s="222">
        <v>-0.26006000000000001</v>
      </c>
      <c r="BN52" s="222">
        <v>-10237.580910000001</v>
      </c>
      <c r="BO52" s="222">
        <v>-413118.02429000003</v>
      </c>
      <c r="BP52" s="222">
        <v>-407120.87550000002</v>
      </c>
      <c r="BQ52" s="222">
        <v>-104.20528999999999</v>
      </c>
      <c r="BR52" s="222">
        <v>-351.97687000000002</v>
      </c>
      <c r="BS52" s="222">
        <v>-820695.08195000002</v>
      </c>
    </row>
    <row r="53" spans="1:71">
      <c r="A53" s="222" t="s">
        <v>1011</v>
      </c>
      <c r="B53" s="222">
        <v>3050304.5002700002</v>
      </c>
      <c r="C53" s="222">
        <v>876900.94027000002</v>
      </c>
      <c r="D53" s="222">
        <v>0</v>
      </c>
      <c r="E53" s="222">
        <v>37508.633780000004</v>
      </c>
      <c r="F53" s="222">
        <v>3964714.0743200001</v>
      </c>
      <c r="G53" s="222">
        <v>2403437.2203800003</v>
      </c>
      <c r="H53" s="222">
        <v>396944.28487999999</v>
      </c>
      <c r="I53" s="222">
        <v>0</v>
      </c>
      <c r="J53" s="222">
        <v>12068.548779999999</v>
      </c>
      <c r="K53" s="222">
        <v>2812450.0540399998</v>
      </c>
      <c r="L53" s="222">
        <v>4388794.3602499999</v>
      </c>
      <c r="M53" s="222">
        <v>1167377.0963099999</v>
      </c>
      <c r="N53" s="222">
        <v>28.874080000000003</v>
      </c>
      <c r="O53" s="222">
        <v>31364.685559999998</v>
      </c>
      <c r="P53" s="222">
        <v>5587565.0161999995</v>
      </c>
      <c r="Q53" s="222">
        <v>2693383.4485300002</v>
      </c>
      <c r="R53" s="222">
        <v>1205731.7290699999</v>
      </c>
      <c r="S53" s="222">
        <v>40.899660000000004</v>
      </c>
      <c r="T53" s="222">
        <v>92078.467640000003</v>
      </c>
      <c r="U53" s="222">
        <v>3991234.5449000001</v>
      </c>
      <c r="V53" s="222">
        <v>3013414.56335</v>
      </c>
      <c r="W53" s="222">
        <v>1105626.46603</v>
      </c>
      <c r="X53" s="222">
        <v>0</v>
      </c>
      <c r="Y53" s="222">
        <v>245044.73621999999</v>
      </c>
      <c r="Z53" s="222">
        <v>4364085.7656000005</v>
      </c>
      <c r="AA53" s="222">
        <v>2902236.13968</v>
      </c>
      <c r="AB53" s="222">
        <v>610074.81348999997</v>
      </c>
      <c r="AC53" s="222">
        <v>0</v>
      </c>
      <c r="AD53" s="222">
        <v>0</v>
      </c>
      <c r="AE53" s="222">
        <v>3512310.9531700001</v>
      </c>
      <c r="AF53" s="222">
        <v>2349949.0603299998</v>
      </c>
      <c r="AG53" s="222">
        <v>541908.84041999991</v>
      </c>
      <c r="AH53" s="222">
        <v>0</v>
      </c>
      <c r="AI53" s="222">
        <v>0</v>
      </c>
      <c r="AJ53" s="222">
        <v>2891857.90075</v>
      </c>
      <c r="AK53" s="222">
        <v>1315743.73954</v>
      </c>
      <c r="AL53" s="222">
        <v>67797.671989999988</v>
      </c>
      <c r="AM53" s="222">
        <v>0</v>
      </c>
      <c r="AN53" s="222">
        <v>0</v>
      </c>
      <c r="AO53" s="222">
        <v>1383541.4115299999</v>
      </c>
      <c r="AP53" s="222">
        <v>99105.810819999999</v>
      </c>
      <c r="AQ53" s="222">
        <v>54869.975420000002</v>
      </c>
      <c r="AR53" s="222">
        <v>0</v>
      </c>
      <c r="AS53" s="222">
        <v>0</v>
      </c>
      <c r="AT53" s="222">
        <v>153975.78624000002</v>
      </c>
      <c r="AU53" s="222">
        <v>115502.7439</v>
      </c>
      <c r="AV53" s="222">
        <v>76407.997950000004</v>
      </c>
      <c r="AW53" s="222">
        <v>0</v>
      </c>
      <c r="AX53" s="222">
        <v>0</v>
      </c>
      <c r="AY53" s="222">
        <v>191910.74187999999</v>
      </c>
      <c r="AZ53" s="222">
        <v>968959.02046999999</v>
      </c>
      <c r="BA53" s="222">
        <v>252346.77371000001</v>
      </c>
      <c r="BB53" s="222">
        <v>0</v>
      </c>
      <c r="BC53" s="222">
        <v>0</v>
      </c>
      <c r="BD53" s="222">
        <v>1221305.79418</v>
      </c>
      <c r="BE53" s="222">
        <v>1060025.62555</v>
      </c>
      <c r="BF53" s="222">
        <v>68290.116720000005</v>
      </c>
      <c r="BG53" s="222">
        <v>0</v>
      </c>
      <c r="BH53" s="222">
        <v>0</v>
      </c>
      <c r="BI53" s="222">
        <v>1128315.74227</v>
      </c>
      <c r="BJ53" s="222">
        <v>414664.67261000001</v>
      </c>
      <c r="BK53" s="222">
        <v>4661.1229699999994</v>
      </c>
      <c r="BL53" s="222">
        <v>0</v>
      </c>
      <c r="BM53" s="222">
        <v>187.10235</v>
      </c>
      <c r="BN53" s="222">
        <v>419512.89793000004</v>
      </c>
      <c r="BO53" s="222">
        <v>24775520.905680001</v>
      </c>
      <c r="BP53" s="222">
        <v>6428937.8292299993</v>
      </c>
      <c r="BQ53" s="222">
        <v>69.773740000000004</v>
      </c>
      <c r="BR53" s="222">
        <v>418252.17433000001</v>
      </c>
      <c r="BS53" s="222">
        <v>31622780.683009997</v>
      </c>
    </row>
  </sheetData>
  <mergeCells count="14">
    <mergeCell ref="AA5:AE5"/>
    <mergeCell ref="B5:F5"/>
    <mergeCell ref="G5:K5"/>
    <mergeCell ref="L5:P5"/>
    <mergeCell ref="Q5:U5"/>
    <mergeCell ref="V5:Z5"/>
    <mergeCell ref="BJ5:BN5"/>
    <mergeCell ref="BO5:BS5"/>
    <mergeCell ref="AF5:AJ5"/>
    <mergeCell ref="AK5:AO5"/>
    <mergeCell ref="AP5:AT5"/>
    <mergeCell ref="AU5:AY5"/>
    <mergeCell ref="AZ5:BD5"/>
    <mergeCell ref="BE5:BI5"/>
  </mergeCells>
  <pageMargins left="0.75" right="0.75" top="1" bottom="1" header="0.5" footer="0.5"/>
  <pageSetup orientation="portrait" r:id="rId1"/>
  <headerFooter alignWithMargins="0"/>
</worksheet>
</file>

<file path=xl/worksheets/sheet44.xml><?xml version="1.0" encoding="utf-8"?>
<worksheet xmlns="http://schemas.openxmlformats.org/spreadsheetml/2006/main" xmlns:r="http://schemas.openxmlformats.org/officeDocument/2006/relationships">
  <sheetPr codeName="Sheet58"/>
  <dimension ref="A1:CE53"/>
  <sheetViews>
    <sheetView topLeftCell="I1" zoomScale="75" workbookViewId="0">
      <selection activeCell="M3" sqref="M3"/>
    </sheetView>
  </sheetViews>
  <sheetFormatPr defaultColWidth="9.140625" defaultRowHeight="15"/>
  <cols>
    <col min="1" max="1" width="52.5703125" style="222" customWidth="1"/>
    <col min="2" max="2" width="11.28515625" style="222" bestFit="1" customWidth="1"/>
    <col min="3" max="3" width="11.140625" style="222" bestFit="1" customWidth="1"/>
    <col min="4" max="5" width="11" style="222" bestFit="1" customWidth="1"/>
    <col min="6" max="6" width="11.28515625" style="222" bestFit="1" customWidth="1"/>
    <col min="7" max="8" width="10.85546875" style="222" bestFit="1" customWidth="1"/>
    <col min="9" max="11" width="10.7109375" style="222" bestFit="1" customWidth="1"/>
    <col min="12" max="12" width="10.85546875" style="222" bestFit="1" customWidth="1"/>
    <col min="13" max="15" width="10.7109375" style="222" bestFit="1" customWidth="1"/>
    <col min="16" max="16" width="10.85546875" style="222" bestFit="1" customWidth="1"/>
    <col min="17" max="17" width="10.5703125" style="222" bestFit="1" customWidth="1"/>
    <col min="18" max="20" width="9.5703125" style="222" bestFit="1" customWidth="1"/>
    <col min="21" max="21" width="10.85546875" style="222" bestFit="1" customWidth="1"/>
    <col min="22" max="22" width="10.42578125" style="222" bestFit="1" customWidth="1"/>
    <col min="23" max="25" width="9.42578125" style="222" bestFit="1" customWidth="1"/>
    <col min="26" max="26" width="10.7109375" style="222" bestFit="1" customWidth="1"/>
    <col min="27" max="36" width="9.42578125" style="222" bestFit="1" customWidth="1"/>
    <col min="37" max="37" width="10.7109375" style="222" bestFit="1" customWidth="1"/>
    <col min="38" max="40" width="9.42578125" style="222" bestFit="1" customWidth="1"/>
    <col min="41" max="41" width="10.7109375" style="222" bestFit="1" customWidth="1"/>
    <col min="42" max="56" width="9.28515625" style="222" bestFit="1" customWidth="1"/>
    <col min="57" max="57" width="11.7109375" style="222" bestFit="1" customWidth="1"/>
    <col min="58" max="58" width="11" style="222" bestFit="1" customWidth="1"/>
    <col min="59" max="60" width="9.28515625" style="222" bestFit="1" customWidth="1"/>
    <col min="61" max="61" width="11.7109375" style="222" bestFit="1" customWidth="1"/>
    <col min="62" max="256" width="9.140625" style="222"/>
    <col min="257" max="257" width="52.5703125" style="222" customWidth="1"/>
    <col min="258" max="258" width="11.28515625" style="222" bestFit="1" customWidth="1"/>
    <col min="259" max="259" width="11.140625" style="222" bestFit="1" customWidth="1"/>
    <col min="260" max="261" width="11" style="222" bestFit="1" customWidth="1"/>
    <col min="262" max="262" width="11.28515625" style="222" bestFit="1" customWidth="1"/>
    <col min="263" max="264" width="10.85546875" style="222" bestFit="1" customWidth="1"/>
    <col min="265" max="267" width="10.7109375" style="222" bestFit="1" customWidth="1"/>
    <col min="268" max="268" width="10.85546875" style="222" bestFit="1" customWidth="1"/>
    <col min="269" max="271" width="10.7109375" style="222" bestFit="1" customWidth="1"/>
    <col min="272" max="272" width="10.85546875" style="222" bestFit="1" customWidth="1"/>
    <col min="273" max="273" width="10.5703125" style="222" bestFit="1" customWidth="1"/>
    <col min="274" max="276" width="9.5703125" style="222" bestFit="1" customWidth="1"/>
    <col min="277" max="277" width="10.85546875" style="222" bestFit="1" customWidth="1"/>
    <col min="278" max="278" width="10.42578125" style="222" bestFit="1" customWidth="1"/>
    <col min="279" max="281" width="9.42578125" style="222" bestFit="1" customWidth="1"/>
    <col min="282" max="282" width="10.7109375" style="222" bestFit="1" customWidth="1"/>
    <col min="283" max="292" width="9.42578125" style="222" bestFit="1" customWidth="1"/>
    <col min="293" max="293" width="10.7109375" style="222" bestFit="1" customWidth="1"/>
    <col min="294" max="296" width="9.42578125" style="222" bestFit="1" customWidth="1"/>
    <col min="297" max="297" width="10.7109375" style="222" bestFit="1" customWidth="1"/>
    <col min="298" max="312" width="9.28515625" style="222" bestFit="1" customWidth="1"/>
    <col min="313" max="313" width="11.7109375" style="222" bestFit="1" customWidth="1"/>
    <col min="314" max="314" width="11" style="222" bestFit="1" customWidth="1"/>
    <col min="315" max="316" width="9.28515625" style="222" bestFit="1" customWidth="1"/>
    <col min="317" max="317" width="11.7109375" style="222" bestFit="1" customWidth="1"/>
    <col min="318" max="512" width="9.140625" style="222"/>
    <col min="513" max="513" width="52.5703125" style="222" customWidth="1"/>
    <col min="514" max="514" width="11.28515625" style="222" bestFit="1" customWidth="1"/>
    <col min="515" max="515" width="11.140625" style="222" bestFit="1" customWidth="1"/>
    <col min="516" max="517" width="11" style="222" bestFit="1" customWidth="1"/>
    <col min="518" max="518" width="11.28515625" style="222" bestFit="1" customWidth="1"/>
    <col min="519" max="520" width="10.85546875" style="222" bestFit="1" customWidth="1"/>
    <col min="521" max="523" width="10.7109375" style="222" bestFit="1" customWidth="1"/>
    <col min="524" max="524" width="10.85546875" style="222" bestFit="1" customWidth="1"/>
    <col min="525" max="527" width="10.7109375" style="222" bestFit="1" customWidth="1"/>
    <col min="528" max="528" width="10.85546875" style="222" bestFit="1" customWidth="1"/>
    <col min="529" max="529" width="10.5703125" style="222" bestFit="1" customWidth="1"/>
    <col min="530" max="532" width="9.5703125" style="222" bestFit="1" customWidth="1"/>
    <col min="533" max="533" width="10.85546875" style="222" bestFit="1" customWidth="1"/>
    <col min="534" max="534" width="10.42578125" style="222" bestFit="1" customWidth="1"/>
    <col min="535" max="537" width="9.42578125" style="222" bestFit="1" customWidth="1"/>
    <col min="538" max="538" width="10.7109375" style="222" bestFit="1" customWidth="1"/>
    <col min="539" max="548" width="9.42578125" style="222" bestFit="1" customWidth="1"/>
    <col min="549" max="549" width="10.7109375" style="222" bestFit="1" customWidth="1"/>
    <col min="550" max="552" width="9.42578125" style="222" bestFit="1" customWidth="1"/>
    <col min="553" max="553" width="10.7109375" style="222" bestFit="1" customWidth="1"/>
    <col min="554" max="568" width="9.28515625" style="222" bestFit="1" customWidth="1"/>
    <col min="569" max="569" width="11.7109375" style="222" bestFit="1" customWidth="1"/>
    <col min="570" max="570" width="11" style="222" bestFit="1" customWidth="1"/>
    <col min="571" max="572" width="9.28515625" style="222" bestFit="1" customWidth="1"/>
    <col min="573" max="573" width="11.7109375" style="222" bestFit="1" customWidth="1"/>
    <col min="574" max="768" width="9.140625" style="222"/>
    <col min="769" max="769" width="52.5703125" style="222" customWidth="1"/>
    <col min="770" max="770" width="11.28515625" style="222" bestFit="1" customWidth="1"/>
    <col min="771" max="771" width="11.140625" style="222" bestFit="1" customWidth="1"/>
    <col min="772" max="773" width="11" style="222" bestFit="1" customWidth="1"/>
    <col min="774" max="774" width="11.28515625" style="222" bestFit="1" customWidth="1"/>
    <col min="775" max="776" width="10.85546875" style="222" bestFit="1" customWidth="1"/>
    <col min="777" max="779" width="10.7109375" style="222" bestFit="1" customWidth="1"/>
    <col min="780" max="780" width="10.85546875" style="222" bestFit="1" customWidth="1"/>
    <col min="781" max="783" width="10.7109375" style="222" bestFit="1" customWidth="1"/>
    <col min="784" max="784" width="10.85546875" style="222" bestFit="1" customWidth="1"/>
    <col min="785" max="785" width="10.5703125" style="222" bestFit="1" customWidth="1"/>
    <col min="786" max="788" width="9.5703125" style="222" bestFit="1" customWidth="1"/>
    <col min="789" max="789" width="10.85546875" style="222" bestFit="1" customWidth="1"/>
    <col min="790" max="790" width="10.42578125" style="222" bestFit="1" customWidth="1"/>
    <col min="791" max="793" width="9.42578125" style="222" bestFit="1" customWidth="1"/>
    <col min="794" max="794" width="10.7109375" style="222" bestFit="1" customWidth="1"/>
    <col min="795" max="804" width="9.42578125" style="222" bestFit="1" customWidth="1"/>
    <col min="805" max="805" width="10.7109375" style="222" bestFit="1" customWidth="1"/>
    <col min="806" max="808" width="9.42578125" style="222" bestFit="1" customWidth="1"/>
    <col min="809" max="809" width="10.7109375" style="222" bestFit="1" customWidth="1"/>
    <col min="810" max="824" width="9.28515625" style="222" bestFit="1" customWidth="1"/>
    <col min="825" max="825" width="11.7109375" style="222" bestFit="1" customWidth="1"/>
    <col min="826" max="826" width="11" style="222" bestFit="1" customWidth="1"/>
    <col min="827" max="828" width="9.28515625" style="222" bestFit="1" customWidth="1"/>
    <col min="829" max="829" width="11.7109375" style="222" bestFit="1" customWidth="1"/>
    <col min="830" max="1024" width="9.140625" style="222"/>
    <col min="1025" max="1025" width="52.5703125" style="222" customWidth="1"/>
    <col min="1026" max="1026" width="11.28515625" style="222" bestFit="1" customWidth="1"/>
    <col min="1027" max="1027" width="11.140625" style="222" bestFit="1" customWidth="1"/>
    <col min="1028" max="1029" width="11" style="222" bestFit="1" customWidth="1"/>
    <col min="1030" max="1030" width="11.28515625" style="222" bestFit="1" customWidth="1"/>
    <col min="1031" max="1032" width="10.85546875" style="222" bestFit="1" customWidth="1"/>
    <col min="1033" max="1035" width="10.7109375" style="222" bestFit="1" customWidth="1"/>
    <col min="1036" max="1036" width="10.85546875" style="222" bestFit="1" customWidth="1"/>
    <col min="1037" max="1039" width="10.7109375" style="222" bestFit="1" customWidth="1"/>
    <col min="1040" max="1040" width="10.85546875" style="222" bestFit="1" customWidth="1"/>
    <col min="1041" max="1041" width="10.5703125" style="222" bestFit="1" customWidth="1"/>
    <col min="1042" max="1044" width="9.5703125" style="222" bestFit="1" customWidth="1"/>
    <col min="1045" max="1045" width="10.85546875" style="222" bestFit="1" customWidth="1"/>
    <col min="1046" max="1046" width="10.42578125" style="222" bestFit="1" customWidth="1"/>
    <col min="1047" max="1049" width="9.42578125" style="222" bestFit="1" customWidth="1"/>
    <col min="1050" max="1050" width="10.7109375" style="222" bestFit="1" customWidth="1"/>
    <col min="1051" max="1060" width="9.42578125" style="222" bestFit="1" customWidth="1"/>
    <col min="1061" max="1061" width="10.7109375" style="222" bestFit="1" customWidth="1"/>
    <col min="1062" max="1064" width="9.42578125" style="222" bestFit="1" customWidth="1"/>
    <col min="1065" max="1065" width="10.7109375" style="222" bestFit="1" customWidth="1"/>
    <col min="1066" max="1080" width="9.28515625" style="222" bestFit="1" customWidth="1"/>
    <col min="1081" max="1081" width="11.7109375" style="222" bestFit="1" customWidth="1"/>
    <col min="1082" max="1082" width="11" style="222" bestFit="1" customWidth="1"/>
    <col min="1083" max="1084" width="9.28515625" style="222" bestFit="1" customWidth="1"/>
    <col min="1085" max="1085" width="11.7109375" style="222" bestFit="1" customWidth="1"/>
    <col min="1086" max="1280" width="9.140625" style="222"/>
    <col min="1281" max="1281" width="52.5703125" style="222" customWidth="1"/>
    <col min="1282" max="1282" width="11.28515625" style="222" bestFit="1" customWidth="1"/>
    <col min="1283" max="1283" width="11.140625" style="222" bestFit="1" customWidth="1"/>
    <col min="1284" max="1285" width="11" style="222" bestFit="1" customWidth="1"/>
    <col min="1286" max="1286" width="11.28515625" style="222" bestFit="1" customWidth="1"/>
    <col min="1287" max="1288" width="10.85546875" style="222" bestFit="1" customWidth="1"/>
    <col min="1289" max="1291" width="10.7109375" style="222" bestFit="1" customWidth="1"/>
    <col min="1292" max="1292" width="10.85546875" style="222" bestFit="1" customWidth="1"/>
    <col min="1293" max="1295" width="10.7109375" style="222" bestFit="1" customWidth="1"/>
    <col min="1296" max="1296" width="10.85546875" style="222" bestFit="1" customWidth="1"/>
    <col min="1297" max="1297" width="10.5703125" style="222" bestFit="1" customWidth="1"/>
    <col min="1298" max="1300" width="9.5703125" style="222" bestFit="1" customWidth="1"/>
    <col min="1301" max="1301" width="10.85546875" style="222" bestFit="1" customWidth="1"/>
    <col min="1302" max="1302" width="10.42578125" style="222" bestFit="1" customWidth="1"/>
    <col min="1303" max="1305" width="9.42578125" style="222" bestFit="1" customWidth="1"/>
    <col min="1306" max="1306" width="10.7109375" style="222" bestFit="1" customWidth="1"/>
    <col min="1307" max="1316" width="9.42578125" style="222" bestFit="1" customWidth="1"/>
    <col min="1317" max="1317" width="10.7109375" style="222" bestFit="1" customWidth="1"/>
    <col min="1318" max="1320" width="9.42578125" style="222" bestFit="1" customWidth="1"/>
    <col min="1321" max="1321" width="10.7109375" style="222" bestFit="1" customWidth="1"/>
    <col min="1322" max="1336" width="9.28515625" style="222" bestFit="1" customWidth="1"/>
    <col min="1337" max="1337" width="11.7109375" style="222" bestFit="1" customWidth="1"/>
    <col min="1338" max="1338" width="11" style="222" bestFit="1" customWidth="1"/>
    <col min="1339" max="1340" width="9.28515625" style="222" bestFit="1" customWidth="1"/>
    <col min="1341" max="1341" width="11.7109375" style="222" bestFit="1" customWidth="1"/>
    <col min="1342" max="1536" width="9.140625" style="222"/>
    <col min="1537" max="1537" width="52.5703125" style="222" customWidth="1"/>
    <col min="1538" max="1538" width="11.28515625" style="222" bestFit="1" customWidth="1"/>
    <col min="1539" max="1539" width="11.140625" style="222" bestFit="1" customWidth="1"/>
    <col min="1540" max="1541" width="11" style="222" bestFit="1" customWidth="1"/>
    <col min="1542" max="1542" width="11.28515625" style="222" bestFit="1" customWidth="1"/>
    <col min="1543" max="1544" width="10.85546875" style="222" bestFit="1" customWidth="1"/>
    <col min="1545" max="1547" width="10.7109375" style="222" bestFit="1" customWidth="1"/>
    <col min="1548" max="1548" width="10.85546875" style="222" bestFit="1" customWidth="1"/>
    <col min="1549" max="1551" width="10.7109375" style="222" bestFit="1" customWidth="1"/>
    <col min="1552" max="1552" width="10.85546875" style="222" bestFit="1" customWidth="1"/>
    <col min="1553" max="1553" width="10.5703125" style="222" bestFit="1" customWidth="1"/>
    <col min="1554" max="1556" width="9.5703125" style="222" bestFit="1" customWidth="1"/>
    <col min="1557" max="1557" width="10.85546875" style="222" bestFit="1" customWidth="1"/>
    <col min="1558" max="1558" width="10.42578125" style="222" bestFit="1" customWidth="1"/>
    <col min="1559" max="1561" width="9.42578125" style="222" bestFit="1" customWidth="1"/>
    <col min="1562" max="1562" width="10.7109375" style="222" bestFit="1" customWidth="1"/>
    <col min="1563" max="1572" width="9.42578125" style="222" bestFit="1" customWidth="1"/>
    <col min="1573" max="1573" width="10.7109375" style="222" bestFit="1" customWidth="1"/>
    <col min="1574" max="1576" width="9.42578125" style="222" bestFit="1" customWidth="1"/>
    <col min="1577" max="1577" width="10.7109375" style="222" bestFit="1" customWidth="1"/>
    <col min="1578" max="1592" width="9.28515625" style="222" bestFit="1" customWidth="1"/>
    <col min="1593" max="1593" width="11.7109375" style="222" bestFit="1" customWidth="1"/>
    <col min="1594" max="1594" width="11" style="222" bestFit="1" customWidth="1"/>
    <col min="1595" max="1596" width="9.28515625" style="222" bestFit="1" customWidth="1"/>
    <col min="1597" max="1597" width="11.7109375" style="222" bestFit="1" customWidth="1"/>
    <col min="1598" max="1792" width="9.140625" style="222"/>
    <col min="1793" max="1793" width="52.5703125" style="222" customWidth="1"/>
    <col min="1794" max="1794" width="11.28515625" style="222" bestFit="1" customWidth="1"/>
    <col min="1795" max="1795" width="11.140625" style="222" bestFit="1" customWidth="1"/>
    <col min="1796" max="1797" width="11" style="222" bestFit="1" customWidth="1"/>
    <col min="1798" max="1798" width="11.28515625" style="222" bestFit="1" customWidth="1"/>
    <col min="1799" max="1800" width="10.85546875" style="222" bestFit="1" customWidth="1"/>
    <col min="1801" max="1803" width="10.7109375" style="222" bestFit="1" customWidth="1"/>
    <col min="1804" max="1804" width="10.85546875" style="222" bestFit="1" customWidth="1"/>
    <col min="1805" max="1807" width="10.7109375" style="222" bestFit="1" customWidth="1"/>
    <col min="1808" max="1808" width="10.85546875" style="222" bestFit="1" customWidth="1"/>
    <col min="1809" max="1809" width="10.5703125" style="222" bestFit="1" customWidth="1"/>
    <col min="1810" max="1812" width="9.5703125" style="222" bestFit="1" customWidth="1"/>
    <col min="1813" max="1813" width="10.85546875" style="222" bestFit="1" customWidth="1"/>
    <col min="1814" max="1814" width="10.42578125" style="222" bestFit="1" customWidth="1"/>
    <col min="1815" max="1817" width="9.42578125" style="222" bestFit="1" customWidth="1"/>
    <col min="1818" max="1818" width="10.7109375" style="222" bestFit="1" customWidth="1"/>
    <col min="1819" max="1828" width="9.42578125" style="222" bestFit="1" customWidth="1"/>
    <col min="1829" max="1829" width="10.7109375" style="222" bestFit="1" customWidth="1"/>
    <col min="1830" max="1832" width="9.42578125" style="222" bestFit="1" customWidth="1"/>
    <col min="1833" max="1833" width="10.7109375" style="222" bestFit="1" customWidth="1"/>
    <col min="1834" max="1848" width="9.28515625" style="222" bestFit="1" customWidth="1"/>
    <col min="1849" max="1849" width="11.7109375" style="222" bestFit="1" customWidth="1"/>
    <col min="1850" max="1850" width="11" style="222" bestFit="1" customWidth="1"/>
    <col min="1851" max="1852" width="9.28515625" style="222" bestFit="1" customWidth="1"/>
    <col min="1853" max="1853" width="11.7109375" style="222" bestFit="1" customWidth="1"/>
    <col min="1854" max="2048" width="9.140625" style="222"/>
    <col min="2049" max="2049" width="52.5703125" style="222" customWidth="1"/>
    <col min="2050" max="2050" width="11.28515625" style="222" bestFit="1" customWidth="1"/>
    <col min="2051" max="2051" width="11.140625" style="222" bestFit="1" customWidth="1"/>
    <col min="2052" max="2053" width="11" style="222" bestFit="1" customWidth="1"/>
    <col min="2054" max="2054" width="11.28515625" style="222" bestFit="1" customWidth="1"/>
    <col min="2055" max="2056" width="10.85546875" style="222" bestFit="1" customWidth="1"/>
    <col min="2057" max="2059" width="10.7109375" style="222" bestFit="1" customWidth="1"/>
    <col min="2060" max="2060" width="10.85546875" style="222" bestFit="1" customWidth="1"/>
    <col min="2061" max="2063" width="10.7109375" style="222" bestFit="1" customWidth="1"/>
    <col min="2064" max="2064" width="10.85546875" style="222" bestFit="1" customWidth="1"/>
    <col min="2065" max="2065" width="10.5703125" style="222" bestFit="1" customWidth="1"/>
    <col min="2066" max="2068" width="9.5703125" style="222" bestFit="1" customWidth="1"/>
    <col min="2069" max="2069" width="10.85546875" style="222" bestFit="1" customWidth="1"/>
    <col min="2070" max="2070" width="10.42578125" style="222" bestFit="1" customWidth="1"/>
    <col min="2071" max="2073" width="9.42578125" style="222" bestFit="1" customWidth="1"/>
    <col min="2074" max="2074" width="10.7109375" style="222" bestFit="1" customWidth="1"/>
    <col min="2075" max="2084" width="9.42578125" style="222" bestFit="1" customWidth="1"/>
    <col min="2085" max="2085" width="10.7109375" style="222" bestFit="1" customWidth="1"/>
    <col min="2086" max="2088" width="9.42578125" style="222" bestFit="1" customWidth="1"/>
    <col min="2089" max="2089" width="10.7109375" style="222" bestFit="1" customWidth="1"/>
    <col min="2090" max="2104" width="9.28515625" style="222" bestFit="1" customWidth="1"/>
    <col min="2105" max="2105" width="11.7109375" style="222" bestFit="1" customWidth="1"/>
    <col min="2106" max="2106" width="11" style="222" bestFit="1" customWidth="1"/>
    <col min="2107" max="2108" width="9.28515625" style="222" bestFit="1" customWidth="1"/>
    <col min="2109" max="2109" width="11.7109375" style="222" bestFit="1" customWidth="1"/>
    <col min="2110" max="2304" width="9.140625" style="222"/>
    <col min="2305" max="2305" width="52.5703125" style="222" customWidth="1"/>
    <col min="2306" max="2306" width="11.28515625" style="222" bestFit="1" customWidth="1"/>
    <col min="2307" max="2307" width="11.140625" style="222" bestFit="1" customWidth="1"/>
    <col min="2308" max="2309" width="11" style="222" bestFit="1" customWidth="1"/>
    <col min="2310" max="2310" width="11.28515625" style="222" bestFit="1" customWidth="1"/>
    <col min="2311" max="2312" width="10.85546875" style="222" bestFit="1" customWidth="1"/>
    <col min="2313" max="2315" width="10.7109375" style="222" bestFit="1" customWidth="1"/>
    <col min="2316" max="2316" width="10.85546875" style="222" bestFit="1" customWidth="1"/>
    <col min="2317" max="2319" width="10.7109375" style="222" bestFit="1" customWidth="1"/>
    <col min="2320" max="2320" width="10.85546875" style="222" bestFit="1" customWidth="1"/>
    <col min="2321" max="2321" width="10.5703125" style="222" bestFit="1" customWidth="1"/>
    <col min="2322" max="2324" width="9.5703125" style="222" bestFit="1" customWidth="1"/>
    <col min="2325" max="2325" width="10.85546875" style="222" bestFit="1" customWidth="1"/>
    <col min="2326" max="2326" width="10.42578125" style="222" bestFit="1" customWidth="1"/>
    <col min="2327" max="2329" width="9.42578125" style="222" bestFit="1" customWidth="1"/>
    <col min="2330" max="2330" width="10.7109375" style="222" bestFit="1" customWidth="1"/>
    <col min="2331" max="2340" width="9.42578125" style="222" bestFit="1" customWidth="1"/>
    <col min="2341" max="2341" width="10.7109375" style="222" bestFit="1" customWidth="1"/>
    <col min="2342" max="2344" width="9.42578125" style="222" bestFit="1" customWidth="1"/>
    <col min="2345" max="2345" width="10.7109375" style="222" bestFit="1" customWidth="1"/>
    <col min="2346" max="2360" width="9.28515625" style="222" bestFit="1" customWidth="1"/>
    <col min="2361" max="2361" width="11.7109375" style="222" bestFit="1" customWidth="1"/>
    <col min="2362" max="2362" width="11" style="222" bestFit="1" customWidth="1"/>
    <col min="2363" max="2364" width="9.28515625" style="222" bestFit="1" customWidth="1"/>
    <col min="2365" max="2365" width="11.7109375" style="222" bestFit="1" customWidth="1"/>
    <col min="2366" max="2560" width="9.140625" style="222"/>
    <col min="2561" max="2561" width="52.5703125" style="222" customWidth="1"/>
    <col min="2562" max="2562" width="11.28515625" style="222" bestFit="1" customWidth="1"/>
    <col min="2563" max="2563" width="11.140625" style="222" bestFit="1" customWidth="1"/>
    <col min="2564" max="2565" width="11" style="222" bestFit="1" customWidth="1"/>
    <col min="2566" max="2566" width="11.28515625" style="222" bestFit="1" customWidth="1"/>
    <col min="2567" max="2568" width="10.85546875" style="222" bestFit="1" customWidth="1"/>
    <col min="2569" max="2571" width="10.7109375" style="222" bestFit="1" customWidth="1"/>
    <col min="2572" max="2572" width="10.85546875" style="222" bestFit="1" customWidth="1"/>
    <col min="2573" max="2575" width="10.7109375" style="222" bestFit="1" customWidth="1"/>
    <col min="2576" max="2576" width="10.85546875" style="222" bestFit="1" customWidth="1"/>
    <col min="2577" max="2577" width="10.5703125" style="222" bestFit="1" customWidth="1"/>
    <col min="2578" max="2580" width="9.5703125" style="222" bestFit="1" customWidth="1"/>
    <col min="2581" max="2581" width="10.85546875" style="222" bestFit="1" customWidth="1"/>
    <col min="2582" max="2582" width="10.42578125" style="222" bestFit="1" customWidth="1"/>
    <col min="2583" max="2585" width="9.42578125" style="222" bestFit="1" customWidth="1"/>
    <col min="2586" max="2586" width="10.7109375" style="222" bestFit="1" customWidth="1"/>
    <col min="2587" max="2596" width="9.42578125" style="222" bestFit="1" customWidth="1"/>
    <col min="2597" max="2597" width="10.7109375" style="222" bestFit="1" customWidth="1"/>
    <col min="2598" max="2600" width="9.42578125" style="222" bestFit="1" customWidth="1"/>
    <col min="2601" max="2601" width="10.7109375" style="222" bestFit="1" customWidth="1"/>
    <col min="2602" max="2616" width="9.28515625" style="222" bestFit="1" customWidth="1"/>
    <col min="2617" max="2617" width="11.7109375" style="222" bestFit="1" customWidth="1"/>
    <col min="2618" max="2618" width="11" style="222" bestFit="1" customWidth="1"/>
    <col min="2619" max="2620" width="9.28515625" style="222" bestFit="1" customWidth="1"/>
    <col min="2621" max="2621" width="11.7109375" style="222" bestFit="1" customWidth="1"/>
    <col min="2622" max="2816" width="9.140625" style="222"/>
    <col min="2817" max="2817" width="52.5703125" style="222" customWidth="1"/>
    <col min="2818" max="2818" width="11.28515625" style="222" bestFit="1" customWidth="1"/>
    <col min="2819" max="2819" width="11.140625" style="222" bestFit="1" customWidth="1"/>
    <col min="2820" max="2821" width="11" style="222" bestFit="1" customWidth="1"/>
    <col min="2822" max="2822" width="11.28515625" style="222" bestFit="1" customWidth="1"/>
    <col min="2823" max="2824" width="10.85546875" style="222" bestFit="1" customWidth="1"/>
    <col min="2825" max="2827" width="10.7109375" style="222" bestFit="1" customWidth="1"/>
    <col min="2828" max="2828" width="10.85546875" style="222" bestFit="1" customWidth="1"/>
    <col min="2829" max="2831" width="10.7109375" style="222" bestFit="1" customWidth="1"/>
    <col min="2832" max="2832" width="10.85546875" style="222" bestFit="1" customWidth="1"/>
    <col min="2833" max="2833" width="10.5703125" style="222" bestFit="1" customWidth="1"/>
    <col min="2834" max="2836" width="9.5703125" style="222" bestFit="1" customWidth="1"/>
    <col min="2837" max="2837" width="10.85546875" style="222" bestFit="1" customWidth="1"/>
    <col min="2838" max="2838" width="10.42578125" style="222" bestFit="1" customWidth="1"/>
    <col min="2839" max="2841" width="9.42578125" style="222" bestFit="1" customWidth="1"/>
    <col min="2842" max="2842" width="10.7109375" style="222" bestFit="1" customWidth="1"/>
    <col min="2843" max="2852" width="9.42578125" style="222" bestFit="1" customWidth="1"/>
    <col min="2853" max="2853" width="10.7109375" style="222" bestFit="1" customWidth="1"/>
    <col min="2854" max="2856" width="9.42578125" style="222" bestFit="1" customWidth="1"/>
    <col min="2857" max="2857" width="10.7109375" style="222" bestFit="1" customWidth="1"/>
    <col min="2858" max="2872" width="9.28515625" style="222" bestFit="1" customWidth="1"/>
    <col min="2873" max="2873" width="11.7109375" style="222" bestFit="1" customWidth="1"/>
    <col min="2874" max="2874" width="11" style="222" bestFit="1" customWidth="1"/>
    <col min="2875" max="2876" width="9.28515625" style="222" bestFit="1" customWidth="1"/>
    <col min="2877" max="2877" width="11.7109375" style="222" bestFit="1" customWidth="1"/>
    <col min="2878" max="3072" width="9.140625" style="222"/>
    <col min="3073" max="3073" width="52.5703125" style="222" customWidth="1"/>
    <col min="3074" max="3074" width="11.28515625" style="222" bestFit="1" customWidth="1"/>
    <col min="3075" max="3075" width="11.140625" style="222" bestFit="1" customWidth="1"/>
    <col min="3076" max="3077" width="11" style="222" bestFit="1" customWidth="1"/>
    <col min="3078" max="3078" width="11.28515625" style="222" bestFit="1" customWidth="1"/>
    <col min="3079" max="3080" width="10.85546875" style="222" bestFit="1" customWidth="1"/>
    <col min="3081" max="3083" width="10.7109375" style="222" bestFit="1" customWidth="1"/>
    <col min="3084" max="3084" width="10.85546875" style="222" bestFit="1" customWidth="1"/>
    <col min="3085" max="3087" width="10.7109375" style="222" bestFit="1" customWidth="1"/>
    <col min="3088" max="3088" width="10.85546875" style="222" bestFit="1" customWidth="1"/>
    <col min="3089" max="3089" width="10.5703125" style="222" bestFit="1" customWidth="1"/>
    <col min="3090" max="3092" width="9.5703125" style="222" bestFit="1" customWidth="1"/>
    <col min="3093" max="3093" width="10.85546875" style="222" bestFit="1" customWidth="1"/>
    <col min="3094" max="3094" width="10.42578125" style="222" bestFit="1" customWidth="1"/>
    <col min="3095" max="3097" width="9.42578125" style="222" bestFit="1" customWidth="1"/>
    <col min="3098" max="3098" width="10.7109375" style="222" bestFit="1" customWidth="1"/>
    <col min="3099" max="3108" width="9.42578125" style="222" bestFit="1" customWidth="1"/>
    <col min="3109" max="3109" width="10.7109375" style="222" bestFit="1" customWidth="1"/>
    <col min="3110" max="3112" width="9.42578125" style="222" bestFit="1" customWidth="1"/>
    <col min="3113" max="3113" width="10.7109375" style="222" bestFit="1" customWidth="1"/>
    <col min="3114" max="3128" width="9.28515625" style="222" bestFit="1" customWidth="1"/>
    <col min="3129" max="3129" width="11.7109375" style="222" bestFit="1" customWidth="1"/>
    <col min="3130" max="3130" width="11" style="222" bestFit="1" customWidth="1"/>
    <col min="3131" max="3132" width="9.28515625" style="222" bestFit="1" customWidth="1"/>
    <col min="3133" max="3133" width="11.7109375" style="222" bestFit="1" customWidth="1"/>
    <col min="3134" max="3328" width="9.140625" style="222"/>
    <col min="3329" max="3329" width="52.5703125" style="222" customWidth="1"/>
    <col min="3330" max="3330" width="11.28515625" style="222" bestFit="1" customWidth="1"/>
    <col min="3331" max="3331" width="11.140625" style="222" bestFit="1" customWidth="1"/>
    <col min="3332" max="3333" width="11" style="222" bestFit="1" customWidth="1"/>
    <col min="3334" max="3334" width="11.28515625" style="222" bestFit="1" customWidth="1"/>
    <col min="3335" max="3336" width="10.85546875" style="222" bestFit="1" customWidth="1"/>
    <col min="3337" max="3339" width="10.7109375" style="222" bestFit="1" customWidth="1"/>
    <col min="3340" max="3340" width="10.85546875" style="222" bestFit="1" customWidth="1"/>
    <col min="3341" max="3343" width="10.7109375" style="222" bestFit="1" customWidth="1"/>
    <col min="3344" max="3344" width="10.85546875" style="222" bestFit="1" customWidth="1"/>
    <col min="3345" max="3345" width="10.5703125" style="222" bestFit="1" customWidth="1"/>
    <col min="3346" max="3348" width="9.5703125" style="222" bestFit="1" customWidth="1"/>
    <col min="3349" max="3349" width="10.85546875" style="222" bestFit="1" customWidth="1"/>
    <col min="3350" max="3350" width="10.42578125" style="222" bestFit="1" customWidth="1"/>
    <col min="3351" max="3353" width="9.42578125" style="222" bestFit="1" customWidth="1"/>
    <col min="3354" max="3354" width="10.7109375" style="222" bestFit="1" customWidth="1"/>
    <col min="3355" max="3364" width="9.42578125" style="222" bestFit="1" customWidth="1"/>
    <col min="3365" max="3365" width="10.7109375" style="222" bestFit="1" customWidth="1"/>
    <col min="3366" max="3368" width="9.42578125" style="222" bestFit="1" customWidth="1"/>
    <col min="3369" max="3369" width="10.7109375" style="222" bestFit="1" customWidth="1"/>
    <col min="3370" max="3384" width="9.28515625" style="222" bestFit="1" customWidth="1"/>
    <col min="3385" max="3385" width="11.7109375" style="222" bestFit="1" customWidth="1"/>
    <col min="3386" max="3386" width="11" style="222" bestFit="1" customWidth="1"/>
    <col min="3387" max="3388" width="9.28515625" style="222" bestFit="1" customWidth="1"/>
    <col min="3389" max="3389" width="11.7109375" style="222" bestFit="1" customWidth="1"/>
    <col min="3390" max="3584" width="9.140625" style="222"/>
    <col min="3585" max="3585" width="52.5703125" style="222" customWidth="1"/>
    <col min="3586" max="3586" width="11.28515625" style="222" bestFit="1" customWidth="1"/>
    <col min="3587" max="3587" width="11.140625" style="222" bestFit="1" customWidth="1"/>
    <col min="3588" max="3589" width="11" style="222" bestFit="1" customWidth="1"/>
    <col min="3590" max="3590" width="11.28515625" style="222" bestFit="1" customWidth="1"/>
    <col min="3591" max="3592" width="10.85546875" style="222" bestFit="1" customWidth="1"/>
    <col min="3593" max="3595" width="10.7109375" style="222" bestFit="1" customWidth="1"/>
    <col min="3596" max="3596" width="10.85546875" style="222" bestFit="1" customWidth="1"/>
    <col min="3597" max="3599" width="10.7109375" style="222" bestFit="1" customWidth="1"/>
    <col min="3600" max="3600" width="10.85546875" style="222" bestFit="1" customWidth="1"/>
    <col min="3601" max="3601" width="10.5703125" style="222" bestFit="1" customWidth="1"/>
    <col min="3602" max="3604" width="9.5703125" style="222" bestFit="1" customWidth="1"/>
    <col min="3605" max="3605" width="10.85546875" style="222" bestFit="1" customWidth="1"/>
    <col min="3606" max="3606" width="10.42578125" style="222" bestFit="1" customWidth="1"/>
    <col min="3607" max="3609" width="9.42578125" style="222" bestFit="1" customWidth="1"/>
    <col min="3610" max="3610" width="10.7109375" style="222" bestFit="1" customWidth="1"/>
    <col min="3611" max="3620" width="9.42578125" style="222" bestFit="1" customWidth="1"/>
    <col min="3621" max="3621" width="10.7109375" style="222" bestFit="1" customWidth="1"/>
    <col min="3622" max="3624" width="9.42578125" style="222" bestFit="1" customWidth="1"/>
    <col min="3625" max="3625" width="10.7109375" style="222" bestFit="1" customWidth="1"/>
    <col min="3626" max="3640" width="9.28515625" style="222" bestFit="1" customWidth="1"/>
    <col min="3641" max="3641" width="11.7109375" style="222" bestFit="1" customWidth="1"/>
    <col min="3642" max="3642" width="11" style="222" bestFit="1" customWidth="1"/>
    <col min="3643" max="3644" width="9.28515625" style="222" bestFit="1" customWidth="1"/>
    <col min="3645" max="3645" width="11.7109375" style="222" bestFit="1" customWidth="1"/>
    <col min="3646" max="3840" width="9.140625" style="222"/>
    <col min="3841" max="3841" width="52.5703125" style="222" customWidth="1"/>
    <col min="3842" max="3842" width="11.28515625" style="222" bestFit="1" customWidth="1"/>
    <col min="3843" max="3843" width="11.140625" style="222" bestFit="1" customWidth="1"/>
    <col min="3844" max="3845" width="11" style="222" bestFit="1" customWidth="1"/>
    <col min="3846" max="3846" width="11.28515625" style="222" bestFit="1" customWidth="1"/>
    <col min="3847" max="3848" width="10.85546875" style="222" bestFit="1" customWidth="1"/>
    <col min="3849" max="3851" width="10.7109375" style="222" bestFit="1" customWidth="1"/>
    <col min="3852" max="3852" width="10.85546875" style="222" bestFit="1" customWidth="1"/>
    <col min="3853" max="3855" width="10.7109375" style="222" bestFit="1" customWidth="1"/>
    <col min="3856" max="3856" width="10.85546875" style="222" bestFit="1" customWidth="1"/>
    <col min="3857" max="3857" width="10.5703125" style="222" bestFit="1" customWidth="1"/>
    <col min="3858" max="3860" width="9.5703125" style="222" bestFit="1" customWidth="1"/>
    <col min="3861" max="3861" width="10.85546875" style="222" bestFit="1" customWidth="1"/>
    <col min="3862" max="3862" width="10.42578125" style="222" bestFit="1" customWidth="1"/>
    <col min="3863" max="3865" width="9.42578125" style="222" bestFit="1" customWidth="1"/>
    <col min="3866" max="3866" width="10.7109375" style="222" bestFit="1" customWidth="1"/>
    <col min="3867" max="3876" width="9.42578125" style="222" bestFit="1" customWidth="1"/>
    <col min="3877" max="3877" width="10.7109375" style="222" bestFit="1" customWidth="1"/>
    <col min="3878" max="3880" width="9.42578125" style="222" bestFit="1" customWidth="1"/>
    <col min="3881" max="3881" width="10.7109375" style="222" bestFit="1" customWidth="1"/>
    <col min="3882" max="3896" width="9.28515625" style="222" bestFit="1" customWidth="1"/>
    <col min="3897" max="3897" width="11.7109375" style="222" bestFit="1" customWidth="1"/>
    <col min="3898" max="3898" width="11" style="222" bestFit="1" customWidth="1"/>
    <col min="3899" max="3900" width="9.28515625" style="222" bestFit="1" customWidth="1"/>
    <col min="3901" max="3901" width="11.7109375" style="222" bestFit="1" customWidth="1"/>
    <col min="3902" max="4096" width="9.140625" style="222"/>
    <col min="4097" max="4097" width="52.5703125" style="222" customWidth="1"/>
    <col min="4098" max="4098" width="11.28515625" style="222" bestFit="1" customWidth="1"/>
    <col min="4099" max="4099" width="11.140625" style="222" bestFit="1" customWidth="1"/>
    <col min="4100" max="4101" width="11" style="222" bestFit="1" customWidth="1"/>
    <col min="4102" max="4102" width="11.28515625" style="222" bestFit="1" customWidth="1"/>
    <col min="4103" max="4104" width="10.85546875" style="222" bestFit="1" customWidth="1"/>
    <col min="4105" max="4107" width="10.7109375" style="222" bestFit="1" customWidth="1"/>
    <col min="4108" max="4108" width="10.85546875" style="222" bestFit="1" customWidth="1"/>
    <col min="4109" max="4111" width="10.7109375" style="222" bestFit="1" customWidth="1"/>
    <col min="4112" max="4112" width="10.85546875" style="222" bestFit="1" customWidth="1"/>
    <col min="4113" max="4113" width="10.5703125" style="222" bestFit="1" customWidth="1"/>
    <col min="4114" max="4116" width="9.5703125" style="222" bestFit="1" customWidth="1"/>
    <col min="4117" max="4117" width="10.85546875" style="222" bestFit="1" customWidth="1"/>
    <col min="4118" max="4118" width="10.42578125" style="222" bestFit="1" customWidth="1"/>
    <col min="4119" max="4121" width="9.42578125" style="222" bestFit="1" customWidth="1"/>
    <col min="4122" max="4122" width="10.7109375" style="222" bestFit="1" customWidth="1"/>
    <col min="4123" max="4132" width="9.42578125" style="222" bestFit="1" customWidth="1"/>
    <col min="4133" max="4133" width="10.7109375" style="222" bestFit="1" customWidth="1"/>
    <col min="4134" max="4136" width="9.42578125" style="222" bestFit="1" customWidth="1"/>
    <col min="4137" max="4137" width="10.7109375" style="222" bestFit="1" customWidth="1"/>
    <col min="4138" max="4152" width="9.28515625" style="222" bestFit="1" customWidth="1"/>
    <col min="4153" max="4153" width="11.7109375" style="222" bestFit="1" customWidth="1"/>
    <col min="4154" max="4154" width="11" style="222" bestFit="1" customWidth="1"/>
    <col min="4155" max="4156" width="9.28515625" style="222" bestFit="1" customWidth="1"/>
    <col min="4157" max="4157" width="11.7109375" style="222" bestFit="1" customWidth="1"/>
    <col min="4158" max="4352" width="9.140625" style="222"/>
    <col min="4353" max="4353" width="52.5703125" style="222" customWidth="1"/>
    <col min="4354" max="4354" width="11.28515625" style="222" bestFit="1" customWidth="1"/>
    <col min="4355" max="4355" width="11.140625" style="222" bestFit="1" customWidth="1"/>
    <col min="4356" max="4357" width="11" style="222" bestFit="1" customWidth="1"/>
    <col min="4358" max="4358" width="11.28515625" style="222" bestFit="1" customWidth="1"/>
    <col min="4359" max="4360" width="10.85546875" style="222" bestFit="1" customWidth="1"/>
    <col min="4361" max="4363" width="10.7109375" style="222" bestFit="1" customWidth="1"/>
    <col min="4364" max="4364" width="10.85546875" style="222" bestFit="1" customWidth="1"/>
    <col min="4365" max="4367" width="10.7109375" style="222" bestFit="1" customWidth="1"/>
    <col min="4368" max="4368" width="10.85546875" style="222" bestFit="1" customWidth="1"/>
    <col min="4369" max="4369" width="10.5703125" style="222" bestFit="1" customWidth="1"/>
    <col min="4370" max="4372" width="9.5703125" style="222" bestFit="1" customWidth="1"/>
    <col min="4373" max="4373" width="10.85546875" style="222" bestFit="1" customWidth="1"/>
    <col min="4374" max="4374" width="10.42578125" style="222" bestFit="1" customWidth="1"/>
    <col min="4375" max="4377" width="9.42578125" style="222" bestFit="1" customWidth="1"/>
    <col min="4378" max="4378" width="10.7109375" style="222" bestFit="1" customWidth="1"/>
    <col min="4379" max="4388" width="9.42578125" style="222" bestFit="1" customWidth="1"/>
    <col min="4389" max="4389" width="10.7109375" style="222" bestFit="1" customWidth="1"/>
    <col min="4390" max="4392" width="9.42578125" style="222" bestFit="1" customWidth="1"/>
    <col min="4393" max="4393" width="10.7109375" style="222" bestFit="1" customWidth="1"/>
    <col min="4394" max="4408" width="9.28515625" style="222" bestFit="1" customWidth="1"/>
    <col min="4409" max="4409" width="11.7109375" style="222" bestFit="1" customWidth="1"/>
    <col min="4410" max="4410" width="11" style="222" bestFit="1" customWidth="1"/>
    <col min="4411" max="4412" width="9.28515625" style="222" bestFit="1" customWidth="1"/>
    <col min="4413" max="4413" width="11.7109375" style="222" bestFit="1" customWidth="1"/>
    <col min="4414" max="4608" width="9.140625" style="222"/>
    <col min="4609" max="4609" width="52.5703125" style="222" customWidth="1"/>
    <col min="4610" max="4610" width="11.28515625" style="222" bestFit="1" customWidth="1"/>
    <col min="4611" max="4611" width="11.140625" style="222" bestFit="1" customWidth="1"/>
    <col min="4612" max="4613" width="11" style="222" bestFit="1" customWidth="1"/>
    <col min="4614" max="4614" width="11.28515625" style="222" bestFit="1" customWidth="1"/>
    <col min="4615" max="4616" width="10.85546875" style="222" bestFit="1" customWidth="1"/>
    <col min="4617" max="4619" width="10.7109375" style="222" bestFit="1" customWidth="1"/>
    <col min="4620" max="4620" width="10.85546875" style="222" bestFit="1" customWidth="1"/>
    <col min="4621" max="4623" width="10.7109375" style="222" bestFit="1" customWidth="1"/>
    <col min="4624" max="4624" width="10.85546875" style="222" bestFit="1" customWidth="1"/>
    <col min="4625" max="4625" width="10.5703125" style="222" bestFit="1" customWidth="1"/>
    <col min="4626" max="4628" width="9.5703125" style="222" bestFit="1" customWidth="1"/>
    <col min="4629" max="4629" width="10.85546875" style="222" bestFit="1" customWidth="1"/>
    <col min="4630" max="4630" width="10.42578125" style="222" bestFit="1" customWidth="1"/>
    <col min="4631" max="4633" width="9.42578125" style="222" bestFit="1" customWidth="1"/>
    <col min="4634" max="4634" width="10.7109375" style="222" bestFit="1" customWidth="1"/>
    <col min="4635" max="4644" width="9.42578125" style="222" bestFit="1" customWidth="1"/>
    <col min="4645" max="4645" width="10.7109375" style="222" bestFit="1" customWidth="1"/>
    <col min="4646" max="4648" width="9.42578125" style="222" bestFit="1" customWidth="1"/>
    <col min="4649" max="4649" width="10.7109375" style="222" bestFit="1" customWidth="1"/>
    <col min="4650" max="4664" width="9.28515625" style="222" bestFit="1" customWidth="1"/>
    <col min="4665" max="4665" width="11.7109375" style="222" bestFit="1" customWidth="1"/>
    <col min="4666" max="4666" width="11" style="222" bestFit="1" customWidth="1"/>
    <col min="4667" max="4668" width="9.28515625" style="222" bestFit="1" customWidth="1"/>
    <col min="4669" max="4669" width="11.7109375" style="222" bestFit="1" customWidth="1"/>
    <col min="4670" max="4864" width="9.140625" style="222"/>
    <col min="4865" max="4865" width="52.5703125" style="222" customWidth="1"/>
    <col min="4866" max="4866" width="11.28515625" style="222" bestFit="1" customWidth="1"/>
    <col min="4867" max="4867" width="11.140625" style="222" bestFit="1" customWidth="1"/>
    <col min="4868" max="4869" width="11" style="222" bestFit="1" customWidth="1"/>
    <col min="4870" max="4870" width="11.28515625" style="222" bestFit="1" customWidth="1"/>
    <col min="4871" max="4872" width="10.85546875" style="222" bestFit="1" customWidth="1"/>
    <col min="4873" max="4875" width="10.7109375" style="222" bestFit="1" customWidth="1"/>
    <col min="4876" max="4876" width="10.85546875" style="222" bestFit="1" customWidth="1"/>
    <col min="4877" max="4879" width="10.7109375" style="222" bestFit="1" customWidth="1"/>
    <col min="4880" max="4880" width="10.85546875" style="222" bestFit="1" customWidth="1"/>
    <col min="4881" max="4881" width="10.5703125" style="222" bestFit="1" customWidth="1"/>
    <col min="4882" max="4884" width="9.5703125" style="222" bestFit="1" customWidth="1"/>
    <col min="4885" max="4885" width="10.85546875" style="222" bestFit="1" customWidth="1"/>
    <col min="4886" max="4886" width="10.42578125" style="222" bestFit="1" customWidth="1"/>
    <col min="4887" max="4889" width="9.42578125" style="222" bestFit="1" customWidth="1"/>
    <col min="4890" max="4890" width="10.7109375" style="222" bestFit="1" customWidth="1"/>
    <col min="4891" max="4900" width="9.42578125" style="222" bestFit="1" customWidth="1"/>
    <col min="4901" max="4901" width="10.7109375" style="222" bestFit="1" customWidth="1"/>
    <col min="4902" max="4904" width="9.42578125" style="222" bestFit="1" customWidth="1"/>
    <col min="4905" max="4905" width="10.7109375" style="222" bestFit="1" customWidth="1"/>
    <col min="4906" max="4920" width="9.28515625" style="222" bestFit="1" customWidth="1"/>
    <col min="4921" max="4921" width="11.7109375" style="222" bestFit="1" customWidth="1"/>
    <col min="4922" max="4922" width="11" style="222" bestFit="1" customWidth="1"/>
    <col min="4923" max="4924" width="9.28515625" style="222" bestFit="1" customWidth="1"/>
    <col min="4925" max="4925" width="11.7109375" style="222" bestFit="1" customWidth="1"/>
    <col min="4926" max="5120" width="9.140625" style="222"/>
    <col min="5121" max="5121" width="52.5703125" style="222" customWidth="1"/>
    <col min="5122" max="5122" width="11.28515625" style="222" bestFit="1" customWidth="1"/>
    <col min="5123" max="5123" width="11.140625" style="222" bestFit="1" customWidth="1"/>
    <col min="5124" max="5125" width="11" style="222" bestFit="1" customWidth="1"/>
    <col min="5126" max="5126" width="11.28515625" style="222" bestFit="1" customWidth="1"/>
    <col min="5127" max="5128" width="10.85546875" style="222" bestFit="1" customWidth="1"/>
    <col min="5129" max="5131" width="10.7109375" style="222" bestFit="1" customWidth="1"/>
    <col min="5132" max="5132" width="10.85546875" style="222" bestFit="1" customWidth="1"/>
    <col min="5133" max="5135" width="10.7109375" style="222" bestFit="1" customWidth="1"/>
    <col min="5136" max="5136" width="10.85546875" style="222" bestFit="1" customWidth="1"/>
    <col min="5137" max="5137" width="10.5703125" style="222" bestFit="1" customWidth="1"/>
    <col min="5138" max="5140" width="9.5703125" style="222" bestFit="1" customWidth="1"/>
    <col min="5141" max="5141" width="10.85546875" style="222" bestFit="1" customWidth="1"/>
    <col min="5142" max="5142" width="10.42578125" style="222" bestFit="1" customWidth="1"/>
    <col min="5143" max="5145" width="9.42578125" style="222" bestFit="1" customWidth="1"/>
    <col min="5146" max="5146" width="10.7109375" style="222" bestFit="1" customWidth="1"/>
    <col min="5147" max="5156" width="9.42578125" style="222" bestFit="1" customWidth="1"/>
    <col min="5157" max="5157" width="10.7109375" style="222" bestFit="1" customWidth="1"/>
    <col min="5158" max="5160" width="9.42578125" style="222" bestFit="1" customWidth="1"/>
    <col min="5161" max="5161" width="10.7109375" style="222" bestFit="1" customWidth="1"/>
    <col min="5162" max="5176" width="9.28515625" style="222" bestFit="1" customWidth="1"/>
    <col min="5177" max="5177" width="11.7109375" style="222" bestFit="1" customWidth="1"/>
    <col min="5178" max="5178" width="11" style="222" bestFit="1" customWidth="1"/>
    <col min="5179" max="5180" width="9.28515625" style="222" bestFit="1" customWidth="1"/>
    <col min="5181" max="5181" width="11.7109375" style="222" bestFit="1" customWidth="1"/>
    <col min="5182" max="5376" width="9.140625" style="222"/>
    <col min="5377" max="5377" width="52.5703125" style="222" customWidth="1"/>
    <col min="5378" max="5378" width="11.28515625" style="222" bestFit="1" customWidth="1"/>
    <col min="5379" max="5379" width="11.140625" style="222" bestFit="1" customWidth="1"/>
    <col min="5380" max="5381" width="11" style="222" bestFit="1" customWidth="1"/>
    <col min="5382" max="5382" width="11.28515625" style="222" bestFit="1" customWidth="1"/>
    <col min="5383" max="5384" width="10.85546875" style="222" bestFit="1" customWidth="1"/>
    <col min="5385" max="5387" width="10.7109375" style="222" bestFit="1" customWidth="1"/>
    <col min="5388" max="5388" width="10.85546875" style="222" bestFit="1" customWidth="1"/>
    <col min="5389" max="5391" width="10.7109375" style="222" bestFit="1" customWidth="1"/>
    <col min="5392" max="5392" width="10.85546875" style="222" bestFit="1" customWidth="1"/>
    <col min="5393" max="5393" width="10.5703125" style="222" bestFit="1" customWidth="1"/>
    <col min="5394" max="5396" width="9.5703125" style="222" bestFit="1" customWidth="1"/>
    <col min="5397" max="5397" width="10.85546875" style="222" bestFit="1" customWidth="1"/>
    <col min="5398" max="5398" width="10.42578125" style="222" bestFit="1" customWidth="1"/>
    <col min="5399" max="5401" width="9.42578125" style="222" bestFit="1" customWidth="1"/>
    <col min="5402" max="5402" width="10.7109375" style="222" bestFit="1" customWidth="1"/>
    <col min="5403" max="5412" width="9.42578125" style="222" bestFit="1" customWidth="1"/>
    <col min="5413" max="5413" width="10.7109375" style="222" bestFit="1" customWidth="1"/>
    <col min="5414" max="5416" width="9.42578125" style="222" bestFit="1" customWidth="1"/>
    <col min="5417" max="5417" width="10.7109375" style="222" bestFit="1" customWidth="1"/>
    <col min="5418" max="5432" width="9.28515625" style="222" bestFit="1" customWidth="1"/>
    <col min="5433" max="5433" width="11.7109375" style="222" bestFit="1" customWidth="1"/>
    <col min="5434" max="5434" width="11" style="222" bestFit="1" customWidth="1"/>
    <col min="5435" max="5436" width="9.28515625" style="222" bestFit="1" customWidth="1"/>
    <col min="5437" max="5437" width="11.7109375" style="222" bestFit="1" customWidth="1"/>
    <col min="5438" max="5632" width="9.140625" style="222"/>
    <col min="5633" max="5633" width="52.5703125" style="222" customWidth="1"/>
    <col min="5634" max="5634" width="11.28515625" style="222" bestFit="1" customWidth="1"/>
    <col min="5635" max="5635" width="11.140625" style="222" bestFit="1" customWidth="1"/>
    <col min="5636" max="5637" width="11" style="222" bestFit="1" customWidth="1"/>
    <col min="5638" max="5638" width="11.28515625" style="222" bestFit="1" customWidth="1"/>
    <col min="5639" max="5640" width="10.85546875" style="222" bestFit="1" customWidth="1"/>
    <col min="5641" max="5643" width="10.7109375" style="222" bestFit="1" customWidth="1"/>
    <col min="5644" max="5644" width="10.85546875" style="222" bestFit="1" customWidth="1"/>
    <col min="5645" max="5647" width="10.7109375" style="222" bestFit="1" customWidth="1"/>
    <col min="5648" max="5648" width="10.85546875" style="222" bestFit="1" customWidth="1"/>
    <col min="5649" max="5649" width="10.5703125" style="222" bestFit="1" customWidth="1"/>
    <col min="5650" max="5652" width="9.5703125" style="222" bestFit="1" customWidth="1"/>
    <col min="5653" max="5653" width="10.85546875" style="222" bestFit="1" customWidth="1"/>
    <col min="5654" max="5654" width="10.42578125" style="222" bestFit="1" customWidth="1"/>
    <col min="5655" max="5657" width="9.42578125" style="222" bestFit="1" customWidth="1"/>
    <col min="5658" max="5658" width="10.7109375" style="222" bestFit="1" customWidth="1"/>
    <col min="5659" max="5668" width="9.42578125" style="222" bestFit="1" customWidth="1"/>
    <col min="5669" max="5669" width="10.7109375" style="222" bestFit="1" customWidth="1"/>
    <col min="5670" max="5672" width="9.42578125" style="222" bestFit="1" customWidth="1"/>
    <col min="5673" max="5673" width="10.7109375" style="222" bestFit="1" customWidth="1"/>
    <col min="5674" max="5688" width="9.28515625" style="222" bestFit="1" customWidth="1"/>
    <col min="5689" max="5689" width="11.7109375" style="222" bestFit="1" customWidth="1"/>
    <col min="5690" max="5690" width="11" style="222" bestFit="1" customWidth="1"/>
    <col min="5691" max="5692" width="9.28515625" style="222" bestFit="1" customWidth="1"/>
    <col min="5693" max="5693" width="11.7109375" style="222" bestFit="1" customWidth="1"/>
    <col min="5694" max="5888" width="9.140625" style="222"/>
    <col min="5889" max="5889" width="52.5703125" style="222" customWidth="1"/>
    <col min="5890" max="5890" width="11.28515625" style="222" bestFit="1" customWidth="1"/>
    <col min="5891" max="5891" width="11.140625" style="222" bestFit="1" customWidth="1"/>
    <col min="5892" max="5893" width="11" style="222" bestFit="1" customWidth="1"/>
    <col min="5894" max="5894" width="11.28515625" style="222" bestFit="1" customWidth="1"/>
    <col min="5895" max="5896" width="10.85546875" style="222" bestFit="1" customWidth="1"/>
    <col min="5897" max="5899" width="10.7109375" style="222" bestFit="1" customWidth="1"/>
    <col min="5900" max="5900" width="10.85546875" style="222" bestFit="1" customWidth="1"/>
    <col min="5901" max="5903" width="10.7109375" style="222" bestFit="1" customWidth="1"/>
    <col min="5904" max="5904" width="10.85546875" style="222" bestFit="1" customWidth="1"/>
    <col min="5905" max="5905" width="10.5703125" style="222" bestFit="1" customWidth="1"/>
    <col min="5906" max="5908" width="9.5703125" style="222" bestFit="1" customWidth="1"/>
    <col min="5909" max="5909" width="10.85546875" style="222" bestFit="1" customWidth="1"/>
    <col min="5910" max="5910" width="10.42578125" style="222" bestFit="1" customWidth="1"/>
    <col min="5911" max="5913" width="9.42578125" style="222" bestFit="1" customWidth="1"/>
    <col min="5914" max="5914" width="10.7109375" style="222" bestFit="1" customWidth="1"/>
    <col min="5915" max="5924" width="9.42578125" style="222" bestFit="1" customWidth="1"/>
    <col min="5925" max="5925" width="10.7109375" style="222" bestFit="1" customWidth="1"/>
    <col min="5926" max="5928" width="9.42578125" style="222" bestFit="1" customWidth="1"/>
    <col min="5929" max="5929" width="10.7109375" style="222" bestFit="1" customWidth="1"/>
    <col min="5930" max="5944" width="9.28515625" style="222" bestFit="1" customWidth="1"/>
    <col min="5945" max="5945" width="11.7109375" style="222" bestFit="1" customWidth="1"/>
    <col min="5946" max="5946" width="11" style="222" bestFit="1" customWidth="1"/>
    <col min="5947" max="5948" width="9.28515625" style="222" bestFit="1" customWidth="1"/>
    <col min="5949" max="5949" width="11.7109375" style="222" bestFit="1" customWidth="1"/>
    <col min="5950" max="6144" width="9.140625" style="222"/>
    <col min="6145" max="6145" width="52.5703125" style="222" customWidth="1"/>
    <col min="6146" max="6146" width="11.28515625" style="222" bestFit="1" customWidth="1"/>
    <col min="6147" max="6147" width="11.140625" style="222" bestFit="1" customWidth="1"/>
    <col min="6148" max="6149" width="11" style="222" bestFit="1" customWidth="1"/>
    <col min="6150" max="6150" width="11.28515625" style="222" bestFit="1" customWidth="1"/>
    <col min="6151" max="6152" width="10.85546875" style="222" bestFit="1" customWidth="1"/>
    <col min="6153" max="6155" width="10.7109375" style="222" bestFit="1" customWidth="1"/>
    <col min="6156" max="6156" width="10.85546875" style="222" bestFit="1" customWidth="1"/>
    <col min="6157" max="6159" width="10.7109375" style="222" bestFit="1" customWidth="1"/>
    <col min="6160" max="6160" width="10.85546875" style="222" bestFit="1" customWidth="1"/>
    <col min="6161" max="6161" width="10.5703125" style="222" bestFit="1" customWidth="1"/>
    <col min="6162" max="6164" width="9.5703125" style="222" bestFit="1" customWidth="1"/>
    <col min="6165" max="6165" width="10.85546875" style="222" bestFit="1" customWidth="1"/>
    <col min="6166" max="6166" width="10.42578125" style="222" bestFit="1" customWidth="1"/>
    <col min="6167" max="6169" width="9.42578125" style="222" bestFit="1" customWidth="1"/>
    <col min="6170" max="6170" width="10.7109375" style="222" bestFit="1" customWidth="1"/>
    <col min="6171" max="6180" width="9.42578125" style="222" bestFit="1" customWidth="1"/>
    <col min="6181" max="6181" width="10.7109375" style="222" bestFit="1" customWidth="1"/>
    <col min="6182" max="6184" width="9.42578125" style="222" bestFit="1" customWidth="1"/>
    <col min="6185" max="6185" width="10.7109375" style="222" bestFit="1" customWidth="1"/>
    <col min="6186" max="6200" width="9.28515625" style="222" bestFit="1" customWidth="1"/>
    <col min="6201" max="6201" width="11.7109375" style="222" bestFit="1" customWidth="1"/>
    <col min="6202" max="6202" width="11" style="222" bestFit="1" customWidth="1"/>
    <col min="6203" max="6204" width="9.28515625" style="222" bestFit="1" customWidth="1"/>
    <col min="6205" max="6205" width="11.7109375" style="222" bestFit="1" customWidth="1"/>
    <col min="6206" max="6400" width="9.140625" style="222"/>
    <col min="6401" max="6401" width="52.5703125" style="222" customWidth="1"/>
    <col min="6402" max="6402" width="11.28515625" style="222" bestFit="1" customWidth="1"/>
    <col min="6403" max="6403" width="11.140625" style="222" bestFit="1" customWidth="1"/>
    <col min="6404" max="6405" width="11" style="222" bestFit="1" customWidth="1"/>
    <col min="6406" max="6406" width="11.28515625" style="222" bestFit="1" customWidth="1"/>
    <col min="6407" max="6408" width="10.85546875" style="222" bestFit="1" customWidth="1"/>
    <col min="6409" max="6411" width="10.7109375" style="222" bestFit="1" customWidth="1"/>
    <col min="6412" max="6412" width="10.85546875" style="222" bestFit="1" customWidth="1"/>
    <col min="6413" max="6415" width="10.7109375" style="222" bestFit="1" customWidth="1"/>
    <col min="6416" max="6416" width="10.85546875" style="222" bestFit="1" customWidth="1"/>
    <col min="6417" max="6417" width="10.5703125" style="222" bestFit="1" customWidth="1"/>
    <col min="6418" max="6420" width="9.5703125" style="222" bestFit="1" customWidth="1"/>
    <col min="6421" max="6421" width="10.85546875" style="222" bestFit="1" customWidth="1"/>
    <col min="6422" max="6422" width="10.42578125" style="222" bestFit="1" customWidth="1"/>
    <col min="6423" max="6425" width="9.42578125" style="222" bestFit="1" customWidth="1"/>
    <col min="6426" max="6426" width="10.7109375" style="222" bestFit="1" customWidth="1"/>
    <col min="6427" max="6436" width="9.42578125" style="222" bestFit="1" customWidth="1"/>
    <col min="6437" max="6437" width="10.7109375" style="222" bestFit="1" customWidth="1"/>
    <col min="6438" max="6440" width="9.42578125" style="222" bestFit="1" customWidth="1"/>
    <col min="6441" max="6441" width="10.7109375" style="222" bestFit="1" customWidth="1"/>
    <col min="6442" max="6456" width="9.28515625" style="222" bestFit="1" customWidth="1"/>
    <col min="6457" max="6457" width="11.7109375" style="222" bestFit="1" customWidth="1"/>
    <col min="6458" max="6458" width="11" style="222" bestFit="1" customWidth="1"/>
    <col min="6459" max="6460" width="9.28515625" style="222" bestFit="1" customWidth="1"/>
    <col min="6461" max="6461" width="11.7109375" style="222" bestFit="1" customWidth="1"/>
    <col min="6462" max="6656" width="9.140625" style="222"/>
    <col min="6657" max="6657" width="52.5703125" style="222" customWidth="1"/>
    <col min="6658" max="6658" width="11.28515625" style="222" bestFit="1" customWidth="1"/>
    <col min="6659" max="6659" width="11.140625" style="222" bestFit="1" customWidth="1"/>
    <col min="6660" max="6661" width="11" style="222" bestFit="1" customWidth="1"/>
    <col min="6662" max="6662" width="11.28515625" style="222" bestFit="1" customWidth="1"/>
    <col min="6663" max="6664" width="10.85546875" style="222" bestFit="1" customWidth="1"/>
    <col min="6665" max="6667" width="10.7109375" style="222" bestFit="1" customWidth="1"/>
    <col min="6668" max="6668" width="10.85546875" style="222" bestFit="1" customWidth="1"/>
    <col min="6669" max="6671" width="10.7109375" style="222" bestFit="1" customWidth="1"/>
    <col min="6672" max="6672" width="10.85546875" style="222" bestFit="1" customWidth="1"/>
    <col min="6673" max="6673" width="10.5703125" style="222" bestFit="1" customWidth="1"/>
    <col min="6674" max="6676" width="9.5703125" style="222" bestFit="1" customWidth="1"/>
    <col min="6677" max="6677" width="10.85546875" style="222" bestFit="1" customWidth="1"/>
    <col min="6678" max="6678" width="10.42578125" style="222" bestFit="1" customWidth="1"/>
    <col min="6679" max="6681" width="9.42578125" style="222" bestFit="1" customWidth="1"/>
    <col min="6682" max="6682" width="10.7109375" style="222" bestFit="1" customWidth="1"/>
    <col min="6683" max="6692" width="9.42578125" style="222" bestFit="1" customWidth="1"/>
    <col min="6693" max="6693" width="10.7109375" style="222" bestFit="1" customWidth="1"/>
    <col min="6694" max="6696" width="9.42578125" style="222" bestFit="1" customWidth="1"/>
    <col min="6697" max="6697" width="10.7109375" style="222" bestFit="1" customWidth="1"/>
    <col min="6698" max="6712" width="9.28515625" style="222" bestFit="1" customWidth="1"/>
    <col min="6713" max="6713" width="11.7109375" style="222" bestFit="1" customWidth="1"/>
    <col min="6714" max="6714" width="11" style="222" bestFit="1" customWidth="1"/>
    <col min="6715" max="6716" width="9.28515625" style="222" bestFit="1" customWidth="1"/>
    <col min="6717" max="6717" width="11.7109375" style="222" bestFit="1" customWidth="1"/>
    <col min="6718" max="6912" width="9.140625" style="222"/>
    <col min="6913" max="6913" width="52.5703125" style="222" customWidth="1"/>
    <col min="6914" max="6914" width="11.28515625" style="222" bestFit="1" customWidth="1"/>
    <col min="6915" max="6915" width="11.140625" style="222" bestFit="1" customWidth="1"/>
    <col min="6916" max="6917" width="11" style="222" bestFit="1" customWidth="1"/>
    <col min="6918" max="6918" width="11.28515625" style="222" bestFit="1" customWidth="1"/>
    <col min="6919" max="6920" width="10.85546875" style="222" bestFit="1" customWidth="1"/>
    <col min="6921" max="6923" width="10.7109375" style="222" bestFit="1" customWidth="1"/>
    <col min="6924" max="6924" width="10.85546875" style="222" bestFit="1" customWidth="1"/>
    <col min="6925" max="6927" width="10.7109375" style="222" bestFit="1" customWidth="1"/>
    <col min="6928" max="6928" width="10.85546875" style="222" bestFit="1" customWidth="1"/>
    <col min="6929" max="6929" width="10.5703125" style="222" bestFit="1" customWidth="1"/>
    <col min="6930" max="6932" width="9.5703125" style="222" bestFit="1" customWidth="1"/>
    <col min="6933" max="6933" width="10.85546875" style="222" bestFit="1" customWidth="1"/>
    <col min="6934" max="6934" width="10.42578125" style="222" bestFit="1" customWidth="1"/>
    <col min="6935" max="6937" width="9.42578125" style="222" bestFit="1" customWidth="1"/>
    <col min="6938" max="6938" width="10.7109375" style="222" bestFit="1" customWidth="1"/>
    <col min="6939" max="6948" width="9.42578125" style="222" bestFit="1" customWidth="1"/>
    <col min="6949" max="6949" width="10.7109375" style="222" bestFit="1" customWidth="1"/>
    <col min="6950" max="6952" width="9.42578125" style="222" bestFit="1" customWidth="1"/>
    <col min="6953" max="6953" width="10.7109375" style="222" bestFit="1" customWidth="1"/>
    <col min="6954" max="6968" width="9.28515625" style="222" bestFit="1" customWidth="1"/>
    <col min="6969" max="6969" width="11.7109375" style="222" bestFit="1" customWidth="1"/>
    <col min="6970" max="6970" width="11" style="222" bestFit="1" customWidth="1"/>
    <col min="6971" max="6972" width="9.28515625" style="222" bestFit="1" customWidth="1"/>
    <col min="6973" max="6973" width="11.7109375" style="222" bestFit="1" customWidth="1"/>
    <col min="6974" max="7168" width="9.140625" style="222"/>
    <col min="7169" max="7169" width="52.5703125" style="222" customWidth="1"/>
    <col min="7170" max="7170" width="11.28515625" style="222" bestFit="1" customWidth="1"/>
    <col min="7171" max="7171" width="11.140625" style="222" bestFit="1" customWidth="1"/>
    <col min="7172" max="7173" width="11" style="222" bestFit="1" customWidth="1"/>
    <col min="7174" max="7174" width="11.28515625" style="222" bestFit="1" customWidth="1"/>
    <col min="7175" max="7176" width="10.85546875" style="222" bestFit="1" customWidth="1"/>
    <col min="7177" max="7179" width="10.7109375" style="222" bestFit="1" customWidth="1"/>
    <col min="7180" max="7180" width="10.85546875" style="222" bestFit="1" customWidth="1"/>
    <col min="7181" max="7183" width="10.7109375" style="222" bestFit="1" customWidth="1"/>
    <col min="7184" max="7184" width="10.85546875" style="222" bestFit="1" customWidth="1"/>
    <col min="7185" max="7185" width="10.5703125" style="222" bestFit="1" customWidth="1"/>
    <col min="7186" max="7188" width="9.5703125" style="222" bestFit="1" customWidth="1"/>
    <col min="7189" max="7189" width="10.85546875" style="222" bestFit="1" customWidth="1"/>
    <col min="7190" max="7190" width="10.42578125" style="222" bestFit="1" customWidth="1"/>
    <col min="7191" max="7193" width="9.42578125" style="222" bestFit="1" customWidth="1"/>
    <col min="7194" max="7194" width="10.7109375" style="222" bestFit="1" customWidth="1"/>
    <col min="7195" max="7204" width="9.42578125" style="222" bestFit="1" customWidth="1"/>
    <col min="7205" max="7205" width="10.7109375" style="222" bestFit="1" customWidth="1"/>
    <col min="7206" max="7208" width="9.42578125" style="222" bestFit="1" customWidth="1"/>
    <col min="7209" max="7209" width="10.7109375" style="222" bestFit="1" customWidth="1"/>
    <col min="7210" max="7224" width="9.28515625" style="222" bestFit="1" customWidth="1"/>
    <col min="7225" max="7225" width="11.7109375" style="222" bestFit="1" customWidth="1"/>
    <col min="7226" max="7226" width="11" style="222" bestFit="1" customWidth="1"/>
    <col min="7227" max="7228" width="9.28515625" style="222" bestFit="1" customWidth="1"/>
    <col min="7229" max="7229" width="11.7109375" style="222" bestFit="1" customWidth="1"/>
    <col min="7230" max="7424" width="9.140625" style="222"/>
    <col min="7425" max="7425" width="52.5703125" style="222" customWidth="1"/>
    <col min="7426" max="7426" width="11.28515625" style="222" bestFit="1" customWidth="1"/>
    <col min="7427" max="7427" width="11.140625" style="222" bestFit="1" customWidth="1"/>
    <col min="7428" max="7429" width="11" style="222" bestFit="1" customWidth="1"/>
    <col min="7430" max="7430" width="11.28515625" style="222" bestFit="1" customWidth="1"/>
    <col min="7431" max="7432" width="10.85546875" style="222" bestFit="1" customWidth="1"/>
    <col min="7433" max="7435" width="10.7109375" style="222" bestFit="1" customWidth="1"/>
    <col min="7436" max="7436" width="10.85546875" style="222" bestFit="1" customWidth="1"/>
    <col min="7437" max="7439" width="10.7109375" style="222" bestFit="1" customWidth="1"/>
    <col min="7440" max="7440" width="10.85546875" style="222" bestFit="1" customWidth="1"/>
    <col min="7441" max="7441" width="10.5703125" style="222" bestFit="1" customWidth="1"/>
    <col min="7442" max="7444" width="9.5703125" style="222" bestFit="1" customWidth="1"/>
    <col min="7445" max="7445" width="10.85546875" style="222" bestFit="1" customWidth="1"/>
    <col min="7446" max="7446" width="10.42578125" style="222" bestFit="1" customWidth="1"/>
    <col min="7447" max="7449" width="9.42578125" style="222" bestFit="1" customWidth="1"/>
    <col min="7450" max="7450" width="10.7109375" style="222" bestFit="1" customWidth="1"/>
    <col min="7451" max="7460" width="9.42578125" style="222" bestFit="1" customWidth="1"/>
    <col min="7461" max="7461" width="10.7109375" style="222" bestFit="1" customWidth="1"/>
    <col min="7462" max="7464" width="9.42578125" style="222" bestFit="1" customWidth="1"/>
    <col min="7465" max="7465" width="10.7109375" style="222" bestFit="1" customWidth="1"/>
    <col min="7466" max="7480" width="9.28515625" style="222" bestFit="1" customWidth="1"/>
    <col min="7481" max="7481" width="11.7109375" style="222" bestFit="1" customWidth="1"/>
    <col min="7482" max="7482" width="11" style="222" bestFit="1" customWidth="1"/>
    <col min="7483" max="7484" width="9.28515625" style="222" bestFit="1" customWidth="1"/>
    <col min="7485" max="7485" width="11.7109375" style="222" bestFit="1" customWidth="1"/>
    <col min="7486" max="7680" width="9.140625" style="222"/>
    <col min="7681" max="7681" width="52.5703125" style="222" customWidth="1"/>
    <col min="7682" max="7682" width="11.28515625" style="222" bestFit="1" customWidth="1"/>
    <col min="7683" max="7683" width="11.140625" style="222" bestFit="1" customWidth="1"/>
    <col min="7684" max="7685" width="11" style="222" bestFit="1" customWidth="1"/>
    <col min="7686" max="7686" width="11.28515625" style="222" bestFit="1" customWidth="1"/>
    <col min="7687" max="7688" width="10.85546875" style="222" bestFit="1" customWidth="1"/>
    <col min="7689" max="7691" width="10.7109375" style="222" bestFit="1" customWidth="1"/>
    <col min="7692" max="7692" width="10.85546875" style="222" bestFit="1" customWidth="1"/>
    <col min="7693" max="7695" width="10.7109375" style="222" bestFit="1" customWidth="1"/>
    <col min="7696" max="7696" width="10.85546875" style="222" bestFit="1" customWidth="1"/>
    <col min="7697" max="7697" width="10.5703125" style="222" bestFit="1" customWidth="1"/>
    <col min="7698" max="7700" width="9.5703125" style="222" bestFit="1" customWidth="1"/>
    <col min="7701" max="7701" width="10.85546875" style="222" bestFit="1" customWidth="1"/>
    <col min="7702" max="7702" width="10.42578125" style="222" bestFit="1" customWidth="1"/>
    <col min="7703" max="7705" width="9.42578125" style="222" bestFit="1" customWidth="1"/>
    <col min="7706" max="7706" width="10.7109375" style="222" bestFit="1" customWidth="1"/>
    <col min="7707" max="7716" width="9.42578125" style="222" bestFit="1" customWidth="1"/>
    <col min="7717" max="7717" width="10.7109375" style="222" bestFit="1" customWidth="1"/>
    <col min="7718" max="7720" width="9.42578125" style="222" bestFit="1" customWidth="1"/>
    <col min="7721" max="7721" width="10.7109375" style="222" bestFit="1" customWidth="1"/>
    <col min="7722" max="7736" width="9.28515625" style="222" bestFit="1" customWidth="1"/>
    <col min="7737" max="7737" width="11.7109375" style="222" bestFit="1" customWidth="1"/>
    <col min="7738" max="7738" width="11" style="222" bestFit="1" customWidth="1"/>
    <col min="7739" max="7740" width="9.28515625" style="222" bestFit="1" customWidth="1"/>
    <col min="7741" max="7741" width="11.7109375" style="222" bestFit="1" customWidth="1"/>
    <col min="7742" max="7936" width="9.140625" style="222"/>
    <col min="7937" max="7937" width="52.5703125" style="222" customWidth="1"/>
    <col min="7938" max="7938" width="11.28515625" style="222" bestFit="1" customWidth="1"/>
    <col min="7939" max="7939" width="11.140625" style="222" bestFit="1" customWidth="1"/>
    <col min="7940" max="7941" width="11" style="222" bestFit="1" customWidth="1"/>
    <col min="7942" max="7942" width="11.28515625" style="222" bestFit="1" customWidth="1"/>
    <col min="7943" max="7944" width="10.85546875" style="222" bestFit="1" customWidth="1"/>
    <col min="7945" max="7947" width="10.7109375" style="222" bestFit="1" customWidth="1"/>
    <col min="7948" max="7948" width="10.85546875" style="222" bestFit="1" customWidth="1"/>
    <col min="7949" max="7951" width="10.7109375" style="222" bestFit="1" customWidth="1"/>
    <col min="7952" max="7952" width="10.85546875" style="222" bestFit="1" customWidth="1"/>
    <col min="7953" max="7953" width="10.5703125" style="222" bestFit="1" customWidth="1"/>
    <col min="7954" max="7956" width="9.5703125" style="222" bestFit="1" customWidth="1"/>
    <col min="7957" max="7957" width="10.85546875" style="222" bestFit="1" customWidth="1"/>
    <col min="7958" max="7958" width="10.42578125" style="222" bestFit="1" customWidth="1"/>
    <col min="7959" max="7961" width="9.42578125" style="222" bestFit="1" customWidth="1"/>
    <col min="7962" max="7962" width="10.7109375" style="222" bestFit="1" customWidth="1"/>
    <col min="7963" max="7972" width="9.42578125" style="222" bestFit="1" customWidth="1"/>
    <col min="7973" max="7973" width="10.7109375" style="222" bestFit="1" customWidth="1"/>
    <col min="7974" max="7976" width="9.42578125" style="222" bestFit="1" customWidth="1"/>
    <col min="7977" max="7977" width="10.7109375" style="222" bestFit="1" customWidth="1"/>
    <col min="7978" max="7992" width="9.28515625" style="222" bestFit="1" customWidth="1"/>
    <col min="7993" max="7993" width="11.7109375" style="222" bestFit="1" customWidth="1"/>
    <col min="7994" max="7994" width="11" style="222" bestFit="1" customWidth="1"/>
    <col min="7995" max="7996" width="9.28515625" style="222" bestFit="1" customWidth="1"/>
    <col min="7997" max="7997" width="11.7109375" style="222" bestFit="1" customWidth="1"/>
    <col min="7998" max="8192" width="9.140625" style="222"/>
    <col min="8193" max="8193" width="52.5703125" style="222" customWidth="1"/>
    <col min="8194" max="8194" width="11.28515625" style="222" bestFit="1" customWidth="1"/>
    <col min="8195" max="8195" width="11.140625" style="222" bestFit="1" customWidth="1"/>
    <col min="8196" max="8197" width="11" style="222" bestFit="1" customWidth="1"/>
    <col min="8198" max="8198" width="11.28515625" style="222" bestFit="1" customWidth="1"/>
    <col min="8199" max="8200" width="10.85546875" style="222" bestFit="1" customWidth="1"/>
    <col min="8201" max="8203" width="10.7109375" style="222" bestFit="1" customWidth="1"/>
    <col min="8204" max="8204" width="10.85546875" style="222" bestFit="1" customWidth="1"/>
    <col min="8205" max="8207" width="10.7109375" style="222" bestFit="1" customWidth="1"/>
    <col min="8208" max="8208" width="10.85546875" style="222" bestFit="1" customWidth="1"/>
    <col min="8209" max="8209" width="10.5703125" style="222" bestFit="1" customWidth="1"/>
    <col min="8210" max="8212" width="9.5703125" style="222" bestFit="1" customWidth="1"/>
    <col min="8213" max="8213" width="10.85546875" style="222" bestFit="1" customWidth="1"/>
    <col min="8214" max="8214" width="10.42578125" style="222" bestFit="1" customWidth="1"/>
    <col min="8215" max="8217" width="9.42578125" style="222" bestFit="1" customWidth="1"/>
    <col min="8218" max="8218" width="10.7109375" style="222" bestFit="1" customWidth="1"/>
    <col min="8219" max="8228" width="9.42578125" style="222" bestFit="1" customWidth="1"/>
    <col min="8229" max="8229" width="10.7109375" style="222" bestFit="1" customWidth="1"/>
    <col min="8230" max="8232" width="9.42578125" style="222" bestFit="1" customWidth="1"/>
    <col min="8233" max="8233" width="10.7109375" style="222" bestFit="1" customWidth="1"/>
    <col min="8234" max="8248" width="9.28515625" style="222" bestFit="1" customWidth="1"/>
    <col min="8249" max="8249" width="11.7109375" style="222" bestFit="1" customWidth="1"/>
    <col min="8250" max="8250" width="11" style="222" bestFit="1" customWidth="1"/>
    <col min="8251" max="8252" width="9.28515625" style="222" bestFit="1" customWidth="1"/>
    <col min="8253" max="8253" width="11.7109375" style="222" bestFit="1" customWidth="1"/>
    <col min="8254" max="8448" width="9.140625" style="222"/>
    <col min="8449" max="8449" width="52.5703125" style="222" customWidth="1"/>
    <col min="8450" max="8450" width="11.28515625" style="222" bestFit="1" customWidth="1"/>
    <col min="8451" max="8451" width="11.140625" style="222" bestFit="1" customWidth="1"/>
    <col min="8452" max="8453" width="11" style="222" bestFit="1" customWidth="1"/>
    <col min="8454" max="8454" width="11.28515625" style="222" bestFit="1" customWidth="1"/>
    <col min="8455" max="8456" width="10.85546875" style="222" bestFit="1" customWidth="1"/>
    <col min="8457" max="8459" width="10.7109375" style="222" bestFit="1" customWidth="1"/>
    <col min="8460" max="8460" width="10.85546875" style="222" bestFit="1" customWidth="1"/>
    <col min="8461" max="8463" width="10.7109375" style="222" bestFit="1" customWidth="1"/>
    <col min="8464" max="8464" width="10.85546875" style="222" bestFit="1" customWidth="1"/>
    <col min="8465" max="8465" width="10.5703125" style="222" bestFit="1" customWidth="1"/>
    <col min="8466" max="8468" width="9.5703125" style="222" bestFit="1" customWidth="1"/>
    <col min="8469" max="8469" width="10.85546875" style="222" bestFit="1" customWidth="1"/>
    <col min="8470" max="8470" width="10.42578125" style="222" bestFit="1" customWidth="1"/>
    <col min="8471" max="8473" width="9.42578125" style="222" bestFit="1" customWidth="1"/>
    <col min="8474" max="8474" width="10.7109375" style="222" bestFit="1" customWidth="1"/>
    <col min="8475" max="8484" width="9.42578125" style="222" bestFit="1" customWidth="1"/>
    <col min="8485" max="8485" width="10.7109375" style="222" bestFit="1" customWidth="1"/>
    <col min="8486" max="8488" width="9.42578125" style="222" bestFit="1" customWidth="1"/>
    <col min="8489" max="8489" width="10.7109375" style="222" bestFit="1" customWidth="1"/>
    <col min="8490" max="8504" width="9.28515625" style="222" bestFit="1" customWidth="1"/>
    <col min="8505" max="8505" width="11.7109375" style="222" bestFit="1" customWidth="1"/>
    <col min="8506" max="8506" width="11" style="222" bestFit="1" customWidth="1"/>
    <col min="8507" max="8508" width="9.28515625" style="222" bestFit="1" customWidth="1"/>
    <col min="8509" max="8509" width="11.7109375" style="222" bestFit="1" customWidth="1"/>
    <col min="8510" max="8704" width="9.140625" style="222"/>
    <col min="8705" max="8705" width="52.5703125" style="222" customWidth="1"/>
    <col min="8706" max="8706" width="11.28515625" style="222" bestFit="1" customWidth="1"/>
    <col min="8707" max="8707" width="11.140625" style="222" bestFit="1" customWidth="1"/>
    <col min="8708" max="8709" width="11" style="222" bestFit="1" customWidth="1"/>
    <col min="8710" max="8710" width="11.28515625" style="222" bestFit="1" customWidth="1"/>
    <col min="8711" max="8712" width="10.85546875" style="222" bestFit="1" customWidth="1"/>
    <col min="8713" max="8715" width="10.7109375" style="222" bestFit="1" customWidth="1"/>
    <col min="8716" max="8716" width="10.85546875" style="222" bestFit="1" customWidth="1"/>
    <col min="8717" max="8719" width="10.7109375" style="222" bestFit="1" customWidth="1"/>
    <col min="8720" max="8720" width="10.85546875" style="222" bestFit="1" customWidth="1"/>
    <col min="8721" max="8721" width="10.5703125" style="222" bestFit="1" customWidth="1"/>
    <col min="8722" max="8724" width="9.5703125" style="222" bestFit="1" customWidth="1"/>
    <col min="8725" max="8725" width="10.85546875" style="222" bestFit="1" customWidth="1"/>
    <col min="8726" max="8726" width="10.42578125" style="222" bestFit="1" customWidth="1"/>
    <col min="8727" max="8729" width="9.42578125" style="222" bestFit="1" customWidth="1"/>
    <col min="8730" max="8730" width="10.7109375" style="222" bestFit="1" customWidth="1"/>
    <col min="8731" max="8740" width="9.42578125" style="222" bestFit="1" customWidth="1"/>
    <col min="8741" max="8741" width="10.7109375" style="222" bestFit="1" customWidth="1"/>
    <col min="8742" max="8744" width="9.42578125" style="222" bestFit="1" customWidth="1"/>
    <col min="8745" max="8745" width="10.7109375" style="222" bestFit="1" customWidth="1"/>
    <col min="8746" max="8760" width="9.28515625" style="222" bestFit="1" customWidth="1"/>
    <col min="8761" max="8761" width="11.7109375" style="222" bestFit="1" customWidth="1"/>
    <col min="8762" max="8762" width="11" style="222" bestFit="1" customWidth="1"/>
    <col min="8763" max="8764" width="9.28515625" style="222" bestFit="1" customWidth="1"/>
    <col min="8765" max="8765" width="11.7109375" style="222" bestFit="1" customWidth="1"/>
    <col min="8766" max="8960" width="9.140625" style="222"/>
    <col min="8961" max="8961" width="52.5703125" style="222" customWidth="1"/>
    <col min="8962" max="8962" width="11.28515625" style="222" bestFit="1" customWidth="1"/>
    <col min="8963" max="8963" width="11.140625" style="222" bestFit="1" customWidth="1"/>
    <col min="8964" max="8965" width="11" style="222" bestFit="1" customWidth="1"/>
    <col min="8966" max="8966" width="11.28515625" style="222" bestFit="1" customWidth="1"/>
    <col min="8967" max="8968" width="10.85546875" style="222" bestFit="1" customWidth="1"/>
    <col min="8969" max="8971" width="10.7109375" style="222" bestFit="1" customWidth="1"/>
    <col min="8972" max="8972" width="10.85546875" style="222" bestFit="1" customWidth="1"/>
    <col min="8973" max="8975" width="10.7109375" style="222" bestFit="1" customWidth="1"/>
    <col min="8976" max="8976" width="10.85546875" style="222" bestFit="1" customWidth="1"/>
    <col min="8977" max="8977" width="10.5703125" style="222" bestFit="1" customWidth="1"/>
    <col min="8978" max="8980" width="9.5703125" style="222" bestFit="1" customWidth="1"/>
    <col min="8981" max="8981" width="10.85546875" style="222" bestFit="1" customWidth="1"/>
    <col min="8982" max="8982" width="10.42578125" style="222" bestFit="1" customWidth="1"/>
    <col min="8983" max="8985" width="9.42578125" style="222" bestFit="1" customWidth="1"/>
    <col min="8986" max="8986" width="10.7109375" style="222" bestFit="1" customWidth="1"/>
    <col min="8987" max="8996" width="9.42578125" style="222" bestFit="1" customWidth="1"/>
    <col min="8997" max="8997" width="10.7109375" style="222" bestFit="1" customWidth="1"/>
    <col min="8998" max="9000" width="9.42578125" style="222" bestFit="1" customWidth="1"/>
    <col min="9001" max="9001" width="10.7109375" style="222" bestFit="1" customWidth="1"/>
    <col min="9002" max="9016" width="9.28515625" style="222" bestFit="1" customWidth="1"/>
    <col min="9017" max="9017" width="11.7109375" style="222" bestFit="1" customWidth="1"/>
    <col min="9018" max="9018" width="11" style="222" bestFit="1" customWidth="1"/>
    <col min="9019" max="9020" width="9.28515625" style="222" bestFit="1" customWidth="1"/>
    <col min="9021" max="9021" width="11.7109375" style="222" bestFit="1" customWidth="1"/>
    <col min="9022" max="9216" width="9.140625" style="222"/>
    <col min="9217" max="9217" width="52.5703125" style="222" customWidth="1"/>
    <col min="9218" max="9218" width="11.28515625" style="222" bestFit="1" customWidth="1"/>
    <col min="9219" max="9219" width="11.140625" style="222" bestFit="1" customWidth="1"/>
    <col min="9220" max="9221" width="11" style="222" bestFit="1" customWidth="1"/>
    <col min="9222" max="9222" width="11.28515625" style="222" bestFit="1" customWidth="1"/>
    <col min="9223" max="9224" width="10.85546875" style="222" bestFit="1" customWidth="1"/>
    <col min="9225" max="9227" width="10.7109375" style="222" bestFit="1" customWidth="1"/>
    <col min="9228" max="9228" width="10.85546875" style="222" bestFit="1" customWidth="1"/>
    <col min="9229" max="9231" width="10.7109375" style="222" bestFit="1" customWidth="1"/>
    <col min="9232" max="9232" width="10.85546875" style="222" bestFit="1" customWidth="1"/>
    <col min="9233" max="9233" width="10.5703125" style="222" bestFit="1" customWidth="1"/>
    <col min="9234" max="9236" width="9.5703125" style="222" bestFit="1" customWidth="1"/>
    <col min="9237" max="9237" width="10.85546875" style="222" bestFit="1" customWidth="1"/>
    <col min="9238" max="9238" width="10.42578125" style="222" bestFit="1" customWidth="1"/>
    <col min="9239" max="9241" width="9.42578125" style="222" bestFit="1" customWidth="1"/>
    <col min="9242" max="9242" width="10.7109375" style="222" bestFit="1" customWidth="1"/>
    <col min="9243" max="9252" width="9.42578125" style="222" bestFit="1" customWidth="1"/>
    <col min="9253" max="9253" width="10.7109375" style="222" bestFit="1" customWidth="1"/>
    <col min="9254" max="9256" width="9.42578125" style="222" bestFit="1" customWidth="1"/>
    <col min="9257" max="9257" width="10.7109375" style="222" bestFit="1" customWidth="1"/>
    <col min="9258" max="9272" width="9.28515625" style="222" bestFit="1" customWidth="1"/>
    <col min="9273" max="9273" width="11.7109375" style="222" bestFit="1" customWidth="1"/>
    <col min="9274" max="9274" width="11" style="222" bestFit="1" customWidth="1"/>
    <col min="9275" max="9276" width="9.28515625" style="222" bestFit="1" customWidth="1"/>
    <col min="9277" max="9277" width="11.7109375" style="222" bestFit="1" customWidth="1"/>
    <col min="9278" max="9472" width="9.140625" style="222"/>
    <col min="9473" max="9473" width="52.5703125" style="222" customWidth="1"/>
    <col min="9474" max="9474" width="11.28515625" style="222" bestFit="1" customWidth="1"/>
    <col min="9475" max="9475" width="11.140625" style="222" bestFit="1" customWidth="1"/>
    <col min="9476" max="9477" width="11" style="222" bestFit="1" customWidth="1"/>
    <col min="9478" max="9478" width="11.28515625" style="222" bestFit="1" customWidth="1"/>
    <col min="9479" max="9480" width="10.85546875" style="222" bestFit="1" customWidth="1"/>
    <col min="9481" max="9483" width="10.7109375" style="222" bestFit="1" customWidth="1"/>
    <col min="9484" max="9484" width="10.85546875" style="222" bestFit="1" customWidth="1"/>
    <col min="9485" max="9487" width="10.7109375" style="222" bestFit="1" customWidth="1"/>
    <col min="9488" max="9488" width="10.85546875" style="222" bestFit="1" customWidth="1"/>
    <col min="9489" max="9489" width="10.5703125" style="222" bestFit="1" customWidth="1"/>
    <col min="9490" max="9492" width="9.5703125" style="222" bestFit="1" customWidth="1"/>
    <col min="9493" max="9493" width="10.85546875" style="222" bestFit="1" customWidth="1"/>
    <col min="9494" max="9494" width="10.42578125" style="222" bestFit="1" customWidth="1"/>
    <col min="9495" max="9497" width="9.42578125" style="222" bestFit="1" customWidth="1"/>
    <col min="9498" max="9498" width="10.7109375" style="222" bestFit="1" customWidth="1"/>
    <col min="9499" max="9508" width="9.42578125" style="222" bestFit="1" customWidth="1"/>
    <col min="9509" max="9509" width="10.7109375" style="222" bestFit="1" customWidth="1"/>
    <col min="9510" max="9512" width="9.42578125" style="222" bestFit="1" customWidth="1"/>
    <col min="9513" max="9513" width="10.7109375" style="222" bestFit="1" customWidth="1"/>
    <col min="9514" max="9528" width="9.28515625" style="222" bestFit="1" customWidth="1"/>
    <col min="9529" max="9529" width="11.7109375" style="222" bestFit="1" customWidth="1"/>
    <col min="9530" max="9530" width="11" style="222" bestFit="1" customWidth="1"/>
    <col min="9531" max="9532" width="9.28515625" style="222" bestFit="1" customWidth="1"/>
    <col min="9533" max="9533" width="11.7109375" style="222" bestFit="1" customWidth="1"/>
    <col min="9534" max="9728" width="9.140625" style="222"/>
    <col min="9729" max="9729" width="52.5703125" style="222" customWidth="1"/>
    <col min="9730" max="9730" width="11.28515625" style="222" bestFit="1" customWidth="1"/>
    <col min="9731" max="9731" width="11.140625" style="222" bestFit="1" customWidth="1"/>
    <col min="9732" max="9733" width="11" style="222" bestFit="1" customWidth="1"/>
    <col min="9734" max="9734" width="11.28515625" style="222" bestFit="1" customWidth="1"/>
    <col min="9735" max="9736" width="10.85546875" style="222" bestFit="1" customWidth="1"/>
    <col min="9737" max="9739" width="10.7109375" style="222" bestFit="1" customWidth="1"/>
    <col min="9740" max="9740" width="10.85546875" style="222" bestFit="1" customWidth="1"/>
    <col min="9741" max="9743" width="10.7109375" style="222" bestFit="1" customWidth="1"/>
    <col min="9744" max="9744" width="10.85546875" style="222" bestFit="1" customWidth="1"/>
    <col min="9745" max="9745" width="10.5703125" style="222" bestFit="1" customWidth="1"/>
    <col min="9746" max="9748" width="9.5703125" style="222" bestFit="1" customWidth="1"/>
    <col min="9749" max="9749" width="10.85546875" style="222" bestFit="1" customWidth="1"/>
    <col min="9750" max="9750" width="10.42578125" style="222" bestFit="1" customWidth="1"/>
    <col min="9751" max="9753" width="9.42578125" style="222" bestFit="1" customWidth="1"/>
    <col min="9754" max="9754" width="10.7109375" style="222" bestFit="1" customWidth="1"/>
    <col min="9755" max="9764" width="9.42578125" style="222" bestFit="1" customWidth="1"/>
    <col min="9765" max="9765" width="10.7109375" style="222" bestFit="1" customWidth="1"/>
    <col min="9766" max="9768" width="9.42578125" style="222" bestFit="1" customWidth="1"/>
    <col min="9769" max="9769" width="10.7109375" style="222" bestFit="1" customWidth="1"/>
    <col min="9770" max="9784" width="9.28515625" style="222" bestFit="1" customWidth="1"/>
    <col min="9785" max="9785" width="11.7109375" style="222" bestFit="1" customWidth="1"/>
    <col min="9786" max="9786" width="11" style="222" bestFit="1" customWidth="1"/>
    <col min="9787" max="9788" width="9.28515625" style="222" bestFit="1" customWidth="1"/>
    <col min="9789" max="9789" width="11.7109375" style="222" bestFit="1" customWidth="1"/>
    <col min="9790" max="9984" width="9.140625" style="222"/>
    <col min="9985" max="9985" width="52.5703125" style="222" customWidth="1"/>
    <col min="9986" max="9986" width="11.28515625" style="222" bestFit="1" customWidth="1"/>
    <col min="9987" max="9987" width="11.140625" style="222" bestFit="1" customWidth="1"/>
    <col min="9988" max="9989" width="11" style="222" bestFit="1" customWidth="1"/>
    <col min="9990" max="9990" width="11.28515625" style="222" bestFit="1" customWidth="1"/>
    <col min="9991" max="9992" width="10.85546875" style="222" bestFit="1" customWidth="1"/>
    <col min="9993" max="9995" width="10.7109375" style="222" bestFit="1" customWidth="1"/>
    <col min="9996" max="9996" width="10.85546875" style="222" bestFit="1" customWidth="1"/>
    <col min="9997" max="9999" width="10.7109375" style="222" bestFit="1" customWidth="1"/>
    <col min="10000" max="10000" width="10.85546875" style="222" bestFit="1" customWidth="1"/>
    <col min="10001" max="10001" width="10.5703125" style="222" bestFit="1" customWidth="1"/>
    <col min="10002" max="10004" width="9.5703125" style="222" bestFit="1" customWidth="1"/>
    <col min="10005" max="10005" width="10.85546875" style="222" bestFit="1" customWidth="1"/>
    <col min="10006" max="10006" width="10.42578125" style="222" bestFit="1" customWidth="1"/>
    <col min="10007" max="10009" width="9.42578125" style="222" bestFit="1" customWidth="1"/>
    <col min="10010" max="10010" width="10.7109375" style="222" bestFit="1" customWidth="1"/>
    <col min="10011" max="10020" width="9.42578125" style="222" bestFit="1" customWidth="1"/>
    <col min="10021" max="10021" width="10.7109375" style="222" bestFit="1" customWidth="1"/>
    <col min="10022" max="10024" width="9.42578125" style="222" bestFit="1" customWidth="1"/>
    <col min="10025" max="10025" width="10.7109375" style="222" bestFit="1" customWidth="1"/>
    <col min="10026" max="10040" width="9.28515625" style="222" bestFit="1" customWidth="1"/>
    <col min="10041" max="10041" width="11.7109375" style="222" bestFit="1" customWidth="1"/>
    <col min="10042" max="10042" width="11" style="222" bestFit="1" customWidth="1"/>
    <col min="10043" max="10044" width="9.28515625" style="222" bestFit="1" customWidth="1"/>
    <col min="10045" max="10045" width="11.7109375" style="222" bestFit="1" customWidth="1"/>
    <col min="10046" max="10240" width="9.140625" style="222"/>
    <col min="10241" max="10241" width="52.5703125" style="222" customWidth="1"/>
    <col min="10242" max="10242" width="11.28515625" style="222" bestFit="1" customWidth="1"/>
    <col min="10243" max="10243" width="11.140625" style="222" bestFit="1" customWidth="1"/>
    <col min="10244" max="10245" width="11" style="222" bestFit="1" customWidth="1"/>
    <col min="10246" max="10246" width="11.28515625" style="222" bestFit="1" customWidth="1"/>
    <col min="10247" max="10248" width="10.85546875" style="222" bestFit="1" customWidth="1"/>
    <col min="10249" max="10251" width="10.7109375" style="222" bestFit="1" customWidth="1"/>
    <col min="10252" max="10252" width="10.85546875" style="222" bestFit="1" customWidth="1"/>
    <col min="10253" max="10255" width="10.7109375" style="222" bestFit="1" customWidth="1"/>
    <col min="10256" max="10256" width="10.85546875" style="222" bestFit="1" customWidth="1"/>
    <col min="10257" max="10257" width="10.5703125" style="222" bestFit="1" customWidth="1"/>
    <col min="10258" max="10260" width="9.5703125" style="222" bestFit="1" customWidth="1"/>
    <col min="10261" max="10261" width="10.85546875" style="222" bestFit="1" customWidth="1"/>
    <col min="10262" max="10262" width="10.42578125" style="222" bestFit="1" customWidth="1"/>
    <col min="10263" max="10265" width="9.42578125" style="222" bestFit="1" customWidth="1"/>
    <col min="10266" max="10266" width="10.7109375" style="222" bestFit="1" customWidth="1"/>
    <col min="10267" max="10276" width="9.42578125" style="222" bestFit="1" customWidth="1"/>
    <col min="10277" max="10277" width="10.7109375" style="222" bestFit="1" customWidth="1"/>
    <col min="10278" max="10280" width="9.42578125" style="222" bestFit="1" customWidth="1"/>
    <col min="10281" max="10281" width="10.7109375" style="222" bestFit="1" customWidth="1"/>
    <col min="10282" max="10296" width="9.28515625" style="222" bestFit="1" customWidth="1"/>
    <col min="10297" max="10297" width="11.7109375" style="222" bestFit="1" customWidth="1"/>
    <col min="10298" max="10298" width="11" style="222" bestFit="1" customWidth="1"/>
    <col min="10299" max="10300" width="9.28515625" style="222" bestFit="1" customWidth="1"/>
    <col min="10301" max="10301" width="11.7109375" style="222" bestFit="1" customWidth="1"/>
    <col min="10302" max="10496" width="9.140625" style="222"/>
    <col min="10497" max="10497" width="52.5703125" style="222" customWidth="1"/>
    <col min="10498" max="10498" width="11.28515625" style="222" bestFit="1" customWidth="1"/>
    <col min="10499" max="10499" width="11.140625" style="222" bestFit="1" customWidth="1"/>
    <col min="10500" max="10501" width="11" style="222" bestFit="1" customWidth="1"/>
    <col min="10502" max="10502" width="11.28515625" style="222" bestFit="1" customWidth="1"/>
    <col min="10503" max="10504" width="10.85546875" style="222" bestFit="1" customWidth="1"/>
    <col min="10505" max="10507" width="10.7109375" style="222" bestFit="1" customWidth="1"/>
    <col min="10508" max="10508" width="10.85546875" style="222" bestFit="1" customWidth="1"/>
    <col min="10509" max="10511" width="10.7109375" style="222" bestFit="1" customWidth="1"/>
    <col min="10512" max="10512" width="10.85546875" style="222" bestFit="1" customWidth="1"/>
    <col min="10513" max="10513" width="10.5703125" style="222" bestFit="1" customWidth="1"/>
    <col min="10514" max="10516" width="9.5703125" style="222" bestFit="1" customWidth="1"/>
    <col min="10517" max="10517" width="10.85546875" style="222" bestFit="1" customWidth="1"/>
    <col min="10518" max="10518" width="10.42578125" style="222" bestFit="1" customWidth="1"/>
    <col min="10519" max="10521" width="9.42578125" style="222" bestFit="1" customWidth="1"/>
    <col min="10522" max="10522" width="10.7109375" style="222" bestFit="1" customWidth="1"/>
    <col min="10523" max="10532" width="9.42578125" style="222" bestFit="1" customWidth="1"/>
    <col min="10533" max="10533" width="10.7109375" style="222" bestFit="1" customWidth="1"/>
    <col min="10534" max="10536" width="9.42578125" style="222" bestFit="1" customWidth="1"/>
    <col min="10537" max="10537" width="10.7109375" style="222" bestFit="1" customWidth="1"/>
    <col min="10538" max="10552" width="9.28515625" style="222" bestFit="1" customWidth="1"/>
    <col min="10553" max="10553" width="11.7109375" style="222" bestFit="1" customWidth="1"/>
    <col min="10554" max="10554" width="11" style="222" bestFit="1" customWidth="1"/>
    <col min="10555" max="10556" width="9.28515625" style="222" bestFit="1" customWidth="1"/>
    <col min="10557" max="10557" width="11.7109375" style="222" bestFit="1" customWidth="1"/>
    <col min="10558" max="10752" width="9.140625" style="222"/>
    <col min="10753" max="10753" width="52.5703125" style="222" customWidth="1"/>
    <col min="10754" max="10754" width="11.28515625" style="222" bestFit="1" customWidth="1"/>
    <col min="10755" max="10755" width="11.140625" style="222" bestFit="1" customWidth="1"/>
    <col min="10756" max="10757" width="11" style="222" bestFit="1" customWidth="1"/>
    <col min="10758" max="10758" width="11.28515625" style="222" bestFit="1" customWidth="1"/>
    <col min="10759" max="10760" width="10.85546875" style="222" bestFit="1" customWidth="1"/>
    <col min="10761" max="10763" width="10.7109375" style="222" bestFit="1" customWidth="1"/>
    <col min="10764" max="10764" width="10.85546875" style="222" bestFit="1" customWidth="1"/>
    <col min="10765" max="10767" width="10.7109375" style="222" bestFit="1" customWidth="1"/>
    <col min="10768" max="10768" width="10.85546875" style="222" bestFit="1" customWidth="1"/>
    <col min="10769" max="10769" width="10.5703125" style="222" bestFit="1" customWidth="1"/>
    <col min="10770" max="10772" width="9.5703125" style="222" bestFit="1" customWidth="1"/>
    <col min="10773" max="10773" width="10.85546875" style="222" bestFit="1" customWidth="1"/>
    <col min="10774" max="10774" width="10.42578125" style="222" bestFit="1" customWidth="1"/>
    <col min="10775" max="10777" width="9.42578125" style="222" bestFit="1" customWidth="1"/>
    <col min="10778" max="10778" width="10.7109375" style="222" bestFit="1" customWidth="1"/>
    <col min="10779" max="10788" width="9.42578125" style="222" bestFit="1" customWidth="1"/>
    <col min="10789" max="10789" width="10.7109375" style="222" bestFit="1" customWidth="1"/>
    <col min="10790" max="10792" width="9.42578125" style="222" bestFit="1" customWidth="1"/>
    <col min="10793" max="10793" width="10.7109375" style="222" bestFit="1" customWidth="1"/>
    <col min="10794" max="10808" width="9.28515625" style="222" bestFit="1" customWidth="1"/>
    <col min="10809" max="10809" width="11.7109375" style="222" bestFit="1" customWidth="1"/>
    <col min="10810" max="10810" width="11" style="222" bestFit="1" customWidth="1"/>
    <col min="10811" max="10812" width="9.28515625" style="222" bestFit="1" customWidth="1"/>
    <col min="10813" max="10813" width="11.7109375" style="222" bestFit="1" customWidth="1"/>
    <col min="10814" max="11008" width="9.140625" style="222"/>
    <col min="11009" max="11009" width="52.5703125" style="222" customWidth="1"/>
    <col min="11010" max="11010" width="11.28515625" style="222" bestFit="1" customWidth="1"/>
    <col min="11011" max="11011" width="11.140625" style="222" bestFit="1" customWidth="1"/>
    <col min="11012" max="11013" width="11" style="222" bestFit="1" customWidth="1"/>
    <col min="11014" max="11014" width="11.28515625" style="222" bestFit="1" customWidth="1"/>
    <col min="11015" max="11016" width="10.85546875" style="222" bestFit="1" customWidth="1"/>
    <col min="11017" max="11019" width="10.7109375" style="222" bestFit="1" customWidth="1"/>
    <col min="11020" max="11020" width="10.85546875" style="222" bestFit="1" customWidth="1"/>
    <col min="11021" max="11023" width="10.7109375" style="222" bestFit="1" customWidth="1"/>
    <col min="11024" max="11024" width="10.85546875" style="222" bestFit="1" customWidth="1"/>
    <col min="11025" max="11025" width="10.5703125" style="222" bestFit="1" customWidth="1"/>
    <col min="11026" max="11028" width="9.5703125" style="222" bestFit="1" customWidth="1"/>
    <col min="11029" max="11029" width="10.85546875" style="222" bestFit="1" customWidth="1"/>
    <col min="11030" max="11030" width="10.42578125" style="222" bestFit="1" customWidth="1"/>
    <col min="11031" max="11033" width="9.42578125" style="222" bestFit="1" customWidth="1"/>
    <col min="11034" max="11034" width="10.7109375" style="222" bestFit="1" customWidth="1"/>
    <col min="11035" max="11044" width="9.42578125" style="222" bestFit="1" customWidth="1"/>
    <col min="11045" max="11045" width="10.7109375" style="222" bestFit="1" customWidth="1"/>
    <col min="11046" max="11048" width="9.42578125" style="222" bestFit="1" customWidth="1"/>
    <col min="11049" max="11049" width="10.7109375" style="222" bestFit="1" customWidth="1"/>
    <col min="11050" max="11064" width="9.28515625" style="222" bestFit="1" customWidth="1"/>
    <col min="11065" max="11065" width="11.7109375" style="222" bestFit="1" customWidth="1"/>
    <col min="11066" max="11066" width="11" style="222" bestFit="1" customWidth="1"/>
    <col min="11067" max="11068" width="9.28515625" style="222" bestFit="1" customWidth="1"/>
    <col min="11069" max="11069" width="11.7109375" style="222" bestFit="1" customWidth="1"/>
    <col min="11070" max="11264" width="9.140625" style="222"/>
    <col min="11265" max="11265" width="52.5703125" style="222" customWidth="1"/>
    <col min="11266" max="11266" width="11.28515625" style="222" bestFit="1" customWidth="1"/>
    <col min="11267" max="11267" width="11.140625" style="222" bestFit="1" customWidth="1"/>
    <col min="11268" max="11269" width="11" style="222" bestFit="1" customWidth="1"/>
    <col min="11270" max="11270" width="11.28515625" style="222" bestFit="1" customWidth="1"/>
    <col min="11271" max="11272" width="10.85546875" style="222" bestFit="1" customWidth="1"/>
    <col min="11273" max="11275" width="10.7109375" style="222" bestFit="1" customWidth="1"/>
    <col min="11276" max="11276" width="10.85546875" style="222" bestFit="1" customWidth="1"/>
    <col min="11277" max="11279" width="10.7109375" style="222" bestFit="1" customWidth="1"/>
    <col min="11280" max="11280" width="10.85546875" style="222" bestFit="1" customWidth="1"/>
    <col min="11281" max="11281" width="10.5703125" style="222" bestFit="1" customWidth="1"/>
    <col min="11282" max="11284" width="9.5703125" style="222" bestFit="1" customWidth="1"/>
    <col min="11285" max="11285" width="10.85546875" style="222" bestFit="1" customWidth="1"/>
    <col min="11286" max="11286" width="10.42578125" style="222" bestFit="1" customWidth="1"/>
    <col min="11287" max="11289" width="9.42578125" style="222" bestFit="1" customWidth="1"/>
    <col min="11290" max="11290" width="10.7109375" style="222" bestFit="1" customWidth="1"/>
    <col min="11291" max="11300" width="9.42578125" style="222" bestFit="1" customWidth="1"/>
    <col min="11301" max="11301" width="10.7109375" style="222" bestFit="1" customWidth="1"/>
    <col min="11302" max="11304" width="9.42578125" style="222" bestFit="1" customWidth="1"/>
    <col min="11305" max="11305" width="10.7109375" style="222" bestFit="1" customWidth="1"/>
    <col min="11306" max="11320" width="9.28515625" style="222" bestFit="1" customWidth="1"/>
    <col min="11321" max="11321" width="11.7109375" style="222" bestFit="1" customWidth="1"/>
    <col min="11322" max="11322" width="11" style="222" bestFit="1" customWidth="1"/>
    <col min="11323" max="11324" width="9.28515625" style="222" bestFit="1" customWidth="1"/>
    <col min="11325" max="11325" width="11.7109375" style="222" bestFit="1" customWidth="1"/>
    <col min="11326" max="11520" width="9.140625" style="222"/>
    <col min="11521" max="11521" width="52.5703125" style="222" customWidth="1"/>
    <col min="11522" max="11522" width="11.28515625" style="222" bestFit="1" customWidth="1"/>
    <col min="11523" max="11523" width="11.140625" style="222" bestFit="1" customWidth="1"/>
    <col min="11524" max="11525" width="11" style="222" bestFit="1" customWidth="1"/>
    <col min="11526" max="11526" width="11.28515625" style="222" bestFit="1" customWidth="1"/>
    <col min="11527" max="11528" width="10.85546875" style="222" bestFit="1" customWidth="1"/>
    <col min="11529" max="11531" width="10.7109375" style="222" bestFit="1" customWidth="1"/>
    <col min="11532" max="11532" width="10.85546875" style="222" bestFit="1" customWidth="1"/>
    <col min="11533" max="11535" width="10.7109375" style="222" bestFit="1" customWidth="1"/>
    <col min="11536" max="11536" width="10.85546875" style="222" bestFit="1" customWidth="1"/>
    <col min="11537" max="11537" width="10.5703125" style="222" bestFit="1" customWidth="1"/>
    <col min="11538" max="11540" width="9.5703125" style="222" bestFit="1" customWidth="1"/>
    <col min="11541" max="11541" width="10.85546875" style="222" bestFit="1" customWidth="1"/>
    <col min="11542" max="11542" width="10.42578125" style="222" bestFit="1" customWidth="1"/>
    <col min="11543" max="11545" width="9.42578125" style="222" bestFit="1" customWidth="1"/>
    <col min="11546" max="11546" width="10.7109375" style="222" bestFit="1" customWidth="1"/>
    <col min="11547" max="11556" width="9.42578125" style="222" bestFit="1" customWidth="1"/>
    <col min="11557" max="11557" width="10.7109375" style="222" bestFit="1" customWidth="1"/>
    <col min="11558" max="11560" width="9.42578125" style="222" bestFit="1" customWidth="1"/>
    <col min="11561" max="11561" width="10.7109375" style="222" bestFit="1" customWidth="1"/>
    <col min="11562" max="11576" width="9.28515625" style="222" bestFit="1" customWidth="1"/>
    <col min="11577" max="11577" width="11.7109375" style="222" bestFit="1" customWidth="1"/>
    <col min="11578" max="11578" width="11" style="222" bestFit="1" customWidth="1"/>
    <col min="11579" max="11580" width="9.28515625" style="222" bestFit="1" customWidth="1"/>
    <col min="11581" max="11581" width="11.7109375" style="222" bestFit="1" customWidth="1"/>
    <col min="11582" max="11776" width="9.140625" style="222"/>
    <col min="11777" max="11777" width="52.5703125" style="222" customWidth="1"/>
    <col min="11778" max="11778" width="11.28515625" style="222" bestFit="1" customWidth="1"/>
    <col min="11779" max="11779" width="11.140625" style="222" bestFit="1" customWidth="1"/>
    <col min="11780" max="11781" width="11" style="222" bestFit="1" customWidth="1"/>
    <col min="11782" max="11782" width="11.28515625" style="222" bestFit="1" customWidth="1"/>
    <col min="11783" max="11784" width="10.85546875" style="222" bestFit="1" customWidth="1"/>
    <col min="11785" max="11787" width="10.7109375" style="222" bestFit="1" customWidth="1"/>
    <col min="11788" max="11788" width="10.85546875" style="222" bestFit="1" customWidth="1"/>
    <col min="11789" max="11791" width="10.7109375" style="222" bestFit="1" customWidth="1"/>
    <col min="11792" max="11792" width="10.85546875" style="222" bestFit="1" customWidth="1"/>
    <col min="11793" max="11793" width="10.5703125" style="222" bestFit="1" customWidth="1"/>
    <col min="11794" max="11796" width="9.5703125" style="222" bestFit="1" customWidth="1"/>
    <col min="11797" max="11797" width="10.85546875" style="222" bestFit="1" customWidth="1"/>
    <col min="11798" max="11798" width="10.42578125" style="222" bestFit="1" customWidth="1"/>
    <col min="11799" max="11801" width="9.42578125" style="222" bestFit="1" customWidth="1"/>
    <col min="11802" max="11802" width="10.7109375" style="222" bestFit="1" customWidth="1"/>
    <col min="11803" max="11812" width="9.42578125" style="222" bestFit="1" customWidth="1"/>
    <col min="11813" max="11813" width="10.7109375" style="222" bestFit="1" customWidth="1"/>
    <col min="11814" max="11816" width="9.42578125" style="222" bestFit="1" customWidth="1"/>
    <col min="11817" max="11817" width="10.7109375" style="222" bestFit="1" customWidth="1"/>
    <col min="11818" max="11832" width="9.28515625" style="222" bestFit="1" customWidth="1"/>
    <col min="11833" max="11833" width="11.7109375" style="222" bestFit="1" customWidth="1"/>
    <col min="11834" max="11834" width="11" style="222" bestFit="1" customWidth="1"/>
    <col min="11835" max="11836" width="9.28515625" style="222" bestFit="1" customWidth="1"/>
    <col min="11837" max="11837" width="11.7109375" style="222" bestFit="1" customWidth="1"/>
    <col min="11838" max="12032" width="9.140625" style="222"/>
    <col min="12033" max="12033" width="52.5703125" style="222" customWidth="1"/>
    <col min="12034" max="12034" width="11.28515625" style="222" bestFit="1" customWidth="1"/>
    <col min="12035" max="12035" width="11.140625" style="222" bestFit="1" customWidth="1"/>
    <col min="12036" max="12037" width="11" style="222" bestFit="1" customWidth="1"/>
    <col min="12038" max="12038" width="11.28515625" style="222" bestFit="1" customWidth="1"/>
    <col min="12039" max="12040" width="10.85546875" style="222" bestFit="1" customWidth="1"/>
    <col min="12041" max="12043" width="10.7109375" style="222" bestFit="1" customWidth="1"/>
    <col min="12044" max="12044" width="10.85546875" style="222" bestFit="1" customWidth="1"/>
    <col min="12045" max="12047" width="10.7109375" style="222" bestFit="1" customWidth="1"/>
    <col min="12048" max="12048" width="10.85546875" style="222" bestFit="1" customWidth="1"/>
    <col min="12049" max="12049" width="10.5703125" style="222" bestFit="1" customWidth="1"/>
    <col min="12050" max="12052" width="9.5703125" style="222" bestFit="1" customWidth="1"/>
    <col min="12053" max="12053" width="10.85546875" style="222" bestFit="1" customWidth="1"/>
    <col min="12054" max="12054" width="10.42578125" style="222" bestFit="1" customWidth="1"/>
    <col min="12055" max="12057" width="9.42578125" style="222" bestFit="1" customWidth="1"/>
    <col min="12058" max="12058" width="10.7109375" style="222" bestFit="1" customWidth="1"/>
    <col min="12059" max="12068" width="9.42578125" style="222" bestFit="1" customWidth="1"/>
    <col min="12069" max="12069" width="10.7109375" style="222" bestFit="1" customWidth="1"/>
    <col min="12070" max="12072" width="9.42578125" style="222" bestFit="1" customWidth="1"/>
    <col min="12073" max="12073" width="10.7109375" style="222" bestFit="1" customWidth="1"/>
    <col min="12074" max="12088" width="9.28515625" style="222" bestFit="1" customWidth="1"/>
    <col min="12089" max="12089" width="11.7109375" style="222" bestFit="1" customWidth="1"/>
    <col min="12090" max="12090" width="11" style="222" bestFit="1" customWidth="1"/>
    <col min="12091" max="12092" width="9.28515625" style="222" bestFit="1" customWidth="1"/>
    <col min="12093" max="12093" width="11.7109375" style="222" bestFit="1" customWidth="1"/>
    <col min="12094" max="12288" width="9.140625" style="222"/>
    <col min="12289" max="12289" width="52.5703125" style="222" customWidth="1"/>
    <col min="12290" max="12290" width="11.28515625" style="222" bestFit="1" customWidth="1"/>
    <col min="12291" max="12291" width="11.140625" style="222" bestFit="1" customWidth="1"/>
    <col min="12292" max="12293" width="11" style="222" bestFit="1" customWidth="1"/>
    <col min="12294" max="12294" width="11.28515625" style="222" bestFit="1" customWidth="1"/>
    <col min="12295" max="12296" width="10.85546875" style="222" bestFit="1" customWidth="1"/>
    <col min="12297" max="12299" width="10.7109375" style="222" bestFit="1" customWidth="1"/>
    <col min="12300" max="12300" width="10.85546875" style="222" bestFit="1" customWidth="1"/>
    <col min="12301" max="12303" width="10.7109375" style="222" bestFit="1" customWidth="1"/>
    <col min="12304" max="12304" width="10.85546875" style="222" bestFit="1" customWidth="1"/>
    <col min="12305" max="12305" width="10.5703125" style="222" bestFit="1" customWidth="1"/>
    <col min="12306" max="12308" width="9.5703125" style="222" bestFit="1" customWidth="1"/>
    <col min="12309" max="12309" width="10.85546875" style="222" bestFit="1" customWidth="1"/>
    <col min="12310" max="12310" width="10.42578125" style="222" bestFit="1" customWidth="1"/>
    <col min="12311" max="12313" width="9.42578125" style="222" bestFit="1" customWidth="1"/>
    <col min="12314" max="12314" width="10.7109375" style="222" bestFit="1" customWidth="1"/>
    <col min="12315" max="12324" width="9.42578125" style="222" bestFit="1" customWidth="1"/>
    <col min="12325" max="12325" width="10.7109375" style="222" bestFit="1" customWidth="1"/>
    <col min="12326" max="12328" width="9.42578125" style="222" bestFit="1" customWidth="1"/>
    <col min="12329" max="12329" width="10.7109375" style="222" bestFit="1" customWidth="1"/>
    <col min="12330" max="12344" width="9.28515625" style="222" bestFit="1" customWidth="1"/>
    <col min="12345" max="12345" width="11.7109375" style="222" bestFit="1" customWidth="1"/>
    <col min="12346" max="12346" width="11" style="222" bestFit="1" customWidth="1"/>
    <col min="12347" max="12348" width="9.28515625" style="222" bestFit="1" customWidth="1"/>
    <col min="12349" max="12349" width="11.7109375" style="222" bestFit="1" customWidth="1"/>
    <col min="12350" max="12544" width="9.140625" style="222"/>
    <col min="12545" max="12545" width="52.5703125" style="222" customWidth="1"/>
    <col min="12546" max="12546" width="11.28515625" style="222" bestFit="1" customWidth="1"/>
    <col min="12547" max="12547" width="11.140625" style="222" bestFit="1" customWidth="1"/>
    <col min="12548" max="12549" width="11" style="222" bestFit="1" customWidth="1"/>
    <col min="12550" max="12550" width="11.28515625" style="222" bestFit="1" customWidth="1"/>
    <col min="12551" max="12552" width="10.85546875" style="222" bestFit="1" customWidth="1"/>
    <col min="12553" max="12555" width="10.7109375" style="222" bestFit="1" customWidth="1"/>
    <col min="12556" max="12556" width="10.85546875" style="222" bestFit="1" customWidth="1"/>
    <col min="12557" max="12559" width="10.7109375" style="222" bestFit="1" customWidth="1"/>
    <col min="12560" max="12560" width="10.85546875" style="222" bestFit="1" customWidth="1"/>
    <col min="12561" max="12561" width="10.5703125" style="222" bestFit="1" customWidth="1"/>
    <col min="12562" max="12564" width="9.5703125" style="222" bestFit="1" customWidth="1"/>
    <col min="12565" max="12565" width="10.85546875" style="222" bestFit="1" customWidth="1"/>
    <col min="12566" max="12566" width="10.42578125" style="222" bestFit="1" customWidth="1"/>
    <col min="12567" max="12569" width="9.42578125" style="222" bestFit="1" customWidth="1"/>
    <col min="12570" max="12570" width="10.7109375" style="222" bestFit="1" customWidth="1"/>
    <col min="12571" max="12580" width="9.42578125" style="222" bestFit="1" customWidth="1"/>
    <col min="12581" max="12581" width="10.7109375" style="222" bestFit="1" customWidth="1"/>
    <col min="12582" max="12584" width="9.42578125" style="222" bestFit="1" customWidth="1"/>
    <col min="12585" max="12585" width="10.7109375" style="222" bestFit="1" customWidth="1"/>
    <col min="12586" max="12600" width="9.28515625" style="222" bestFit="1" customWidth="1"/>
    <col min="12601" max="12601" width="11.7109375" style="222" bestFit="1" customWidth="1"/>
    <col min="12602" max="12602" width="11" style="222" bestFit="1" customWidth="1"/>
    <col min="12603" max="12604" width="9.28515625" style="222" bestFit="1" customWidth="1"/>
    <col min="12605" max="12605" width="11.7109375" style="222" bestFit="1" customWidth="1"/>
    <col min="12606" max="12800" width="9.140625" style="222"/>
    <col min="12801" max="12801" width="52.5703125" style="222" customWidth="1"/>
    <col min="12802" max="12802" width="11.28515625" style="222" bestFit="1" customWidth="1"/>
    <col min="12803" max="12803" width="11.140625" style="222" bestFit="1" customWidth="1"/>
    <col min="12804" max="12805" width="11" style="222" bestFit="1" customWidth="1"/>
    <col min="12806" max="12806" width="11.28515625" style="222" bestFit="1" customWidth="1"/>
    <col min="12807" max="12808" width="10.85546875" style="222" bestFit="1" customWidth="1"/>
    <col min="12809" max="12811" width="10.7109375" style="222" bestFit="1" customWidth="1"/>
    <col min="12812" max="12812" width="10.85546875" style="222" bestFit="1" customWidth="1"/>
    <col min="12813" max="12815" width="10.7109375" style="222" bestFit="1" customWidth="1"/>
    <col min="12816" max="12816" width="10.85546875" style="222" bestFit="1" customWidth="1"/>
    <col min="12817" max="12817" width="10.5703125" style="222" bestFit="1" customWidth="1"/>
    <col min="12818" max="12820" width="9.5703125" style="222" bestFit="1" customWidth="1"/>
    <col min="12821" max="12821" width="10.85546875" style="222" bestFit="1" customWidth="1"/>
    <col min="12822" max="12822" width="10.42578125" style="222" bestFit="1" customWidth="1"/>
    <col min="12823" max="12825" width="9.42578125" style="222" bestFit="1" customWidth="1"/>
    <col min="12826" max="12826" width="10.7109375" style="222" bestFit="1" customWidth="1"/>
    <col min="12827" max="12836" width="9.42578125" style="222" bestFit="1" customWidth="1"/>
    <col min="12837" max="12837" width="10.7109375" style="222" bestFit="1" customWidth="1"/>
    <col min="12838" max="12840" width="9.42578125" style="222" bestFit="1" customWidth="1"/>
    <col min="12841" max="12841" width="10.7109375" style="222" bestFit="1" customWidth="1"/>
    <col min="12842" max="12856" width="9.28515625" style="222" bestFit="1" customWidth="1"/>
    <col min="12857" max="12857" width="11.7109375" style="222" bestFit="1" customWidth="1"/>
    <col min="12858" max="12858" width="11" style="222" bestFit="1" customWidth="1"/>
    <col min="12859" max="12860" width="9.28515625" style="222" bestFit="1" customWidth="1"/>
    <col min="12861" max="12861" width="11.7109375" style="222" bestFit="1" customWidth="1"/>
    <col min="12862" max="13056" width="9.140625" style="222"/>
    <col min="13057" max="13057" width="52.5703125" style="222" customWidth="1"/>
    <col min="13058" max="13058" width="11.28515625" style="222" bestFit="1" customWidth="1"/>
    <col min="13059" max="13059" width="11.140625" style="222" bestFit="1" customWidth="1"/>
    <col min="13060" max="13061" width="11" style="222" bestFit="1" customWidth="1"/>
    <col min="13062" max="13062" width="11.28515625" style="222" bestFit="1" customWidth="1"/>
    <col min="13063" max="13064" width="10.85546875" style="222" bestFit="1" customWidth="1"/>
    <col min="13065" max="13067" width="10.7109375" style="222" bestFit="1" customWidth="1"/>
    <col min="13068" max="13068" width="10.85546875" style="222" bestFit="1" customWidth="1"/>
    <col min="13069" max="13071" width="10.7109375" style="222" bestFit="1" customWidth="1"/>
    <col min="13072" max="13072" width="10.85546875" style="222" bestFit="1" customWidth="1"/>
    <col min="13073" max="13073" width="10.5703125" style="222" bestFit="1" customWidth="1"/>
    <col min="13074" max="13076" width="9.5703125" style="222" bestFit="1" customWidth="1"/>
    <col min="13077" max="13077" width="10.85546875" style="222" bestFit="1" customWidth="1"/>
    <col min="13078" max="13078" width="10.42578125" style="222" bestFit="1" customWidth="1"/>
    <col min="13079" max="13081" width="9.42578125" style="222" bestFit="1" customWidth="1"/>
    <col min="13082" max="13082" width="10.7109375" style="222" bestFit="1" customWidth="1"/>
    <col min="13083" max="13092" width="9.42578125" style="222" bestFit="1" customWidth="1"/>
    <col min="13093" max="13093" width="10.7109375" style="222" bestFit="1" customWidth="1"/>
    <col min="13094" max="13096" width="9.42578125" style="222" bestFit="1" customWidth="1"/>
    <col min="13097" max="13097" width="10.7109375" style="222" bestFit="1" customWidth="1"/>
    <col min="13098" max="13112" width="9.28515625" style="222" bestFit="1" customWidth="1"/>
    <col min="13113" max="13113" width="11.7109375" style="222" bestFit="1" customWidth="1"/>
    <col min="13114" max="13114" width="11" style="222" bestFit="1" customWidth="1"/>
    <col min="13115" max="13116" width="9.28515625" style="222" bestFit="1" customWidth="1"/>
    <col min="13117" max="13117" width="11.7109375" style="222" bestFit="1" customWidth="1"/>
    <col min="13118" max="13312" width="9.140625" style="222"/>
    <col min="13313" max="13313" width="52.5703125" style="222" customWidth="1"/>
    <col min="13314" max="13314" width="11.28515625" style="222" bestFit="1" customWidth="1"/>
    <col min="13315" max="13315" width="11.140625" style="222" bestFit="1" customWidth="1"/>
    <col min="13316" max="13317" width="11" style="222" bestFit="1" customWidth="1"/>
    <col min="13318" max="13318" width="11.28515625" style="222" bestFit="1" customWidth="1"/>
    <col min="13319" max="13320" width="10.85546875" style="222" bestFit="1" customWidth="1"/>
    <col min="13321" max="13323" width="10.7109375" style="222" bestFit="1" customWidth="1"/>
    <col min="13324" max="13324" width="10.85546875" style="222" bestFit="1" customWidth="1"/>
    <col min="13325" max="13327" width="10.7109375" style="222" bestFit="1" customWidth="1"/>
    <col min="13328" max="13328" width="10.85546875" style="222" bestFit="1" customWidth="1"/>
    <col min="13329" max="13329" width="10.5703125" style="222" bestFit="1" customWidth="1"/>
    <col min="13330" max="13332" width="9.5703125" style="222" bestFit="1" customWidth="1"/>
    <col min="13333" max="13333" width="10.85546875" style="222" bestFit="1" customWidth="1"/>
    <col min="13334" max="13334" width="10.42578125" style="222" bestFit="1" customWidth="1"/>
    <col min="13335" max="13337" width="9.42578125" style="222" bestFit="1" customWidth="1"/>
    <col min="13338" max="13338" width="10.7109375" style="222" bestFit="1" customWidth="1"/>
    <col min="13339" max="13348" width="9.42578125" style="222" bestFit="1" customWidth="1"/>
    <col min="13349" max="13349" width="10.7109375" style="222" bestFit="1" customWidth="1"/>
    <col min="13350" max="13352" width="9.42578125" style="222" bestFit="1" customWidth="1"/>
    <col min="13353" max="13353" width="10.7109375" style="222" bestFit="1" customWidth="1"/>
    <col min="13354" max="13368" width="9.28515625" style="222" bestFit="1" customWidth="1"/>
    <col min="13369" max="13369" width="11.7109375" style="222" bestFit="1" customWidth="1"/>
    <col min="13370" max="13370" width="11" style="222" bestFit="1" customWidth="1"/>
    <col min="13371" max="13372" width="9.28515625" style="222" bestFit="1" customWidth="1"/>
    <col min="13373" max="13373" width="11.7109375" style="222" bestFit="1" customWidth="1"/>
    <col min="13374" max="13568" width="9.140625" style="222"/>
    <col min="13569" max="13569" width="52.5703125" style="222" customWidth="1"/>
    <col min="13570" max="13570" width="11.28515625" style="222" bestFit="1" customWidth="1"/>
    <col min="13571" max="13571" width="11.140625" style="222" bestFit="1" customWidth="1"/>
    <col min="13572" max="13573" width="11" style="222" bestFit="1" customWidth="1"/>
    <col min="13574" max="13574" width="11.28515625" style="222" bestFit="1" customWidth="1"/>
    <col min="13575" max="13576" width="10.85546875" style="222" bestFit="1" customWidth="1"/>
    <col min="13577" max="13579" width="10.7109375" style="222" bestFit="1" customWidth="1"/>
    <col min="13580" max="13580" width="10.85546875" style="222" bestFit="1" customWidth="1"/>
    <col min="13581" max="13583" width="10.7109375" style="222" bestFit="1" customWidth="1"/>
    <col min="13584" max="13584" width="10.85546875" style="222" bestFit="1" customWidth="1"/>
    <col min="13585" max="13585" width="10.5703125" style="222" bestFit="1" customWidth="1"/>
    <col min="13586" max="13588" width="9.5703125" style="222" bestFit="1" customWidth="1"/>
    <col min="13589" max="13589" width="10.85546875" style="222" bestFit="1" customWidth="1"/>
    <col min="13590" max="13590" width="10.42578125" style="222" bestFit="1" customWidth="1"/>
    <col min="13591" max="13593" width="9.42578125" style="222" bestFit="1" customWidth="1"/>
    <col min="13594" max="13594" width="10.7109375" style="222" bestFit="1" customWidth="1"/>
    <col min="13595" max="13604" width="9.42578125" style="222" bestFit="1" customWidth="1"/>
    <col min="13605" max="13605" width="10.7109375" style="222" bestFit="1" customWidth="1"/>
    <col min="13606" max="13608" width="9.42578125" style="222" bestFit="1" customWidth="1"/>
    <col min="13609" max="13609" width="10.7109375" style="222" bestFit="1" customWidth="1"/>
    <col min="13610" max="13624" width="9.28515625" style="222" bestFit="1" customWidth="1"/>
    <col min="13625" max="13625" width="11.7109375" style="222" bestFit="1" customWidth="1"/>
    <col min="13626" max="13626" width="11" style="222" bestFit="1" customWidth="1"/>
    <col min="13627" max="13628" width="9.28515625" style="222" bestFit="1" customWidth="1"/>
    <col min="13629" max="13629" width="11.7109375" style="222" bestFit="1" customWidth="1"/>
    <col min="13630" max="13824" width="9.140625" style="222"/>
    <col min="13825" max="13825" width="52.5703125" style="222" customWidth="1"/>
    <col min="13826" max="13826" width="11.28515625" style="222" bestFit="1" customWidth="1"/>
    <col min="13827" max="13827" width="11.140625" style="222" bestFit="1" customWidth="1"/>
    <col min="13828" max="13829" width="11" style="222" bestFit="1" customWidth="1"/>
    <col min="13830" max="13830" width="11.28515625" style="222" bestFit="1" customWidth="1"/>
    <col min="13831" max="13832" width="10.85546875" style="222" bestFit="1" customWidth="1"/>
    <col min="13833" max="13835" width="10.7109375" style="222" bestFit="1" customWidth="1"/>
    <col min="13836" max="13836" width="10.85546875" style="222" bestFit="1" customWidth="1"/>
    <col min="13837" max="13839" width="10.7109375" style="222" bestFit="1" customWidth="1"/>
    <col min="13840" max="13840" width="10.85546875" style="222" bestFit="1" customWidth="1"/>
    <col min="13841" max="13841" width="10.5703125" style="222" bestFit="1" customWidth="1"/>
    <col min="13842" max="13844" width="9.5703125" style="222" bestFit="1" customWidth="1"/>
    <col min="13845" max="13845" width="10.85546875" style="222" bestFit="1" customWidth="1"/>
    <col min="13846" max="13846" width="10.42578125" style="222" bestFit="1" customWidth="1"/>
    <col min="13847" max="13849" width="9.42578125" style="222" bestFit="1" customWidth="1"/>
    <col min="13850" max="13850" width="10.7109375" style="222" bestFit="1" customWidth="1"/>
    <col min="13851" max="13860" width="9.42578125" style="222" bestFit="1" customWidth="1"/>
    <col min="13861" max="13861" width="10.7109375" style="222" bestFit="1" customWidth="1"/>
    <col min="13862" max="13864" width="9.42578125" style="222" bestFit="1" customWidth="1"/>
    <col min="13865" max="13865" width="10.7109375" style="222" bestFit="1" customWidth="1"/>
    <col min="13866" max="13880" width="9.28515625" style="222" bestFit="1" customWidth="1"/>
    <col min="13881" max="13881" width="11.7109375" style="222" bestFit="1" customWidth="1"/>
    <col min="13882" max="13882" width="11" style="222" bestFit="1" customWidth="1"/>
    <col min="13883" max="13884" width="9.28515625" style="222" bestFit="1" customWidth="1"/>
    <col min="13885" max="13885" width="11.7109375" style="222" bestFit="1" customWidth="1"/>
    <col min="13886" max="14080" width="9.140625" style="222"/>
    <col min="14081" max="14081" width="52.5703125" style="222" customWidth="1"/>
    <col min="14082" max="14082" width="11.28515625" style="222" bestFit="1" customWidth="1"/>
    <col min="14083" max="14083" width="11.140625" style="222" bestFit="1" customWidth="1"/>
    <col min="14084" max="14085" width="11" style="222" bestFit="1" customWidth="1"/>
    <col min="14086" max="14086" width="11.28515625" style="222" bestFit="1" customWidth="1"/>
    <col min="14087" max="14088" width="10.85546875" style="222" bestFit="1" customWidth="1"/>
    <col min="14089" max="14091" width="10.7109375" style="222" bestFit="1" customWidth="1"/>
    <col min="14092" max="14092" width="10.85546875" style="222" bestFit="1" customWidth="1"/>
    <col min="14093" max="14095" width="10.7109375" style="222" bestFit="1" customWidth="1"/>
    <col min="14096" max="14096" width="10.85546875" style="222" bestFit="1" customWidth="1"/>
    <col min="14097" max="14097" width="10.5703125" style="222" bestFit="1" customWidth="1"/>
    <col min="14098" max="14100" width="9.5703125" style="222" bestFit="1" customWidth="1"/>
    <col min="14101" max="14101" width="10.85546875" style="222" bestFit="1" customWidth="1"/>
    <col min="14102" max="14102" width="10.42578125" style="222" bestFit="1" customWidth="1"/>
    <col min="14103" max="14105" width="9.42578125" style="222" bestFit="1" customWidth="1"/>
    <col min="14106" max="14106" width="10.7109375" style="222" bestFit="1" customWidth="1"/>
    <col min="14107" max="14116" width="9.42578125" style="222" bestFit="1" customWidth="1"/>
    <col min="14117" max="14117" width="10.7109375" style="222" bestFit="1" customWidth="1"/>
    <col min="14118" max="14120" width="9.42578125" style="222" bestFit="1" customWidth="1"/>
    <col min="14121" max="14121" width="10.7109375" style="222" bestFit="1" customWidth="1"/>
    <col min="14122" max="14136" width="9.28515625" style="222" bestFit="1" customWidth="1"/>
    <col min="14137" max="14137" width="11.7109375" style="222" bestFit="1" customWidth="1"/>
    <col min="14138" max="14138" width="11" style="222" bestFit="1" customWidth="1"/>
    <col min="14139" max="14140" width="9.28515625" style="222" bestFit="1" customWidth="1"/>
    <col min="14141" max="14141" width="11.7109375" style="222" bestFit="1" customWidth="1"/>
    <col min="14142" max="14336" width="9.140625" style="222"/>
    <col min="14337" max="14337" width="52.5703125" style="222" customWidth="1"/>
    <col min="14338" max="14338" width="11.28515625" style="222" bestFit="1" customWidth="1"/>
    <col min="14339" max="14339" width="11.140625" style="222" bestFit="1" customWidth="1"/>
    <col min="14340" max="14341" width="11" style="222" bestFit="1" customWidth="1"/>
    <col min="14342" max="14342" width="11.28515625" style="222" bestFit="1" customWidth="1"/>
    <col min="14343" max="14344" width="10.85546875" style="222" bestFit="1" customWidth="1"/>
    <col min="14345" max="14347" width="10.7109375" style="222" bestFit="1" customWidth="1"/>
    <col min="14348" max="14348" width="10.85546875" style="222" bestFit="1" customWidth="1"/>
    <col min="14349" max="14351" width="10.7109375" style="222" bestFit="1" customWidth="1"/>
    <col min="14352" max="14352" width="10.85546875" style="222" bestFit="1" customWidth="1"/>
    <col min="14353" max="14353" width="10.5703125" style="222" bestFit="1" customWidth="1"/>
    <col min="14354" max="14356" width="9.5703125" style="222" bestFit="1" customWidth="1"/>
    <col min="14357" max="14357" width="10.85546875" style="222" bestFit="1" customWidth="1"/>
    <col min="14358" max="14358" width="10.42578125" style="222" bestFit="1" customWidth="1"/>
    <col min="14359" max="14361" width="9.42578125" style="222" bestFit="1" customWidth="1"/>
    <col min="14362" max="14362" width="10.7109375" style="222" bestFit="1" customWidth="1"/>
    <col min="14363" max="14372" width="9.42578125" style="222" bestFit="1" customWidth="1"/>
    <col min="14373" max="14373" width="10.7109375" style="222" bestFit="1" customWidth="1"/>
    <col min="14374" max="14376" width="9.42578125" style="222" bestFit="1" customWidth="1"/>
    <col min="14377" max="14377" width="10.7109375" style="222" bestFit="1" customWidth="1"/>
    <col min="14378" max="14392" width="9.28515625" style="222" bestFit="1" customWidth="1"/>
    <col min="14393" max="14393" width="11.7109375" style="222" bestFit="1" customWidth="1"/>
    <col min="14394" max="14394" width="11" style="222" bestFit="1" customWidth="1"/>
    <col min="14395" max="14396" width="9.28515625" style="222" bestFit="1" customWidth="1"/>
    <col min="14397" max="14397" width="11.7109375" style="222" bestFit="1" customWidth="1"/>
    <col min="14398" max="14592" width="9.140625" style="222"/>
    <col min="14593" max="14593" width="52.5703125" style="222" customWidth="1"/>
    <col min="14594" max="14594" width="11.28515625" style="222" bestFit="1" customWidth="1"/>
    <col min="14595" max="14595" width="11.140625" style="222" bestFit="1" customWidth="1"/>
    <col min="14596" max="14597" width="11" style="222" bestFit="1" customWidth="1"/>
    <col min="14598" max="14598" width="11.28515625" style="222" bestFit="1" customWidth="1"/>
    <col min="14599" max="14600" width="10.85546875" style="222" bestFit="1" customWidth="1"/>
    <col min="14601" max="14603" width="10.7109375" style="222" bestFit="1" customWidth="1"/>
    <col min="14604" max="14604" width="10.85546875" style="222" bestFit="1" customWidth="1"/>
    <col min="14605" max="14607" width="10.7109375" style="222" bestFit="1" customWidth="1"/>
    <col min="14608" max="14608" width="10.85546875" style="222" bestFit="1" customWidth="1"/>
    <col min="14609" max="14609" width="10.5703125" style="222" bestFit="1" customWidth="1"/>
    <col min="14610" max="14612" width="9.5703125" style="222" bestFit="1" customWidth="1"/>
    <col min="14613" max="14613" width="10.85546875" style="222" bestFit="1" customWidth="1"/>
    <col min="14614" max="14614" width="10.42578125" style="222" bestFit="1" customWidth="1"/>
    <col min="14615" max="14617" width="9.42578125" style="222" bestFit="1" customWidth="1"/>
    <col min="14618" max="14618" width="10.7109375" style="222" bestFit="1" customWidth="1"/>
    <col min="14619" max="14628" width="9.42578125" style="222" bestFit="1" customWidth="1"/>
    <col min="14629" max="14629" width="10.7109375" style="222" bestFit="1" customWidth="1"/>
    <col min="14630" max="14632" width="9.42578125" style="222" bestFit="1" customWidth="1"/>
    <col min="14633" max="14633" width="10.7109375" style="222" bestFit="1" customWidth="1"/>
    <col min="14634" max="14648" width="9.28515625" style="222" bestFit="1" customWidth="1"/>
    <col min="14649" max="14649" width="11.7109375" style="222" bestFit="1" customWidth="1"/>
    <col min="14650" max="14650" width="11" style="222" bestFit="1" customWidth="1"/>
    <col min="14651" max="14652" width="9.28515625" style="222" bestFit="1" customWidth="1"/>
    <col min="14653" max="14653" width="11.7109375" style="222" bestFit="1" customWidth="1"/>
    <col min="14654" max="14848" width="9.140625" style="222"/>
    <col min="14849" max="14849" width="52.5703125" style="222" customWidth="1"/>
    <col min="14850" max="14850" width="11.28515625" style="222" bestFit="1" customWidth="1"/>
    <col min="14851" max="14851" width="11.140625" style="222" bestFit="1" customWidth="1"/>
    <col min="14852" max="14853" width="11" style="222" bestFit="1" customWidth="1"/>
    <col min="14854" max="14854" width="11.28515625" style="222" bestFit="1" customWidth="1"/>
    <col min="14855" max="14856" width="10.85546875" style="222" bestFit="1" customWidth="1"/>
    <col min="14857" max="14859" width="10.7109375" style="222" bestFit="1" customWidth="1"/>
    <col min="14860" max="14860" width="10.85546875" style="222" bestFit="1" customWidth="1"/>
    <col min="14861" max="14863" width="10.7109375" style="222" bestFit="1" customWidth="1"/>
    <col min="14864" max="14864" width="10.85546875" style="222" bestFit="1" customWidth="1"/>
    <col min="14865" max="14865" width="10.5703125" style="222" bestFit="1" customWidth="1"/>
    <col min="14866" max="14868" width="9.5703125" style="222" bestFit="1" customWidth="1"/>
    <col min="14869" max="14869" width="10.85546875" style="222" bestFit="1" customWidth="1"/>
    <col min="14870" max="14870" width="10.42578125" style="222" bestFit="1" customWidth="1"/>
    <col min="14871" max="14873" width="9.42578125" style="222" bestFit="1" customWidth="1"/>
    <col min="14874" max="14874" width="10.7109375" style="222" bestFit="1" customWidth="1"/>
    <col min="14875" max="14884" width="9.42578125" style="222" bestFit="1" customWidth="1"/>
    <col min="14885" max="14885" width="10.7109375" style="222" bestFit="1" customWidth="1"/>
    <col min="14886" max="14888" width="9.42578125" style="222" bestFit="1" customWidth="1"/>
    <col min="14889" max="14889" width="10.7109375" style="222" bestFit="1" customWidth="1"/>
    <col min="14890" max="14904" width="9.28515625" style="222" bestFit="1" customWidth="1"/>
    <col min="14905" max="14905" width="11.7109375" style="222" bestFit="1" customWidth="1"/>
    <col min="14906" max="14906" width="11" style="222" bestFit="1" customWidth="1"/>
    <col min="14907" max="14908" width="9.28515625" style="222" bestFit="1" customWidth="1"/>
    <col min="14909" max="14909" width="11.7109375" style="222" bestFit="1" customWidth="1"/>
    <col min="14910" max="15104" width="9.140625" style="222"/>
    <col min="15105" max="15105" width="52.5703125" style="222" customWidth="1"/>
    <col min="15106" max="15106" width="11.28515625" style="222" bestFit="1" customWidth="1"/>
    <col min="15107" max="15107" width="11.140625" style="222" bestFit="1" customWidth="1"/>
    <col min="15108" max="15109" width="11" style="222" bestFit="1" customWidth="1"/>
    <col min="15110" max="15110" width="11.28515625" style="222" bestFit="1" customWidth="1"/>
    <col min="15111" max="15112" width="10.85546875" style="222" bestFit="1" customWidth="1"/>
    <col min="15113" max="15115" width="10.7109375" style="222" bestFit="1" customWidth="1"/>
    <col min="15116" max="15116" width="10.85546875" style="222" bestFit="1" customWidth="1"/>
    <col min="15117" max="15119" width="10.7109375" style="222" bestFit="1" customWidth="1"/>
    <col min="15120" max="15120" width="10.85546875" style="222" bestFit="1" customWidth="1"/>
    <col min="15121" max="15121" width="10.5703125" style="222" bestFit="1" customWidth="1"/>
    <col min="15122" max="15124" width="9.5703125" style="222" bestFit="1" customWidth="1"/>
    <col min="15125" max="15125" width="10.85546875" style="222" bestFit="1" customWidth="1"/>
    <col min="15126" max="15126" width="10.42578125" style="222" bestFit="1" customWidth="1"/>
    <col min="15127" max="15129" width="9.42578125" style="222" bestFit="1" customWidth="1"/>
    <col min="15130" max="15130" width="10.7109375" style="222" bestFit="1" customWidth="1"/>
    <col min="15131" max="15140" width="9.42578125" style="222" bestFit="1" customWidth="1"/>
    <col min="15141" max="15141" width="10.7109375" style="222" bestFit="1" customWidth="1"/>
    <col min="15142" max="15144" width="9.42578125" style="222" bestFit="1" customWidth="1"/>
    <col min="15145" max="15145" width="10.7109375" style="222" bestFit="1" customWidth="1"/>
    <col min="15146" max="15160" width="9.28515625" style="222" bestFit="1" customWidth="1"/>
    <col min="15161" max="15161" width="11.7109375" style="222" bestFit="1" customWidth="1"/>
    <col min="15162" max="15162" width="11" style="222" bestFit="1" customWidth="1"/>
    <col min="15163" max="15164" width="9.28515625" style="222" bestFit="1" customWidth="1"/>
    <col min="15165" max="15165" width="11.7109375" style="222" bestFit="1" customWidth="1"/>
    <col min="15166" max="15360" width="9.140625" style="222"/>
    <col min="15361" max="15361" width="52.5703125" style="222" customWidth="1"/>
    <col min="15362" max="15362" width="11.28515625" style="222" bestFit="1" customWidth="1"/>
    <col min="15363" max="15363" width="11.140625" style="222" bestFit="1" customWidth="1"/>
    <col min="15364" max="15365" width="11" style="222" bestFit="1" customWidth="1"/>
    <col min="15366" max="15366" width="11.28515625" style="222" bestFit="1" customWidth="1"/>
    <col min="15367" max="15368" width="10.85546875" style="222" bestFit="1" customWidth="1"/>
    <col min="15369" max="15371" width="10.7109375" style="222" bestFit="1" customWidth="1"/>
    <col min="15372" max="15372" width="10.85546875" style="222" bestFit="1" customWidth="1"/>
    <col min="15373" max="15375" width="10.7109375" style="222" bestFit="1" customWidth="1"/>
    <col min="15376" max="15376" width="10.85546875" style="222" bestFit="1" customWidth="1"/>
    <col min="15377" max="15377" width="10.5703125" style="222" bestFit="1" customWidth="1"/>
    <col min="15378" max="15380" width="9.5703125" style="222" bestFit="1" customWidth="1"/>
    <col min="15381" max="15381" width="10.85546875" style="222" bestFit="1" customWidth="1"/>
    <col min="15382" max="15382" width="10.42578125" style="222" bestFit="1" customWidth="1"/>
    <col min="15383" max="15385" width="9.42578125" style="222" bestFit="1" customWidth="1"/>
    <col min="15386" max="15386" width="10.7109375" style="222" bestFit="1" customWidth="1"/>
    <col min="15387" max="15396" width="9.42578125" style="222" bestFit="1" customWidth="1"/>
    <col min="15397" max="15397" width="10.7109375" style="222" bestFit="1" customWidth="1"/>
    <col min="15398" max="15400" width="9.42578125" style="222" bestFit="1" customWidth="1"/>
    <col min="15401" max="15401" width="10.7109375" style="222" bestFit="1" customWidth="1"/>
    <col min="15402" max="15416" width="9.28515625" style="222" bestFit="1" customWidth="1"/>
    <col min="15417" max="15417" width="11.7109375" style="222" bestFit="1" customWidth="1"/>
    <col min="15418" max="15418" width="11" style="222" bestFit="1" customWidth="1"/>
    <col min="15419" max="15420" width="9.28515625" style="222" bestFit="1" customWidth="1"/>
    <col min="15421" max="15421" width="11.7109375" style="222" bestFit="1" customWidth="1"/>
    <col min="15422" max="15616" width="9.140625" style="222"/>
    <col min="15617" max="15617" width="52.5703125" style="222" customWidth="1"/>
    <col min="15618" max="15618" width="11.28515625" style="222" bestFit="1" customWidth="1"/>
    <col min="15619" max="15619" width="11.140625" style="222" bestFit="1" customWidth="1"/>
    <col min="15620" max="15621" width="11" style="222" bestFit="1" customWidth="1"/>
    <col min="15622" max="15622" width="11.28515625" style="222" bestFit="1" customWidth="1"/>
    <col min="15623" max="15624" width="10.85546875" style="222" bestFit="1" customWidth="1"/>
    <col min="15625" max="15627" width="10.7109375" style="222" bestFit="1" customWidth="1"/>
    <col min="15628" max="15628" width="10.85546875" style="222" bestFit="1" customWidth="1"/>
    <col min="15629" max="15631" width="10.7109375" style="222" bestFit="1" customWidth="1"/>
    <col min="15632" max="15632" width="10.85546875" style="222" bestFit="1" customWidth="1"/>
    <col min="15633" max="15633" width="10.5703125" style="222" bestFit="1" customWidth="1"/>
    <col min="15634" max="15636" width="9.5703125" style="222" bestFit="1" customWidth="1"/>
    <col min="15637" max="15637" width="10.85546875" style="222" bestFit="1" customWidth="1"/>
    <col min="15638" max="15638" width="10.42578125" style="222" bestFit="1" customWidth="1"/>
    <col min="15639" max="15641" width="9.42578125" style="222" bestFit="1" customWidth="1"/>
    <col min="15642" max="15642" width="10.7109375" style="222" bestFit="1" customWidth="1"/>
    <col min="15643" max="15652" width="9.42578125" style="222" bestFit="1" customWidth="1"/>
    <col min="15653" max="15653" width="10.7109375" style="222" bestFit="1" customWidth="1"/>
    <col min="15654" max="15656" width="9.42578125" style="222" bestFit="1" customWidth="1"/>
    <col min="15657" max="15657" width="10.7109375" style="222" bestFit="1" customWidth="1"/>
    <col min="15658" max="15672" width="9.28515625" style="222" bestFit="1" customWidth="1"/>
    <col min="15673" max="15673" width="11.7109375" style="222" bestFit="1" customWidth="1"/>
    <col min="15674" max="15674" width="11" style="222" bestFit="1" customWidth="1"/>
    <col min="15675" max="15676" width="9.28515625" style="222" bestFit="1" customWidth="1"/>
    <col min="15677" max="15677" width="11.7109375" style="222" bestFit="1" customWidth="1"/>
    <col min="15678" max="15872" width="9.140625" style="222"/>
    <col min="15873" max="15873" width="52.5703125" style="222" customWidth="1"/>
    <col min="15874" max="15874" width="11.28515625" style="222" bestFit="1" customWidth="1"/>
    <col min="15875" max="15875" width="11.140625" style="222" bestFit="1" customWidth="1"/>
    <col min="15876" max="15877" width="11" style="222" bestFit="1" customWidth="1"/>
    <col min="15878" max="15878" width="11.28515625" style="222" bestFit="1" customWidth="1"/>
    <col min="15879" max="15880" width="10.85546875" style="222" bestFit="1" customWidth="1"/>
    <col min="15881" max="15883" width="10.7109375" style="222" bestFit="1" customWidth="1"/>
    <col min="15884" max="15884" width="10.85546875" style="222" bestFit="1" customWidth="1"/>
    <col min="15885" max="15887" width="10.7109375" style="222" bestFit="1" customWidth="1"/>
    <col min="15888" max="15888" width="10.85546875" style="222" bestFit="1" customWidth="1"/>
    <col min="15889" max="15889" width="10.5703125" style="222" bestFit="1" customWidth="1"/>
    <col min="15890" max="15892" width="9.5703125" style="222" bestFit="1" customWidth="1"/>
    <col min="15893" max="15893" width="10.85546875" style="222" bestFit="1" customWidth="1"/>
    <col min="15894" max="15894" width="10.42578125" style="222" bestFit="1" customWidth="1"/>
    <col min="15895" max="15897" width="9.42578125" style="222" bestFit="1" customWidth="1"/>
    <col min="15898" max="15898" width="10.7109375" style="222" bestFit="1" customWidth="1"/>
    <col min="15899" max="15908" width="9.42578125" style="222" bestFit="1" customWidth="1"/>
    <col min="15909" max="15909" width="10.7109375" style="222" bestFit="1" customWidth="1"/>
    <col min="15910" max="15912" width="9.42578125" style="222" bestFit="1" customWidth="1"/>
    <col min="15913" max="15913" width="10.7109375" style="222" bestFit="1" customWidth="1"/>
    <col min="15914" max="15928" width="9.28515625" style="222" bestFit="1" customWidth="1"/>
    <col min="15929" max="15929" width="11.7109375" style="222" bestFit="1" customWidth="1"/>
    <col min="15930" max="15930" width="11" style="222" bestFit="1" customWidth="1"/>
    <col min="15931" max="15932" width="9.28515625" style="222" bestFit="1" customWidth="1"/>
    <col min="15933" max="15933" width="11.7109375" style="222" bestFit="1" customWidth="1"/>
    <col min="15934" max="16128" width="9.140625" style="222"/>
    <col min="16129" max="16129" width="52.5703125" style="222" customWidth="1"/>
    <col min="16130" max="16130" width="11.28515625" style="222" bestFit="1" customWidth="1"/>
    <col min="16131" max="16131" width="11.140625" style="222" bestFit="1" customWidth="1"/>
    <col min="16132" max="16133" width="11" style="222" bestFit="1" customWidth="1"/>
    <col min="16134" max="16134" width="11.28515625" style="222" bestFit="1" customWidth="1"/>
    <col min="16135" max="16136" width="10.85546875" style="222" bestFit="1" customWidth="1"/>
    <col min="16137" max="16139" width="10.7109375" style="222" bestFit="1" customWidth="1"/>
    <col min="16140" max="16140" width="10.85546875" style="222" bestFit="1" customWidth="1"/>
    <col min="16141" max="16143" width="10.7109375" style="222" bestFit="1" customWidth="1"/>
    <col min="16144" max="16144" width="10.85546875" style="222" bestFit="1" customWidth="1"/>
    <col min="16145" max="16145" width="10.5703125" style="222" bestFit="1" customWidth="1"/>
    <col min="16146" max="16148" width="9.5703125" style="222" bestFit="1" customWidth="1"/>
    <col min="16149" max="16149" width="10.85546875" style="222" bestFit="1" customWidth="1"/>
    <col min="16150" max="16150" width="10.42578125" style="222" bestFit="1" customWidth="1"/>
    <col min="16151" max="16153" width="9.42578125" style="222" bestFit="1" customWidth="1"/>
    <col min="16154" max="16154" width="10.7109375" style="222" bestFit="1" customWidth="1"/>
    <col min="16155" max="16164" width="9.42578125" style="222" bestFit="1" customWidth="1"/>
    <col min="16165" max="16165" width="10.7109375" style="222" bestFit="1" customWidth="1"/>
    <col min="16166" max="16168" width="9.42578125" style="222" bestFit="1" customWidth="1"/>
    <col min="16169" max="16169" width="10.7109375" style="222" bestFit="1" customWidth="1"/>
    <col min="16170" max="16184" width="9.28515625" style="222" bestFit="1" customWidth="1"/>
    <col min="16185" max="16185" width="11.7109375" style="222" bestFit="1" customWidth="1"/>
    <col min="16186" max="16186" width="11" style="222" bestFit="1" customWidth="1"/>
    <col min="16187" max="16188" width="9.28515625" style="222" bestFit="1" customWidth="1"/>
    <col min="16189" max="16189" width="11.7109375" style="222" bestFit="1" customWidth="1"/>
    <col min="16190" max="16384" width="9.140625" style="222"/>
  </cols>
  <sheetData>
    <row r="1" spans="1:83" ht="20.25">
      <c r="A1" s="486" t="s">
        <v>169</v>
      </c>
      <c r="B1" s="486"/>
      <c r="C1" s="486"/>
      <c r="D1" s="486"/>
      <c r="E1" s="486"/>
      <c r="F1" s="486"/>
      <c r="G1" s="486"/>
      <c r="H1" s="486"/>
      <c r="I1" s="486"/>
      <c r="J1" s="486"/>
      <c r="K1" s="486"/>
      <c r="L1" s="486"/>
      <c r="M1" s="486"/>
      <c r="N1" s="486"/>
      <c r="O1" s="486"/>
      <c r="P1" s="486"/>
      <c r="Q1" s="486"/>
      <c r="R1" s="486"/>
      <c r="S1" s="486"/>
      <c r="T1" s="486"/>
      <c r="U1" s="486"/>
      <c r="V1" s="486"/>
      <c r="W1" s="486"/>
      <c r="X1" s="486"/>
      <c r="Y1" s="486"/>
      <c r="Z1" s="486"/>
      <c r="AA1" s="486"/>
      <c r="AB1" s="486"/>
      <c r="AC1" s="486"/>
      <c r="AD1" s="486"/>
      <c r="AE1" s="486"/>
      <c r="AF1" s="486"/>
      <c r="AG1" s="486"/>
      <c r="AH1" s="486"/>
      <c r="AI1" s="486"/>
      <c r="AJ1" s="486"/>
      <c r="AK1" s="486"/>
      <c r="AL1" s="486"/>
      <c r="AM1" s="486"/>
      <c r="AN1" s="486"/>
      <c r="AO1" s="486"/>
      <c r="AP1" s="486"/>
      <c r="AQ1" s="486"/>
      <c r="AR1" s="486"/>
      <c r="AS1" s="486"/>
      <c r="AT1" s="486"/>
      <c r="AU1" s="486"/>
      <c r="AV1" s="486"/>
      <c r="AW1" s="486"/>
      <c r="AX1" s="486"/>
      <c r="AY1" s="486"/>
      <c r="AZ1" s="486"/>
      <c r="BA1" s="486"/>
      <c r="BB1" s="486"/>
      <c r="BC1" s="486"/>
      <c r="BD1" s="486"/>
      <c r="BE1" s="486"/>
      <c r="BF1" s="486"/>
      <c r="BG1" s="486"/>
      <c r="BH1" s="486"/>
      <c r="BI1" s="486"/>
      <c r="BJ1" s="221"/>
      <c r="BK1" s="221"/>
      <c r="BL1" s="221"/>
      <c r="BM1" s="221"/>
      <c r="BN1" s="221"/>
      <c r="BO1" s="221"/>
      <c r="BP1" s="221"/>
      <c r="BQ1" s="221"/>
      <c r="BR1" s="221"/>
      <c r="BS1" s="221"/>
      <c r="BT1" s="221"/>
      <c r="BU1" s="221"/>
      <c r="BV1" s="221"/>
      <c r="BW1" s="221"/>
      <c r="BX1" s="221"/>
      <c r="BY1" s="221"/>
      <c r="BZ1" s="221"/>
      <c r="CA1" s="221"/>
      <c r="CB1" s="221"/>
      <c r="CC1" s="221"/>
      <c r="CD1" s="221"/>
      <c r="CE1" s="221"/>
    </row>
    <row r="2" spans="1:83" ht="20.25">
      <c r="A2" s="486" t="s">
        <v>1014</v>
      </c>
      <c r="B2" s="486"/>
      <c r="C2" s="486"/>
      <c r="D2" s="486"/>
      <c r="E2" s="486"/>
      <c r="F2" s="486"/>
      <c r="G2" s="486"/>
      <c r="H2" s="486"/>
      <c r="I2" s="486"/>
      <c r="J2" s="486"/>
      <c r="K2" s="486"/>
      <c r="L2" s="486"/>
      <c r="M2" s="486"/>
      <c r="N2" s="486"/>
      <c r="O2" s="486"/>
      <c r="P2" s="486"/>
      <c r="Q2" s="486"/>
      <c r="R2" s="486"/>
      <c r="S2" s="486"/>
      <c r="T2" s="486"/>
      <c r="U2" s="486"/>
      <c r="V2" s="486"/>
      <c r="W2" s="486"/>
      <c r="X2" s="486"/>
      <c r="Y2" s="486"/>
      <c r="Z2" s="486"/>
      <c r="AA2" s="486"/>
      <c r="AB2" s="486"/>
      <c r="AC2" s="486"/>
      <c r="AD2" s="486"/>
      <c r="AE2" s="486"/>
      <c r="AF2" s="486"/>
      <c r="AG2" s="486"/>
      <c r="AH2" s="486"/>
      <c r="AI2" s="486"/>
      <c r="AJ2" s="486"/>
      <c r="AK2" s="486"/>
      <c r="AL2" s="486"/>
      <c r="AM2" s="486"/>
      <c r="AN2" s="486"/>
      <c r="AO2" s="486"/>
      <c r="AP2" s="486"/>
      <c r="AQ2" s="486"/>
      <c r="AR2" s="486"/>
      <c r="AS2" s="486"/>
      <c r="AT2" s="486"/>
      <c r="AU2" s="486"/>
      <c r="AV2" s="486"/>
      <c r="AW2" s="486"/>
      <c r="AX2" s="486"/>
      <c r="AY2" s="486"/>
      <c r="AZ2" s="486"/>
      <c r="BA2" s="486"/>
      <c r="BB2" s="486"/>
      <c r="BC2" s="486"/>
      <c r="BD2" s="486"/>
      <c r="BE2" s="486"/>
      <c r="BF2" s="486"/>
      <c r="BG2" s="486"/>
      <c r="BH2" s="486"/>
      <c r="BI2" s="486"/>
      <c r="BJ2" s="221"/>
      <c r="BK2" s="221"/>
      <c r="BL2" s="221"/>
      <c r="BM2" s="221"/>
      <c r="BN2" s="221"/>
      <c r="BO2" s="221"/>
      <c r="BP2" s="221"/>
      <c r="BQ2" s="221"/>
      <c r="BR2" s="221"/>
      <c r="BS2" s="221"/>
      <c r="BT2" s="221"/>
      <c r="BU2" s="221"/>
      <c r="BV2" s="221"/>
      <c r="BW2" s="221"/>
      <c r="BX2" s="221"/>
      <c r="BY2" s="221"/>
      <c r="BZ2" s="221"/>
      <c r="CA2" s="221"/>
      <c r="CB2" s="221"/>
      <c r="CC2" s="221"/>
      <c r="CD2" s="221"/>
      <c r="CE2" s="221"/>
    </row>
    <row r="3" spans="1:83" ht="20.25">
      <c r="A3" s="486" t="s">
        <v>1500</v>
      </c>
      <c r="B3" s="486"/>
      <c r="C3" s="486"/>
      <c r="D3" s="486"/>
      <c r="E3" s="486"/>
      <c r="F3" s="486"/>
      <c r="G3" s="486"/>
      <c r="H3" s="486"/>
      <c r="I3" s="486"/>
      <c r="J3" s="486"/>
      <c r="K3" s="486"/>
      <c r="L3" s="486"/>
      <c r="M3" s="486"/>
      <c r="N3" s="486"/>
      <c r="O3" s="486"/>
      <c r="P3" s="486"/>
      <c r="Q3" s="486"/>
      <c r="R3" s="486"/>
      <c r="S3" s="486"/>
      <c r="T3" s="486"/>
      <c r="U3" s="486"/>
      <c r="V3" s="486"/>
      <c r="W3" s="486"/>
      <c r="X3" s="486"/>
      <c r="Y3" s="486"/>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221"/>
      <c r="BK3" s="221"/>
      <c r="BL3" s="221"/>
      <c r="BM3" s="221"/>
      <c r="BN3" s="221"/>
      <c r="BO3" s="221"/>
      <c r="BP3" s="221"/>
      <c r="BQ3" s="221"/>
      <c r="BR3" s="221"/>
      <c r="BS3" s="221"/>
      <c r="BT3" s="221"/>
      <c r="BU3" s="221"/>
      <c r="BV3" s="221"/>
      <c r="BW3" s="221"/>
      <c r="BX3" s="221"/>
      <c r="BY3" s="221"/>
      <c r="BZ3" s="221"/>
      <c r="CA3" s="221"/>
      <c r="CB3" s="221"/>
      <c r="CC3" s="221"/>
      <c r="CD3" s="221"/>
      <c r="CE3" s="221"/>
    </row>
    <row r="4" spans="1:83" ht="21" thickBot="1">
      <c r="A4" s="486" t="s">
        <v>819</v>
      </c>
      <c r="B4" s="486"/>
      <c r="C4" s="486"/>
      <c r="D4" s="486"/>
      <c r="E4" s="486"/>
      <c r="F4" s="486"/>
      <c r="G4" s="486"/>
      <c r="H4" s="486"/>
      <c r="I4" s="486"/>
      <c r="J4" s="486"/>
      <c r="K4" s="486"/>
      <c r="L4" s="486"/>
      <c r="M4" s="486"/>
      <c r="N4" s="486"/>
      <c r="O4" s="486"/>
      <c r="P4" s="486"/>
      <c r="Q4" s="486"/>
      <c r="R4" s="486"/>
      <c r="S4" s="486"/>
      <c r="T4" s="486"/>
      <c r="U4" s="486"/>
      <c r="V4" s="486"/>
      <c r="W4" s="486"/>
      <c r="X4" s="486"/>
      <c r="Y4" s="486"/>
      <c r="Z4" s="486"/>
      <c r="AA4" s="486"/>
      <c r="AB4" s="486"/>
      <c r="AC4" s="486"/>
      <c r="AD4" s="486"/>
      <c r="AE4" s="486"/>
      <c r="AF4" s="486"/>
      <c r="AG4" s="486"/>
      <c r="AH4" s="486"/>
      <c r="AI4" s="486"/>
      <c r="AJ4" s="486"/>
      <c r="AK4" s="486"/>
      <c r="AL4" s="486"/>
      <c r="AM4" s="486"/>
      <c r="AN4" s="486"/>
      <c r="AO4" s="486"/>
      <c r="AP4" s="486"/>
      <c r="AQ4" s="486"/>
      <c r="AR4" s="486"/>
      <c r="AS4" s="486"/>
      <c r="AT4" s="486"/>
      <c r="AU4" s="486"/>
      <c r="AV4" s="486"/>
      <c r="AW4" s="486"/>
      <c r="AX4" s="486"/>
      <c r="AY4" s="486"/>
      <c r="AZ4" s="486"/>
      <c r="BA4" s="486"/>
      <c r="BB4" s="486"/>
      <c r="BC4" s="486"/>
      <c r="BD4" s="486"/>
      <c r="BE4" s="486"/>
      <c r="BF4" s="486"/>
      <c r="BG4" s="486"/>
      <c r="BH4" s="486"/>
      <c r="BI4" s="486"/>
      <c r="BJ4" s="221"/>
      <c r="BK4" s="221"/>
      <c r="BL4" s="221"/>
      <c r="BM4" s="221"/>
      <c r="BN4" s="221"/>
      <c r="BO4" s="221"/>
      <c r="BP4" s="221"/>
      <c r="BQ4" s="221"/>
      <c r="BR4" s="221"/>
      <c r="BS4" s="221"/>
      <c r="BT4" s="221"/>
      <c r="BU4" s="221"/>
      <c r="BV4" s="221"/>
      <c r="BW4" s="221"/>
      <c r="BX4" s="221"/>
      <c r="BY4" s="221"/>
      <c r="BZ4" s="221"/>
      <c r="CA4" s="221"/>
      <c r="CB4" s="221"/>
      <c r="CC4" s="221"/>
      <c r="CD4" s="221"/>
      <c r="CE4" s="221"/>
    </row>
    <row r="5" spans="1:83" ht="21.75" thickTop="1" thickBot="1">
      <c r="A5" s="251"/>
      <c r="B5" s="1169" t="s">
        <v>107</v>
      </c>
      <c r="C5" s="1169"/>
      <c r="D5" s="1169"/>
      <c r="E5" s="1169"/>
      <c r="F5" s="1169"/>
      <c r="G5" s="1169" t="s">
        <v>109</v>
      </c>
      <c r="H5" s="1169"/>
      <c r="I5" s="1169"/>
      <c r="J5" s="1169"/>
      <c r="K5" s="1169"/>
      <c r="L5" s="1169" t="s">
        <v>105</v>
      </c>
      <c r="M5" s="1169"/>
      <c r="N5" s="1169"/>
      <c r="O5" s="1169"/>
      <c r="P5" s="1169"/>
      <c r="Q5" s="1169" t="s">
        <v>103</v>
      </c>
      <c r="R5" s="1169"/>
      <c r="S5" s="1169"/>
      <c r="T5" s="1169"/>
      <c r="U5" s="1169"/>
      <c r="V5" s="1169" t="s">
        <v>97</v>
      </c>
      <c r="W5" s="1169"/>
      <c r="X5" s="1169"/>
      <c r="Y5" s="1169"/>
      <c r="Z5" s="1169"/>
      <c r="AA5" s="1169" t="s">
        <v>101</v>
      </c>
      <c r="AB5" s="1169"/>
      <c r="AC5" s="1169"/>
      <c r="AD5" s="1169"/>
      <c r="AE5" s="1169"/>
      <c r="AF5" s="1169" t="s">
        <v>99</v>
      </c>
      <c r="AG5" s="1169"/>
      <c r="AH5" s="1169"/>
      <c r="AI5" s="1169"/>
      <c r="AJ5" s="1169"/>
      <c r="AK5" s="1169" t="s">
        <v>108</v>
      </c>
      <c r="AL5" s="1169"/>
      <c r="AM5" s="1169"/>
      <c r="AN5" s="1169"/>
      <c r="AO5" s="1169"/>
      <c r="AP5" s="1169" t="s">
        <v>104</v>
      </c>
      <c r="AQ5" s="1169"/>
      <c r="AR5" s="1169"/>
      <c r="AS5" s="1169"/>
      <c r="AT5" s="1169"/>
      <c r="AU5" s="1169" t="s">
        <v>102</v>
      </c>
      <c r="AV5" s="1169"/>
      <c r="AW5" s="1169"/>
      <c r="AX5" s="1169"/>
      <c r="AY5" s="1169"/>
      <c r="AZ5" s="1169" t="s">
        <v>100</v>
      </c>
      <c r="BA5" s="1169"/>
      <c r="BB5" s="1169"/>
      <c r="BC5" s="1169"/>
      <c r="BD5" s="1169"/>
      <c r="BE5" s="1169" t="s">
        <v>459</v>
      </c>
      <c r="BF5" s="1169"/>
      <c r="BG5" s="1169"/>
      <c r="BH5" s="1169"/>
      <c r="BI5" s="1169"/>
      <c r="BJ5" s="221"/>
      <c r="BK5" s="221"/>
      <c r="BL5" s="221"/>
      <c r="BM5" s="221"/>
      <c r="BN5" s="221"/>
      <c r="BO5" s="221"/>
      <c r="BP5" s="221"/>
      <c r="BQ5" s="221"/>
      <c r="BR5" s="221"/>
      <c r="BS5" s="221"/>
      <c r="BT5" s="221"/>
      <c r="BU5" s="221"/>
      <c r="BV5" s="221"/>
      <c r="BW5" s="221"/>
      <c r="BX5" s="221"/>
      <c r="BY5" s="221"/>
      <c r="BZ5" s="221"/>
      <c r="CA5" s="221"/>
      <c r="CB5" s="221"/>
      <c r="CC5" s="221"/>
      <c r="CD5" s="221"/>
      <c r="CE5" s="221"/>
    </row>
    <row r="6" spans="1:83" ht="19.5" thickTop="1" thickBot="1">
      <c r="A6" s="251"/>
      <c r="B6" s="555" t="s">
        <v>171</v>
      </c>
      <c r="C6" s="555" t="s">
        <v>172</v>
      </c>
      <c r="D6" s="555" t="s">
        <v>173</v>
      </c>
      <c r="E6" s="555" t="s">
        <v>174</v>
      </c>
      <c r="F6" s="555" t="s">
        <v>152</v>
      </c>
      <c r="G6" s="555" t="s">
        <v>171</v>
      </c>
      <c r="H6" s="555" t="s">
        <v>172</v>
      </c>
      <c r="I6" s="555" t="s">
        <v>173</v>
      </c>
      <c r="J6" s="555" t="s">
        <v>174</v>
      </c>
      <c r="K6" s="555" t="s">
        <v>152</v>
      </c>
      <c r="L6" s="555" t="s">
        <v>171</v>
      </c>
      <c r="M6" s="555" t="s">
        <v>172</v>
      </c>
      <c r="N6" s="555" t="s">
        <v>173</v>
      </c>
      <c r="O6" s="555" t="s">
        <v>174</v>
      </c>
      <c r="P6" s="555" t="s">
        <v>152</v>
      </c>
      <c r="Q6" s="555" t="s">
        <v>171</v>
      </c>
      <c r="R6" s="555" t="s">
        <v>172</v>
      </c>
      <c r="S6" s="555" t="s">
        <v>173</v>
      </c>
      <c r="T6" s="555" t="s">
        <v>174</v>
      </c>
      <c r="U6" s="555" t="s">
        <v>152</v>
      </c>
      <c r="V6" s="555" t="s">
        <v>171</v>
      </c>
      <c r="W6" s="555" t="s">
        <v>172</v>
      </c>
      <c r="X6" s="555" t="s">
        <v>173</v>
      </c>
      <c r="Y6" s="555" t="s">
        <v>174</v>
      </c>
      <c r="Z6" s="555" t="s">
        <v>152</v>
      </c>
      <c r="AA6" s="555" t="s">
        <v>171</v>
      </c>
      <c r="AB6" s="555" t="s">
        <v>172</v>
      </c>
      <c r="AC6" s="555" t="s">
        <v>173</v>
      </c>
      <c r="AD6" s="555" t="s">
        <v>174</v>
      </c>
      <c r="AE6" s="555" t="s">
        <v>152</v>
      </c>
      <c r="AF6" s="555" t="s">
        <v>171</v>
      </c>
      <c r="AG6" s="555" t="s">
        <v>172</v>
      </c>
      <c r="AH6" s="555" t="s">
        <v>173</v>
      </c>
      <c r="AI6" s="555" t="s">
        <v>174</v>
      </c>
      <c r="AJ6" s="555" t="s">
        <v>152</v>
      </c>
      <c r="AK6" s="555" t="s">
        <v>171</v>
      </c>
      <c r="AL6" s="555" t="s">
        <v>172</v>
      </c>
      <c r="AM6" s="555" t="s">
        <v>173</v>
      </c>
      <c r="AN6" s="555" t="s">
        <v>174</v>
      </c>
      <c r="AO6" s="555" t="s">
        <v>152</v>
      </c>
      <c r="AP6" s="555" t="s">
        <v>171</v>
      </c>
      <c r="AQ6" s="555" t="s">
        <v>172</v>
      </c>
      <c r="AR6" s="555" t="s">
        <v>173</v>
      </c>
      <c r="AS6" s="555" t="s">
        <v>174</v>
      </c>
      <c r="AT6" s="555" t="s">
        <v>152</v>
      </c>
      <c r="AU6" s="555" t="s">
        <v>171</v>
      </c>
      <c r="AV6" s="555" t="s">
        <v>172</v>
      </c>
      <c r="AW6" s="555" t="s">
        <v>173</v>
      </c>
      <c r="AX6" s="555" t="s">
        <v>174</v>
      </c>
      <c r="AY6" s="555" t="s">
        <v>152</v>
      </c>
      <c r="AZ6" s="555" t="s">
        <v>171</v>
      </c>
      <c r="BA6" s="555" t="s">
        <v>172</v>
      </c>
      <c r="BB6" s="555" t="s">
        <v>173</v>
      </c>
      <c r="BC6" s="555" t="s">
        <v>174</v>
      </c>
      <c r="BD6" s="555" t="s">
        <v>152</v>
      </c>
      <c r="BE6" s="555" t="s">
        <v>171</v>
      </c>
      <c r="BF6" s="555" t="s">
        <v>172</v>
      </c>
      <c r="BG6" s="555" t="s">
        <v>173</v>
      </c>
      <c r="BH6" s="555" t="s">
        <v>174</v>
      </c>
      <c r="BI6" s="555" t="s">
        <v>152</v>
      </c>
    </row>
    <row r="7" spans="1:83" ht="15.75" thickTop="1">
      <c r="A7" s="222" t="s">
        <v>987</v>
      </c>
      <c r="B7" s="222">
        <v>833352.57952000003</v>
      </c>
      <c r="C7" s="222">
        <v>168078.18472999998</v>
      </c>
      <c r="D7" s="222">
        <v>0</v>
      </c>
      <c r="E7" s="222">
        <v>0</v>
      </c>
      <c r="F7" s="222">
        <v>1001430.76425</v>
      </c>
      <c r="G7" s="222">
        <v>442740.30645999999</v>
      </c>
      <c r="H7" s="222">
        <v>44133.938840000003</v>
      </c>
      <c r="I7" s="222">
        <v>0</v>
      </c>
      <c r="J7" s="222">
        <v>0</v>
      </c>
      <c r="K7" s="222">
        <v>486874.24530000001</v>
      </c>
      <c r="L7" s="222">
        <v>302172.76254999998</v>
      </c>
      <c r="M7" s="222">
        <v>124794.29640000001</v>
      </c>
      <c r="N7" s="222">
        <v>0</v>
      </c>
      <c r="O7" s="222">
        <v>0</v>
      </c>
      <c r="P7" s="222">
        <v>426967.05894999998</v>
      </c>
      <c r="Q7" s="222">
        <v>305485.36702999996</v>
      </c>
      <c r="R7" s="222">
        <v>165891.72403000001</v>
      </c>
      <c r="S7" s="222">
        <v>0</v>
      </c>
      <c r="T7" s="222">
        <v>0</v>
      </c>
      <c r="U7" s="222">
        <v>471377.09106000001</v>
      </c>
      <c r="V7" s="222">
        <v>130378.89288</v>
      </c>
      <c r="W7" s="222">
        <v>40492.455259999995</v>
      </c>
      <c r="X7" s="222">
        <v>0</v>
      </c>
      <c r="Y7" s="222">
        <v>1.0000000000000001E-5</v>
      </c>
      <c r="Z7" s="222">
        <v>170871.34815000001</v>
      </c>
      <c r="AA7" s="222">
        <v>47514.679069999998</v>
      </c>
      <c r="AB7" s="222">
        <v>21939.683690000002</v>
      </c>
      <c r="AC7" s="222">
        <v>0</v>
      </c>
      <c r="AD7" s="222">
        <v>1E-4</v>
      </c>
      <c r="AE7" s="222">
        <v>69454.362859999994</v>
      </c>
      <c r="AF7" s="222">
        <v>80982.969319999989</v>
      </c>
      <c r="AG7" s="222">
        <v>39605.265610000002</v>
      </c>
      <c r="AH7" s="222">
        <v>0</v>
      </c>
      <c r="AI7" s="222">
        <v>0</v>
      </c>
      <c r="AJ7" s="222">
        <v>120588.23493000001</v>
      </c>
      <c r="AK7" s="222">
        <v>374.45335999999998</v>
      </c>
      <c r="AL7" s="222">
        <v>38.666119999999999</v>
      </c>
      <c r="AM7" s="222">
        <v>0</v>
      </c>
      <c r="AN7" s="222">
        <v>0</v>
      </c>
      <c r="AO7" s="222">
        <v>413.11947999999995</v>
      </c>
      <c r="AP7" s="222">
        <v>13551.205609999999</v>
      </c>
      <c r="AQ7" s="222">
        <v>1291.31898</v>
      </c>
      <c r="AR7" s="222">
        <v>0</v>
      </c>
      <c r="AS7" s="222">
        <v>0</v>
      </c>
      <c r="AT7" s="222">
        <v>14842.524589999999</v>
      </c>
      <c r="AU7" s="222">
        <v>155.02928</v>
      </c>
      <c r="AV7" s="222">
        <v>144.47051999999999</v>
      </c>
      <c r="AW7" s="222">
        <v>0</v>
      </c>
      <c r="AX7" s="222">
        <v>0</v>
      </c>
      <c r="AY7" s="222">
        <v>299.49979999999999</v>
      </c>
      <c r="AZ7" s="222">
        <v>2766.2842000000001</v>
      </c>
      <c r="BA7" s="222">
        <v>1322.8832399999999</v>
      </c>
      <c r="BB7" s="222">
        <v>0</v>
      </c>
      <c r="BC7" s="222">
        <v>0</v>
      </c>
      <c r="BD7" s="222">
        <v>4089.1674400000002</v>
      </c>
      <c r="BE7" s="222">
        <v>2159474.5292800004</v>
      </c>
      <c r="BF7" s="222">
        <v>607732.88741999993</v>
      </c>
      <c r="BG7" s="222">
        <v>0</v>
      </c>
      <c r="BH7" s="222">
        <v>1.1E-4</v>
      </c>
      <c r="BI7" s="222">
        <v>2767207.4168099998</v>
      </c>
    </row>
    <row r="8" spans="1:83">
      <c r="A8" s="222" t="s">
        <v>254</v>
      </c>
      <c r="B8" s="222">
        <v>832450.16024</v>
      </c>
      <c r="C8" s="222">
        <v>167933.59616999998</v>
      </c>
      <c r="D8" s="222">
        <v>0</v>
      </c>
      <c r="E8" s="222">
        <v>0</v>
      </c>
      <c r="F8" s="222">
        <v>1000383.7564099999</v>
      </c>
      <c r="G8" s="222">
        <v>418551.83454000001</v>
      </c>
      <c r="H8" s="222">
        <v>43592.622900000002</v>
      </c>
      <c r="I8" s="222">
        <v>0</v>
      </c>
      <c r="J8" s="222">
        <v>0</v>
      </c>
      <c r="K8" s="222">
        <v>462144.45743999997</v>
      </c>
      <c r="L8" s="222">
        <v>301403.34700999997</v>
      </c>
      <c r="M8" s="222">
        <v>124491.20217</v>
      </c>
      <c r="N8" s="222">
        <v>0</v>
      </c>
      <c r="O8" s="222">
        <v>0</v>
      </c>
      <c r="P8" s="222">
        <v>425894.54918000003</v>
      </c>
      <c r="Q8" s="222">
        <v>305027.73622000002</v>
      </c>
      <c r="R8" s="222">
        <v>164120.33491000001</v>
      </c>
      <c r="S8" s="222">
        <v>0</v>
      </c>
      <c r="T8" s="222">
        <v>0</v>
      </c>
      <c r="U8" s="222">
        <v>469148.07113</v>
      </c>
      <c r="V8" s="222">
        <v>129759.73895999999</v>
      </c>
      <c r="W8" s="222">
        <v>39974.92828</v>
      </c>
      <c r="X8" s="222">
        <v>0</v>
      </c>
      <c r="Y8" s="222">
        <v>1.0000000000000001E-5</v>
      </c>
      <c r="Z8" s="222">
        <v>169734.66725</v>
      </c>
      <c r="AA8" s="222">
        <v>47475.526090000007</v>
      </c>
      <c r="AB8" s="222">
        <v>21938.860489999999</v>
      </c>
      <c r="AC8" s="222">
        <v>0</v>
      </c>
      <c r="AD8" s="222">
        <v>1E-4</v>
      </c>
      <c r="AE8" s="222">
        <v>69414.386680000011</v>
      </c>
      <c r="AF8" s="222">
        <v>80758.949510000006</v>
      </c>
      <c r="AG8" s="222">
        <v>39239.505229999995</v>
      </c>
      <c r="AH8" s="222">
        <v>0</v>
      </c>
      <c r="AI8" s="222">
        <v>0</v>
      </c>
      <c r="AJ8" s="222">
        <v>119998.45474</v>
      </c>
      <c r="AK8" s="222">
        <v>0</v>
      </c>
      <c r="AL8" s="222">
        <v>0</v>
      </c>
      <c r="AM8" s="222">
        <v>0</v>
      </c>
      <c r="AN8" s="222">
        <v>0</v>
      </c>
      <c r="AO8" s="222">
        <v>0</v>
      </c>
      <c r="AP8" s="222">
        <v>13551.205609999999</v>
      </c>
      <c r="AQ8" s="222">
        <v>1291.31898</v>
      </c>
      <c r="AR8" s="222">
        <v>0</v>
      </c>
      <c r="AS8" s="222">
        <v>0</v>
      </c>
      <c r="AT8" s="222">
        <v>14842.524589999999</v>
      </c>
      <c r="AU8" s="222">
        <v>0</v>
      </c>
      <c r="AV8" s="222">
        <v>0</v>
      </c>
      <c r="AW8" s="222">
        <v>0</v>
      </c>
      <c r="AX8" s="222">
        <v>0</v>
      </c>
      <c r="AY8" s="222">
        <v>0</v>
      </c>
      <c r="AZ8" s="222">
        <v>2735.56439</v>
      </c>
      <c r="BA8" s="222">
        <v>1322.8832399999999</v>
      </c>
      <c r="BB8" s="222">
        <v>0</v>
      </c>
      <c r="BC8" s="222">
        <v>0</v>
      </c>
      <c r="BD8" s="222">
        <v>4058.4476299999997</v>
      </c>
      <c r="BE8" s="222">
        <v>2131714.0625700001</v>
      </c>
      <c r="BF8" s="222">
        <v>603905.25237</v>
      </c>
      <c r="BG8" s="222">
        <v>0</v>
      </c>
      <c r="BH8" s="222">
        <v>1.1E-4</v>
      </c>
      <c r="BI8" s="222">
        <v>2735619.3150500003</v>
      </c>
    </row>
    <row r="9" spans="1:83">
      <c r="A9" s="222" t="s">
        <v>255</v>
      </c>
      <c r="B9" s="222">
        <v>902.41928000000007</v>
      </c>
      <c r="C9" s="222">
        <v>144.58856</v>
      </c>
      <c r="D9" s="222">
        <v>0</v>
      </c>
      <c r="E9" s="222">
        <v>0</v>
      </c>
      <c r="F9" s="222">
        <v>1047.00784</v>
      </c>
      <c r="G9" s="222">
        <v>24188.471920000004</v>
      </c>
      <c r="H9" s="222">
        <v>540.42993999999999</v>
      </c>
      <c r="I9" s="222">
        <v>0</v>
      </c>
      <c r="J9" s="222">
        <v>0</v>
      </c>
      <c r="K9" s="222">
        <v>24728.901859999998</v>
      </c>
      <c r="L9" s="222">
        <v>769.41554000000008</v>
      </c>
      <c r="M9" s="222">
        <v>303.09422999999998</v>
      </c>
      <c r="N9" s="222">
        <v>0</v>
      </c>
      <c r="O9" s="222">
        <v>0</v>
      </c>
      <c r="P9" s="222">
        <v>1072.5097700000001</v>
      </c>
      <c r="Q9" s="222">
        <v>457.63081</v>
      </c>
      <c r="R9" s="222">
        <v>1771.38912</v>
      </c>
      <c r="S9" s="222">
        <v>0</v>
      </c>
      <c r="T9" s="222">
        <v>0</v>
      </c>
      <c r="U9" s="222">
        <v>2229.0199300000004</v>
      </c>
      <c r="V9" s="222">
        <v>619.15392000000008</v>
      </c>
      <c r="W9" s="222">
        <v>517.52697999999998</v>
      </c>
      <c r="X9" s="222">
        <v>0</v>
      </c>
      <c r="Y9" s="222">
        <v>0</v>
      </c>
      <c r="Z9" s="222">
        <v>1136.6808999999998</v>
      </c>
      <c r="AA9" s="222">
        <v>39.152980000000007</v>
      </c>
      <c r="AB9" s="222">
        <v>0.82320000000000004</v>
      </c>
      <c r="AC9" s="222">
        <v>0</v>
      </c>
      <c r="AD9" s="222">
        <v>0</v>
      </c>
      <c r="AE9" s="222">
        <v>39.976179999999999</v>
      </c>
      <c r="AF9" s="222">
        <v>224.01981000000001</v>
      </c>
      <c r="AG9" s="222">
        <v>365.74412000000001</v>
      </c>
      <c r="AH9" s="222">
        <v>0</v>
      </c>
      <c r="AI9" s="222">
        <v>0</v>
      </c>
      <c r="AJ9" s="222">
        <v>589.76393000000007</v>
      </c>
      <c r="AK9" s="222">
        <v>374.45335999999998</v>
      </c>
      <c r="AL9" s="222">
        <v>38.666119999999999</v>
      </c>
      <c r="AM9" s="222">
        <v>0</v>
      </c>
      <c r="AN9" s="222">
        <v>0</v>
      </c>
      <c r="AO9" s="222">
        <v>413.11947999999995</v>
      </c>
      <c r="AP9" s="222">
        <v>0</v>
      </c>
      <c r="AQ9" s="222">
        <v>0</v>
      </c>
      <c r="AR9" s="222">
        <v>0</v>
      </c>
      <c r="AS9" s="222">
        <v>0</v>
      </c>
      <c r="AT9" s="222">
        <v>0</v>
      </c>
      <c r="AU9" s="222">
        <v>155.02928</v>
      </c>
      <c r="AV9" s="222">
        <v>144.47051999999999</v>
      </c>
      <c r="AW9" s="222">
        <v>0</v>
      </c>
      <c r="AX9" s="222">
        <v>0</v>
      </c>
      <c r="AY9" s="222">
        <v>299.49979999999999</v>
      </c>
      <c r="AZ9" s="222">
        <v>30.719810000000003</v>
      </c>
      <c r="BA9" s="222">
        <v>0</v>
      </c>
      <c r="BB9" s="222">
        <v>0</v>
      </c>
      <c r="BC9" s="222">
        <v>0</v>
      </c>
      <c r="BD9" s="222">
        <v>30.719810000000003</v>
      </c>
      <c r="BE9" s="222">
        <v>27760.466710000001</v>
      </c>
      <c r="BF9" s="222">
        <v>3826.73279</v>
      </c>
      <c r="BG9" s="222">
        <v>0</v>
      </c>
      <c r="BH9" s="222">
        <v>0</v>
      </c>
      <c r="BI9" s="222">
        <v>31587.199499999999</v>
      </c>
    </row>
    <row r="10" spans="1:83">
      <c r="A10" s="222" t="s">
        <v>988</v>
      </c>
      <c r="B10" s="222">
        <v>0</v>
      </c>
      <c r="C10" s="222">
        <v>0</v>
      </c>
      <c r="D10" s="222">
        <v>0</v>
      </c>
      <c r="E10" s="222">
        <v>0</v>
      </c>
      <c r="F10" s="222">
        <v>0</v>
      </c>
      <c r="G10" s="222">
        <v>0</v>
      </c>
      <c r="H10" s="222">
        <v>0.88600000000000001</v>
      </c>
      <c r="I10" s="222">
        <v>0</v>
      </c>
      <c r="J10" s="222">
        <v>0</v>
      </c>
      <c r="K10" s="222">
        <v>0.88600000000000001</v>
      </c>
      <c r="L10" s="222">
        <v>0</v>
      </c>
      <c r="M10" s="222">
        <v>0</v>
      </c>
      <c r="N10" s="222">
        <v>0</v>
      </c>
      <c r="O10" s="222">
        <v>0</v>
      </c>
      <c r="P10" s="222">
        <v>0</v>
      </c>
      <c r="Q10" s="222">
        <v>0</v>
      </c>
      <c r="R10" s="222">
        <v>0</v>
      </c>
      <c r="S10" s="222">
        <v>0</v>
      </c>
      <c r="T10" s="222">
        <v>0</v>
      </c>
      <c r="U10" s="222">
        <v>0</v>
      </c>
      <c r="V10" s="222">
        <v>0</v>
      </c>
      <c r="W10" s="222">
        <v>0</v>
      </c>
      <c r="X10" s="222">
        <v>0</v>
      </c>
      <c r="Y10" s="222">
        <v>0</v>
      </c>
      <c r="Z10" s="222">
        <v>0</v>
      </c>
      <c r="AA10" s="222">
        <v>0</v>
      </c>
      <c r="AB10" s="222">
        <v>0</v>
      </c>
      <c r="AC10" s="222">
        <v>0</v>
      </c>
      <c r="AD10" s="222">
        <v>0</v>
      </c>
      <c r="AE10" s="222">
        <v>0</v>
      </c>
      <c r="AF10" s="222">
        <v>0</v>
      </c>
      <c r="AG10" s="222">
        <v>1.626E-2</v>
      </c>
      <c r="AH10" s="222">
        <v>0</v>
      </c>
      <c r="AI10" s="222">
        <v>0</v>
      </c>
      <c r="AJ10" s="222">
        <v>1.626E-2</v>
      </c>
      <c r="AK10" s="222">
        <v>0</v>
      </c>
      <c r="AL10" s="222">
        <v>0</v>
      </c>
      <c r="AM10" s="222">
        <v>0</v>
      </c>
      <c r="AN10" s="222">
        <v>0</v>
      </c>
      <c r="AO10" s="222">
        <v>0</v>
      </c>
      <c r="AP10" s="222">
        <v>0</v>
      </c>
      <c r="AQ10" s="222">
        <v>0</v>
      </c>
      <c r="AR10" s="222">
        <v>0</v>
      </c>
      <c r="AS10" s="222">
        <v>0</v>
      </c>
      <c r="AT10" s="222">
        <v>0</v>
      </c>
      <c r="AU10" s="222">
        <v>0</v>
      </c>
      <c r="AV10" s="222">
        <v>0</v>
      </c>
      <c r="AW10" s="222">
        <v>0</v>
      </c>
      <c r="AX10" s="222">
        <v>0</v>
      </c>
      <c r="AY10" s="222">
        <v>0</v>
      </c>
      <c r="AZ10" s="222">
        <v>0</v>
      </c>
      <c r="BA10" s="222">
        <v>0</v>
      </c>
      <c r="BB10" s="222">
        <v>0</v>
      </c>
      <c r="BC10" s="222">
        <v>0</v>
      </c>
      <c r="BD10" s="222">
        <v>0</v>
      </c>
      <c r="BE10" s="222">
        <v>0</v>
      </c>
      <c r="BF10" s="222">
        <v>0.90225999999999995</v>
      </c>
      <c r="BG10" s="222">
        <v>0</v>
      </c>
      <c r="BH10" s="222">
        <v>0</v>
      </c>
      <c r="BI10" s="222">
        <v>0.90225999999999995</v>
      </c>
    </row>
    <row r="11" spans="1:83">
      <c r="A11" s="222" t="s">
        <v>989</v>
      </c>
      <c r="B11" s="222">
        <v>575008.53821000003</v>
      </c>
      <c r="C11" s="222">
        <v>422649.51867000002</v>
      </c>
      <c r="D11" s="222">
        <v>0</v>
      </c>
      <c r="E11" s="222">
        <v>0.35947000000000001</v>
      </c>
      <c r="F11" s="222">
        <v>997658.41635000007</v>
      </c>
      <c r="G11" s="222">
        <v>469945.48975000001</v>
      </c>
      <c r="H11" s="222">
        <v>107192.62376</v>
      </c>
      <c r="I11" s="222">
        <v>0</v>
      </c>
      <c r="J11" s="222">
        <v>29.390560000000001</v>
      </c>
      <c r="K11" s="222">
        <v>577167.50407000002</v>
      </c>
      <c r="L11" s="222">
        <v>592978.79536999995</v>
      </c>
      <c r="M11" s="222">
        <v>550116.57438999997</v>
      </c>
      <c r="N11" s="222">
        <v>0</v>
      </c>
      <c r="O11" s="222">
        <v>9.1841600000000003</v>
      </c>
      <c r="P11" s="222">
        <v>1143104.5539200001</v>
      </c>
      <c r="Q11" s="222">
        <v>272423.02889999998</v>
      </c>
      <c r="R11" s="222">
        <v>321813.02756999998</v>
      </c>
      <c r="S11" s="222">
        <v>0</v>
      </c>
      <c r="T11" s="222">
        <v>4.8951000000000002</v>
      </c>
      <c r="U11" s="222">
        <v>594240.95157000003</v>
      </c>
      <c r="V11" s="222">
        <v>348311.00744999998</v>
      </c>
      <c r="W11" s="222">
        <v>174526.88593000002</v>
      </c>
      <c r="X11" s="222">
        <v>0</v>
      </c>
      <c r="Y11" s="222">
        <v>3.3950000000000001E-2</v>
      </c>
      <c r="Z11" s="222">
        <v>522837.92732999998</v>
      </c>
      <c r="AA11" s="222">
        <v>98099.24222</v>
      </c>
      <c r="AB11" s="222">
        <v>60861.925219999997</v>
      </c>
      <c r="AC11" s="222">
        <v>0</v>
      </c>
      <c r="AD11" s="222">
        <v>8.1242099999999997</v>
      </c>
      <c r="AE11" s="222">
        <v>158969.29165</v>
      </c>
      <c r="AF11" s="222">
        <v>62871.081640000004</v>
      </c>
      <c r="AG11" s="222">
        <v>59476.236409999998</v>
      </c>
      <c r="AH11" s="222">
        <v>0</v>
      </c>
      <c r="AI11" s="222">
        <v>0</v>
      </c>
      <c r="AJ11" s="222">
        <v>122347.31805</v>
      </c>
      <c r="AK11" s="222">
        <v>256936.40903000001</v>
      </c>
      <c r="AL11" s="222">
        <v>99418.956000000006</v>
      </c>
      <c r="AM11" s="222">
        <v>0</v>
      </c>
      <c r="AN11" s="222">
        <v>131.26947000000001</v>
      </c>
      <c r="AO11" s="222">
        <v>356486.63449999999</v>
      </c>
      <c r="AP11" s="222">
        <v>134213.11572999999</v>
      </c>
      <c r="AQ11" s="222">
        <v>60089.565640000001</v>
      </c>
      <c r="AR11" s="222">
        <v>0</v>
      </c>
      <c r="AS11" s="222">
        <v>0</v>
      </c>
      <c r="AT11" s="222">
        <v>194302.68137000001</v>
      </c>
      <c r="AU11" s="222">
        <v>217675.65528000001</v>
      </c>
      <c r="AV11" s="222">
        <v>40531.96269</v>
      </c>
      <c r="AW11" s="222">
        <v>0</v>
      </c>
      <c r="AX11" s="222">
        <v>0</v>
      </c>
      <c r="AY11" s="222">
        <v>258207.61796999999</v>
      </c>
      <c r="AZ11" s="222">
        <v>31044.002469999999</v>
      </c>
      <c r="BA11" s="222">
        <v>5453.5312000000004</v>
      </c>
      <c r="BB11" s="222">
        <v>0</v>
      </c>
      <c r="BC11" s="222">
        <v>0</v>
      </c>
      <c r="BD11" s="222">
        <v>36497.533670000004</v>
      </c>
      <c r="BE11" s="222">
        <v>3059506.3660500003</v>
      </c>
      <c r="BF11" s="222">
        <v>1902130.80748</v>
      </c>
      <c r="BG11" s="222">
        <v>0</v>
      </c>
      <c r="BH11" s="222">
        <v>183.25692000000001</v>
      </c>
      <c r="BI11" s="222">
        <v>4961820.4304499999</v>
      </c>
    </row>
    <row r="12" spans="1:83">
      <c r="A12" s="222" t="s">
        <v>990</v>
      </c>
      <c r="B12" s="222">
        <v>575008.53821000003</v>
      </c>
      <c r="C12" s="222">
        <v>422649.51867000002</v>
      </c>
      <c r="D12" s="222">
        <v>0</v>
      </c>
      <c r="E12" s="222">
        <v>0.35947000000000001</v>
      </c>
      <c r="F12" s="222">
        <v>997658.41635000007</v>
      </c>
      <c r="G12" s="222">
        <v>469945.48975000001</v>
      </c>
      <c r="H12" s="222">
        <v>107192.62376</v>
      </c>
      <c r="I12" s="222">
        <v>0</v>
      </c>
      <c r="J12" s="222">
        <v>29.390560000000001</v>
      </c>
      <c r="K12" s="222">
        <v>577167.50407000002</v>
      </c>
      <c r="L12" s="222">
        <v>592978.79536999995</v>
      </c>
      <c r="M12" s="222">
        <v>550116.57438999997</v>
      </c>
      <c r="N12" s="222">
        <v>0</v>
      </c>
      <c r="O12" s="222">
        <v>9.1841600000000003</v>
      </c>
      <c r="P12" s="222">
        <v>1143104.5539200001</v>
      </c>
      <c r="Q12" s="222">
        <v>272423.02889999998</v>
      </c>
      <c r="R12" s="222">
        <v>321813.02756999998</v>
      </c>
      <c r="S12" s="222">
        <v>0</v>
      </c>
      <c r="T12" s="222">
        <v>4.8951000000000002</v>
      </c>
      <c r="U12" s="222">
        <v>594240.95157000003</v>
      </c>
      <c r="V12" s="222">
        <v>348306.98856999999</v>
      </c>
      <c r="W12" s="222">
        <v>174526.88593000002</v>
      </c>
      <c r="X12" s="222">
        <v>0</v>
      </c>
      <c r="Y12" s="222">
        <v>3.3950000000000001E-2</v>
      </c>
      <c r="Z12" s="222">
        <v>522833.90844999999</v>
      </c>
      <c r="AA12" s="222">
        <v>98095.197879999992</v>
      </c>
      <c r="AB12" s="222">
        <v>60861.924829999996</v>
      </c>
      <c r="AC12" s="222">
        <v>0</v>
      </c>
      <c r="AD12" s="222">
        <v>8.1242099999999997</v>
      </c>
      <c r="AE12" s="222">
        <v>158965.24691999998</v>
      </c>
      <c r="AF12" s="222">
        <v>62871.081640000004</v>
      </c>
      <c r="AG12" s="222">
        <v>59476.236409999998</v>
      </c>
      <c r="AH12" s="222">
        <v>0</v>
      </c>
      <c r="AI12" s="222">
        <v>0</v>
      </c>
      <c r="AJ12" s="222">
        <v>122347.31805</v>
      </c>
      <c r="AK12" s="222">
        <v>256936.40903000001</v>
      </c>
      <c r="AL12" s="222">
        <v>99418.956000000006</v>
      </c>
      <c r="AM12" s="222">
        <v>0</v>
      </c>
      <c r="AN12" s="222">
        <v>131.26947000000001</v>
      </c>
      <c r="AO12" s="222">
        <v>356486.63449999999</v>
      </c>
      <c r="AP12" s="222">
        <v>134213.11572999999</v>
      </c>
      <c r="AQ12" s="222">
        <v>60089.565640000001</v>
      </c>
      <c r="AR12" s="222">
        <v>0</v>
      </c>
      <c r="AS12" s="222">
        <v>0</v>
      </c>
      <c r="AT12" s="222">
        <v>194302.68137000001</v>
      </c>
      <c r="AU12" s="222">
        <v>217673.84474999999</v>
      </c>
      <c r="AV12" s="222">
        <v>40531.96269</v>
      </c>
      <c r="AW12" s="222">
        <v>0</v>
      </c>
      <c r="AX12" s="222">
        <v>0</v>
      </c>
      <c r="AY12" s="222">
        <v>258205.80744</v>
      </c>
      <c r="AZ12" s="222">
        <v>31044.002469999999</v>
      </c>
      <c r="BA12" s="222">
        <v>5453.5312000000004</v>
      </c>
      <c r="BB12" s="222">
        <v>0</v>
      </c>
      <c r="BC12" s="222">
        <v>0</v>
      </c>
      <c r="BD12" s="222">
        <v>36497.533670000004</v>
      </c>
      <c r="BE12" s="222">
        <v>3059496.4923</v>
      </c>
      <c r="BF12" s="222">
        <v>1902130.80709</v>
      </c>
      <c r="BG12" s="222">
        <v>0</v>
      </c>
      <c r="BH12" s="222">
        <v>183.25692000000001</v>
      </c>
      <c r="BI12" s="222">
        <v>4961810.5563100008</v>
      </c>
    </row>
    <row r="13" spans="1:83">
      <c r="A13" s="222" t="s">
        <v>991</v>
      </c>
      <c r="B13" s="222">
        <v>0</v>
      </c>
      <c r="C13" s="222">
        <v>0</v>
      </c>
      <c r="D13" s="222">
        <v>0</v>
      </c>
      <c r="E13" s="222">
        <v>0</v>
      </c>
      <c r="F13" s="222">
        <v>0</v>
      </c>
      <c r="G13" s="222">
        <v>0</v>
      </c>
      <c r="H13" s="222">
        <v>0</v>
      </c>
      <c r="I13" s="222">
        <v>0</v>
      </c>
      <c r="J13" s="222">
        <v>0</v>
      </c>
      <c r="K13" s="222">
        <v>0</v>
      </c>
      <c r="L13" s="222">
        <v>0</v>
      </c>
      <c r="M13" s="222">
        <v>0</v>
      </c>
      <c r="N13" s="222">
        <v>0</v>
      </c>
      <c r="O13" s="222">
        <v>0</v>
      </c>
      <c r="P13" s="222">
        <v>0</v>
      </c>
      <c r="Q13" s="222">
        <v>0</v>
      </c>
      <c r="R13" s="222">
        <v>0</v>
      </c>
      <c r="S13" s="222">
        <v>0</v>
      </c>
      <c r="T13" s="222">
        <v>0</v>
      </c>
      <c r="U13" s="222">
        <v>0</v>
      </c>
      <c r="V13" s="222">
        <v>0</v>
      </c>
      <c r="W13" s="222">
        <v>0</v>
      </c>
      <c r="X13" s="222">
        <v>0</v>
      </c>
      <c r="Y13" s="222">
        <v>0</v>
      </c>
      <c r="Z13" s="222">
        <v>0</v>
      </c>
      <c r="AA13" s="222">
        <v>0</v>
      </c>
      <c r="AB13" s="222">
        <v>0</v>
      </c>
      <c r="AC13" s="222">
        <v>0</v>
      </c>
      <c r="AD13" s="222">
        <v>0</v>
      </c>
      <c r="AE13" s="222">
        <v>0</v>
      </c>
      <c r="AF13" s="222">
        <v>0</v>
      </c>
      <c r="AG13" s="222">
        <v>0</v>
      </c>
      <c r="AH13" s="222">
        <v>0</v>
      </c>
      <c r="AI13" s="222">
        <v>0</v>
      </c>
      <c r="AJ13" s="222">
        <v>0</v>
      </c>
      <c r="AK13" s="222">
        <v>0</v>
      </c>
      <c r="AL13" s="222">
        <v>0</v>
      </c>
      <c r="AM13" s="222">
        <v>0</v>
      </c>
      <c r="AN13" s="222">
        <v>0</v>
      </c>
      <c r="AO13" s="222">
        <v>0</v>
      </c>
      <c r="AP13" s="222">
        <v>0</v>
      </c>
      <c r="AQ13" s="222">
        <v>0</v>
      </c>
      <c r="AR13" s="222">
        <v>0</v>
      </c>
      <c r="AS13" s="222">
        <v>0</v>
      </c>
      <c r="AT13" s="222">
        <v>0</v>
      </c>
      <c r="AU13" s="222">
        <v>0</v>
      </c>
      <c r="AV13" s="222">
        <v>0</v>
      </c>
      <c r="AW13" s="222">
        <v>0</v>
      </c>
      <c r="AX13" s="222">
        <v>0</v>
      </c>
      <c r="AY13" s="222">
        <v>0</v>
      </c>
      <c r="AZ13" s="222">
        <v>0</v>
      </c>
      <c r="BA13" s="222">
        <v>0</v>
      </c>
      <c r="BB13" s="222">
        <v>0</v>
      </c>
      <c r="BC13" s="222">
        <v>0</v>
      </c>
      <c r="BD13" s="222">
        <v>0</v>
      </c>
      <c r="BE13" s="222">
        <v>0</v>
      </c>
      <c r="BF13" s="222">
        <v>0</v>
      </c>
      <c r="BG13" s="222">
        <v>0</v>
      </c>
      <c r="BH13" s="222">
        <v>0</v>
      </c>
      <c r="BI13" s="222">
        <v>0</v>
      </c>
    </row>
    <row r="14" spans="1:83">
      <c r="A14" s="222" t="s">
        <v>988</v>
      </c>
      <c r="B14" s="222">
        <v>0</v>
      </c>
      <c r="C14" s="222">
        <v>0</v>
      </c>
      <c r="D14" s="222">
        <v>0</v>
      </c>
      <c r="E14" s="222">
        <v>0</v>
      </c>
      <c r="F14" s="222">
        <v>0</v>
      </c>
      <c r="G14" s="222">
        <v>0</v>
      </c>
      <c r="H14" s="222">
        <v>0</v>
      </c>
      <c r="I14" s="222">
        <v>0</v>
      </c>
      <c r="J14" s="222">
        <v>0</v>
      </c>
      <c r="K14" s="222">
        <v>0</v>
      </c>
      <c r="L14" s="222">
        <v>0</v>
      </c>
      <c r="M14" s="222">
        <v>0</v>
      </c>
      <c r="N14" s="222">
        <v>0</v>
      </c>
      <c r="O14" s="222">
        <v>0</v>
      </c>
      <c r="P14" s="222">
        <v>0</v>
      </c>
      <c r="Q14" s="222">
        <v>0</v>
      </c>
      <c r="R14" s="222">
        <v>0</v>
      </c>
      <c r="S14" s="222">
        <v>0</v>
      </c>
      <c r="T14" s="222">
        <v>0</v>
      </c>
      <c r="U14" s="222">
        <v>0</v>
      </c>
      <c r="V14" s="222">
        <v>4.0188800000000002</v>
      </c>
      <c r="W14" s="222">
        <v>0</v>
      </c>
      <c r="X14" s="222">
        <v>0</v>
      </c>
      <c r="Y14" s="222">
        <v>0</v>
      </c>
      <c r="Z14" s="222">
        <v>4.0188800000000002</v>
      </c>
      <c r="AA14" s="222">
        <v>4.04434</v>
      </c>
      <c r="AB14" s="222">
        <v>3.8999999999999999E-4</v>
      </c>
      <c r="AC14" s="222">
        <v>0</v>
      </c>
      <c r="AD14" s="222">
        <v>0</v>
      </c>
      <c r="AE14" s="222">
        <v>4.0447300000000004</v>
      </c>
      <c r="AF14" s="222">
        <v>0</v>
      </c>
      <c r="AG14" s="222">
        <v>0</v>
      </c>
      <c r="AH14" s="222">
        <v>0</v>
      </c>
      <c r="AI14" s="222">
        <v>0</v>
      </c>
      <c r="AJ14" s="222">
        <v>0</v>
      </c>
      <c r="AK14" s="222">
        <v>0</v>
      </c>
      <c r="AL14" s="222">
        <v>0</v>
      </c>
      <c r="AM14" s="222">
        <v>0</v>
      </c>
      <c r="AN14" s="222">
        <v>0</v>
      </c>
      <c r="AO14" s="222">
        <v>0</v>
      </c>
      <c r="AP14" s="222">
        <v>0</v>
      </c>
      <c r="AQ14" s="222">
        <v>0</v>
      </c>
      <c r="AR14" s="222">
        <v>0</v>
      </c>
      <c r="AS14" s="222">
        <v>0</v>
      </c>
      <c r="AT14" s="222">
        <v>0</v>
      </c>
      <c r="AU14" s="222">
        <v>1.81053</v>
      </c>
      <c r="AV14" s="222">
        <v>0</v>
      </c>
      <c r="AW14" s="222">
        <v>0</v>
      </c>
      <c r="AX14" s="222">
        <v>0</v>
      </c>
      <c r="AY14" s="222">
        <v>1.81053</v>
      </c>
      <c r="AZ14" s="222">
        <v>0</v>
      </c>
      <c r="BA14" s="222">
        <v>0</v>
      </c>
      <c r="BB14" s="222">
        <v>0</v>
      </c>
      <c r="BC14" s="222">
        <v>0</v>
      </c>
      <c r="BD14" s="222">
        <v>0</v>
      </c>
      <c r="BE14" s="222">
        <v>9.8737499999999994</v>
      </c>
      <c r="BF14" s="222">
        <v>3.8999999999999999E-4</v>
      </c>
      <c r="BG14" s="222">
        <v>0</v>
      </c>
      <c r="BH14" s="222">
        <v>0</v>
      </c>
      <c r="BI14" s="222">
        <v>9.8741399999999988</v>
      </c>
    </row>
    <row r="15" spans="1:83">
      <c r="A15" s="222" t="s">
        <v>992</v>
      </c>
      <c r="B15" s="222">
        <v>50734.729549999996</v>
      </c>
      <c r="C15" s="222">
        <v>63730.418969999999</v>
      </c>
      <c r="D15" s="222">
        <v>0</v>
      </c>
      <c r="E15" s="222">
        <v>473.84553999999997</v>
      </c>
      <c r="F15" s="222">
        <v>114938.99406</v>
      </c>
      <c r="G15" s="222">
        <v>31092.5815</v>
      </c>
      <c r="H15" s="222">
        <v>13213.537849999999</v>
      </c>
      <c r="I15" s="222">
        <v>0</v>
      </c>
      <c r="J15" s="222">
        <v>0</v>
      </c>
      <c r="K15" s="222">
        <v>44306.119350000001</v>
      </c>
      <c r="L15" s="222">
        <v>14633.93995</v>
      </c>
      <c r="M15" s="222">
        <v>37849.896420000005</v>
      </c>
      <c r="N15" s="222">
        <v>0.15487000000000001</v>
      </c>
      <c r="O15" s="222">
        <v>15.09266</v>
      </c>
      <c r="P15" s="222">
        <v>52499.083899999998</v>
      </c>
      <c r="Q15" s="222">
        <v>6739.7774200000003</v>
      </c>
      <c r="R15" s="222">
        <v>46081.806600000004</v>
      </c>
      <c r="S15" s="222">
        <v>0</v>
      </c>
      <c r="T15" s="222">
        <v>0</v>
      </c>
      <c r="U15" s="222">
        <v>52821.584020000002</v>
      </c>
      <c r="V15" s="222">
        <v>10098.37191</v>
      </c>
      <c r="W15" s="222">
        <v>8167.7815700000001</v>
      </c>
      <c r="X15" s="222">
        <v>0</v>
      </c>
      <c r="Y15" s="222">
        <v>2.2000000000000001E-4</v>
      </c>
      <c r="Z15" s="222">
        <v>18266.153699999999</v>
      </c>
      <c r="AA15" s="222">
        <v>34815.012560000003</v>
      </c>
      <c r="AB15" s="222">
        <v>12503.14299</v>
      </c>
      <c r="AC15" s="222">
        <v>0</v>
      </c>
      <c r="AD15" s="222">
        <v>1360.0436999999999</v>
      </c>
      <c r="AE15" s="222">
        <v>48678.199249999998</v>
      </c>
      <c r="AF15" s="222">
        <v>35414.155559999999</v>
      </c>
      <c r="AG15" s="222">
        <v>8305.9685100000006</v>
      </c>
      <c r="AH15" s="222">
        <v>0</v>
      </c>
      <c r="AI15" s="222">
        <v>0</v>
      </c>
      <c r="AJ15" s="222">
        <v>43720.124069999998</v>
      </c>
      <c r="AK15" s="222">
        <v>79774.420840000006</v>
      </c>
      <c r="AL15" s="222">
        <v>21636.60946</v>
      </c>
      <c r="AM15" s="222">
        <v>0</v>
      </c>
      <c r="AN15" s="222">
        <v>0</v>
      </c>
      <c r="AO15" s="222">
        <v>101411.0303</v>
      </c>
      <c r="AP15" s="222">
        <v>53583.79146</v>
      </c>
      <c r="AQ15" s="222">
        <v>11023.171269999999</v>
      </c>
      <c r="AR15" s="222">
        <v>0</v>
      </c>
      <c r="AS15" s="222">
        <v>0</v>
      </c>
      <c r="AT15" s="222">
        <v>64606.962729999999</v>
      </c>
      <c r="AU15" s="222">
        <v>12603.647869999999</v>
      </c>
      <c r="AV15" s="222">
        <v>13445.306929999999</v>
      </c>
      <c r="AW15" s="222">
        <v>0</v>
      </c>
      <c r="AX15" s="222">
        <v>0.75576999999999994</v>
      </c>
      <c r="AY15" s="222">
        <v>26049.710569999999</v>
      </c>
      <c r="AZ15" s="222">
        <v>10364.12953</v>
      </c>
      <c r="BA15" s="222">
        <v>2974.4707799999996</v>
      </c>
      <c r="BB15" s="222">
        <v>0</v>
      </c>
      <c r="BC15" s="222">
        <v>0</v>
      </c>
      <c r="BD15" s="222">
        <v>13338.60031</v>
      </c>
      <c r="BE15" s="222">
        <v>339854.55815</v>
      </c>
      <c r="BF15" s="222">
        <v>238932.11134999999</v>
      </c>
      <c r="BG15" s="222">
        <v>0.15487000000000001</v>
      </c>
      <c r="BH15" s="222">
        <v>1849.7378899999999</v>
      </c>
      <c r="BI15" s="222">
        <v>580636.56226000004</v>
      </c>
    </row>
    <row r="16" spans="1:83">
      <c r="A16" s="222" t="s">
        <v>257</v>
      </c>
      <c r="B16" s="222">
        <v>49966.159469999999</v>
      </c>
      <c r="C16" s="222">
        <v>63681.677859999996</v>
      </c>
      <c r="D16" s="222">
        <v>0</v>
      </c>
      <c r="E16" s="222">
        <v>473.84210999999999</v>
      </c>
      <c r="F16" s="222">
        <v>114121.67943999999</v>
      </c>
      <c r="G16" s="222">
        <v>30751.794550000002</v>
      </c>
      <c r="H16" s="222">
        <v>12950.29243</v>
      </c>
      <c r="I16" s="222">
        <v>0</v>
      </c>
      <c r="J16" s="222">
        <v>0</v>
      </c>
      <c r="K16" s="222">
        <v>43702.08698</v>
      </c>
      <c r="L16" s="222">
        <v>14579.63838</v>
      </c>
      <c r="M16" s="222">
        <v>37787.571950000005</v>
      </c>
      <c r="N16" s="222">
        <v>0.15487000000000001</v>
      </c>
      <c r="O16" s="222">
        <v>15.09266</v>
      </c>
      <c r="P16" s="222">
        <v>52382.457860000002</v>
      </c>
      <c r="Q16" s="222">
        <v>6729.25072</v>
      </c>
      <c r="R16" s="222">
        <v>46049.920539999999</v>
      </c>
      <c r="S16" s="222">
        <v>0</v>
      </c>
      <c r="T16" s="222">
        <v>0</v>
      </c>
      <c r="U16" s="222">
        <v>52779.171259999996</v>
      </c>
      <c r="V16" s="222">
        <v>10095.324859999999</v>
      </c>
      <c r="W16" s="222">
        <v>8167.29396</v>
      </c>
      <c r="X16" s="222">
        <v>0</v>
      </c>
      <c r="Y16" s="222">
        <v>0</v>
      </c>
      <c r="Z16" s="222">
        <v>18262.61882</v>
      </c>
      <c r="AA16" s="222">
        <v>30757.40855</v>
      </c>
      <c r="AB16" s="222">
        <v>12483.80251</v>
      </c>
      <c r="AC16" s="222">
        <v>0</v>
      </c>
      <c r="AD16" s="222">
        <v>1360.0436999999999</v>
      </c>
      <c r="AE16" s="222">
        <v>44601.254759999996</v>
      </c>
      <c r="AF16" s="222">
        <v>32794.859429999997</v>
      </c>
      <c r="AG16" s="222">
        <v>7958.6499899999999</v>
      </c>
      <c r="AH16" s="222">
        <v>0</v>
      </c>
      <c r="AI16" s="222">
        <v>0</v>
      </c>
      <c r="AJ16" s="222">
        <v>40753.509420000002</v>
      </c>
      <c r="AK16" s="222">
        <v>78748.061349999989</v>
      </c>
      <c r="AL16" s="222">
        <v>21340.406870000003</v>
      </c>
      <c r="AM16" s="222">
        <v>0</v>
      </c>
      <c r="AN16" s="222">
        <v>0</v>
      </c>
      <c r="AO16" s="222">
        <v>100088.46822</v>
      </c>
      <c r="AP16" s="222">
        <v>52741.856460000003</v>
      </c>
      <c r="AQ16" s="222">
        <v>10969.158869999999</v>
      </c>
      <c r="AR16" s="222">
        <v>0</v>
      </c>
      <c r="AS16" s="222">
        <v>0</v>
      </c>
      <c r="AT16" s="222">
        <v>63711.015329999995</v>
      </c>
      <c r="AU16" s="222">
        <v>12381.31969</v>
      </c>
      <c r="AV16" s="222">
        <v>13345.66173</v>
      </c>
      <c r="AW16" s="222">
        <v>0</v>
      </c>
      <c r="AX16" s="222">
        <v>0.75576999999999994</v>
      </c>
      <c r="AY16" s="222">
        <v>25727.73719</v>
      </c>
      <c r="AZ16" s="222">
        <v>10044.132089999999</v>
      </c>
      <c r="BA16" s="222">
        <v>2944.7085200000001</v>
      </c>
      <c r="BB16" s="222">
        <v>0</v>
      </c>
      <c r="BC16" s="222">
        <v>0</v>
      </c>
      <c r="BD16" s="222">
        <v>12988.840609999999</v>
      </c>
      <c r="BE16" s="222">
        <v>329589.80554999999</v>
      </c>
      <c r="BF16" s="222">
        <v>237679.14522999999</v>
      </c>
      <c r="BG16" s="222">
        <v>0.15487000000000001</v>
      </c>
      <c r="BH16" s="222">
        <v>1849.73424</v>
      </c>
      <c r="BI16" s="222">
        <v>569118.83988999994</v>
      </c>
    </row>
    <row r="17" spans="1:61">
      <c r="A17" s="222" t="s">
        <v>258</v>
      </c>
      <c r="B17" s="222">
        <v>14068.543019999999</v>
      </c>
      <c r="C17" s="222">
        <v>16144.71567</v>
      </c>
      <c r="D17" s="222">
        <v>0</v>
      </c>
      <c r="E17" s="222">
        <v>473.84210999999999</v>
      </c>
      <c r="F17" s="222">
        <v>30687.1008</v>
      </c>
      <c r="G17" s="222">
        <v>2783.0884500000002</v>
      </c>
      <c r="H17" s="222">
        <v>1493.60428</v>
      </c>
      <c r="I17" s="222">
        <v>0</v>
      </c>
      <c r="J17" s="222">
        <v>0</v>
      </c>
      <c r="K17" s="222">
        <v>4276.6927300000007</v>
      </c>
      <c r="L17" s="222">
        <v>6217.2360599999993</v>
      </c>
      <c r="M17" s="222">
        <v>19329.08971</v>
      </c>
      <c r="N17" s="222">
        <v>0.15487000000000001</v>
      </c>
      <c r="O17" s="222">
        <v>15.09266</v>
      </c>
      <c r="P17" s="222">
        <v>25561.5733</v>
      </c>
      <c r="Q17" s="222">
        <v>1026.7522200000001</v>
      </c>
      <c r="R17" s="222">
        <v>9788.3317100000004</v>
      </c>
      <c r="S17" s="222">
        <v>0</v>
      </c>
      <c r="T17" s="222">
        <v>0</v>
      </c>
      <c r="U17" s="222">
        <v>10815.083929999999</v>
      </c>
      <c r="V17" s="222">
        <v>4226.2203899999995</v>
      </c>
      <c r="W17" s="222">
        <v>7500.29486</v>
      </c>
      <c r="X17" s="222">
        <v>0</v>
      </c>
      <c r="Y17" s="222">
        <v>0</v>
      </c>
      <c r="Z17" s="222">
        <v>11726.51525</v>
      </c>
      <c r="AA17" s="222">
        <v>229.49035999999998</v>
      </c>
      <c r="AB17" s="222">
        <v>4946.1409800000001</v>
      </c>
      <c r="AC17" s="222">
        <v>0</v>
      </c>
      <c r="AD17" s="222">
        <v>1360.0436999999999</v>
      </c>
      <c r="AE17" s="222">
        <v>6535.6750400000001</v>
      </c>
      <c r="AF17" s="222">
        <v>173.30448000000001</v>
      </c>
      <c r="AG17" s="222">
        <v>4291.7075800000002</v>
      </c>
      <c r="AH17" s="222">
        <v>0</v>
      </c>
      <c r="AI17" s="222">
        <v>0</v>
      </c>
      <c r="AJ17" s="222">
        <v>4465.01206</v>
      </c>
      <c r="AK17" s="222">
        <v>2236.5583799999999</v>
      </c>
      <c r="AL17" s="222">
        <v>2656.8865900000001</v>
      </c>
      <c r="AM17" s="222">
        <v>0</v>
      </c>
      <c r="AN17" s="222">
        <v>0</v>
      </c>
      <c r="AO17" s="222">
        <v>4893.4449699999996</v>
      </c>
      <c r="AP17" s="222">
        <v>1933.9338899999998</v>
      </c>
      <c r="AQ17" s="222">
        <v>2199.4739900000004</v>
      </c>
      <c r="AR17" s="222">
        <v>0</v>
      </c>
      <c r="AS17" s="222">
        <v>0</v>
      </c>
      <c r="AT17" s="222">
        <v>4133.4078799999997</v>
      </c>
      <c r="AU17" s="222">
        <v>1591.5324900000001</v>
      </c>
      <c r="AV17" s="222">
        <v>939.94704999999999</v>
      </c>
      <c r="AW17" s="222">
        <v>0</v>
      </c>
      <c r="AX17" s="222">
        <v>0</v>
      </c>
      <c r="AY17" s="222">
        <v>2531.4795399999998</v>
      </c>
      <c r="AZ17" s="222">
        <v>216.67370000000003</v>
      </c>
      <c r="BA17" s="222">
        <v>430.39722999999998</v>
      </c>
      <c r="BB17" s="222">
        <v>0</v>
      </c>
      <c r="BC17" s="222">
        <v>0</v>
      </c>
      <c r="BD17" s="222">
        <v>647.07093000000009</v>
      </c>
      <c r="BE17" s="222">
        <v>34703.333439999995</v>
      </c>
      <c r="BF17" s="222">
        <v>69720.589650000009</v>
      </c>
      <c r="BG17" s="222">
        <v>0.15487000000000001</v>
      </c>
      <c r="BH17" s="222">
        <v>1848.97847</v>
      </c>
      <c r="BI17" s="222">
        <v>106273.05643000001</v>
      </c>
    </row>
    <row r="18" spans="1:61">
      <c r="A18" s="222" t="s">
        <v>259</v>
      </c>
      <c r="B18" s="222">
        <v>2131.2221199999999</v>
      </c>
      <c r="C18" s="222">
        <v>28456.06653</v>
      </c>
      <c r="D18" s="222">
        <v>0</v>
      </c>
      <c r="E18" s="222">
        <v>0</v>
      </c>
      <c r="F18" s="222">
        <v>30587.288649999999</v>
      </c>
      <c r="G18" s="222">
        <v>537.97658999999999</v>
      </c>
      <c r="H18" s="222">
        <v>1935.0245500000001</v>
      </c>
      <c r="I18" s="222">
        <v>0</v>
      </c>
      <c r="J18" s="222">
        <v>0</v>
      </c>
      <c r="K18" s="222">
        <v>2473.0011400000003</v>
      </c>
      <c r="L18" s="222">
        <v>0</v>
      </c>
      <c r="M18" s="222">
        <v>0</v>
      </c>
      <c r="N18" s="222">
        <v>0</v>
      </c>
      <c r="O18" s="222">
        <v>0</v>
      </c>
      <c r="P18" s="222">
        <v>0</v>
      </c>
      <c r="Q18" s="222">
        <v>2680.5135599999999</v>
      </c>
      <c r="R18" s="222">
        <v>4846.8131100000001</v>
      </c>
      <c r="S18" s="222">
        <v>0</v>
      </c>
      <c r="T18" s="222">
        <v>0</v>
      </c>
      <c r="U18" s="222">
        <v>7527.3266700000004</v>
      </c>
      <c r="V18" s="222">
        <v>0</v>
      </c>
      <c r="W18" s="222">
        <v>0</v>
      </c>
      <c r="X18" s="222">
        <v>0</v>
      </c>
      <c r="Y18" s="222">
        <v>0</v>
      </c>
      <c r="Z18" s="222">
        <v>0</v>
      </c>
      <c r="AA18" s="222">
        <v>95.688820000000007</v>
      </c>
      <c r="AB18" s="222">
        <v>2825.3782099999999</v>
      </c>
      <c r="AC18" s="222">
        <v>0</v>
      </c>
      <c r="AD18" s="222">
        <v>0</v>
      </c>
      <c r="AE18" s="222">
        <v>2921.0670299999997</v>
      </c>
      <c r="AF18" s="222">
        <v>140.09748999999999</v>
      </c>
      <c r="AG18" s="222">
        <v>2209.5603799999999</v>
      </c>
      <c r="AH18" s="222">
        <v>0</v>
      </c>
      <c r="AI18" s="222">
        <v>0</v>
      </c>
      <c r="AJ18" s="222">
        <v>2349.65787</v>
      </c>
      <c r="AK18" s="222">
        <v>1176.5822900000001</v>
      </c>
      <c r="AL18" s="222">
        <v>1105.0688300000002</v>
      </c>
      <c r="AM18" s="222">
        <v>0</v>
      </c>
      <c r="AN18" s="222">
        <v>0</v>
      </c>
      <c r="AO18" s="222">
        <v>2281.65112</v>
      </c>
      <c r="AP18" s="222">
        <v>848.17164000000002</v>
      </c>
      <c r="AQ18" s="222">
        <v>656.83931000000007</v>
      </c>
      <c r="AR18" s="222">
        <v>0</v>
      </c>
      <c r="AS18" s="222">
        <v>0</v>
      </c>
      <c r="AT18" s="222">
        <v>1505.0109499999999</v>
      </c>
      <c r="AU18" s="222">
        <v>553.49939000000006</v>
      </c>
      <c r="AV18" s="222">
        <v>164.42535000000001</v>
      </c>
      <c r="AW18" s="222">
        <v>0</v>
      </c>
      <c r="AX18" s="222">
        <v>0.75576999999999994</v>
      </c>
      <c r="AY18" s="222">
        <v>718.68051000000003</v>
      </c>
      <c r="AZ18" s="222">
        <v>11.77</v>
      </c>
      <c r="BA18" s="222">
        <v>0</v>
      </c>
      <c r="BB18" s="222">
        <v>0</v>
      </c>
      <c r="BC18" s="222">
        <v>0</v>
      </c>
      <c r="BD18" s="222">
        <v>11.77</v>
      </c>
      <c r="BE18" s="222">
        <v>8175.5219000000006</v>
      </c>
      <c r="BF18" s="222">
        <v>42199.176270000004</v>
      </c>
      <c r="BG18" s="222">
        <v>0</v>
      </c>
      <c r="BH18" s="222">
        <v>0.75576999999999994</v>
      </c>
      <c r="BI18" s="222">
        <v>50375.453939999999</v>
      </c>
    </row>
    <row r="19" spans="1:61">
      <c r="A19" s="222" t="s">
        <v>260</v>
      </c>
      <c r="B19" s="222">
        <v>0</v>
      </c>
      <c r="C19" s="222">
        <v>0</v>
      </c>
      <c r="D19" s="222">
        <v>0</v>
      </c>
      <c r="E19" s="222">
        <v>0</v>
      </c>
      <c r="F19" s="222">
        <v>0</v>
      </c>
      <c r="G19" s="222">
        <v>0</v>
      </c>
      <c r="H19" s="222">
        <v>0</v>
      </c>
      <c r="I19" s="222">
        <v>0</v>
      </c>
      <c r="J19" s="222">
        <v>0</v>
      </c>
      <c r="K19" s="222">
        <v>0</v>
      </c>
      <c r="L19" s="222">
        <v>0</v>
      </c>
      <c r="M19" s="222">
        <v>0</v>
      </c>
      <c r="N19" s="222">
        <v>0</v>
      </c>
      <c r="O19" s="222">
        <v>0</v>
      </c>
      <c r="P19" s="222">
        <v>0</v>
      </c>
      <c r="Q19" s="222">
        <v>0</v>
      </c>
      <c r="R19" s="222">
        <v>855.86068</v>
      </c>
      <c r="S19" s="222">
        <v>0</v>
      </c>
      <c r="T19" s="222">
        <v>0</v>
      </c>
      <c r="U19" s="222">
        <v>855.86068</v>
      </c>
      <c r="V19" s="222">
        <v>0</v>
      </c>
      <c r="W19" s="222">
        <v>0</v>
      </c>
      <c r="X19" s="222">
        <v>0</v>
      </c>
      <c r="Y19" s="222">
        <v>0</v>
      </c>
      <c r="Z19" s="222">
        <v>0</v>
      </c>
      <c r="AA19" s="222">
        <v>0</v>
      </c>
      <c r="AB19" s="222">
        <v>0</v>
      </c>
      <c r="AC19" s="222">
        <v>0</v>
      </c>
      <c r="AD19" s="222">
        <v>0</v>
      </c>
      <c r="AE19" s="222">
        <v>0</v>
      </c>
      <c r="AF19" s="222">
        <v>0</v>
      </c>
      <c r="AG19" s="222">
        <v>0</v>
      </c>
      <c r="AH19" s="222">
        <v>0</v>
      </c>
      <c r="AI19" s="222">
        <v>0</v>
      </c>
      <c r="AJ19" s="222">
        <v>0</v>
      </c>
      <c r="AK19" s="222">
        <v>0</v>
      </c>
      <c r="AL19" s="222">
        <v>0</v>
      </c>
      <c r="AM19" s="222">
        <v>0</v>
      </c>
      <c r="AN19" s="222">
        <v>0</v>
      </c>
      <c r="AO19" s="222">
        <v>0</v>
      </c>
      <c r="AP19" s="222">
        <v>0</v>
      </c>
      <c r="AQ19" s="222">
        <v>0</v>
      </c>
      <c r="AR19" s="222">
        <v>0</v>
      </c>
      <c r="AS19" s="222">
        <v>0</v>
      </c>
      <c r="AT19" s="222">
        <v>0</v>
      </c>
      <c r="AU19" s="222">
        <v>0</v>
      </c>
      <c r="AV19" s="222">
        <v>0</v>
      </c>
      <c r="AW19" s="222">
        <v>0</v>
      </c>
      <c r="AX19" s="222">
        <v>0</v>
      </c>
      <c r="AY19" s="222">
        <v>0</v>
      </c>
      <c r="AZ19" s="222">
        <v>14</v>
      </c>
      <c r="BA19" s="222">
        <v>0</v>
      </c>
      <c r="BB19" s="222">
        <v>0</v>
      </c>
      <c r="BC19" s="222">
        <v>0</v>
      </c>
      <c r="BD19" s="222">
        <v>14</v>
      </c>
      <c r="BE19" s="222">
        <v>14</v>
      </c>
      <c r="BF19" s="222">
        <v>855.86068</v>
      </c>
      <c r="BG19" s="222">
        <v>0</v>
      </c>
      <c r="BH19" s="222">
        <v>0</v>
      </c>
      <c r="BI19" s="222">
        <v>869.86068</v>
      </c>
    </row>
    <row r="20" spans="1:61">
      <c r="A20" s="222" t="s">
        <v>261</v>
      </c>
      <c r="B20" s="222">
        <v>88.390659999999997</v>
      </c>
      <c r="C20" s="222">
        <v>2138.5320099999999</v>
      </c>
      <c r="D20" s="222">
        <v>0</v>
      </c>
      <c r="E20" s="222">
        <v>0</v>
      </c>
      <c r="F20" s="222">
        <v>2226.9226699999999</v>
      </c>
      <c r="G20" s="222">
        <v>180</v>
      </c>
      <c r="H20" s="222">
        <v>1002.0129899999999</v>
      </c>
      <c r="I20" s="222">
        <v>0</v>
      </c>
      <c r="J20" s="222">
        <v>0</v>
      </c>
      <c r="K20" s="222">
        <v>1182.0129899999999</v>
      </c>
      <c r="L20" s="222">
        <v>223.80429000000001</v>
      </c>
      <c r="M20" s="222">
        <v>0</v>
      </c>
      <c r="N20" s="222">
        <v>0</v>
      </c>
      <c r="O20" s="222">
        <v>0</v>
      </c>
      <c r="P20" s="222">
        <v>223.80429000000001</v>
      </c>
      <c r="Q20" s="222">
        <v>221.01935</v>
      </c>
      <c r="R20" s="222">
        <v>8086.2508499999994</v>
      </c>
      <c r="S20" s="222">
        <v>0</v>
      </c>
      <c r="T20" s="222">
        <v>0</v>
      </c>
      <c r="U20" s="222">
        <v>8307.2702000000008</v>
      </c>
      <c r="V20" s="222">
        <v>75</v>
      </c>
      <c r="W20" s="222">
        <v>23.324009999999998</v>
      </c>
      <c r="X20" s="222">
        <v>0</v>
      </c>
      <c r="Y20" s="222">
        <v>0</v>
      </c>
      <c r="Z20" s="222">
        <v>98.324010000000001</v>
      </c>
      <c r="AA20" s="222">
        <v>2.0000000000000002E-5</v>
      </c>
      <c r="AB20" s="222">
        <v>1574.0924399999999</v>
      </c>
      <c r="AC20" s="222">
        <v>0</v>
      </c>
      <c r="AD20" s="222">
        <v>0</v>
      </c>
      <c r="AE20" s="222">
        <v>1574.0924600000001</v>
      </c>
      <c r="AF20" s="222">
        <v>40.676370000000006</v>
      </c>
      <c r="AG20" s="222">
        <v>0</v>
      </c>
      <c r="AH20" s="222">
        <v>0</v>
      </c>
      <c r="AI20" s="222">
        <v>0</v>
      </c>
      <c r="AJ20" s="222">
        <v>40.676370000000006</v>
      </c>
      <c r="AK20" s="222">
        <v>259.76585</v>
      </c>
      <c r="AL20" s="222">
        <v>382.31589000000002</v>
      </c>
      <c r="AM20" s="222">
        <v>0</v>
      </c>
      <c r="AN20" s="222">
        <v>0</v>
      </c>
      <c r="AO20" s="222">
        <v>642.08173999999997</v>
      </c>
      <c r="AP20" s="222">
        <v>1234.9891100000002</v>
      </c>
      <c r="AQ20" s="222">
        <v>46.537279999999996</v>
      </c>
      <c r="AR20" s="222">
        <v>0</v>
      </c>
      <c r="AS20" s="222">
        <v>0</v>
      </c>
      <c r="AT20" s="222">
        <v>1281.52639</v>
      </c>
      <c r="AU20" s="222">
        <v>7.5</v>
      </c>
      <c r="AV20" s="222">
        <v>0</v>
      </c>
      <c r="AW20" s="222">
        <v>0</v>
      </c>
      <c r="AX20" s="222">
        <v>0</v>
      </c>
      <c r="AY20" s="222">
        <v>7.5</v>
      </c>
      <c r="AZ20" s="222">
        <v>53.06606</v>
      </c>
      <c r="BA20" s="222">
        <v>137.19999999999999</v>
      </c>
      <c r="BB20" s="222">
        <v>0</v>
      </c>
      <c r="BC20" s="222">
        <v>0</v>
      </c>
      <c r="BD20" s="222">
        <v>190.26606000000001</v>
      </c>
      <c r="BE20" s="222">
        <v>2384.21171</v>
      </c>
      <c r="BF20" s="222">
        <v>13390.26547</v>
      </c>
      <c r="BG20" s="222">
        <v>0</v>
      </c>
      <c r="BH20" s="222">
        <v>0</v>
      </c>
      <c r="BI20" s="222">
        <v>15774.47718</v>
      </c>
    </row>
    <row r="21" spans="1:61">
      <c r="A21" s="222" t="s">
        <v>262</v>
      </c>
      <c r="B21" s="222">
        <v>20406.268489999999</v>
      </c>
      <c r="C21" s="222">
        <v>4081.8078700000001</v>
      </c>
      <c r="D21" s="222">
        <v>0</v>
      </c>
      <c r="E21" s="222">
        <v>0</v>
      </c>
      <c r="F21" s="222">
        <v>24488.076359999999</v>
      </c>
      <c r="G21" s="222">
        <v>1707.5400400000001</v>
      </c>
      <c r="H21" s="222">
        <v>334.32060999999999</v>
      </c>
      <c r="I21" s="222">
        <v>0</v>
      </c>
      <c r="J21" s="222">
        <v>0</v>
      </c>
      <c r="K21" s="222">
        <v>2041.8606499999999</v>
      </c>
      <c r="L21" s="222">
        <v>4790.3433800000003</v>
      </c>
      <c r="M21" s="222">
        <v>7773.0787599999994</v>
      </c>
      <c r="N21" s="222">
        <v>0</v>
      </c>
      <c r="O21" s="222">
        <v>0</v>
      </c>
      <c r="P21" s="222">
        <v>12563.422140000001</v>
      </c>
      <c r="Q21" s="222">
        <v>2632.2443499999999</v>
      </c>
      <c r="R21" s="222">
        <v>10638.750169999999</v>
      </c>
      <c r="S21" s="222">
        <v>0</v>
      </c>
      <c r="T21" s="222">
        <v>0</v>
      </c>
      <c r="U21" s="222">
        <v>13270.99452</v>
      </c>
      <c r="V21" s="222">
        <v>412.76140999999996</v>
      </c>
      <c r="W21" s="222">
        <v>115.03299000000001</v>
      </c>
      <c r="X21" s="222">
        <v>0</v>
      </c>
      <c r="Y21" s="222">
        <v>0</v>
      </c>
      <c r="Z21" s="222">
        <v>527.7944</v>
      </c>
      <c r="AA21" s="222">
        <v>10138.86629</v>
      </c>
      <c r="AB21" s="222">
        <v>1888.2649899999999</v>
      </c>
      <c r="AC21" s="222">
        <v>0</v>
      </c>
      <c r="AD21" s="222">
        <v>0</v>
      </c>
      <c r="AE21" s="222">
        <v>12027.13128</v>
      </c>
      <c r="AF21" s="222">
        <v>32221.603440000003</v>
      </c>
      <c r="AG21" s="222">
        <v>924.06531999999993</v>
      </c>
      <c r="AH21" s="222">
        <v>0</v>
      </c>
      <c r="AI21" s="222">
        <v>0</v>
      </c>
      <c r="AJ21" s="222">
        <v>33145.66876</v>
      </c>
      <c r="AK21" s="222">
        <v>53077.844509999995</v>
      </c>
      <c r="AL21" s="222">
        <v>1726.37258</v>
      </c>
      <c r="AM21" s="222">
        <v>0</v>
      </c>
      <c r="AN21" s="222">
        <v>0</v>
      </c>
      <c r="AO21" s="222">
        <v>54804.217090000006</v>
      </c>
      <c r="AP21" s="222">
        <v>33418.276409999999</v>
      </c>
      <c r="AQ21" s="222">
        <v>811.4058</v>
      </c>
      <c r="AR21" s="222">
        <v>0</v>
      </c>
      <c r="AS21" s="222">
        <v>0</v>
      </c>
      <c r="AT21" s="222">
        <v>34229.682209999999</v>
      </c>
      <c r="AU21" s="222">
        <v>1433.6533300000001</v>
      </c>
      <c r="AV21" s="222">
        <v>550.69466</v>
      </c>
      <c r="AW21" s="222">
        <v>0</v>
      </c>
      <c r="AX21" s="222">
        <v>0</v>
      </c>
      <c r="AY21" s="222">
        <v>1984.34799</v>
      </c>
      <c r="AZ21" s="222">
        <v>5627.5650599999999</v>
      </c>
      <c r="BA21" s="222">
        <v>315.40530999999999</v>
      </c>
      <c r="BB21" s="222">
        <v>0</v>
      </c>
      <c r="BC21" s="222">
        <v>0</v>
      </c>
      <c r="BD21" s="222">
        <v>5942.97037</v>
      </c>
      <c r="BE21" s="222">
        <v>165866.96671000001</v>
      </c>
      <c r="BF21" s="222">
        <v>29159.199059999999</v>
      </c>
      <c r="BG21" s="222">
        <v>0</v>
      </c>
      <c r="BH21" s="222">
        <v>0</v>
      </c>
      <c r="BI21" s="222">
        <v>195026.16577000002</v>
      </c>
    </row>
    <row r="22" spans="1:61">
      <c r="A22" s="222" t="s">
        <v>263</v>
      </c>
      <c r="B22" s="222">
        <v>11884.93427</v>
      </c>
      <c r="C22" s="222">
        <v>6973.0159999999996</v>
      </c>
      <c r="D22" s="222">
        <v>0</v>
      </c>
      <c r="E22" s="222">
        <v>0</v>
      </c>
      <c r="F22" s="222">
        <v>18857.950270000001</v>
      </c>
      <c r="G22" s="222">
        <v>11073.71386</v>
      </c>
      <c r="H22" s="222">
        <v>4776.9588800000001</v>
      </c>
      <c r="I22" s="222">
        <v>0</v>
      </c>
      <c r="J22" s="222">
        <v>0</v>
      </c>
      <c r="K22" s="222">
        <v>15850.67274</v>
      </c>
      <c r="L22" s="222">
        <v>3094.6628599999999</v>
      </c>
      <c r="M22" s="222">
        <v>10143.455749999999</v>
      </c>
      <c r="N22" s="222">
        <v>0</v>
      </c>
      <c r="O22" s="222">
        <v>0</v>
      </c>
      <c r="P22" s="222">
        <v>13238.11861</v>
      </c>
      <c r="Q22" s="222">
        <v>165.22123999999999</v>
      </c>
      <c r="R22" s="222">
        <v>10964.980250000001</v>
      </c>
      <c r="S22" s="222">
        <v>0</v>
      </c>
      <c r="T22" s="222">
        <v>0</v>
      </c>
      <c r="U22" s="222">
        <v>11130.201489999999</v>
      </c>
      <c r="V22" s="222">
        <v>4967.4874800000007</v>
      </c>
      <c r="W22" s="222">
        <v>377.55053000000004</v>
      </c>
      <c r="X22" s="222">
        <v>0</v>
      </c>
      <c r="Y22" s="222">
        <v>0</v>
      </c>
      <c r="Z22" s="222">
        <v>5345.0380100000002</v>
      </c>
      <c r="AA22" s="222">
        <v>114.15476</v>
      </c>
      <c r="AB22" s="222">
        <v>783.2581899999999</v>
      </c>
      <c r="AC22" s="222">
        <v>0</v>
      </c>
      <c r="AD22" s="222">
        <v>0</v>
      </c>
      <c r="AE22" s="222">
        <v>897.41294999999991</v>
      </c>
      <c r="AF22" s="222">
        <v>45.55827</v>
      </c>
      <c r="AG22" s="222">
        <v>464.71671000000003</v>
      </c>
      <c r="AH22" s="222">
        <v>0</v>
      </c>
      <c r="AI22" s="222">
        <v>0</v>
      </c>
      <c r="AJ22" s="222">
        <v>510.27497999999997</v>
      </c>
      <c r="AK22" s="222">
        <v>13549.83013</v>
      </c>
      <c r="AL22" s="222">
        <v>8391.278839999999</v>
      </c>
      <c r="AM22" s="222">
        <v>0</v>
      </c>
      <c r="AN22" s="222">
        <v>0</v>
      </c>
      <c r="AO22" s="222">
        <v>21941.108969999997</v>
      </c>
      <c r="AP22" s="222">
        <v>13380.268779999999</v>
      </c>
      <c r="AQ22" s="222">
        <v>5656.1238499999999</v>
      </c>
      <c r="AR22" s="222">
        <v>0</v>
      </c>
      <c r="AS22" s="222">
        <v>0</v>
      </c>
      <c r="AT22" s="222">
        <v>19036.392629999998</v>
      </c>
      <c r="AU22" s="222">
        <v>7397.2896200000005</v>
      </c>
      <c r="AV22" s="222">
        <v>9241.4037899999985</v>
      </c>
      <c r="AW22" s="222">
        <v>0</v>
      </c>
      <c r="AX22" s="222">
        <v>0</v>
      </c>
      <c r="AY22" s="222">
        <v>16638.69341</v>
      </c>
      <c r="AZ22" s="222">
        <v>502.78977000000003</v>
      </c>
      <c r="BA22" s="222">
        <v>1425.2239299999999</v>
      </c>
      <c r="BB22" s="222">
        <v>0</v>
      </c>
      <c r="BC22" s="222">
        <v>0</v>
      </c>
      <c r="BD22" s="222">
        <v>1928.0137</v>
      </c>
      <c r="BE22" s="222">
        <v>66175.911040000006</v>
      </c>
      <c r="BF22" s="222">
        <v>59197.966719999997</v>
      </c>
      <c r="BG22" s="222">
        <v>0</v>
      </c>
      <c r="BH22" s="222">
        <v>0</v>
      </c>
      <c r="BI22" s="222">
        <v>125373.87776</v>
      </c>
    </row>
    <row r="23" spans="1:61">
      <c r="A23" s="222" t="s">
        <v>264</v>
      </c>
      <c r="B23" s="222">
        <v>31.91131</v>
      </c>
      <c r="C23" s="222">
        <v>1519.6713099999999</v>
      </c>
      <c r="D23" s="222">
        <v>0</v>
      </c>
      <c r="E23" s="222">
        <v>0</v>
      </c>
      <c r="F23" s="222">
        <v>1551.5826200000001</v>
      </c>
      <c r="G23" s="222">
        <v>39</v>
      </c>
      <c r="H23" s="222">
        <v>377.79543999999999</v>
      </c>
      <c r="I23" s="222">
        <v>0</v>
      </c>
      <c r="J23" s="222">
        <v>0</v>
      </c>
      <c r="K23" s="222">
        <v>416.79543999999999</v>
      </c>
      <c r="L23" s="222">
        <v>211.86039000000002</v>
      </c>
      <c r="M23" s="222">
        <v>231.62373000000002</v>
      </c>
      <c r="N23" s="222">
        <v>0</v>
      </c>
      <c r="O23" s="222">
        <v>0</v>
      </c>
      <c r="P23" s="222">
        <v>443.48412000000002</v>
      </c>
      <c r="Q23" s="222">
        <v>0</v>
      </c>
      <c r="R23" s="222">
        <v>788.32876999999996</v>
      </c>
      <c r="S23" s="222">
        <v>0</v>
      </c>
      <c r="T23" s="222">
        <v>0</v>
      </c>
      <c r="U23" s="222">
        <v>788.32876999999996</v>
      </c>
      <c r="V23" s="222">
        <v>413.85558000000003</v>
      </c>
      <c r="W23" s="222">
        <v>82.49157000000001</v>
      </c>
      <c r="X23" s="222">
        <v>0</v>
      </c>
      <c r="Y23" s="222">
        <v>0</v>
      </c>
      <c r="Z23" s="222">
        <v>496.34715</v>
      </c>
      <c r="AA23" s="222">
        <v>50</v>
      </c>
      <c r="AB23" s="222">
        <v>283.27580999999998</v>
      </c>
      <c r="AC23" s="222">
        <v>0</v>
      </c>
      <c r="AD23" s="222">
        <v>0</v>
      </c>
      <c r="AE23" s="222">
        <v>333.27580999999998</v>
      </c>
      <c r="AF23" s="222">
        <v>154.43938</v>
      </c>
      <c r="AG23" s="222">
        <v>68.599999999999994</v>
      </c>
      <c r="AH23" s="222">
        <v>0</v>
      </c>
      <c r="AI23" s="222">
        <v>0</v>
      </c>
      <c r="AJ23" s="222">
        <v>223.03937999999999</v>
      </c>
      <c r="AK23" s="222">
        <v>6174.7300500000001</v>
      </c>
      <c r="AL23" s="222">
        <v>6448.2746699999998</v>
      </c>
      <c r="AM23" s="222">
        <v>0</v>
      </c>
      <c r="AN23" s="222">
        <v>0</v>
      </c>
      <c r="AO23" s="222">
        <v>12623.004720000001</v>
      </c>
      <c r="AP23" s="222">
        <v>1830.3046299999999</v>
      </c>
      <c r="AQ23" s="222">
        <v>1547.32864</v>
      </c>
      <c r="AR23" s="222">
        <v>0</v>
      </c>
      <c r="AS23" s="222">
        <v>0</v>
      </c>
      <c r="AT23" s="222">
        <v>3377.6332699999998</v>
      </c>
      <c r="AU23" s="222">
        <v>655.47937999999999</v>
      </c>
      <c r="AV23" s="222">
        <v>371.98288000000002</v>
      </c>
      <c r="AW23" s="222">
        <v>0</v>
      </c>
      <c r="AX23" s="222">
        <v>0</v>
      </c>
      <c r="AY23" s="222">
        <v>1027.46226</v>
      </c>
      <c r="AZ23" s="222">
        <v>1595.58</v>
      </c>
      <c r="BA23" s="222">
        <v>172.69795999999999</v>
      </c>
      <c r="BB23" s="222">
        <v>0</v>
      </c>
      <c r="BC23" s="222">
        <v>0</v>
      </c>
      <c r="BD23" s="222">
        <v>1768.2779599999999</v>
      </c>
      <c r="BE23" s="222">
        <v>11157.16072</v>
      </c>
      <c r="BF23" s="222">
        <v>11892.07078</v>
      </c>
      <c r="BG23" s="222">
        <v>0</v>
      </c>
      <c r="BH23" s="222">
        <v>0</v>
      </c>
      <c r="BI23" s="222">
        <v>23049.231500000002</v>
      </c>
    </row>
    <row r="24" spans="1:61">
      <c r="A24" s="222" t="s">
        <v>265</v>
      </c>
      <c r="B24" s="222">
        <v>1354.8896000000002</v>
      </c>
      <c r="C24" s="222">
        <v>4367.8684699999994</v>
      </c>
      <c r="D24" s="222">
        <v>0</v>
      </c>
      <c r="E24" s="222">
        <v>0</v>
      </c>
      <c r="F24" s="222">
        <v>5722.7580699999999</v>
      </c>
      <c r="G24" s="222">
        <v>14430.47561</v>
      </c>
      <c r="H24" s="222">
        <v>3030.5756800000004</v>
      </c>
      <c r="I24" s="222">
        <v>0</v>
      </c>
      <c r="J24" s="222">
        <v>0</v>
      </c>
      <c r="K24" s="222">
        <v>17461.051289999999</v>
      </c>
      <c r="L24" s="222">
        <v>41.731400000000001</v>
      </c>
      <c r="M24" s="222">
        <v>310.32400000000001</v>
      </c>
      <c r="N24" s="222">
        <v>0</v>
      </c>
      <c r="O24" s="222">
        <v>0</v>
      </c>
      <c r="P24" s="222">
        <v>352.05540000000002</v>
      </c>
      <c r="Q24" s="222">
        <v>3.5</v>
      </c>
      <c r="R24" s="222">
        <v>80.605000000000004</v>
      </c>
      <c r="S24" s="222">
        <v>0</v>
      </c>
      <c r="T24" s="222">
        <v>0</v>
      </c>
      <c r="U24" s="222">
        <v>84.105000000000004</v>
      </c>
      <c r="V24" s="222">
        <v>0</v>
      </c>
      <c r="W24" s="222">
        <v>68.599999999999994</v>
      </c>
      <c r="X24" s="222">
        <v>0</v>
      </c>
      <c r="Y24" s="222">
        <v>0</v>
      </c>
      <c r="Z24" s="222">
        <v>68.599999999999994</v>
      </c>
      <c r="AA24" s="222">
        <v>20129.208300000002</v>
      </c>
      <c r="AB24" s="222">
        <v>183.39189000000002</v>
      </c>
      <c r="AC24" s="222">
        <v>0</v>
      </c>
      <c r="AD24" s="222">
        <v>0</v>
      </c>
      <c r="AE24" s="222">
        <v>20312.600190000001</v>
      </c>
      <c r="AF24" s="222">
        <v>19.18</v>
      </c>
      <c r="AG24" s="222">
        <v>0</v>
      </c>
      <c r="AH24" s="222">
        <v>0</v>
      </c>
      <c r="AI24" s="222">
        <v>0</v>
      </c>
      <c r="AJ24" s="222">
        <v>19.18</v>
      </c>
      <c r="AK24" s="222">
        <v>2272.7501400000001</v>
      </c>
      <c r="AL24" s="222">
        <v>630.20947000000001</v>
      </c>
      <c r="AM24" s="222">
        <v>0</v>
      </c>
      <c r="AN24" s="222">
        <v>0</v>
      </c>
      <c r="AO24" s="222">
        <v>2902.9596099999999</v>
      </c>
      <c r="AP24" s="222">
        <v>95.912000000000006</v>
      </c>
      <c r="AQ24" s="222">
        <v>51.45</v>
      </c>
      <c r="AR24" s="222">
        <v>0</v>
      </c>
      <c r="AS24" s="222">
        <v>0</v>
      </c>
      <c r="AT24" s="222">
        <v>147.36199999999999</v>
      </c>
      <c r="AU24" s="222">
        <v>742.36547999999993</v>
      </c>
      <c r="AV24" s="222">
        <v>2077.2080000000001</v>
      </c>
      <c r="AW24" s="222">
        <v>0</v>
      </c>
      <c r="AX24" s="222">
        <v>0</v>
      </c>
      <c r="AY24" s="222">
        <v>2819.57348</v>
      </c>
      <c r="AZ24" s="222">
        <v>2022.6875</v>
      </c>
      <c r="BA24" s="222">
        <v>463.78409000000005</v>
      </c>
      <c r="BB24" s="222">
        <v>0</v>
      </c>
      <c r="BC24" s="222">
        <v>0</v>
      </c>
      <c r="BD24" s="222">
        <v>2486.4715899999997</v>
      </c>
      <c r="BE24" s="222">
        <v>41112.70003</v>
      </c>
      <c r="BF24" s="222">
        <v>11264.016599999999</v>
      </c>
      <c r="BG24" s="222">
        <v>0</v>
      </c>
      <c r="BH24" s="222">
        <v>0</v>
      </c>
      <c r="BI24" s="222">
        <v>52376.716630000003</v>
      </c>
    </row>
    <row r="25" spans="1:61">
      <c r="A25" s="222" t="s">
        <v>988</v>
      </c>
      <c r="B25" s="222">
        <v>768.57007999999996</v>
      </c>
      <c r="C25" s="222">
        <v>48.741109999999999</v>
      </c>
      <c r="D25" s="222">
        <v>0</v>
      </c>
      <c r="E25" s="222">
        <v>3.4300000000000003E-3</v>
      </c>
      <c r="F25" s="222">
        <v>817.31461999999999</v>
      </c>
      <c r="G25" s="222">
        <v>340.78694999999999</v>
      </c>
      <c r="H25" s="222">
        <v>263.24541999999997</v>
      </c>
      <c r="I25" s="222">
        <v>0</v>
      </c>
      <c r="J25" s="222">
        <v>0</v>
      </c>
      <c r="K25" s="222">
        <v>604.03237000000001</v>
      </c>
      <c r="L25" s="222">
        <v>54.301569999999998</v>
      </c>
      <c r="M25" s="222">
        <v>62.324469999999998</v>
      </c>
      <c r="N25" s="222">
        <v>0</v>
      </c>
      <c r="O25" s="222">
        <v>0</v>
      </c>
      <c r="P25" s="222">
        <v>116.62603999999999</v>
      </c>
      <c r="Q25" s="222">
        <v>10.5267</v>
      </c>
      <c r="R25" s="222">
        <v>31.886060000000001</v>
      </c>
      <c r="S25" s="222">
        <v>0</v>
      </c>
      <c r="T25" s="222">
        <v>0</v>
      </c>
      <c r="U25" s="222">
        <v>42.412759999999999</v>
      </c>
      <c r="V25" s="222">
        <v>3.04705</v>
      </c>
      <c r="W25" s="222">
        <v>0.48760999999999999</v>
      </c>
      <c r="X25" s="222">
        <v>0</v>
      </c>
      <c r="Y25" s="222">
        <v>2.2000000000000001E-4</v>
      </c>
      <c r="Z25" s="222">
        <v>3.5348800000000002</v>
      </c>
      <c r="AA25" s="222">
        <v>4057.6040099999996</v>
      </c>
      <c r="AB25" s="222">
        <v>19.340479999999999</v>
      </c>
      <c r="AC25" s="222">
        <v>0</v>
      </c>
      <c r="AD25" s="222">
        <v>0</v>
      </c>
      <c r="AE25" s="222">
        <v>4076.9444900000003</v>
      </c>
      <c r="AF25" s="222">
        <v>2619.2961299999997</v>
      </c>
      <c r="AG25" s="222">
        <v>347.31852000000003</v>
      </c>
      <c r="AH25" s="222">
        <v>0</v>
      </c>
      <c r="AI25" s="222">
        <v>0</v>
      </c>
      <c r="AJ25" s="222">
        <v>2966.61465</v>
      </c>
      <c r="AK25" s="222">
        <v>1026.3594900000001</v>
      </c>
      <c r="AL25" s="222">
        <v>296.20259000000004</v>
      </c>
      <c r="AM25" s="222">
        <v>0</v>
      </c>
      <c r="AN25" s="222">
        <v>0</v>
      </c>
      <c r="AO25" s="222">
        <v>1322.5620800000002</v>
      </c>
      <c r="AP25" s="222">
        <v>841.93499999999995</v>
      </c>
      <c r="AQ25" s="222">
        <v>54.0124</v>
      </c>
      <c r="AR25" s="222">
        <v>0</v>
      </c>
      <c r="AS25" s="222">
        <v>0</v>
      </c>
      <c r="AT25" s="222">
        <v>895.94740000000002</v>
      </c>
      <c r="AU25" s="222">
        <v>222.32818</v>
      </c>
      <c r="AV25" s="222">
        <v>99.645200000000003</v>
      </c>
      <c r="AW25" s="222">
        <v>0</v>
      </c>
      <c r="AX25" s="222">
        <v>0</v>
      </c>
      <c r="AY25" s="222">
        <v>321.97338000000002</v>
      </c>
      <c r="AZ25" s="222">
        <v>319.99743999999998</v>
      </c>
      <c r="BA25" s="222">
        <v>29.762259999999998</v>
      </c>
      <c r="BB25" s="222">
        <v>0</v>
      </c>
      <c r="BC25" s="222">
        <v>0</v>
      </c>
      <c r="BD25" s="222">
        <v>349.75970000000001</v>
      </c>
      <c r="BE25" s="222">
        <v>10264.7526</v>
      </c>
      <c r="BF25" s="222">
        <v>1252.96612</v>
      </c>
      <c r="BG25" s="222">
        <v>0</v>
      </c>
      <c r="BH25" s="222">
        <v>3.65E-3</v>
      </c>
      <c r="BI25" s="222">
        <v>11517.72237</v>
      </c>
    </row>
    <row r="26" spans="1:61">
      <c r="A26" s="222" t="s">
        <v>993</v>
      </c>
      <c r="B26" s="222">
        <v>31870.519949999998</v>
      </c>
      <c r="C26" s="222">
        <v>37968.503830000001</v>
      </c>
      <c r="D26" s="222">
        <v>0</v>
      </c>
      <c r="E26" s="222">
        <v>124.41359</v>
      </c>
      <c r="F26" s="222">
        <v>69963.43737</v>
      </c>
      <c r="G26" s="222">
        <v>40545.883529999999</v>
      </c>
      <c r="H26" s="222">
        <v>9786.9054199999991</v>
      </c>
      <c r="I26" s="222">
        <v>0</v>
      </c>
      <c r="J26" s="222">
        <v>2.0320299999999998</v>
      </c>
      <c r="K26" s="222">
        <v>50334.820979999997</v>
      </c>
      <c r="L26" s="222">
        <v>5025.3718099999996</v>
      </c>
      <c r="M26" s="222">
        <v>10713.655359999999</v>
      </c>
      <c r="N26" s="222">
        <v>29.927229999999998</v>
      </c>
      <c r="O26" s="222">
        <v>160.73944</v>
      </c>
      <c r="P26" s="222">
        <v>15929.69384</v>
      </c>
      <c r="Q26" s="222">
        <v>38057.523809999999</v>
      </c>
      <c r="R26" s="222">
        <v>29977.29063</v>
      </c>
      <c r="S26" s="222">
        <v>0</v>
      </c>
      <c r="T26" s="222">
        <v>3.7304400000000002</v>
      </c>
      <c r="U26" s="222">
        <v>68038.544880000001</v>
      </c>
      <c r="V26" s="222">
        <v>17028.702370000003</v>
      </c>
      <c r="W26" s="222">
        <v>3021.0937300000001</v>
      </c>
      <c r="X26" s="222">
        <v>0</v>
      </c>
      <c r="Y26" s="222">
        <v>-1.3000000000000002E-4</v>
      </c>
      <c r="Z26" s="222">
        <v>20049.795969999999</v>
      </c>
      <c r="AA26" s="222">
        <v>3623.1477</v>
      </c>
      <c r="AB26" s="222">
        <v>4216.3272999999999</v>
      </c>
      <c r="AC26" s="222">
        <v>0</v>
      </c>
      <c r="AD26" s="222">
        <v>8.7165300000000006</v>
      </c>
      <c r="AE26" s="222">
        <v>7848.1915300000001</v>
      </c>
      <c r="AF26" s="222">
        <v>20109.530770000001</v>
      </c>
      <c r="AG26" s="222">
        <v>4599.5403399999996</v>
      </c>
      <c r="AH26" s="222">
        <v>0</v>
      </c>
      <c r="AI26" s="222">
        <v>0</v>
      </c>
      <c r="AJ26" s="222">
        <v>24709.071110000001</v>
      </c>
      <c r="AK26" s="222">
        <v>2952.8718699999999</v>
      </c>
      <c r="AL26" s="222">
        <v>849.34319999999991</v>
      </c>
      <c r="AM26" s="222">
        <v>0</v>
      </c>
      <c r="AN26" s="222">
        <v>0.31783999999999996</v>
      </c>
      <c r="AO26" s="222">
        <v>3802.5329100000004</v>
      </c>
      <c r="AP26" s="222">
        <v>6736.4987999999994</v>
      </c>
      <c r="AQ26" s="222">
        <v>1893.71939</v>
      </c>
      <c r="AR26" s="222">
        <v>0</v>
      </c>
      <c r="AS26" s="222">
        <v>0</v>
      </c>
      <c r="AT26" s="222">
        <v>8630.2181899999996</v>
      </c>
      <c r="AU26" s="222">
        <v>4406.8896299999997</v>
      </c>
      <c r="AV26" s="222">
        <v>493.50011999999998</v>
      </c>
      <c r="AW26" s="222">
        <v>0</v>
      </c>
      <c r="AX26" s="222">
        <v>0</v>
      </c>
      <c r="AY26" s="222">
        <v>4900.3897500000003</v>
      </c>
      <c r="AZ26" s="222">
        <v>1086.40372</v>
      </c>
      <c r="BA26" s="222">
        <v>0</v>
      </c>
      <c r="BB26" s="222">
        <v>0</v>
      </c>
      <c r="BC26" s="222">
        <v>0</v>
      </c>
      <c r="BD26" s="222">
        <v>1086.40372</v>
      </c>
      <c r="BE26" s="222">
        <v>171443.34396</v>
      </c>
      <c r="BF26" s="222">
        <v>103519.87931999999</v>
      </c>
      <c r="BG26" s="222">
        <v>29.927229999999998</v>
      </c>
      <c r="BH26" s="222">
        <v>299.94973999999996</v>
      </c>
      <c r="BI26" s="222">
        <v>275293.10025000002</v>
      </c>
    </row>
    <row r="27" spans="1:61">
      <c r="A27" s="222" t="s">
        <v>994</v>
      </c>
      <c r="B27" s="222">
        <v>435236.01172000001</v>
      </c>
      <c r="C27" s="222">
        <v>4217.9159300000001</v>
      </c>
      <c r="D27" s="222">
        <v>0</v>
      </c>
      <c r="E27" s="222">
        <v>0</v>
      </c>
      <c r="F27" s="222">
        <v>439453.92764999997</v>
      </c>
      <c r="G27" s="222">
        <v>588051.86462000001</v>
      </c>
      <c r="H27" s="222">
        <v>8585.3131799999992</v>
      </c>
      <c r="I27" s="222">
        <v>0</v>
      </c>
      <c r="J27" s="222">
        <v>0</v>
      </c>
      <c r="K27" s="222">
        <v>596637.17779999995</v>
      </c>
      <c r="L27" s="222">
        <v>5329.8973099999994</v>
      </c>
      <c r="M27" s="222">
        <v>8967.7115399999984</v>
      </c>
      <c r="N27" s="222">
        <v>0</v>
      </c>
      <c r="O27" s="222">
        <v>0</v>
      </c>
      <c r="P27" s="222">
        <v>14297.608850000001</v>
      </c>
      <c r="Q27" s="222">
        <v>16.636050000000001</v>
      </c>
      <c r="R27" s="222">
        <v>4166.9868699999997</v>
      </c>
      <c r="S27" s="222">
        <v>0</v>
      </c>
      <c r="T27" s="222">
        <v>0</v>
      </c>
      <c r="U27" s="222">
        <v>4183.6229199999998</v>
      </c>
      <c r="V27" s="222">
        <v>0</v>
      </c>
      <c r="W27" s="222">
        <v>137.62154999999998</v>
      </c>
      <c r="X27" s="222">
        <v>0</v>
      </c>
      <c r="Y27" s="222">
        <v>0</v>
      </c>
      <c r="Z27" s="222">
        <v>137.62154999999998</v>
      </c>
      <c r="AA27" s="222">
        <v>2003</v>
      </c>
      <c r="AB27" s="222">
        <v>871.61913000000004</v>
      </c>
      <c r="AC27" s="222">
        <v>0</v>
      </c>
      <c r="AD27" s="222">
        <v>0</v>
      </c>
      <c r="AE27" s="222">
        <v>2874.61913</v>
      </c>
      <c r="AF27" s="222">
        <v>68789.660709999996</v>
      </c>
      <c r="AG27" s="222">
        <v>6833.5056500000001</v>
      </c>
      <c r="AH27" s="222">
        <v>0</v>
      </c>
      <c r="AI27" s="222">
        <v>0</v>
      </c>
      <c r="AJ27" s="222">
        <v>75623.166360000003</v>
      </c>
      <c r="AK27" s="222">
        <v>38494.002850000004</v>
      </c>
      <c r="AL27" s="222">
        <v>2618.34717</v>
      </c>
      <c r="AM27" s="222">
        <v>0</v>
      </c>
      <c r="AN27" s="222">
        <v>0</v>
      </c>
      <c r="AO27" s="222">
        <v>41112.350020000005</v>
      </c>
      <c r="AP27" s="222">
        <v>9086.2822799999994</v>
      </c>
      <c r="AQ27" s="222">
        <v>6227.7540799999997</v>
      </c>
      <c r="AR27" s="222">
        <v>0</v>
      </c>
      <c r="AS27" s="222">
        <v>0</v>
      </c>
      <c r="AT27" s="222">
        <v>15314.03636</v>
      </c>
      <c r="AU27" s="222">
        <v>5786.6842000000006</v>
      </c>
      <c r="AV27" s="222">
        <v>3875.6252599999998</v>
      </c>
      <c r="AW27" s="222">
        <v>0</v>
      </c>
      <c r="AX27" s="222">
        <v>0</v>
      </c>
      <c r="AY27" s="222">
        <v>9662.3094600000004</v>
      </c>
      <c r="AZ27" s="222">
        <v>5332.0518099999999</v>
      </c>
      <c r="BA27" s="222">
        <v>0</v>
      </c>
      <c r="BB27" s="222">
        <v>0</v>
      </c>
      <c r="BC27" s="222">
        <v>0</v>
      </c>
      <c r="BD27" s="222">
        <v>5332.0518099999999</v>
      </c>
      <c r="BE27" s="222">
        <v>1158126.09155</v>
      </c>
      <c r="BF27" s="222">
        <v>46502.40036</v>
      </c>
      <c r="BG27" s="222">
        <v>0</v>
      </c>
      <c r="BH27" s="222">
        <v>0</v>
      </c>
      <c r="BI27" s="222">
        <v>1204628.4919100001</v>
      </c>
    </row>
    <row r="28" spans="1:61">
      <c r="A28" s="222" t="s">
        <v>45</v>
      </c>
      <c r="B28" s="222">
        <v>0</v>
      </c>
      <c r="C28" s="222">
        <v>0</v>
      </c>
      <c r="D28" s="222">
        <v>0</v>
      </c>
      <c r="E28" s="222">
        <v>0</v>
      </c>
      <c r="F28" s="222">
        <v>0</v>
      </c>
      <c r="G28" s="222">
        <v>0</v>
      </c>
      <c r="H28" s="222">
        <v>0</v>
      </c>
      <c r="I28" s="222">
        <v>0</v>
      </c>
      <c r="J28" s="222">
        <v>0</v>
      </c>
      <c r="K28" s="222">
        <v>0</v>
      </c>
      <c r="L28" s="222">
        <v>18799.844239999999</v>
      </c>
      <c r="M28" s="222">
        <v>18806.46675</v>
      </c>
      <c r="N28" s="222">
        <v>0</v>
      </c>
      <c r="O28" s="222">
        <v>0</v>
      </c>
      <c r="P28" s="222">
        <v>37606.310990000005</v>
      </c>
      <c r="Q28" s="222">
        <v>9835.66777</v>
      </c>
      <c r="R28" s="222">
        <v>14.75723</v>
      </c>
      <c r="S28" s="222">
        <v>0</v>
      </c>
      <c r="T28" s="222">
        <v>0</v>
      </c>
      <c r="U28" s="222">
        <v>9850.4249999999993</v>
      </c>
      <c r="V28" s="222">
        <v>22474.670309999998</v>
      </c>
      <c r="W28" s="222">
        <v>8.0482899999999997</v>
      </c>
      <c r="X28" s="222">
        <v>0</v>
      </c>
      <c r="Y28" s="222">
        <v>0</v>
      </c>
      <c r="Z28" s="222">
        <v>22482.7186</v>
      </c>
      <c r="AA28" s="222">
        <v>16760.3544</v>
      </c>
      <c r="AB28" s="222">
        <v>5588.7872600000001</v>
      </c>
      <c r="AC28" s="222">
        <v>0</v>
      </c>
      <c r="AD28" s="222">
        <v>0</v>
      </c>
      <c r="AE28" s="222">
        <v>22349.141660000001</v>
      </c>
      <c r="AF28" s="222">
        <v>0</v>
      </c>
      <c r="AG28" s="222">
        <v>0</v>
      </c>
      <c r="AH28" s="222">
        <v>0</v>
      </c>
      <c r="AI28" s="222">
        <v>0</v>
      </c>
      <c r="AJ28" s="222">
        <v>0</v>
      </c>
      <c r="AK28" s="222">
        <v>0</v>
      </c>
      <c r="AL28" s="222">
        <v>0</v>
      </c>
      <c r="AM28" s="222">
        <v>0</v>
      </c>
      <c r="AN28" s="222">
        <v>0</v>
      </c>
      <c r="AO28" s="222">
        <v>0</v>
      </c>
      <c r="AP28" s="222">
        <v>0</v>
      </c>
      <c r="AQ28" s="222">
        <v>0</v>
      </c>
      <c r="AR28" s="222">
        <v>0</v>
      </c>
      <c r="AS28" s="222">
        <v>0</v>
      </c>
      <c r="AT28" s="222">
        <v>0</v>
      </c>
      <c r="AU28" s="222">
        <v>0</v>
      </c>
      <c r="AV28" s="222">
        <v>0</v>
      </c>
      <c r="AW28" s="222">
        <v>0</v>
      </c>
      <c r="AX28" s="222">
        <v>0</v>
      </c>
      <c r="AY28" s="222">
        <v>0</v>
      </c>
      <c r="AZ28" s="222">
        <v>0</v>
      </c>
      <c r="BA28" s="222">
        <v>0</v>
      </c>
      <c r="BB28" s="222">
        <v>0</v>
      </c>
      <c r="BC28" s="222">
        <v>0</v>
      </c>
      <c r="BD28" s="222">
        <v>0</v>
      </c>
      <c r="BE28" s="222">
        <v>67870.536720000004</v>
      </c>
      <c r="BF28" s="222">
        <v>24418.059530000002</v>
      </c>
      <c r="BG28" s="222">
        <v>0</v>
      </c>
      <c r="BH28" s="222">
        <v>0</v>
      </c>
      <c r="BI28" s="222">
        <v>92288.596250000002</v>
      </c>
    </row>
    <row r="29" spans="1:61">
      <c r="A29" s="222" t="s">
        <v>269</v>
      </c>
      <c r="B29" s="222">
        <v>1251.53754</v>
      </c>
      <c r="C29" s="222">
        <v>384.71669000000003</v>
      </c>
      <c r="D29" s="222">
        <v>0</v>
      </c>
      <c r="E29" s="222">
        <v>0</v>
      </c>
      <c r="F29" s="222">
        <v>1636.25423</v>
      </c>
      <c r="G29" s="222">
        <v>0</v>
      </c>
      <c r="H29" s="222">
        <v>0</v>
      </c>
      <c r="I29" s="222">
        <v>0</v>
      </c>
      <c r="J29" s="222">
        <v>0</v>
      </c>
      <c r="K29" s="222">
        <v>0</v>
      </c>
      <c r="L29" s="222">
        <v>500.85960999999998</v>
      </c>
      <c r="M29" s="222">
        <v>0</v>
      </c>
      <c r="N29" s="222">
        <v>0</v>
      </c>
      <c r="O29" s="222">
        <v>0</v>
      </c>
      <c r="P29" s="222">
        <v>500.85960999999998</v>
      </c>
      <c r="Q29" s="222">
        <v>1448.36</v>
      </c>
      <c r="R29" s="222">
        <v>0</v>
      </c>
      <c r="S29" s="222">
        <v>0</v>
      </c>
      <c r="T29" s="222">
        <v>0</v>
      </c>
      <c r="U29" s="222">
        <v>1448.36</v>
      </c>
      <c r="V29" s="222">
        <v>65.796999999999997</v>
      </c>
      <c r="W29" s="222">
        <v>0</v>
      </c>
      <c r="X29" s="222">
        <v>0</v>
      </c>
      <c r="Y29" s="222">
        <v>0</v>
      </c>
      <c r="Z29" s="222">
        <v>65.796999999999997</v>
      </c>
      <c r="AA29" s="222">
        <v>0</v>
      </c>
      <c r="AB29" s="222">
        <v>0</v>
      </c>
      <c r="AC29" s="222">
        <v>0</v>
      </c>
      <c r="AD29" s="222">
        <v>0</v>
      </c>
      <c r="AE29" s="222">
        <v>0</v>
      </c>
      <c r="AF29" s="222">
        <v>3.91</v>
      </c>
      <c r="AG29" s="222">
        <v>1.9197</v>
      </c>
      <c r="AH29" s="222">
        <v>0</v>
      </c>
      <c r="AI29" s="222">
        <v>0</v>
      </c>
      <c r="AJ29" s="222">
        <v>5.8296999999999999</v>
      </c>
      <c r="AK29" s="222">
        <v>0</v>
      </c>
      <c r="AL29" s="222">
        <v>0.20909</v>
      </c>
      <c r="AM29" s="222">
        <v>0</v>
      </c>
      <c r="AN29" s="222">
        <v>0</v>
      </c>
      <c r="AO29" s="222">
        <v>0.20909</v>
      </c>
      <c r="AP29" s="222">
        <v>0</v>
      </c>
      <c r="AQ29" s="222">
        <v>0</v>
      </c>
      <c r="AR29" s="222">
        <v>0</v>
      </c>
      <c r="AS29" s="222">
        <v>0</v>
      </c>
      <c r="AT29" s="222">
        <v>0</v>
      </c>
      <c r="AU29" s="222">
        <v>0.22816999999999998</v>
      </c>
      <c r="AV29" s="222">
        <v>0.59345000000000003</v>
      </c>
      <c r="AW29" s="222">
        <v>0</v>
      </c>
      <c r="AX29" s="222">
        <v>0</v>
      </c>
      <c r="AY29" s="222">
        <v>0.82162000000000002</v>
      </c>
      <c r="AZ29" s="222">
        <v>1.2630000000000001E-2</v>
      </c>
      <c r="BA29" s="222">
        <v>0.55998000000000003</v>
      </c>
      <c r="BB29" s="222">
        <v>0</v>
      </c>
      <c r="BC29" s="222">
        <v>0</v>
      </c>
      <c r="BD29" s="222">
        <v>0.57261000000000006</v>
      </c>
      <c r="BE29" s="222">
        <v>3270.7049500000003</v>
      </c>
      <c r="BF29" s="222">
        <v>387.99890999999997</v>
      </c>
      <c r="BG29" s="222">
        <v>0</v>
      </c>
      <c r="BH29" s="222">
        <v>0</v>
      </c>
      <c r="BI29" s="222">
        <v>3658.7038600000001</v>
      </c>
    </row>
    <row r="30" spans="1:61">
      <c r="A30" s="222" t="s">
        <v>995</v>
      </c>
      <c r="B30" s="222">
        <v>27151.281460000002</v>
      </c>
      <c r="C30" s="222">
        <v>14622.087140000001</v>
      </c>
      <c r="D30" s="222">
        <v>0</v>
      </c>
      <c r="E30" s="222">
        <v>0</v>
      </c>
      <c r="F30" s="222">
        <v>41773.368600000002</v>
      </c>
      <c r="G30" s="222">
        <v>15071.769609999999</v>
      </c>
      <c r="H30" s="222">
        <v>9409.7088899999999</v>
      </c>
      <c r="I30" s="222">
        <v>0</v>
      </c>
      <c r="J30" s="222">
        <v>0</v>
      </c>
      <c r="K30" s="222">
        <v>24481.478500000001</v>
      </c>
      <c r="L30" s="222">
        <v>814.25450000000001</v>
      </c>
      <c r="M30" s="222">
        <v>35250.695749999999</v>
      </c>
      <c r="N30" s="222">
        <v>0</v>
      </c>
      <c r="O30" s="222">
        <v>0</v>
      </c>
      <c r="P30" s="222">
        <v>36064.950250000002</v>
      </c>
      <c r="Q30" s="222">
        <v>15845.80559</v>
      </c>
      <c r="R30" s="222">
        <v>19178.968570000001</v>
      </c>
      <c r="S30" s="222">
        <v>0</v>
      </c>
      <c r="T30" s="222">
        <v>0</v>
      </c>
      <c r="U30" s="222">
        <v>35024.774159999994</v>
      </c>
      <c r="V30" s="222">
        <v>0</v>
      </c>
      <c r="W30" s="222">
        <v>8630.1343699999998</v>
      </c>
      <c r="X30" s="222">
        <v>0</v>
      </c>
      <c r="Y30" s="222">
        <v>0</v>
      </c>
      <c r="Z30" s="222">
        <v>8630.1343699999998</v>
      </c>
      <c r="AA30" s="222">
        <v>8664.2818200000002</v>
      </c>
      <c r="AB30" s="222">
        <v>4436.1303399999997</v>
      </c>
      <c r="AC30" s="222">
        <v>0</v>
      </c>
      <c r="AD30" s="222">
        <v>0</v>
      </c>
      <c r="AE30" s="222">
        <v>13100.41216</v>
      </c>
      <c r="AF30" s="222">
        <v>9016.7241699999995</v>
      </c>
      <c r="AG30" s="222">
        <v>6359.1165499999997</v>
      </c>
      <c r="AH30" s="222">
        <v>0</v>
      </c>
      <c r="AI30" s="222">
        <v>0</v>
      </c>
      <c r="AJ30" s="222">
        <v>15375.84072</v>
      </c>
      <c r="AK30" s="222">
        <v>12703.461660000001</v>
      </c>
      <c r="AL30" s="222">
        <v>0</v>
      </c>
      <c r="AM30" s="222">
        <v>0</v>
      </c>
      <c r="AN30" s="222">
        <v>0</v>
      </c>
      <c r="AO30" s="222">
        <v>12703.461660000001</v>
      </c>
      <c r="AP30" s="222">
        <v>2533.14833</v>
      </c>
      <c r="AQ30" s="222">
        <v>0</v>
      </c>
      <c r="AR30" s="222">
        <v>0</v>
      </c>
      <c r="AS30" s="222">
        <v>0</v>
      </c>
      <c r="AT30" s="222">
        <v>2533.14833</v>
      </c>
      <c r="AU30" s="222">
        <v>1489.58933</v>
      </c>
      <c r="AV30" s="222">
        <v>1539.0006599999999</v>
      </c>
      <c r="AW30" s="222">
        <v>0</v>
      </c>
      <c r="AX30" s="222">
        <v>0</v>
      </c>
      <c r="AY30" s="222">
        <v>3028.5899900000004</v>
      </c>
      <c r="AZ30" s="222">
        <v>1743.6683</v>
      </c>
      <c r="BA30" s="222">
        <v>4.7740799999999997</v>
      </c>
      <c r="BB30" s="222">
        <v>0</v>
      </c>
      <c r="BC30" s="222">
        <v>0</v>
      </c>
      <c r="BD30" s="222">
        <v>1748.44238</v>
      </c>
      <c r="BE30" s="222">
        <v>95033.984769999995</v>
      </c>
      <c r="BF30" s="222">
        <v>99430.616349999997</v>
      </c>
      <c r="BG30" s="222">
        <v>0</v>
      </c>
      <c r="BH30" s="222">
        <v>0</v>
      </c>
      <c r="BI30" s="222">
        <v>194464.60112000001</v>
      </c>
    </row>
    <row r="31" spans="1:61">
      <c r="A31" s="222" t="s">
        <v>996</v>
      </c>
      <c r="B31" s="222">
        <v>8346.7426900000009</v>
      </c>
      <c r="C31" s="222">
        <v>8339.404410000001</v>
      </c>
      <c r="D31" s="222">
        <v>0</v>
      </c>
      <c r="E31" s="222">
        <v>0</v>
      </c>
      <c r="F31" s="222">
        <v>16686.147099999998</v>
      </c>
      <c r="G31" s="222">
        <v>13728.361279999999</v>
      </c>
      <c r="H31" s="222">
        <v>7598.04079</v>
      </c>
      <c r="I31" s="222">
        <v>0</v>
      </c>
      <c r="J31" s="222">
        <v>0</v>
      </c>
      <c r="K31" s="222">
        <v>21326.40207</v>
      </c>
      <c r="L31" s="222">
        <v>786.00655000000006</v>
      </c>
      <c r="M31" s="222">
        <v>3229.6493</v>
      </c>
      <c r="N31" s="222">
        <v>0</v>
      </c>
      <c r="O31" s="222">
        <v>0</v>
      </c>
      <c r="P31" s="222">
        <v>4015.6558500000001</v>
      </c>
      <c r="Q31" s="222">
        <v>12644.685449999999</v>
      </c>
      <c r="R31" s="222">
        <v>9873.5422500000004</v>
      </c>
      <c r="S31" s="222">
        <v>0</v>
      </c>
      <c r="T31" s="222">
        <v>0</v>
      </c>
      <c r="U31" s="222">
        <v>22518.227699999999</v>
      </c>
      <c r="V31" s="222">
        <v>0</v>
      </c>
      <c r="W31" s="222">
        <v>0</v>
      </c>
      <c r="X31" s="222">
        <v>0</v>
      </c>
      <c r="Y31" s="222">
        <v>0</v>
      </c>
      <c r="Z31" s="222">
        <v>0</v>
      </c>
      <c r="AA31" s="222">
        <v>7809.87835</v>
      </c>
      <c r="AB31" s="222">
        <v>3786.0874399999998</v>
      </c>
      <c r="AC31" s="222">
        <v>0</v>
      </c>
      <c r="AD31" s="222">
        <v>0</v>
      </c>
      <c r="AE31" s="222">
        <v>11595.965789999998</v>
      </c>
      <c r="AF31" s="222">
        <v>7352.8000300000003</v>
      </c>
      <c r="AG31" s="222">
        <v>4371.7333899999994</v>
      </c>
      <c r="AH31" s="222">
        <v>0</v>
      </c>
      <c r="AI31" s="222">
        <v>0</v>
      </c>
      <c r="AJ31" s="222">
        <v>11724.53342</v>
      </c>
      <c r="AK31" s="222">
        <v>0</v>
      </c>
      <c r="AL31" s="222">
        <v>0</v>
      </c>
      <c r="AM31" s="222">
        <v>0</v>
      </c>
      <c r="AN31" s="222">
        <v>0</v>
      </c>
      <c r="AO31" s="222">
        <v>0</v>
      </c>
      <c r="AP31" s="222">
        <v>0</v>
      </c>
      <c r="AQ31" s="222">
        <v>0</v>
      </c>
      <c r="AR31" s="222">
        <v>0</v>
      </c>
      <c r="AS31" s="222">
        <v>0</v>
      </c>
      <c r="AT31" s="222">
        <v>0</v>
      </c>
      <c r="AU31" s="222">
        <v>0</v>
      </c>
      <c r="AV31" s="222">
        <v>0</v>
      </c>
      <c r="AW31" s="222">
        <v>0</v>
      </c>
      <c r="AX31" s="222">
        <v>0</v>
      </c>
      <c r="AY31" s="222">
        <v>0</v>
      </c>
      <c r="AZ31" s="222">
        <v>0</v>
      </c>
      <c r="BA31" s="222">
        <v>0</v>
      </c>
      <c r="BB31" s="222">
        <v>0</v>
      </c>
      <c r="BC31" s="222">
        <v>0</v>
      </c>
      <c r="BD31" s="222">
        <v>0</v>
      </c>
      <c r="BE31" s="222">
        <v>50668.474350000004</v>
      </c>
      <c r="BF31" s="222">
        <v>37198.457579999995</v>
      </c>
      <c r="BG31" s="222">
        <v>0</v>
      </c>
      <c r="BH31" s="222">
        <v>0</v>
      </c>
      <c r="BI31" s="222">
        <v>87866.931930000006</v>
      </c>
    </row>
    <row r="32" spans="1:61">
      <c r="A32" s="222" t="s">
        <v>997</v>
      </c>
      <c r="B32" s="222">
        <v>18186.05877</v>
      </c>
      <c r="C32" s="222">
        <v>6282.6385300000002</v>
      </c>
      <c r="D32" s="222">
        <v>0</v>
      </c>
      <c r="E32" s="222">
        <v>0</v>
      </c>
      <c r="F32" s="222">
        <v>24468.6973</v>
      </c>
      <c r="G32" s="222">
        <v>1343.40833</v>
      </c>
      <c r="H32" s="222">
        <v>1811.6681000000001</v>
      </c>
      <c r="I32" s="222">
        <v>0</v>
      </c>
      <c r="J32" s="222">
        <v>0</v>
      </c>
      <c r="K32" s="222">
        <v>3155.0764300000001</v>
      </c>
      <c r="L32" s="222">
        <v>28.247949999999999</v>
      </c>
      <c r="M32" s="222">
        <v>29663.393410000001</v>
      </c>
      <c r="N32" s="222">
        <v>0</v>
      </c>
      <c r="O32" s="222">
        <v>0</v>
      </c>
      <c r="P32" s="222">
        <v>29691.641359999998</v>
      </c>
      <c r="Q32" s="222">
        <v>3201.12014</v>
      </c>
      <c r="R32" s="222">
        <v>8705.2393599999996</v>
      </c>
      <c r="S32" s="222">
        <v>0</v>
      </c>
      <c r="T32" s="222">
        <v>0</v>
      </c>
      <c r="U32" s="222">
        <v>11906.3595</v>
      </c>
      <c r="V32" s="222">
        <v>0</v>
      </c>
      <c r="W32" s="222">
        <v>6865.5168099999992</v>
      </c>
      <c r="X32" s="222">
        <v>0</v>
      </c>
      <c r="Y32" s="222">
        <v>0</v>
      </c>
      <c r="Z32" s="222">
        <v>6865.5168099999992</v>
      </c>
      <c r="AA32" s="222">
        <v>854.40346999999997</v>
      </c>
      <c r="AB32" s="222">
        <v>648.09595999999999</v>
      </c>
      <c r="AC32" s="222">
        <v>0</v>
      </c>
      <c r="AD32" s="222">
        <v>0</v>
      </c>
      <c r="AE32" s="222">
        <v>1502.4994299999998</v>
      </c>
      <c r="AF32" s="222">
        <v>1659.76025</v>
      </c>
      <c r="AG32" s="222">
        <v>1987.3831599999999</v>
      </c>
      <c r="AH32" s="222">
        <v>0</v>
      </c>
      <c r="AI32" s="222">
        <v>0</v>
      </c>
      <c r="AJ32" s="222">
        <v>3647.1434100000001</v>
      </c>
      <c r="AK32" s="222">
        <v>11667.908650000001</v>
      </c>
      <c r="AL32" s="222">
        <v>0</v>
      </c>
      <c r="AM32" s="222">
        <v>0</v>
      </c>
      <c r="AN32" s="222">
        <v>0</v>
      </c>
      <c r="AO32" s="222">
        <v>11667.908650000001</v>
      </c>
      <c r="AP32" s="222">
        <v>2430</v>
      </c>
      <c r="AQ32" s="222">
        <v>0</v>
      </c>
      <c r="AR32" s="222">
        <v>0</v>
      </c>
      <c r="AS32" s="222">
        <v>0</v>
      </c>
      <c r="AT32" s="222">
        <v>2430</v>
      </c>
      <c r="AU32" s="222">
        <v>1489.58933</v>
      </c>
      <c r="AV32" s="222">
        <v>1539.0006599999999</v>
      </c>
      <c r="AW32" s="222">
        <v>0</v>
      </c>
      <c r="AX32" s="222">
        <v>0</v>
      </c>
      <c r="AY32" s="222">
        <v>3028.5899900000004</v>
      </c>
      <c r="AZ32" s="222">
        <v>1743.6683</v>
      </c>
      <c r="BA32" s="222">
        <v>4.76715</v>
      </c>
      <c r="BB32" s="222">
        <v>0</v>
      </c>
      <c r="BC32" s="222">
        <v>0</v>
      </c>
      <c r="BD32" s="222">
        <v>1748.4354499999999</v>
      </c>
      <c r="BE32" s="222">
        <v>42604.16519</v>
      </c>
      <c r="BF32" s="222">
        <v>57507.703139999998</v>
      </c>
      <c r="BG32" s="222">
        <v>0</v>
      </c>
      <c r="BH32" s="222">
        <v>0</v>
      </c>
      <c r="BI32" s="222">
        <v>100111.86833</v>
      </c>
    </row>
    <row r="33" spans="1:61">
      <c r="A33" s="222" t="s">
        <v>998</v>
      </c>
      <c r="B33" s="222">
        <v>618.48</v>
      </c>
      <c r="C33" s="222">
        <v>4.4200000000000003E-2</v>
      </c>
      <c r="D33" s="222">
        <v>0</v>
      </c>
      <c r="E33" s="222">
        <v>0</v>
      </c>
      <c r="F33" s="222">
        <v>618.52419999999995</v>
      </c>
      <c r="G33" s="222">
        <v>0</v>
      </c>
      <c r="H33" s="222">
        <v>0</v>
      </c>
      <c r="I33" s="222">
        <v>0</v>
      </c>
      <c r="J33" s="222">
        <v>0</v>
      </c>
      <c r="K33" s="222">
        <v>0</v>
      </c>
      <c r="L33" s="222">
        <v>0</v>
      </c>
      <c r="M33" s="222">
        <v>0</v>
      </c>
      <c r="N33" s="222">
        <v>0</v>
      </c>
      <c r="O33" s="222">
        <v>0</v>
      </c>
      <c r="P33" s="222">
        <v>0</v>
      </c>
      <c r="Q33" s="222">
        <v>0</v>
      </c>
      <c r="R33" s="222">
        <v>0</v>
      </c>
      <c r="S33" s="222">
        <v>0</v>
      </c>
      <c r="T33" s="222">
        <v>0</v>
      </c>
      <c r="U33" s="222">
        <v>0</v>
      </c>
      <c r="V33" s="222">
        <v>0</v>
      </c>
      <c r="W33" s="222">
        <v>0.14674000000000001</v>
      </c>
      <c r="X33" s="222">
        <v>0</v>
      </c>
      <c r="Y33" s="222">
        <v>0</v>
      </c>
      <c r="Z33" s="222">
        <v>0.14674000000000001</v>
      </c>
      <c r="AA33" s="222">
        <v>0</v>
      </c>
      <c r="AB33" s="222">
        <v>1.9469400000000001</v>
      </c>
      <c r="AC33" s="222">
        <v>0</v>
      </c>
      <c r="AD33" s="222">
        <v>0</v>
      </c>
      <c r="AE33" s="222">
        <v>1.9469400000000001</v>
      </c>
      <c r="AF33" s="222">
        <v>4.1638900000000003</v>
      </c>
      <c r="AG33" s="222">
        <v>0</v>
      </c>
      <c r="AH33" s="222">
        <v>0</v>
      </c>
      <c r="AI33" s="222">
        <v>0</v>
      </c>
      <c r="AJ33" s="222">
        <v>4.1638900000000003</v>
      </c>
      <c r="AK33" s="222">
        <v>1035.5530100000001</v>
      </c>
      <c r="AL33" s="222">
        <v>0</v>
      </c>
      <c r="AM33" s="222">
        <v>0</v>
      </c>
      <c r="AN33" s="222">
        <v>0</v>
      </c>
      <c r="AO33" s="222">
        <v>1035.5530100000001</v>
      </c>
      <c r="AP33" s="222">
        <v>103.14833</v>
      </c>
      <c r="AQ33" s="222">
        <v>0</v>
      </c>
      <c r="AR33" s="222">
        <v>0</v>
      </c>
      <c r="AS33" s="222">
        <v>0</v>
      </c>
      <c r="AT33" s="222">
        <v>103.14833</v>
      </c>
      <c r="AU33" s="222">
        <v>0</v>
      </c>
      <c r="AV33" s="222">
        <v>0</v>
      </c>
      <c r="AW33" s="222">
        <v>0</v>
      </c>
      <c r="AX33" s="222">
        <v>0</v>
      </c>
      <c r="AY33" s="222">
        <v>0</v>
      </c>
      <c r="AZ33" s="222">
        <v>0</v>
      </c>
      <c r="BA33" s="222">
        <v>6.9299999999999995E-3</v>
      </c>
      <c r="BB33" s="222">
        <v>0</v>
      </c>
      <c r="BC33" s="222">
        <v>0</v>
      </c>
      <c r="BD33" s="222">
        <v>6.9299999999999995E-3</v>
      </c>
      <c r="BE33" s="222">
        <v>1761.3452299999999</v>
      </c>
      <c r="BF33" s="222">
        <v>2.1448100000000001</v>
      </c>
      <c r="BG33" s="222">
        <v>0</v>
      </c>
      <c r="BH33" s="222">
        <v>0</v>
      </c>
      <c r="BI33" s="222">
        <v>1763.4900400000001</v>
      </c>
    </row>
    <row r="34" spans="1:61">
      <c r="A34" s="222" t="s">
        <v>999</v>
      </c>
      <c r="B34" s="222">
        <v>0</v>
      </c>
      <c r="C34" s="222">
        <v>0</v>
      </c>
      <c r="D34" s="222">
        <v>0</v>
      </c>
      <c r="E34" s="222">
        <v>0</v>
      </c>
      <c r="F34" s="222">
        <v>0</v>
      </c>
      <c r="G34" s="222">
        <v>0</v>
      </c>
      <c r="H34" s="222">
        <v>0</v>
      </c>
      <c r="I34" s="222">
        <v>0</v>
      </c>
      <c r="J34" s="222">
        <v>0</v>
      </c>
      <c r="K34" s="222">
        <v>0</v>
      </c>
      <c r="L34" s="222">
        <v>0</v>
      </c>
      <c r="M34" s="222">
        <v>2357.6530400000001</v>
      </c>
      <c r="N34" s="222">
        <v>0</v>
      </c>
      <c r="O34" s="222">
        <v>0</v>
      </c>
      <c r="P34" s="222">
        <v>2357.6530400000001</v>
      </c>
      <c r="Q34" s="222">
        <v>0</v>
      </c>
      <c r="R34" s="222">
        <v>600.18696</v>
      </c>
      <c r="S34" s="222">
        <v>0</v>
      </c>
      <c r="T34" s="222">
        <v>0</v>
      </c>
      <c r="U34" s="222">
        <v>600.18696</v>
      </c>
      <c r="V34" s="222">
        <v>0</v>
      </c>
      <c r="W34" s="222">
        <v>1764.47082</v>
      </c>
      <c r="X34" s="222">
        <v>0</v>
      </c>
      <c r="Y34" s="222">
        <v>0</v>
      </c>
      <c r="Z34" s="222">
        <v>1764.47082</v>
      </c>
      <c r="AA34" s="222">
        <v>0</v>
      </c>
      <c r="AB34" s="222">
        <v>0</v>
      </c>
      <c r="AC34" s="222">
        <v>0</v>
      </c>
      <c r="AD34" s="222">
        <v>0</v>
      </c>
      <c r="AE34" s="222">
        <v>0</v>
      </c>
      <c r="AF34" s="222">
        <v>0</v>
      </c>
      <c r="AG34" s="222">
        <v>0</v>
      </c>
      <c r="AH34" s="222">
        <v>0</v>
      </c>
      <c r="AI34" s="222">
        <v>0</v>
      </c>
      <c r="AJ34" s="222">
        <v>0</v>
      </c>
      <c r="AK34" s="222">
        <v>0</v>
      </c>
      <c r="AL34" s="222">
        <v>0</v>
      </c>
      <c r="AM34" s="222">
        <v>0</v>
      </c>
      <c r="AN34" s="222">
        <v>0</v>
      </c>
      <c r="AO34" s="222">
        <v>0</v>
      </c>
      <c r="AP34" s="222">
        <v>0</v>
      </c>
      <c r="AQ34" s="222">
        <v>0</v>
      </c>
      <c r="AR34" s="222">
        <v>0</v>
      </c>
      <c r="AS34" s="222">
        <v>0</v>
      </c>
      <c r="AT34" s="222">
        <v>0</v>
      </c>
      <c r="AU34" s="222">
        <v>0</v>
      </c>
      <c r="AV34" s="222">
        <v>0</v>
      </c>
      <c r="AW34" s="222">
        <v>0</v>
      </c>
      <c r="AX34" s="222">
        <v>0</v>
      </c>
      <c r="AY34" s="222">
        <v>0</v>
      </c>
      <c r="AZ34" s="222">
        <v>0</v>
      </c>
      <c r="BA34" s="222">
        <v>0</v>
      </c>
      <c r="BB34" s="222">
        <v>0</v>
      </c>
      <c r="BC34" s="222">
        <v>0</v>
      </c>
      <c r="BD34" s="222">
        <v>0</v>
      </c>
      <c r="BE34" s="222">
        <v>0</v>
      </c>
      <c r="BF34" s="222">
        <v>4722.3108200000006</v>
      </c>
      <c r="BG34" s="222">
        <v>0</v>
      </c>
      <c r="BH34" s="222">
        <v>0</v>
      </c>
      <c r="BI34" s="222">
        <v>4722.3108200000006</v>
      </c>
    </row>
    <row r="35" spans="1:61">
      <c r="A35" s="222" t="s">
        <v>1000</v>
      </c>
      <c r="B35" s="222">
        <v>0</v>
      </c>
      <c r="C35" s="222">
        <v>0</v>
      </c>
      <c r="D35" s="222">
        <v>0</v>
      </c>
      <c r="E35" s="222">
        <v>0</v>
      </c>
      <c r="F35" s="222">
        <v>0</v>
      </c>
      <c r="G35" s="222">
        <v>0</v>
      </c>
      <c r="H35" s="222">
        <v>0</v>
      </c>
      <c r="I35" s="222">
        <v>0</v>
      </c>
      <c r="J35" s="222">
        <v>0</v>
      </c>
      <c r="K35" s="222">
        <v>0</v>
      </c>
      <c r="L35" s="222">
        <v>0</v>
      </c>
      <c r="M35" s="222">
        <v>0</v>
      </c>
      <c r="N35" s="222">
        <v>0</v>
      </c>
      <c r="O35" s="222">
        <v>0</v>
      </c>
      <c r="P35" s="222">
        <v>0</v>
      </c>
      <c r="Q35" s="222">
        <v>0</v>
      </c>
      <c r="R35" s="222">
        <v>0</v>
      </c>
      <c r="S35" s="222">
        <v>0</v>
      </c>
      <c r="T35" s="222">
        <v>0</v>
      </c>
      <c r="U35" s="222">
        <v>0</v>
      </c>
      <c r="V35" s="222">
        <v>0</v>
      </c>
      <c r="W35" s="222">
        <v>0</v>
      </c>
      <c r="X35" s="222">
        <v>0</v>
      </c>
      <c r="Y35" s="222">
        <v>0</v>
      </c>
      <c r="Z35" s="222">
        <v>0</v>
      </c>
      <c r="AA35" s="222">
        <v>0</v>
      </c>
      <c r="AB35" s="222">
        <v>0</v>
      </c>
      <c r="AC35" s="222">
        <v>0</v>
      </c>
      <c r="AD35" s="222">
        <v>0</v>
      </c>
      <c r="AE35" s="222">
        <v>0</v>
      </c>
      <c r="AF35" s="222">
        <v>0</v>
      </c>
      <c r="AG35" s="222">
        <v>0</v>
      </c>
      <c r="AH35" s="222">
        <v>0</v>
      </c>
      <c r="AI35" s="222">
        <v>0</v>
      </c>
      <c r="AJ35" s="222">
        <v>0</v>
      </c>
      <c r="AK35" s="222">
        <v>0</v>
      </c>
      <c r="AL35" s="222">
        <v>0</v>
      </c>
      <c r="AM35" s="222">
        <v>0</v>
      </c>
      <c r="AN35" s="222">
        <v>0</v>
      </c>
      <c r="AO35" s="222">
        <v>0</v>
      </c>
      <c r="AP35" s="222">
        <v>0</v>
      </c>
      <c r="AQ35" s="222">
        <v>0</v>
      </c>
      <c r="AR35" s="222">
        <v>0</v>
      </c>
      <c r="AS35" s="222">
        <v>0</v>
      </c>
      <c r="AT35" s="222">
        <v>0</v>
      </c>
      <c r="AU35" s="222">
        <v>0</v>
      </c>
      <c r="AV35" s="222">
        <v>0</v>
      </c>
      <c r="AW35" s="222">
        <v>0</v>
      </c>
      <c r="AX35" s="222">
        <v>0</v>
      </c>
      <c r="AY35" s="222">
        <v>0</v>
      </c>
      <c r="AZ35" s="222">
        <v>0</v>
      </c>
      <c r="BA35" s="222">
        <v>0</v>
      </c>
      <c r="BB35" s="222">
        <v>0</v>
      </c>
      <c r="BC35" s="222">
        <v>0</v>
      </c>
      <c r="BD35" s="222">
        <v>0</v>
      </c>
      <c r="BE35" s="222">
        <v>0</v>
      </c>
      <c r="BF35" s="222">
        <v>0</v>
      </c>
      <c r="BG35" s="222">
        <v>0</v>
      </c>
      <c r="BH35" s="222">
        <v>0</v>
      </c>
      <c r="BI35" s="222">
        <v>0</v>
      </c>
    </row>
    <row r="36" spans="1:61">
      <c r="A36" s="222" t="s">
        <v>278</v>
      </c>
      <c r="B36" s="222">
        <v>0</v>
      </c>
      <c r="C36" s="222">
        <v>0</v>
      </c>
      <c r="D36" s="222">
        <v>0</v>
      </c>
      <c r="E36" s="222">
        <v>0</v>
      </c>
      <c r="F36" s="222">
        <v>0</v>
      </c>
      <c r="G36" s="222">
        <v>0</v>
      </c>
      <c r="H36" s="222">
        <v>0</v>
      </c>
      <c r="I36" s="222">
        <v>0</v>
      </c>
      <c r="J36" s="222">
        <v>0</v>
      </c>
      <c r="K36" s="222">
        <v>0</v>
      </c>
      <c r="L36" s="222">
        <v>0</v>
      </c>
      <c r="M36" s="222">
        <v>2357.6530400000001</v>
      </c>
      <c r="N36" s="222">
        <v>0</v>
      </c>
      <c r="O36" s="222">
        <v>0</v>
      </c>
      <c r="P36" s="222">
        <v>2357.6530400000001</v>
      </c>
      <c r="Q36" s="222">
        <v>0</v>
      </c>
      <c r="R36" s="222">
        <v>600.18696</v>
      </c>
      <c r="S36" s="222">
        <v>0</v>
      </c>
      <c r="T36" s="222">
        <v>0</v>
      </c>
      <c r="U36" s="222">
        <v>600.18696</v>
      </c>
      <c r="V36" s="222">
        <v>0</v>
      </c>
      <c r="W36" s="222">
        <v>1764.47082</v>
      </c>
      <c r="X36" s="222">
        <v>0</v>
      </c>
      <c r="Y36" s="222">
        <v>0</v>
      </c>
      <c r="Z36" s="222">
        <v>1764.47082</v>
      </c>
      <c r="AA36" s="222">
        <v>0</v>
      </c>
      <c r="AB36" s="222">
        <v>0</v>
      </c>
      <c r="AC36" s="222">
        <v>0</v>
      </c>
      <c r="AD36" s="222">
        <v>0</v>
      </c>
      <c r="AE36" s="222">
        <v>0</v>
      </c>
      <c r="AF36" s="222">
        <v>0</v>
      </c>
      <c r="AG36" s="222">
        <v>0</v>
      </c>
      <c r="AH36" s="222">
        <v>0</v>
      </c>
      <c r="AI36" s="222">
        <v>0</v>
      </c>
      <c r="AJ36" s="222">
        <v>0</v>
      </c>
      <c r="AK36" s="222">
        <v>0</v>
      </c>
      <c r="AL36" s="222">
        <v>0</v>
      </c>
      <c r="AM36" s="222">
        <v>0</v>
      </c>
      <c r="AN36" s="222">
        <v>0</v>
      </c>
      <c r="AO36" s="222">
        <v>0</v>
      </c>
      <c r="AP36" s="222">
        <v>0</v>
      </c>
      <c r="AQ36" s="222">
        <v>0</v>
      </c>
      <c r="AR36" s="222">
        <v>0</v>
      </c>
      <c r="AS36" s="222">
        <v>0</v>
      </c>
      <c r="AT36" s="222">
        <v>0</v>
      </c>
      <c r="AU36" s="222">
        <v>0</v>
      </c>
      <c r="AV36" s="222">
        <v>0</v>
      </c>
      <c r="AW36" s="222">
        <v>0</v>
      </c>
      <c r="AX36" s="222">
        <v>0</v>
      </c>
      <c r="AY36" s="222">
        <v>0</v>
      </c>
      <c r="AZ36" s="222">
        <v>0</v>
      </c>
      <c r="BA36" s="222">
        <v>0</v>
      </c>
      <c r="BB36" s="222">
        <v>0</v>
      </c>
      <c r="BC36" s="222">
        <v>0</v>
      </c>
      <c r="BD36" s="222">
        <v>0</v>
      </c>
      <c r="BE36" s="222">
        <v>0</v>
      </c>
      <c r="BF36" s="222">
        <v>4722.3108200000006</v>
      </c>
      <c r="BG36" s="222">
        <v>0</v>
      </c>
      <c r="BH36" s="222">
        <v>0</v>
      </c>
      <c r="BI36" s="222">
        <v>4722.3108200000006</v>
      </c>
    </row>
    <row r="37" spans="1:61">
      <c r="A37" s="222" t="s">
        <v>1001</v>
      </c>
      <c r="B37" s="222">
        <v>0</v>
      </c>
      <c r="C37" s="222">
        <v>0</v>
      </c>
      <c r="D37" s="222">
        <v>0</v>
      </c>
      <c r="E37" s="222">
        <v>0</v>
      </c>
      <c r="F37" s="222">
        <v>0</v>
      </c>
      <c r="G37" s="222">
        <v>0</v>
      </c>
      <c r="H37" s="222">
        <v>0</v>
      </c>
      <c r="I37" s="222">
        <v>0</v>
      </c>
      <c r="J37" s="222">
        <v>0</v>
      </c>
      <c r="K37" s="222">
        <v>0</v>
      </c>
      <c r="L37" s="222">
        <v>0</v>
      </c>
      <c r="M37" s="222">
        <v>0</v>
      </c>
      <c r="N37" s="222">
        <v>0</v>
      </c>
      <c r="O37" s="222">
        <v>0</v>
      </c>
      <c r="P37" s="222">
        <v>0</v>
      </c>
      <c r="Q37" s="222">
        <v>0</v>
      </c>
      <c r="R37" s="222">
        <v>0</v>
      </c>
      <c r="S37" s="222">
        <v>0</v>
      </c>
      <c r="T37" s="222">
        <v>0</v>
      </c>
      <c r="U37" s="222">
        <v>0</v>
      </c>
      <c r="V37" s="222">
        <v>0</v>
      </c>
      <c r="W37" s="222">
        <v>0</v>
      </c>
      <c r="X37" s="222">
        <v>0</v>
      </c>
      <c r="Y37" s="222">
        <v>0</v>
      </c>
      <c r="Z37" s="222">
        <v>0</v>
      </c>
      <c r="AA37" s="222">
        <v>0</v>
      </c>
      <c r="AB37" s="222">
        <v>0</v>
      </c>
      <c r="AC37" s="222">
        <v>0</v>
      </c>
      <c r="AD37" s="222">
        <v>0</v>
      </c>
      <c r="AE37" s="222">
        <v>0</v>
      </c>
      <c r="AF37" s="222">
        <v>0</v>
      </c>
      <c r="AG37" s="222">
        <v>0</v>
      </c>
      <c r="AH37" s="222">
        <v>0</v>
      </c>
      <c r="AI37" s="222">
        <v>0</v>
      </c>
      <c r="AJ37" s="222">
        <v>0</v>
      </c>
      <c r="AK37" s="222">
        <v>0</v>
      </c>
      <c r="AL37" s="222">
        <v>0</v>
      </c>
      <c r="AM37" s="222">
        <v>0</v>
      </c>
      <c r="AN37" s="222">
        <v>0</v>
      </c>
      <c r="AO37" s="222">
        <v>0</v>
      </c>
      <c r="AP37" s="222">
        <v>0</v>
      </c>
      <c r="AQ37" s="222">
        <v>0</v>
      </c>
      <c r="AR37" s="222">
        <v>0</v>
      </c>
      <c r="AS37" s="222">
        <v>0</v>
      </c>
      <c r="AT37" s="222">
        <v>0</v>
      </c>
      <c r="AU37" s="222">
        <v>0</v>
      </c>
      <c r="AV37" s="222">
        <v>0</v>
      </c>
      <c r="AW37" s="222">
        <v>0</v>
      </c>
      <c r="AX37" s="222">
        <v>0</v>
      </c>
      <c r="AY37" s="222">
        <v>0</v>
      </c>
      <c r="AZ37" s="222">
        <v>0</v>
      </c>
      <c r="BA37" s="222">
        <v>0</v>
      </c>
      <c r="BB37" s="222">
        <v>0</v>
      </c>
      <c r="BC37" s="222">
        <v>0</v>
      </c>
      <c r="BD37" s="222">
        <v>0</v>
      </c>
      <c r="BE37" s="222">
        <v>0</v>
      </c>
      <c r="BF37" s="222">
        <v>0</v>
      </c>
      <c r="BG37" s="222">
        <v>0</v>
      </c>
      <c r="BH37" s="222">
        <v>0</v>
      </c>
      <c r="BI37" s="222">
        <v>0</v>
      </c>
    </row>
    <row r="38" spans="1:61">
      <c r="A38" s="222" t="s">
        <v>820</v>
      </c>
      <c r="B38" s="222">
        <v>1954605.1979499999</v>
      </c>
      <c r="C38" s="222">
        <v>711651.34596000006</v>
      </c>
      <c r="D38" s="222">
        <v>0</v>
      </c>
      <c r="E38" s="222">
        <v>598.61860000000001</v>
      </c>
      <c r="F38" s="222">
        <v>2666855.1625100002</v>
      </c>
      <c r="G38" s="222">
        <v>1587447.8954700001</v>
      </c>
      <c r="H38" s="222">
        <v>192322.02794</v>
      </c>
      <c r="I38" s="222">
        <v>0</v>
      </c>
      <c r="J38" s="222">
        <v>31.42259</v>
      </c>
      <c r="K38" s="222">
        <v>1779801.3459999999</v>
      </c>
      <c r="L38" s="222">
        <v>940255.72534</v>
      </c>
      <c r="M38" s="222">
        <v>786499.29660999996</v>
      </c>
      <c r="N38" s="222">
        <v>30.082099999999997</v>
      </c>
      <c r="O38" s="222">
        <v>185.01626000000002</v>
      </c>
      <c r="P38" s="222">
        <v>1726970.1203099999</v>
      </c>
      <c r="Q38" s="222">
        <v>649852.16657</v>
      </c>
      <c r="R38" s="222">
        <v>587124.56149999995</v>
      </c>
      <c r="S38" s="222">
        <v>0</v>
      </c>
      <c r="T38" s="222">
        <v>8.6255400000000009</v>
      </c>
      <c r="U38" s="222">
        <v>1236985.3536099999</v>
      </c>
      <c r="V38" s="222">
        <v>528357.44192000001</v>
      </c>
      <c r="W38" s="222">
        <v>234984.02069</v>
      </c>
      <c r="X38" s="222">
        <v>0</v>
      </c>
      <c r="Y38" s="222">
        <v>3.4029999999999998E-2</v>
      </c>
      <c r="Z38" s="222">
        <v>763341.49664000003</v>
      </c>
      <c r="AA38" s="222">
        <v>211479.71777000002</v>
      </c>
      <c r="AB38" s="222">
        <v>110417.61593</v>
      </c>
      <c r="AC38" s="222">
        <v>0</v>
      </c>
      <c r="AD38" s="222">
        <v>1376.88454</v>
      </c>
      <c r="AE38" s="222">
        <v>323274.21824000002</v>
      </c>
      <c r="AF38" s="222">
        <v>277188.03217000002</v>
      </c>
      <c r="AG38" s="222">
        <v>125181.55276999999</v>
      </c>
      <c r="AH38" s="222">
        <v>0</v>
      </c>
      <c r="AI38" s="222">
        <v>0</v>
      </c>
      <c r="AJ38" s="222">
        <v>402369.58493999997</v>
      </c>
      <c r="AK38" s="222">
        <v>391235.61960999999</v>
      </c>
      <c r="AL38" s="222">
        <v>124562.13104000001</v>
      </c>
      <c r="AM38" s="222">
        <v>0</v>
      </c>
      <c r="AN38" s="222">
        <v>131.58731</v>
      </c>
      <c r="AO38" s="222">
        <v>515929.33795999998</v>
      </c>
      <c r="AP38" s="222">
        <v>219704.04221000001</v>
      </c>
      <c r="AQ38" s="222">
        <v>80525.52936</v>
      </c>
      <c r="AR38" s="222">
        <v>0</v>
      </c>
      <c r="AS38" s="222">
        <v>0</v>
      </c>
      <c r="AT38" s="222">
        <v>300229.57156999997</v>
      </c>
      <c r="AU38" s="222">
        <v>242117.72375999999</v>
      </c>
      <c r="AV38" s="222">
        <v>60030.459630000005</v>
      </c>
      <c r="AW38" s="222">
        <v>0</v>
      </c>
      <c r="AX38" s="222">
        <v>0.75576999999999994</v>
      </c>
      <c r="AY38" s="222">
        <v>302148.93916000001</v>
      </c>
      <c r="AZ38" s="222">
        <v>52336.552659999994</v>
      </c>
      <c r="BA38" s="222">
        <v>9756.2192799999993</v>
      </c>
      <c r="BB38" s="222">
        <v>0</v>
      </c>
      <c r="BC38" s="222">
        <v>0</v>
      </c>
      <c r="BD38" s="222">
        <v>62092.771939999999</v>
      </c>
      <c r="BE38" s="222">
        <v>7054580.1154300002</v>
      </c>
      <c r="BF38" s="222">
        <v>3023054.7607100001</v>
      </c>
      <c r="BG38" s="222">
        <v>30.082099999999997</v>
      </c>
      <c r="BH38" s="222">
        <v>2332.9446400000002</v>
      </c>
      <c r="BI38" s="222">
        <v>10079997.90288</v>
      </c>
    </row>
    <row r="39" spans="1:61">
      <c r="A39" s="222" t="s">
        <v>193</v>
      </c>
      <c r="B39" s="222">
        <v>1769870.6481600001</v>
      </c>
      <c r="C39" s="222">
        <v>159834.62383000003</v>
      </c>
      <c r="D39" s="222">
        <v>0</v>
      </c>
      <c r="E39" s="222">
        <v>0</v>
      </c>
      <c r="F39" s="222">
        <v>1929705.27199</v>
      </c>
      <c r="G39" s="222">
        <v>1693175.6577099999</v>
      </c>
      <c r="H39" s="222">
        <v>35041.33956</v>
      </c>
      <c r="I39" s="222">
        <v>0</v>
      </c>
      <c r="J39" s="222">
        <v>0</v>
      </c>
      <c r="K39" s="222">
        <v>1728216.9972699999</v>
      </c>
      <c r="L39" s="222">
        <v>1848695.6741099998</v>
      </c>
      <c r="M39" s="222">
        <v>134176.24974</v>
      </c>
      <c r="N39" s="222">
        <v>0</v>
      </c>
      <c r="O39" s="222">
        <v>148.10929999999999</v>
      </c>
      <c r="P39" s="222">
        <v>1983020.03315</v>
      </c>
      <c r="Q39" s="222">
        <v>954086.16272000002</v>
      </c>
      <c r="R39" s="222">
        <v>89337.699950000009</v>
      </c>
      <c r="S39" s="222">
        <v>0</v>
      </c>
      <c r="T39" s="222">
        <v>0</v>
      </c>
      <c r="U39" s="222">
        <v>1043423.8626699999</v>
      </c>
      <c r="V39" s="222">
        <v>1130520.9680599999</v>
      </c>
      <c r="W39" s="222">
        <v>92960.494630000001</v>
      </c>
      <c r="X39" s="222">
        <v>0</v>
      </c>
      <c r="Y39" s="222">
        <v>1.1999999999999999E-4</v>
      </c>
      <c r="Z39" s="222">
        <v>1223481.4628099999</v>
      </c>
      <c r="AA39" s="222">
        <v>301689.42463000002</v>
      </c>
      <c r="AB39" s="222">
        <v>25596.733579999996</v>
      </c>
      <c r="AC39" s="222">
        <v>0</v>
      </c>
      <c r="AD39" s="222">
        <v>0</v>
      </c>
      <c r="AE39" s="222">
        <v>327286.15820999997</v>
      </c>
      <c r="AF39" s="222">
        <v>754403.34317000001</v>
      </c>
      <c r="AG39" s="222">
        <v>78683.857010000007</v>
      </c>
      <c r="AH39" s="222">
        <v>0</v>
      </c>
      <c r="AI39" s="222">
        <v>0</v>
      </c>
      <c r="AJ39" s="222">
        <v>833087.20017999993</v>
      </c>
      <c r="AK39" s="222">
        <v>1604654.69677</v>
      </c>
      <c r="AL39" s="222">
        <v>33064.446559999997</v>
      </c>
      <c r="AM39" s="222">
        <v>0</v>
      </c>
      <c r="AN39" s="222">
        <v>0</v>
      </c>
      <c r="AO39" s="222">
        <v>1637719.1433299999</v>
      </c>
      <c r="AP39" s="222">
        <v>577620.41185999999</v>
      </c>
      <c r="AQ39" s="222">
        <v>53931.408040000002</v>
      </c>
      <c r="AR39" s="222">
        <v>0</v>
      </c>
      <c r="AS39" s="222">
        <v>0</v>
      </c>
      <c r="AT39" s="222">
        <v>631551.8199</v>
      </c>
      <c r="AU39" s="222">
        <v>632421.30002999993</v>
      </c>
      <c r="AV39" s="222">
        <v>46776.772069999999</v>
      </c>
      <c r="AW39" s="222">
        <v>0</v>
      </c>
      <c r="AX39" s="222">
        <v>0</v>
      </c>
      <c r="AY39" s="222">
        <v>679198.07209999999</v>
      </c>
      <c r="AZ39" s="222">
        <v>186556.0858</v>
      </c>
      <c r="BA39" s="222">
        <v>1243.2210600000001</v>
      </c>
      <c r="BB39" s="222">
        <v>0</v>
      </c>
      <c r="BC39" s="222">
        <v>0</v>
      </c>
      <c r="BD39" s="222">
        <v>187799.30686000001</v>
      </c>
      <c r="BE39" s="222">
        <v>11453694.373020001</v>
      </c>
      <c r="BF39" s="222">
        <v>750646.84603000002</v>
      </c>
      <c r="BG39" s="222">
        <v>0</v>
      </c>
      <c r="BH39" s="222">
        <v>148.10942</v>
      </c>
      <c r="BI39" s="222">
        <v>12204489.328469999</v>
      </c>
    </row>
    <row r="40" spans="1:61">
      <c r="A40" s="222" t="s">
        <v>1002</v>
      </c>
      <c r="B40" s="222">
        <v>1761773.8981600001</v>
      </c>
      <c r="C40" s="222">
        <v>156160.04966999998</v>
      </c>
      <c r="D40" s="222">
        <v>0</v>
      </c>
      <c r="E40" s="222">
        <v>0</v>
      </c>
      <c r="F40" s="222">
        <v>1917933.94783</v>
      </c>
      <c r="G40" s="222">
        <v>1693175.6577099999</v>
      </c>
      <c r="H40" s="222">
        <v>35041.33956</v>
      </c>
      <c r="I40" s="222">
        <v>0</v>
      </c>
      <c r="J40" s="222">
        <v>0</v>
      </c>
      <c r="K40" s="222">
        <v>1728216.9972699999</v>
      </c>
      <c r="L40" s="222">
        <v>1848695.6741099998</v>
      </c>
      <c r="M40" s="222">
        <v>131818.59669999999</v>
      </c>
      <c r="N40" s="222">
        <v>0</v>
      </c>
      <c r="O40" s="222">
        <v>148.10929999999999</v>
      </c>
      <c r="P40" s="222">
        <v>1980662.3801099998</v>
      </c>
      <c r="Q40" s="222">
        <v>954086.16272000002</v>
      </c>
      <c r="R40" s="222">
        <v>88737.512989999988</v>
      </c>
      <c r="S40" s="222">
        <v>0</v>
      </c>
      <c r="T40" s="222">
        <v>0</v>
      </c>
      <c r="U40" s="222">
        <v>1042823.67571</v>
      </c>
      <c r="V40" s="222">
        <v>1130520.9680599999</v>
      </c>
      <c r="W40" s="222">
        <v>91196.023799999995</v>
      </c>
      <c r="X40" s="222">
        <v>0</v>
      </c>
      <c r="Y40" s="222">
        <v>1.1999999999999999E-4</v>
      </c>
      <c r="Z40" s="222">
        <v>1221716.9919799999</v>
      </c>
      <c r="AA40" s="222">
        <v>301689.42463000002</v>
      </c>
      <c r="AB40" s="222">
        <v>25577.923460000002</v>
      </c>
      <c r="AC40" s="222">
        <v>0</v>
      </c>
      <c r="AD40" s="222">
        <v>0</v>
      </c>
      <c r="AE40" s="222">
        <v>327267.34808999998</v>
      </c>
      <c r="AF40" s="222">
        <v>754403.34317000001</v>
      </c>
      <c r="AG40" s="222">
        <v>78683.857010000007</v>
      </c>
      <c r="AH40" s="222">
        <v>0</v>
      </c>
      <c r="AI40" s="222">
        <v>0</v>
      </c>
      <c r="AJ40" s="222">
        <v>833087.20017999993</v>
      </c>
      <c r="AK40" s="222">
        <v>1548631.0035699999</v>
      </c>
      <c r="AL40" s="222">
        <v>33064.446559999997</v>
      </c>
      <c r="AM40" s="222">
        <v>0</v>
      </c>
      <c r="AN40" s="222">
        <v>0</v>
      </c>
      <c r="AO40" s="222">
        <v>1581695.45013</v>
      </c>
      <c r="AP40" s="222">
        <v>562214.64217999997</v>
      </c>
      <c r="AQ40" s="222">
        <v>53688.597649999996</v>
      </c>
      <c r="AR40" s="222">
        <v>0</v>
      </c>
      <c r="AS40" s="222">
        <v>0</v>
      </c>
      <c r="AT40" s="222">
        <v>615903.23983000009</v>
      </c>
      <c r="AU40" s="222">
        <v>571776.39549999998</v>
      </c>
      <c r="AV40" s="222">
        <v>46730.185189999997</v>
      </c>
      <c r="AW40" s="222">
        <v>0</v>
      </c>
      <c r="AX40" s="222">
        <v>0</v>
      </c>
      <c r="AY40" s="222">
        <v>618506.58069000009</v>
      </c>
      <c r="AZ40" s="222">
        <v>186556.0858</v>
      </c>
      <c r="BA40" s="222">
        <v>1243.2210600000001</v>
      </c>
      <c r="BB40" s="222">
        <v>0</v>
      </c>
      <c r="BC40" s="222">
        <v>0</v>
      </c>
      <c r="BD40" s="222">
        <v>187799.30686000001</v>
      </c>
      <c r="BE40" s="222">
        <v>11313523.25561</v>
      </c>
      <c r="BF40" s="222">
        <v>741941.75364999997</v>
      </c>
      <c r="BG40" s="222">
        <v>0</v>
      </c>
      <c r="BH40" s="222">
        <v>148.10942</v>
      </c>
      <c r="BI40" s="222">
        <v>12055613.11868</v>
      </c>
    </row>
    <row r="41" spans="1:61">
      <c r="A41" s="222" t="s">
        <v>1003</v>
      </c>
      <c r="B41" s="222">
        <v>0</v>
      </c>
      <c r="C41" s="222">
        <v>0</v>
      </c>
      <c r="D41" s="222">
        <v>0</v>
      </c>
      <c r="E41" s="222">
        <v>0</v>
      </c>
      <c r="F41" s="222">
        <v>0</v>
      </c>
      <c r="G41" s="222">
        <v>0</v>
      </c>
      <c r="H41" s="222">
        <v>0</v>
      </c>
      <c r="I41" s="222">
        <v>0</v>
      </c>
      <c r="J41" s="222">
        <v>0</v>
      </c>
      <c r="K41" s="222">
        <v>0</v>
      </c>
      <c r="L41" s="222">
        <v>0</v>
      </c>
      <c r="M41" s="222">
        <v>2357.6530400000001</v>
      </c>
      <c r="N41" s="222">
        <v>0</v>
      </c>
      <c r="O41" s="222">
        <v>0</v>
      </c>
      <c r="P41" s="222">
        <v>2357.6530400000001</v>
      </c>
      <c r="Q41" s="222">
        <v>0</v>
      </c>
      <c r="R41" s="222">
        <v>600.18696</v>
      </c>
      <c r="S41" s="222">
        <v>0</v>
      </c>
      <c r="T41" s="222">
        <v>0</v>
      </c>
      <c r="U41" s="222">
        <v>600.18696</v>
      </c>
      <c r="V41" s="222">
        <v>0</v>
      </c>
      <c r="W41" s="222">
        <v>1764.47082</v>
      </c>
      <c r="X41" s="222">
        <v>0</v>
      </c>
      <c r="Y41" s="222">
        <v>0</v>
      </c>
      <c r="Z41" s="222">
        <v>1764.47082</v>
      </c>
      <c r="AA41" s="222">
        <v>0</v>
      </c>
      <c r="AB41" s="222">
        <v>0</v>
      </c>
      <c r="AC41" s="222">
        <v>0</v>
      </c>
      <c r="AD41" s="222">
        <v>0</v>
      </c>
      <c r="AE41" s="222">
        <v>0</v>
      </c>
      <c r="AF41" s="222">
        <v>0</v>
      </c>
      <c r="AG41" s="222">
        <v>0</v>
      </c>
      <c r="AH41" s="222">
        <v>0</v>
      </c>
      <c r="AI41" s="222">
        <v>0</v>
      </c>
      <c r="AJ41" s="222">
        <v>0</v>
      </c>
      <c r="AK41" s="222">
        <v>0</v>
      </c>
      <c r="AL41" s="222">
        <v>0</v>
      </c>
      <c r="AM41" s="222">
        <v>0</v>
      </c>
      <c r="AN41" s="222">
        <v>0</v>
      </c>
      <c r="AO41" s="222">
        <v>0</v>
      </c>
      <c r="AP41" s="222">
        <v>0</v>
      </c>
      <c r="AQ41" s="222">
        <v>0</v>
      </c>
      <c r="AR41" s="222">
        <v>0</v>
      </c>
      <c r="AS41" s="222">
        <v>0</v>
      </c>
      <c r="AT41" s="222">
        <v>0</v>
      </c>
      <c r="AU41" s="222">
        <v>0</v>
      </c>
      <c r="AV41" s="222">
        <v>0</v>
      </c>
      <c r="AW41" s="222">
        <v>0</v>
      </c>
      <c r="AX41" s="222">
        <v>0</v>
      </c>
      <c r="AY41" s="222">
        <v>0</v>
      </c>
      <c r="AZ41" s="222">
        <v>0</v>
      </c>
      <c r="BA41" s="222">
        <v>0</v>
      </c>
      <c r="BB41" s="222">
        <v>0</v>
      </c>
      <c r="BC41" s="222">
        <v>0</v>
      </c>
      <c r="BD41" s="222">
        <v>0</v>
      </c>
      <c r="BE41" s="222">
        <v>0</v>
      </c>
      <c r="BF41" s="222">
        <v>4722.3108200000006</v>
      </c>
      <c r="BG41" s="222">
        <v>0</v>
      </c>
      <c r="BH41" s="222">
        <v>0</v>
      </c>
      <c r="BI41" s="222">
        <v>4722.3108200000006</v>
      </c>
    </row>
    <row r="42" spans="1:61">
      <c r="A42" s="222" t="s">
        <v>1004</v>
      </c>
      <c r="B42" s="222">
        <v>8096.75</v>
      </c>
      <c r="C42" s="222">
        <v>36.750529999999998</v>
      </c>
      <c r="D42" s="222">
        <v>0</v>
      </c>
      <c r="E42" s="222">
        <v>0</v>
      </c>
      <c r="F42" s="222">
        <v>8133.5005300000003</v>
      </c>
      <c r="G42" s="222">
        <v>0</v>
      </c>
      <c r="H42" s="222">
        <v>0</v>
      </c>
      <c r="I42" s="222">
        <v>0</v>
      </c>
      <c r="J42" s="222">
        <v>0</v>
      </c>
      <c r="K42" s="222">
        <v>0</v>
      </c>
      <c r="L42" s="222">
        <v>0</v>
      </c>
      <c r="M42" s="222">
        <v>0</v>
      </c>
      <c r="N42" s="222">
        <v>0</v>
      </c>
      <c r="O42" s="222">
        <v>0</v>
      </c>
      <c r="P42" s="222">
        <v>0</v>
      </c>
      <c r="Q42" s="222">
        <v>0</v>
      </c>
      <c r="R42" s="222">
        <v>0</v>
      </c>
      <c r="S42" s="222">
        <v>0</v>
      </c>
      <c r="T42" s="222">
        <v>0</v>
      </c>
      <c r="U42" s="222">
        <v>0</v>
      </c>
      <c r="V42" s="222">
        <v>0</v>
      </c>
      <c r="W42" s="222">
        <v>0</v>
      </c>
      <c r="X42" s="222">
        <v>0</v>
      </c>
      <c r="Y42" s="222">
        <v>0</v>
      </c>
      <c r="Z42" s="222">
        <v>0</v>
      </c>
      <c r="AA42" s="222">
        <v>0</v>
      </c>
      <c r="AB42" s="222">
        <v>18.810119999999998</v>
      </c>
      <c r="AC42" s="222">
        <v>0</v>
      </c>
      <c r="AD42" s="222">
        <v>0</v>
      </c>
      <c r="AE42" s="222">
        <v>18.810119999999998</v>
      </c>
      <c r="AF42" s="222">
        <v>0</v>
      </c>
      <c r="AG42" s="222">
        <v>0</v>
      </c>
      <c r="AH42" s="222">
        <v>0</v>
      </c>
      <c r="AI42" s="222">
        <v>0</v>
      </c>
      <c r="AJ42" s="222">
        <v>0</v>
      </c>
      <c r="AK42" s="222">
        <v>56023.693200000002</v>
      </c>
      <c r="AL42" s="222">
        <v>0</v>
      </c>
      <c r="AM42" s="222">
        <v>0</v>
      </c>
      <c r="AN42" s="222">
        <v>0</v>
      </c>
      <c r="AO42" s="222">
        <v>56023.693200000002</v>
      </c>
      <c r="AP42" s="222">
        <v>4866.1984499999999</v>
      </c>
      <c r="AQ42" s="222">
        <v>133.93876</v>
      </c>
      <c r="AR42" s="222">
        <v>0</v>
      </c>
      <c r="AS42" s="222">
        <v>0</v>
      </c>
      <c r="AT42" s="222">
        <v>5000.1372099999999</v>
      </c>
      <c r="AU42" s="222">
        <v>42128.832820000003</v>
      </c>
      <c r="AV42" s="222">
        <v>41.676830000000002</v>
      </c>
      <c r="AW42" s="222">
        <v>0</v>
      </c>
      <c r="AX42" s="222">
        <v>0</v>
      </c>
      <c r="AY42" s="222">
        <v>42170.50965</v>
      </c>
      <c r="AZ42" s="222">
        <v>0</v>
      </c>
      <c r="BA42" s="222">
        <v>0</v>
      </c>
      <c r="BB42" s="222">
        <v>0</v>
      </c>
      <c r="BC42" s="222">
        <v>0</v>
      </c>
      <c r="BD42" s="222">
        <v>0</v>
      </c>
      <c r="BE42" s="222">
        <v>111115.47447</v>
      </c>
      <c r="BF42" s="222">
        <v>231.17623999999998</v>
      </c>
      <c r="BG42" s="222">
        <v>0</v>
      </c>
      <c r="BH42" s="222">
        <v>0</v>
      </c>
      <c r="BI42" s="222">
        <v>111346.65070999999</v>
      </c>
    </row>
    <row r="43" spans="1:61">
      <c r="A43" s="222" t="s">
        <v>1005</v>
      </c>
      <c r="B43" s="222">
        <v>0</v>
      </c>
      <c r="C43" s="222">
        <v>0</v>
      </c>
      <c r="D43" s="222">
        <v>0</v>
      </c>
      <c r="E43" s="222">
        <v>0</v>
      </c>
      <c r="F43" s="222">
        <v>0</v>
      </c>
      <c r="G43" s="222">
        <v>0</v>
      </c>
      <c r="H43" s="222">
        <v>0</v>
      </c>
      <c r="I43" s="222">
        <v>0</v>
      </c>
      <c r="J43" s="222">
        <v>0</v>
      </c>
      <c r="K43" s="222">
        <v>0</v>
      </c>
      <c r="L43" s="222">
        <v>0</v>
      </c>
      <c r="M43" s="222">
        <v>0</v>
      </c>
      <c r="N43" s="222">
        <v>0</v>
      </c>
      <c r="O43" s="222">
        <v>0</v>
      </c>
      <c r="P43" s="222">
        <v>0</v>
      </c>
      <c r="Q43" s="222">
        <v>0</v>
      </c>
      <c r="R43" s="222">
        <v>0</v>
      </c>
      <c r="S43" s="222">
        <v>0</v>
      </c>
      <c r="T43" s="222">
        <v>0</v>
      </c>
      <c r="U43" s="222">
        <v>0</v>
      </c>
      <c r="V43" s="222">
        <v>0</v>
      </c>
      <c r="W43" s="222">
        <v>0</v>
      </c>
      <c r="X43" s="222">
        <v>0</v>
      </c>
      <c r="Y43" s="222">
        <v>0</v>
      </c>
      <c r="Z43" s="222">
        <v>0</v>
      </c>
      <c r="AA43" s="222">
        <v>0</v>
      </c>
      <c r="AB43" s="222">
        <v>0</v>
      </c>
      <c r="AC43" s="222">
        <v>0</v>
      </c>
      <c r="AD43" s="222">
        <v>0</v>
      </c>
      <c r="AE43" s="222">
        <v>0</v>
      </c>
      <c r="AF43" s="222">
        <v>0</v>
      </c>
      <c r="AG43" s="222">
        <v>0</v>
      </c>
      <c r="AH43" s="222">
        <v>0</v>
      </c>
      <c r="AI43" s="222">
        <v>0</v>
      </c>
      <c r="AJ43" s="222">
        <v>0</v>
      </c>
      <c r="AK43" s="222">
        <v>0</v>
      </c>
      <c r="AL43" s="222">
        <v>0</v>
      </c>
      <c r="AM43" s="222">
        <v>0</v>
      </c>
      <c r="AN43" s="222">
        <v>0</v>
      </c>
      <c r="AO43" s="222">
        <v>0</v>
      </c>
      <c r="AP43" s="222">
        <v>0</v>
      </c>
      <c r="AQ43" s="222">
        <v>0</v>
      </c>
      <c r="AR43" s="222">
        <v>0</v>
      </c>
      <c r="AS43" s="222">
        <v>0</v>
      </c>
      <c r="AT43" s="222">
        <v>0</v>
      </c>
      <c r="AU43" s="222">
        <v>0</v>
      </c>
      <c r="AV43" s="222">
        <v>0</v>
      </c>
      <c r="AW43" s="222">
        <v>0</v>
      </c>
      <c r="AX43" s="222">
        <v>0</v>
      </c>
      <c r="AY43" s="222">
        <v>0</v>
      </c>
      <c r="AZ43" s="222">
        <v>0</v>
      </c>
      <c r="BA43" s="222">
        <v>0</v>
      </c>
      <c r="BB43" s="222">
        <v>0</v>
      </c>
      <c r="BC43" s="222">
        <v>0</v>
      </c>
      <c r="BD43" s="222">
        <v>0</v>
      </c>
      <c r="BE43" s="222">
        <v>0</v>
      </c>
      <c r="BF43" s="222">
        <v>0</v>
      </c>
      <c r="BG43" s="222">
        <v>0</v>
      </c>
      <c r="BH43" s="222">
        <v>0</v>
      </c>
      <c r="BI43" s="222">
        <v>0</v>
      </c>
    </row>
    <row r="44" spans="1:61">
      <c r="A44" s="222" t="s">
        <v>1006</v>
      </c>
      <c r="B44" s="222">
        <v>0</v>
      </c>
      <c r="C44" s="222">
        <v>3637.8236299999999</v>
      </c>
      <c r="D44" s="222">
        <v>0</v>
      </c>
      <c r="E44" s="222">
        <v>0</v>
      </c>
      <c r="F44" s="222">
        <v>3637.8236299999999</v>
      </c>
      <c r="G44" s="222">
        <v>0</v>
      </c>
      <c r="H44" s="222">
        <v>0</v>
      </c>
      <c r="I44" s="222">
        <v>0</v>
      </c>
      <c r="J44" s="222">
        <v>0</v>
      </c>
      <c r="K44" s="222">
        <v>0</v>
      </c>
      <c r="L44" s="222">
        <v>0</v>
      </c>
      <c r="M44" s="222">
        <v>0</v>
      </c>
      <c r="N44" s="222">
        <v>0</v>
      </c>
      <c r="O44" s="222">
        <v>0</v>
      </c>
      <c r="P44" s="222">
        <v>0</v>
      </c>
      <c r="Q44" s="222">
        <v>0</v>
      </c>
      <c r="R44" s="222">
        <v>0</v>
      </c>
      <c r="S44" s="222">
        <v>0</v>
      </c>
      <c r="T44" s="222">
        <v>0</v>
      </c>
      <c r="U44" s="222">
        <v>0</v>
      </c>
      <c r="V44" s="222">
        <v>0</v>
      </c>
      <c r="W44" s="222">
        <v>0</v>
      </c>
      <c r="X44" s="222">
        <v>0</v>
      </c>
      <c r="Y44" s="222">
        <v>0</v>
      </c>
      <c r="Z44" s="222">
        <v>0</v>
      </c>
      <c r="AA44" s="222">
        <v>0</v>
      </c>
      <c r="AB44" s="222">
        <v>0</v>
      </c>
      <c r="AC44" s="222">
        <v>0</v>
      </c>
      <c r="AD44" s="222">
        <v>0</v>
      </c>
      <c r="AE44" s="222">
        <v>0</v>
      </c>
      <c r="AF44" s="222">
        <v>0</v>
      </c>
      <c r="AG44" s="222">
        <v>0</v>
      </c>
      <c r="AH44" s="222">
        <v>0</v>
      </c>
      <c r="AI44" s="222">
        <v>0</v>
      </c>
      <c r="AJ44" s="222">
        <v>0</v>
      </c>
      <c r="AK44" s="222">
        <v>0</v>
      </c>
      <c r="AL44" s="222">
        <v>0</v>
      </c>
      <c r="AM44" s="222">
        <v>0</v>
      </c>
      <c r="AN44" s="222">
        <v>0</v>
      </c>
      <c r="AO44" s="222">
        <v>0</v>
      </c>
      <c r="AP44" s="222">
        <v>10539.57123</v>
      </c>
      <c r="AQ44" s="222">
        <v>108.87163000000001</v>
      </c>
      <c r="AR44" s="222">
        <v>0</v>
      </c>
      <c r="AS44" s="222">
        <v>0</v>
      </c>
      <c r="AT44" s="222">
        <v>10648.442859999999</v>
      </c>
      <c r="AU44" s="222">
        <v>18516.07171</v>
      </c>
      <c r="AV44" s="222">
        <v>4.91005</v>
      </c>
      <c r="AW44" s="222">
        <v>0</v>
      </c>
      <c r="AX44" s="222">
        <v>0</v>
      </c>
      <c r="AY44" s="222">
        <v>18520.981760000002</v>
      </c>
      <c r="AZ44" s="222">
        <v>0</v>
      </c>
      <c r="BA44" s="222">
        <v>0</v>
      </c>
      <c r="BB44" s="222">
        <v>0</v>
      </c>
      <c r="BC44" s="222">
        <v>0</v>
      </c>
      <c r="BD44" s="222">
        <v>0</v>
      </c>
      <c r="BE44" s="222">
        <v>29055.642940000002</v>
      </c>
      <c r="BF44" s="222">
        <v>3751.6053099999999</v>
      </c>
      <c r="BG44" s="222">
        <v>0</v>
      </c>
      <c r="BH44" s="222">
        <v>0</v>
      </c>
      <c r="BI44" s="222">
        <v>32807.248249999997</v>
      </c>
    </row>
    <row r="45" spans="1:61">
      <c r="A45" s="222" t="s">
        <v>1007</v>
      </c>
      <c r="B45" s="222">
        <v>11556.176039999998</v>
      </c>
      <c r="C45" s="222">
        <v>0</v>
      </c>
      <c r="D45" s="222">
        <v>0</v>
      </c>
      <c r="E45" s="222">
        <v>0</v>
      </c>
      <c r="F45" s="222">
        <v>11556.176039999998</v>
      </c>
      <c r="G45" s="222">
        <v>45.447879999999998</v>
      </c>
      <c r="H45" s="222">
        <v>123.22439999999999</v>
      </c>
      <c r="I45" s="222">
        <v>0</v>
      </c>
      <c r="J45" s="222">
        <v>0</v>
      </c>
      <c r="K45" s="222">
        <v>168.67228</v>
      </c>
      <c r="L45" s="222">
        <v>43795.002289999997</v>
      </c>
      <c r="M45" s="222">
        <v>456.57315999999997</v>
      </c>
      <c r="N45" s="222">
        <v>0</v>
      </c>
      <c r="O45" s="222">
        <v>147.77278000000001</v>
      </c>
      <c r="P45" s="222">
        <v>44399.348229999996</v>
      </c>
      <c r="Q45" s="222">
        <v>31206.039049999999</v>
      </c>
      <c r="R45" s="222">
        <v>8640.0607200000013</v>
      </c>
      <c r="S45" s="222">
        <v>0</v>
      </c>
      <c r="T45" s="222">
        <v>0</v>
      </c>
      <c r="U45" s="222">
        <v>39846.099770000001</v>
      </c>
      <c r="V45" s="222">
        <v>6681.86823</v>
      </c>
      <c r="W45" s="222">
        <v>685.79289000000006</v>
      </c>
      <c r="X45" s="222">
        <v>0</v>
      </c>
      <c r="Y45" s="222">
        <v>0</v>
      </c>
      <c r="Z45" s="222">
        <v>7367.6611199999998</v>
      </c>
      <c r="AA45" s="222">
        <v>1321.08222</v>
      </c>
      <c r="AB45" s="222">
        <v>17.820979999999999</v>
      </c>
      <c r="AC45" s="222">
        <v>0</v>
      </c>
      <c r="AD45" s="222">
        <v>0</v>
      </c>
      <c r="AE45" s="222">
        <v>1338.9032</v>
      </c>
      <c r="AF45" s="222">
        <v>856.92853000000002</v>
      </c>
      <c r="AG45" s="222">
        <v>413.40815999999995</v>
      </c>
      <c r="AH45" s="222">
        <v>0</v>
      </c>
      <c r="AI45" s="222">
        <v>0</v>
      </c>
      <c r="AJ45" s="222">
        <v>1270.3366899999999</v>
      </c>
      <c r="AK45" s="222">
        <v>50.691650000000003</v>
      </c>
      <c r="AL45" s="222">
        <v>54.503250000000001</v>
      </c>
      <c r="AM45" s="222">
        <v>0</v>
      </c>
      <c r="AN45" s="222">
        <v>0</v>
      </c>
      <c r="AO45" s="222">
        <v>105.19489999999999</v>
      </c>
      <c r="AP45" s="222">
        <v>2962.1925099999999</v>
      </c>
      <c r="AQ45" s="222">
        <v>732.55256999999995</v>
      </c>
      <c r="AR45" s="222">
        <v>0</v>
      </c>
      <c r="AS45" s="222">
        <v>0</v>
      </c>
      <c r="AT45" s="222">
        <v>3694.7450800000001</v>
      </c>
      <c r="AU45" s="222">
        <v>6472.2785599999997</v>
      </c>
      <c r="AV45" s="222">
        <v>363.14267000000001</v>
      </c>
      <c r="AW45" s="222">
        <v>0</v>
      </c>
      <c r="AX45" s="222">
        <v>0</v>
      </c>
      <c r="AY45" s="222">
        <v>6835.4212300000008</v>
      </c>
      <c r="AZ45" s="222">
        <v>598.52488000000005</v>
      </c>
      <c r="BA45" s="222">
        <v>0</v>
      </c>
      <c r="BB45" s="222">
        <v>0</v>
      </c>
      <c r="BC45" s="222">
        <v>0</v>
      </c>
      <c r="BD45" s="222">
        <v>598.52488000000005</v>
      </c>
      <c r="BE45" s="222">
        <v>105546.23184000001</v>
      </c>
      <c r="BF45" s="222">
        <v>11487.078800000001</v>
      </c>
      <c r="BG45" s="222">
        <v>0</v>
      </c>
      <c r="BH45" s="222">
        <v>147.77278000000001</v>
      </c>
      <c r="BI45" s="222">
        <v>117181.08342</v>
      </c>
    </row>
    <row r="46" spans="1:61">
      <c r="A46" s="222" t="s">
        <v>197</v>
      </c>
      <c r="B46" s="222">
        <v>6048.5990499999998</v>
      </c>
      <c r="C46" s="222">
        <v>1.16367</v>
      </c>
      <c r="D46" s="222">
        <v>0</v>
      </c>
      <c r="E46" s="222">
        <v>0</v>
      </c>
      <c r="F46" s="222">
        <v>6049.7627199999997</v>
      </c>
      <c r="G46" s="222">
        <v>2696.3508999999999</v>
      </c>
      <c r="H46" s="222">
        <v>0</v>
      </c>
      <c r="I46" s="222">
        <v>0</v>
      </c>
      <c r="J46" s="222">
        <v>0</v>
      </c>
      <c r="K46" s="222">
        <v>2696.3508999999999</v>
      </c>
      <c r="L46" s="222">
        <v>4402.0481900000004</v>
      </c>
      <c r="M46" s="222">
        <v>731.14197000000001</v>
      </c>
      <c r="N46" s="222">
        <v>0</v>
      </c>
      <c r="O46" s="222">
        <v>0</v>
      </c>
      <c r="P46" s="222">
        <v>5133.1901600000001</v>
      </c>
      <c r="Q46" s="222">
        <v>11804.506810000001</v>
      </c>
      <c r="R46" s="222">
        <v>760.64008999999999</v>
      </c>
      <c r="S46" s="222">
        <v>0</v>
      </c>
      <c r="T46" s="222">
        <v>0</v>
      </c>
      <c r="U46" s="222">
        <v>12565.1469</v>
      </c>
      <c r="V46" s="222">
        <v>6689.9505899999995</v>
      </c>
      <c r="W46" s="222">
        <v>4437.7599299999993</v>
      </c>
      <c r="X46" s="222">
        <v>0</v>
      </c>
      <c r="Y46" s="222">
        <v>0</v>
      </c>
      <c r="Z46" s="222">
        <v>11127.710519999999</v>
      </c>
      <c r="AA46" s="222">
        <v>853.93633999999997</v>
      </c>
      <c r="AB46" s="222">
        <v>92.113880000000009</v>
      </c>
      <c r="AC46" s="222">
        <v>0</v>
      </c>
      <c r="AD46" s="222">
        <v>0</v>
      </c>
      <c r="AE46" s="222">
        <v>946.05021999999997</v>
      </c>
      <c r="AF46" s="222">
        <v>1996.9786899999999</v>
      </c>
      <c r="AG46" s="222">
        <v>538.69756000000007</v>
      </c>
      <c r="AH46" s="222">
        <v>0</v>
      </c>
      <c r="AI46" s="222">
        <v>0</v>
      </c>
      <c r="AJ46" s="222">
        <v>2535.67625</v>
      </c>
      <c r="AK46" s="222">
        <v>4403.4040300000006</v>
      </c>
      <c r="AL46" s="222">
        <v>10.25296</v>
      </c>
      <c r="AM46" s="222">
        <v>0</v>
      </c>
      <c r="AN46" s="222">
        <v>0</v>
      </c>
      <c r="AO46" s="222">
        <v>4413.6569900000004</v>
      </c>
      <c r="AP46" s="222">
        <v>2817.9743800000001</v>
      </c>
      <c r="AQ46" s="222">
        <v>182.01775000000001</v>
      </c>
      <c r="AR46" s="222">
        <v>0</v>
      </c>
      <c r="AS46" s="222">
        <v>0</v>
      </c>
      <c r="AT46" s="222">
        <v>2999.9921300000001</v>
      </c>
      <c r="AU46" s="222">
        <v>1183.95298</v>
      </c>
      <c r="AV46" s="222">
        <v>78.095759999999999</v>
      </c>
      <c r="AW46" s="222">
        <v>0</v>
      </c>
      <c r="AX46" s="222">
        <v>0</v>
      </c>
      <c r="AY46" s="222">
        <v>1262.04874</v>
      </c>
      <c r="AZ46" s="222">
        <v>2558.1909999999998</v>
      </c>
      <c r="BA46" s="222">
        <v>0</v>
      </c>
      <c r="BB46" s="222">
        <v>0</v>
      </c>
      <c r="BC46" s="222">
        <v>0</v>
      </c>
      <c r="BD46" s="222">
        <v>2558.1909999999998</v>
      </c>
      <c r="BE46" s="222">
        <v>45455.892959999997</v>
      </c>
      <c r="BF46" s="222">
        <v>6831.88357</v>
      </c>
      <c r="BG46" s="222">
        <v>0</v>
      </c>
      <c r="BH46" s="222">
        <v>0</v>
      </c>
      <c r="BI46" s="222">
        <v>52287.776530000003</v>
      </c>
    </row>
    <row r="47" spans="1:61">
      <c r="A47" s="222" t="s">
        <v>1008</v>
      </c>
      <c r="B47" s="222">
        <v>20.833389999999998</v>
      </c>
      <c r="C47" s="222">
        <v>0</v>
      </c>
      <c r="D47" s="222">
        <v>0</v>
      </c>
      <c r="E47" s="222">
        <v>0</v>
      </c>
      <c r="F47" s="222">
        <v>20.833389999999998</v>
      </c>
      <c r="G47" s="222">
        <v>0</v>
      </c>
      <c r="H47" s="222">
        <v>103.586</v>
      </c>
      <c r="I47" s="222">
        <v>0</v>
      </c>
      <c r="J47" s="222">
        <v>0</v>
      </c>
      <c r="K47" s="222">
        <v>103.586</v>
      </c>
      <c r="L47" s="222">
        <v>262.64360999999997</v>
      </c>
      <c r="M47" s="222">
        <v>0</v>
      </c>
      <c r="N47" s="222">
        <v>0</v>
      </c>
      <c r="O47" s="222">
        <v>0</v>
      </c>
      <c r="P47" s="222">
        <v>262.64360999999997</v>
      </c>
      <c r="Q47" s="222">
        <v>0</v>
      </c>
      <c r="R47" s="222">
        <v>0</v>
      </c>
      <c r="S47" s="222">
        <v>0</v>
      </c>
      <c r="T47" s="222">
        <v>0</v>
      </c>
      <c r="U47" s="222">
        <v>0</v>
      </c>
      <c r="V47" s="222">
        <v>175.18700000000001</v>
      </c>
      <c r="W47" s="222">
        <v>1263.00757</v>
      </c>
      <c r="X47" s="222">
        <v>0</v>
      </c>
      <c r="Y47" s="222">
        <v>0</v>
      </c>
      <c r="Z47" s="222">
        <v>1438.1945700000001</v>
      </c>
      <c r="AA47" s="222">
        <v>355.73331000000002</v>
      </c>
      <c r="AB47" s="222">
        <v>0</v>
      </c>
      <c r="AC47" s="222">
        <v>0</v>
      </c>
      <c r="AD47" s="222">
        <v>0</v>
      </c>
      <c r="AE47" s="222">
        <v>355.73331000000002</v>
      </c>
      <c r="AF47" s="222">
        <v>0</v>
      </c>
      <c r="AG47" s="222">
        <v>0</v>
      </c>
      <c r="AH47" s="222">
        <v>0</v>
      </c>
      <c r="AI47" s="222">
        <v>0</v>
      </c>
      <c r="AJ47" s="222">
        <v>0</v>
      </c>
      <c r="AK47" s="222">
        <v>0</v>
      </c>
      <c r="AL47" s="222">
        <v>0</v>
      </c>
      <c r="AM47" s="222">
        <v>0</v>
      </c>
      <c r="AN47" s="222">
        <v>0</v>
      </c>
      <c r="AO47" s="222">
        <v>0</v>
      </c>
      <c r="AP47" s="222">
        <v>51.335540000000002</v>
      </c>
      <c r="AQ47" s="222">
        <v>0</v>
      </c>
      <c r="AR47" s="222">
        <v>0</v>
      </c>
      <c r="AS47" s="222">
        <v>0</v>
      </c>
      <c r="AT47" s="222">
        <v>51.335540000000002</v>
      </c>
      <c r="AU47" s="222">
        <v>13.96907</v>
      </c>
      <c r="AV47" s="222">
        <v>13.75259</v>
      </c>
      <c r="AW47" s="222">
        <v>0</v>
      </c>
      <c r="AX47" s="222">
        <v>0</v>
      </c>
      <c r="AY47" s="222">
        <v>27.72166</v>
      </c>
      <c r="AZ47" s="222">
        <v>0</v>
      </c>
      <c r="BA47" s="222">
        <v>0</v>
      </c>
      <c r="BB47" s="222">
        <v>0</v>
      </c>
      <c r="BC47" s="222">
        <v>0</v>
      </c>
      <c r="BD47" s="222">
        <v>0</v>
      </c>
      <c r="BE47" s="222">
        <v>879.70192000000009</v>
      </c>
      <c r="BF47" s="222">
        <v>1380.3461599999998</v>
      </c>
      <c r="BG47" s="222">
        <v>0</v>
      </c>
      <c r="BH47" s="222">
        <v>0</v>
      </c>
      <c r="BI47" s="222">
        <v>2260.04808</v>
      </c>
    </row>
    <row r="48" spans="1:61">
      <c r="A48" s="222" t="s">
        <v>201</v>
      </c>
      <c r="B48" s="222">
        <v>5605.9379400000007</v>
      </c>
      <c r="C48" s="222">
        <v>4438.1709000000001</v>
      </c>
      <c r="D48" s="222">
        <v>0</v>
      </c>
      <c r="E48" s="222">
        <v>0</v>
      </c>
      <c r="F48" s="222">
        <v>10044.108839999999</v>
      </c>
      <c r="G48" s="222">
        <v>5342.0757199999998</v>
      </c>
      <c r="H48" s="222">
        <v>417.37867</v>
      </c>
      <c r="I48" s="222">
        <v>0</v>
      </c>
      <c r="J48" s="222">
        <v>0</v>
      </c>
      <c r="K48" s="222">
        <v>5759.4543899999999</v>
      </c>
      <c r="L48" s="222">
        <v>13464.53133</v>
      </c>
      <c r="M48" s="222">
        <v>19007.277120000002</v>
      </c>
      <c r="N48" s="222">
        <v>10.86168</v>
      </c>
      <c r="O48" s="222">
        <v>0</v>
      </c>
      <c r="P48" s="222">
        <v>32482.670129999999</v>
      </c>
      <c r="Q48" s="222">
        <v>6457.5562599999994</v>
      </c>
      <c r="R48" s="222">
        <v>1935.38923</v>
      </c>
      <c r="S48" s="222">
        <v>0</v>
      </c>
      <c r="T48" s="222">
        <v>0</v>
      </c>
      <c r="U48" s="222">
        <v>8392.9454900000001</v>
      </c>
      <c r="V48" s="222">
        <v>6851.5140199999996</v>
      </c>
      <c r="W48" s="222">
        <v>4028.55366</v>
      </c>
      <c r="X48" s="222">
        <v>0</v>
      </c>
      <c r="Y48" s="222">
        <v>0</v>
      </c>
      <c r="Z48" s="222">
        <v>10880.06768</v>
      </c>
      <c r="AA48" s="222">
        <v>1450.1327200000001</v>
      </c>
      <c r="AB48" s="222">
        <v>323.88817999999998</v>
      </c>
      <c r="AC48" s="222">
        <v>0</v>
      </c>
      <c r="AD48" s="222">
        <v>0</v>
      </c>
      <c r="AE48" s="222">
        <v>1774.0209</v>
      </c>
      <c r="AF48" s="222">
        <v>3053.9344300000002</v>
      </c>
      <c r="AG48" s="222">
        <v>3106.5182100000002</v>
      </c>
      <c r="AH48" s="222">
        <v>0</v>
      </c>
      <c r="AI48" s="222">
        <v>0</v>
      </c>
      <c r="AJ48" s="222">
        <v>6160.4526399999995</v>
      </c>
      <c r="AK48" s="222">
        <v>3810.3582500000002</v>
      </c>
      <c r="AL48" s="222">
        <v>32.819269999999996</v>
      </c>
      <c r="AM48" s="222">
        <v>0</v>
      </c>
      <c r="AN48" s="222">
        <v>0</v>
      </c>
      <c r="AO48" s="222">
        <v>3843.1775200000002</v>
      </c>
      <c r="AP48" s="222">
        <v>3341.7391200000002</v>
      </c>
      <c r="AQ48" s="222">
        <v>1228.81637</v>
      </c>
      <c r="AR48" s="222">
        <v>0</v>
      </c>
      <c r="AS48" s="222">
        <v>0</v>
      </c>
      <c r="AT48" s="222">
        <v>4570.5554900000006</v>
      </c>
      <c r="AU48" s="222">
        <v>1190.2030099999999</v>
      </c>
      <c r="AV48" s="222">
        <v>399.26641999999998</v>
      </c>
      <c r="AW48" s="222">
        <v>0</v>
      </c>
      <c r="AX48" s="222">
        <v>0</v>
      </c>
      <c r="AY48" s="222">
        <v>1589.4694299999999</v>
      </c>
      <c r="AZ48" s="222">
        <v>4163.8130299999993</v>
      </c>
      <c r="BA48" s="222">
        <v>23.718240000000002</v>
      </c>
      <c r="BB48" s="222">
        <v>0</v>
      </c>
      <c r="BC48" s="222">
        <v>0</v>
      </c>
      <c r="BD48" s="222">
        <v>4187.5312700000004</v>
      </c>
      <c r="BE48" s="222">
        <v>54731.795829999995</v>
      </c>
      <c r="BF48" s="222">
        <v>34941.796270000006</v>
      </c>
      <c r="BG48" s="222">
        <v>10.86168</v>
      </c>
      <c r="BH48" s="222">
        <v>0</v>
      </c>
      <c r="BI48" s="222">
        <v>89684.453779999996</v>
      </c>
    </row>
    <row r="49" spans="1:61">
      <c r="A49" s="222" t="s">
        <v>1009</v>
      </c>
      <c r="B49" s="222">
        <v>0</v>
      </c>
      <c r="C49" s="222">
        <v>1791.4087400000001</v>
      </c>
      <c r="D49" s="222">
        <v>0</v>
      </c>
      <c r="E49" s="222">
        <v>0</v>
      </c>
      <c r="F49" s="222">
        <v>1791.4087400000001</v>
      </c>
      <c r="G49" s="222">
        <v>0</v>
      </c>
      <c r="H49" s="222">
        <v>0</v>
      </c>
      <c r="I49" s="222">
        <v>0</v>
      </c>
      <c r="J49" s="222">
        <v>0</v>
      </c>
      <c r="K49" s="222">
        <v>0</v>
      </c>
      <c r="L49" s="222">
        <v>0</v>
      </c>
      <c r="M49" s="222">
        <v>7084.8759400000008</v>
      </c>
      <c r="N49" s="222">
        <v>788.11658999999997</v>
      </c>
      <c r="O49" s="222">
        <v>146.98604</v>
      </c>
      <c r="P49" s="222">
        <v>8019.9785700000002</v>
      </c>
      <c r="Q49" s="222">
        <v>5963.37734</v>
      </c>
      <c r="R49" s="222">
        <v>0</v>
      </c>
      <c r="S49" s="222">
        <v>0</v>
      </c>
      <c r="T49" s="222">
        <v>0</v>
      </c>
      <c r="U49" s="222">
        <v>5963.37734</v>
      </c>
      <c r="V49" s="222">
        <v>0</v>
      </c>
      <c r="W49" s="222">
        <v>0</v>
      </c>
      <c r="X49" s="222">
        <v>0</v>
      </c>
      <c r="Y49" s="222">
        <v>0</v>
      </c>
      <c r="Z49" s="222">
        <v>0</v>
      </c>
      <c r="AA49" s="222">
        <v>0</v>
      </c>
      <c r="AB49" s="222">
        <v>542.84031000000004</v>
      </c>
      <c r="AC49" s="222">
        <v>0</v>
      </c>
      <c r="AD49" s="222">
        <v>0</v>
      </c>
      <c r="AE49" s="222">
        <v>542.84031000000004</v>
      </c>
      <c r="AF49" s="222">
        <v>0</v>
      </c>
      <c r="AG49" s="222">
        <v>0</v>
      </c>
      <c r="AH49" s="222">
        <v>0</v>
      </c>
      <c r="AI49" s="222">
        <v>0</v>
      </c>
      <c r="AJ49" s="222">
        <v>0</v>
      </c>
      <c r="AK49" s="222">
        <v>0</v>
      </c>
      <c r="AL49" s="222">
        <v>0</v>
      </c>
      <c r="AM49" s="222">
        <v>0</v>
      </c>
      <c r="AN49" s="222">
        <v>0</v>
      </c>
      <c r="AO49" s="222">
        <v>0</v>
      </c>
      <c r="AP49" s="222">
        <v>34.535110000000003</v>
      </c>
      <c r="AQ49" s="222">
        <v>30.78604</v>
      </c>
      <c r="AR49" s="222">
        <v>0</v>
      </c>
      <c r="AS49" s="222">
        <v>0</v>
      </c>
      <c r="AT49" s="222">
        <v>65.321150000000003</v>
      </c>
      <c r="AU49" s="222">
        <v>114.09882</v>
      </c>
      <c r="AV49" s="222">
        <v>38.61824</v>
      </c>
      <c r="AW49" s="222">
        <v>0</v>
      </c>
      <c r="AX49" s="222">
        <v>0</v>
      </c>
      <c r="AY49" s="222">
        <v>152.71706</v>
      </c>
      <c r="AZ49" s="222">
        <v>102.36757</v>
      </c>
      <c r="BA49" s="222">
        <v>0</v>
      </c>
      <c r="BB49" s="222">
        <v>0</v>
      </c>
      <c r="BC49" s="222">
        <v>0</v>
      </c>
      <c r="BD49" s="222">
        <v>102.36757</v>
      </c>
      <c r="BE49" s="222">
        <v>6214.3788399999994</v>
      </c>
      <c r="BF49" s="222">
        <v>9488.5292699999991</v>
      </c>
      <c r="BG49" s="222">
        <v>788.11658999999997</v>
      </c>
      <c r="BH49" s="222">
        <v>146.98604</v>
      </c>
      <c r="BI49" s="222">
        <v>16638.010740000002</v>
      </c>
    </row>
    <row r="50" spans="1:61">
      <c r="A50" s="222" t="s">
        <v>322</v>
      </c>
      <c r="B50" s="222">
        <v>290687.09786000004</v>
      </c>
      <c r="C50" s="222">
        <v>52947.770090000005</v>
      </c>
      <c r="D50" s="222">
        <v>0</v>
      </c>
      <c r="E50" s="222">
        <v>1634.74161</v>
      </c>
      <c r="F50" s="222">
        <v>345269.60956000001</v>
      </c>
      <c r="G50" s="222">
        <v>149545.46203999998</v>
      </c>
      <c r="H50" s="222">
        <v>19792.225899999998</v>
      </c>
      <c r="I50" s="222">
        <v>0</v>
      </c>
      <c r="J50" s="222">
        <v>0</v>
      </c>
      <c r="K50" s="222">
        <v>169337.68794</v>
      </c>
      <c r="L50" s="222">
        <v>52044.776880000005</v>
      </c>
      <c r="M50" s="222">
        <v>20229.13652</v>
      </c>
      <c r="N50" s="222">
        <v>0</v>
      </c>
      <c r="O50" s="222">
        <v>109.89317</v>
      </c>
      <c r="P50" s="222">
        <v>72383.806569999986</v>
      </c>
      <c r="Q50" s="222">
        <v>163655.66013</v>
      </c>
      <c r="R50" s="222">
        <v>77843.709610000005</v>
      </c>
      <c r="S50" s="222">
        <v>0</v>
      </c>
      <c r="T50" s="222">
        <v>2762.8127500000001</v>
      </c>
      <c r="U50" s="222">
        <v>244262.18249000001</v>
      </c>
      <c r="V50" s="222">
        <v>70446.724249999999</v>
      </c>
      <c r="W50" s="222">
        <v>137849.06161</v>
      </c>
      <c r="X50" s="222">
        <v>0</v>
      </c>
      <c r="Y50" s="222">
        <v>1940.0764999999999</v>
      </c>
      <c r="Z50" s="222">
        <v>210235.86236000003</v>
      </c>
      <c r="AA50" s="222">
        <v>65153.731200000002</v>
      </c>
      <c r="AB50" s="222">
        <v>9575.3377899999996</v>
      </c>
      <c r="AC50" s="222">
        <v>0</v>
      </c>
      <c r="AD50" s="222">
        <v>0</v>
      </c>
      <c r="AE50" s="222">
        <v>74729.06899</v>
      </c>
      <c r="AF50" s="222">
        <v>59865.936630000004</v>
      </c>
      <c r="AG50" s="222">
        <v>35164.74237</v>
      </c>
      <c r="AH50" s="222">
        <v>0</v>
      </c>
      <c r="AI50" s="222">
        <v>0</v>
      </c>
      <c r="AJ50" s="222">
        <v>95030.679000000004</v>
      </c>
      <c r="AK50" s="222">
        <v>0</v>
      </c>
      <c r="AL50" s="222">
        <v>0</v>
      </c>
      <c r="AM50" s="222">
        <v>0</v>
      </c>
      <c r="AN50" s="222">
        <v>0</v>
      </c>
      <c r="AO50" s="222">
        <v>0</v>
      </c>
      <c r="AP50" s="222">
        <v>2354.7901099999999</v>
      </c>
      <c r="AQ50" s="222">
        <v>385.49427000000003</v>
      </c>
      <c r="AR50" s="222">
        <v>0</v>
      </c>
      <c r="AS50" s="222">
        <v>0</v>
      </c>
      <c r="AT50" s="222">
        <v>2740.2843800000001</v>
      </c>
      <c r="AU50" s="222">
        <v>2622.55485</v>
      </c>
      <c r="AV50" s="222">
        <v>137.886</v>
      </c>
      <c r="AW50" s="222">
        <v>0</v>
      </c>
      <c r="AX50" s="222">
        <v>0</v>
      </c>
      <c r="AY50" s="222">
        <v>2760.44085</v>
      </c>
      <c r="AZ50" s="222">
        <v>10468.625109999999</v>
      </c>
      <c r="BA50" s="222">
        <v>739.00586999999996</v>
      </c>
      <c r="BB50" s="222">
        <v>0</v>
      </c>
      <c r="BC50" s="222">
        <v>0</v>
      </c>
      <c r="BD50" s="222">
        <v>11207.63098</v>
      </c>
      <c r="BE50" s="222">
        <v>866845.35905999993</v>
      </c>
      <c r="BF50" s="222">
        <v>354664.37002999999</v>
      </c>
      <c r="BG50" s="222">
        <v>0</v>
      </c>
      <c r="BH50" s="222">
        <v>6447.5240300000005</v>
      </c>
      <c r="BI50" s="222">
        <v>1227957.2531199998</v>
      </c>
    </row>
    <row r="51" spans="1:61">
      <c r="A51" s="222" t="s">
        <v>24</v>
      </c>
      <c r="B51" s="222">
        <v>13299.49569</v>
      </c>
      <c r="C51" s="222">
        <v>744.22208999999998</v>
      </c>
      <c r="D51" s="222">
        <v>0</v>
      </c>
      <c r="E51" s="222">
        <v>0</v>
      </c>
      <c r="F51" s="222">
        <v>14043.717779999999</v>
      </c>
      <c r="G51" s="222">
        <v>12690.363789999999</v>
      </c>
      <c r="H51" s="222">
        <v>130.55455000000001</v>
      </c>
      <c r="I51" s="222">
        <v>0</v>
      </c>
      <c r="J51" s="222">
        <v>0</v>
      </c>
      <c r="K51" s="222">
        <v>12820.91834</v>
      </c>
      <c r="L51" s="222">
        <v>10847.053970000001</v>
      </c>
      <c r="M51" s="222">
        <v>412.49088</v>
      </c>
      <c r="N51" s="222">
        <v>0</v>
      </c>
      <c r="O51" s="222">
        <v>1.3993100000000001</v>
      </c>
      <c r="P51" s="222">
        <v>11260.944160000001</v>
      </c>
      <c r="Q51" s="222">
        <v>9659.2348899999997</v>
      </c>
      <c r="R51" s="222">
        <v>665.63828000000001</v>
      </c>
      <c r="S51" s="222">
        <v>0</v>
      </c>
      <c r="T51" s="222">
        <v>0</v>
      </c>
      <c r="U51" s="222">
        <v>10324.873170000001</v>
      </c>
      <c r="V51" s="222">
        <v>6815.9837600000001</v>
      </c>
      <c r="W51" s="222">
        <v>325.56371999999999</v>
      </c>
      <c r="X51" s="222">
        <v>0</v>
      </c>
      <c r="Y51" s="222">
        <v>0</v>
      </c>
      <c r="Z51" s="222">
        <v>7141.5474800000002</v>
      </c>
      <c r="AA51" s="222">
        <v>1370.9939199999999</v>
      </c>
      <c r="AB51" s="222">
        <v>81.11833</v>
      </c>
      <c r="AC51" s="222">
        <v>0</v>
      </c>
      <c r="AD51" s="222">
        <v>0</v>
      </c>
      <c r="AE51" s="222">
        <v>1452.1122499999999</v>
      </c>
      <c r="AF51" s="222">
        <v>7769.15121</v>
      </c>
      <c r="AG51" s="222">
        <v>323.12713000000002</v>
      </c>
      <c r="AH51" s="222">
        <v>0</v>
      </c>
      <c r="AI51" s="222">
        <v>0</v>
      </c>
      <c r="AJ51" s="222">
        <v>8092.2783399999998</v>
      </c>
      <c r="AK51" s="222">
        <v>19996.411170000003</v>
      </c>
      <c r="AL51" s="222">
        <v>304.49925999999999</v>
      </c>
      <c r="AM51" s="222">
        <v>0</v>
      </c>
      <c r="AN51" s="222">
        <v>0</v>
      </c>
      <c r="AO51" s="222">
        <v>20300.91043</v>
      </c>
      <c r="AP51" s="222">
        <v>6613.7892999999995</v>
      </c>
      <c r="AQ51" s="222">
        <v>495.25646999999998</v>
      </c>
      <c r="AR51" s="222">
        <v>0</v>
      </c>
      <c r="AS51" s="222">
        <v>0</v>
      </c>
      <c r="AT51" s="222">
        <v>7109.0457699999997</v>
      </c>
      <c r="AU51" s="222">
        <v>7006.1572100000003</v>
      </c>
      <c r="AV51" s="222">
        <v>428.64515999999998</v>
      </c>
      <c r="AW51" s="222">
        <v>0</v>
      </c>
      <c r="AX51" s="222">
        <v>0</v>
      </c>
      <c r="AY51" s="222">
        <v>7434.8023700000003</v>
      </c>
      <c r="AZ51" s="222">
        <v>2114.83475</v>
      </c>
      <c r="BA51" s="222">
        <v>6.28294</v>
      </c>
      <c r="BB51" s="222">
        <v>0</v>
      </c>
      <c r="BC51" s="222">
        <v>0</v>
      </c>
      <c r="BD51" s="222">
        <v>2121.11769</v>
      </c>
      <c r="BE51" s="222">
        <v>98183.469660000002</v>
      </c>
      <c r="BF51" s="222">
        <v>3917.3988100000001</v>
      </c>
      <c r="BG51" s="222">
        <v>0</v>
      </c>
      <c r="BH51" s="222">
        <v>1.3993100000000001</v>
      </c>
      <c r="BI51" s="222">
        <v>102102.26777999999</v>
      </c>
    </row>
    <row r="52" spans="1:61">
      <c r="A52" s="222" t="s">
        <v>1010</v>
      </c>
      <c r="B52" s="222">
        <v>-31439.51585</v>
      </c>
      <c r="C52" s="222">
        <v>-8034.0775700000004</v>
      </c>
      <c r="D52" s="222">
        <v>0</v>
      </c>
      <c r="E52" s="222">
        <v>-3.8610700000000002</v>
      </c>
      <c r="F52" s="222">
        <v>-39477.454490000004</v>
      </c>
      <c r="G52" s="222">
        <v>-13183.305279999999</v>
      </c>
      <c r="H52" s="222">
        <v>-1105.1155100000001</v>
      </c>
      <c r="I52" s="222">
        <v>0</v>
      </c>
      <c r="J52" s="222">
        <v>0</v>
      </c>
      <c r="K52" s="222">
        <v>-14288.420789999998</v>
      </c>
      <c r="L52" s="222">
        <v>-22273.028109999999</v>
      </c>
      <c r="M52" s="222">
        <v>-25269.145820000002</v>
      </c>
      <c r="N52" s="222">
        <v>-399.48905999999999</v>
      </c>
      <c r="O52" s="222">
        <v>-147.36161999999999</v>
      </c>
      <c r="P52" s="222">
        <v>-48089.02461</v>
      </c>
      <c r="Q52" s="222">
        <v>-29856.003969999998</v>
      </c>
      <c r="R52" s="222">
        <v>-10481.390089999999</v>
      </c>
      <c r="S52" s="222">
        <v>0</v>
      </c>
      <c r="T52" s="222">
        <v>-2.0000000000000002E-5</v>
      </c>
      <c r="U52" s="222">
        <v>-40337.394079999998</v>
      </c>
      <c r="V52" s="222">
        <v>-29903.67311</v>
      </c>
      <c r="W52" s="222">
        <v>-11840.970130000002</v>
      </c>
      <c r="X52" s="222">
        <v>0</v>
      </c>
      <c r="Y52" s="222">
        <v>-2.1059999999999999E-2</v>
      </c>
      <c r="Z52" s="222">
        <v>-41744.664299999997</v>
      </c>
      <c r="AA52" s="222">
        <v>-3265.04738</v>
      </c>
      <c r="AB52" s="222">
        <v>-1899.9076499999999</v>
      </c>
      <c r="AC52" s="222">
        <v>0</v>
      </c>
      <c r="AD52" s="222">
        <v>0</v>
      </c>
      <c r="AE52" s="222">
        <v>-5164.9550300000001</v>
      </c>
      <c r="AF52" s="222">
        <v>-14114.98862</v>
      </c>
      <c r="AG52" s="222">
        <v>-6050.1407199999994</v>
      </c>
      <c r="AH52" s="222">
        <v>0</v>
      </c>
      <c r="AI52" s="222">
        <v>0</v>
      </c>
      <c r="AJ52" s="222">
        <v>-20165.12934</v>
      </c>
      <c r="AK52" s="222">
        <v>-42200.78746</v>
      </c>
      <c r="AL52" s="222">
        <v>-634.44236000000001</v>
      </c>
      <c r="AM52" s="222">
        <v>0</v>
      </c>
      <c r="AN52" s="222">
        <v>0</v>
      </c>
      <c r="AO52" s="222">
        <v>-42835.22982</v>
      </c>
      <c r="AP52" s="222">
        <v>-7502.76242</v>
      </c>
      <c r="AQ52" s="222">
        <v>-8921.6810500000011</v>
      </c>
      <c r="AR52" s="222">
        <v>0</v>
      </c>
      <c r="AS52" s="222">
        <v>0</v>
      </c>
      <c r="AT52" s="222">
        <v>-16424.443470000002</v>
      </c>
      <c r="AU52" s="222">
        <v>-7337.4182799999999</v>
      </c>
      <c r="AV52" s="222">
        <v>-15570.555480000001</v>
      </c>
      <c r="AW52" s="222">
        <v>0</v>
      </c>
      <c r="AX52" s="222">
        <v>0</v>
      </c>
      <c r="AY52" s="222">
        <v>-22907.973760000001</v>
      </c>
      <c r="AZ52" s="222">
        <v>-7866.3344900000002</v>
      </c>
      <c r="BA52" s="222">
        <v>-56.97916</v>
      </c>
      <c r="BB52" s="222">
        <v>0</v>
      </c>
      <c r="BC52" s="222">
        <v>0</v>
      </c>
      <c r="BD52" s="222">
        <v>-7923.3136500000001</v>
      </c>
      <c r="BE52" s="222">
        <v>-208942.86497</v>
      </c>
      <c r="BF52" s="222">
        <v>-89864.405540000007</v>
      </c>
      <c r="BG52" s="222">
        <v>-399.48905999999999</v>
      </c>
      <c r="BH52" s="222">
        <v>-151.24376999999998</v>
      </c>
      <c r="BI52" s="222">
        <v>-299358.00334</v>
      </c>
    </row>
    <row r="53" spans="1:61">
      <c r="A53" s="222" t="s">
        <v>1011</v>
      </c>
      <c r="B53" s="222">
        <v>2065649.2722799999</v>
      </c>
      <c r="C53" s="222">
        <v>211723.28174999999</v>
      </c>
      <c r="D53" s="222">
        <v>0</v>
      </c>
      <c r="E53" s="222">
        <v>1630.8805400000001</v>
      </c>
      <c r="F53" s="222">
        <v>2279003.43457</v>
      </c>
      <c r="G53" s="222">
        <v>1850312.0527599999</v>
      </c>
      <c r="H53" s="222">
        <v>54503.193570000003</v>
      </c>
      <c r="I53" s="222">
        <v>0</v>
      </c>
      <c r="J53" s="222">
        <v>0</v>
      </c>
      <c r="K53" s="222">
        <v>1904815.24633</v>
      </c>
      <c r="L53" s="222">
        <v>1951238.70227</v>
      </c>
      <c r="M53" s="222">
        <v>156828.59951</v>
      </c>
      <c r="N53" s="222">
        <v>399.48921000000001</v>
      </c>
      <c r="O53" s="222">
        <v>406.79897999999997</v>
      </c>
      <c r="P53" s="222">
        <v>2108873.5899700001</v>
      </c>
      <c r="Q53" s="222">
        <v>1152976.5332299999</v>
      </c>
      <c r="R53" s="222">
        <v>168701.74778999999</v>
      </c>
      <c r="S53" s="222">
        <v>0</v>
      </c>
      <c r="T53" s="222">
        <v>2762.8127300000001</v>
      </c>
      <c r="U53" s="222">
        <v>1324441.09375</v>
      </c>
      <c r="V53" s="222">
        <v>1198278.5227999999</v>
      </c>
      <c r="W53" s="222">
        <v>229709.26387</v>
      </c>
      <c r="X53" s="222">
        <v>0</v>
      </c>
      <c r="Y53" s="222">
        <v>1940.05556</v>
      </c>
      <c r="Z53" s="222">
        <v>1429927.8422300001</v>
      </c>
      <c r="AA53" s="222">
        <v>368929.98695999995</v>
      </c>
      <c r="AB53" s="222">
        <v>34329.945399999997</v>
      </c>
      <c r="AC53" s="222">
        <v>0</v>
      </c>
      <c r="AD53" s="222">
        <v>0</v>
      </c>
      <c r="AE53" s="222">
        <v>403259.93236000004</v>
      </c>
      <c r="AF53" s="222">
        <v>813831.28403999994</v>
      </c>
      <c r="AG53" s="222">
        <v>112180.20972</v>
      </c>
      <c r="AH53" s="222">
        <v>0</v>
      </c>
      <c r="AI53" s="222">
        <v>0</v>
      </c>
      <c r="AJ53" s="222">
        <v>926011.49375999998</v>
      </c>
      <c r="AK53" s="222">
        <v>1590714.7744100001</v>
      </c>
      <c r="AL53" s="222">
        <v>32832.078939999999</v>
      </c>
      <c r="AM53" s="222">
        <v>0</v>
      </c>
      <c r="AN53" s="222">
        <v>0</v>
      </c>
      <c r="AO53" s="222">
        <v>1623546.85335</v>
      </c>
      <c r="AP53" s="222">
        <v>588294.00551000005</v>
      </c>
      <c r="AQ53" s="222">
        <v>48064.650460000004</v>
      </c>
      <c r="AR53" s="222">
        <v>0</v>
      </c>
      <c r="AS53" s="222">
        <v>0</v>
      </c>
      <c r="AT53" s="222">
        <v>636358.65597000008</v>
      </c>
      <c r="AU53" s="222">
        <v>643687.09624999994</v>
      </c>
      <c r="AV53" s="222">
        <v>32665.62343</v>
      </c>
      <c r="AW53" s="222">
        <v>0</v>
      </c>
      <c r="AX53" s="222">
        <v>0</v>
      </c>
      <c r="AY53" s="222">
        <v>676352.71967999998</v>
      </c>
      <c r="AZ53" s="222">
        <v>198696.10765000002</v>
      </c>
      <c r="BA53" s="222">
        <v>1955.2489499999999</v>
      </c>
      <c r="BB53" s="222">
        <v>0</v>
      </c>
      <c r="BC53" s="222">
        <v>0</v>
      </c>
      <c r="BD53" s="222">
        <v>200651.3566</v>
      </c>
      <c r="BE53" s="222">
        <v>12422608.338160001</v>
      </c>
      <c r="BF53" s="222">
        <v>1083493.8433900001</v>
      </c>
      <c r="BG53" s="222">
        <v>399.48921000000001</v>
      </c>
      <c r="BH53" s="222">
        <v>6740.54781</v>
      </c>
      <c r="BI53" s="222">
        <v>13513242.21857</v>
      </c>
    </row>
  </sheetData>
  <mergeCells count="12">
    <mergeCell ref="BE5:BI5"/>
    <mergeCell ref="B5:F5"/>
    <mergeCell ref="G5:K5"/>
    <mergeCell ref="L5:P5"/>
    <mergeCell ref="Q5:U5"/>
    <mergeCell ref="V5:Z5"/>
    <mergeCell ref="AA5:AE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45.xml><?xml version="1.0" encoding="utf-8"?>
<worksheet xmlns="http://schemas.openxmlformats.org/spreadsheetml/2006/main" xmlns:r="http://schemas.openxmlformats.org/officeDocument/2006/relationships">
  <sheetPr codeName="Sheet59"/>
  <dimension ref="A1:CE53"/>
  <sheetViews>
    <sheetView topLeftCell="H1" zoomScale="75" workbookViewId="0">
      <selection activeCell="U34" sqref="U34"/>
    </sheetView>
  </sheetViews>
  <sheetFormatPr defaultColWidth="9.140625" defaultRowHeight="15"/>
  <cols>
    <col min="1" max="1" width="52.5703125" style="222" customWidth="1"/>
    <col min="2" max="3" width="10.85546875" style="222" bestFit="1" customWidth="1"/>
    <col min="4" max="5" width="10.7109375" style="222" bestFit="1" customWidth="1"/>
    <col min="6" max="6" width="10.85546875" style="222" bestFit="1" customWidth="1"/>
    <col min="7" max="8" width="10.5703125" style="222" bestFit="1" customWidth="1"/>
    <col min="9" max="15" width="10.42578125" style="222" bestFit="1" customWidth="1"/>
    <col min="16" max="51" width="9.28515625" style="222" bestFit="1" customWidth="1"/>
    <col min="52" max="52" width="10.5703125" style="222" bestFit="1" customWidth="1"/>
    <col min="53" max="55" width="9.28515625" style="222" bestFit="1" customWidth="1"/>
    <col min="56" max="56" width="10.5703125" style="222" bestFit="1" customWidth="1"/>
    <col min="57" max="256" width="9.140625" style="222"/>
    <col min="257" max="257" width="52.5703125" style="222" customWidth="1"/>
    <col min="258" max="259" width="10.85546875" style="222" bestFit="1" customWidth="1"/>
    <col min="260" max="261" width="10.7109375" style="222" bestFit="1" customWidth="1"/>
    <col min="262" max="262" width="10.85546875" style="222" bestFit="1" customWidth="1"/>
    <col min="263" max="264" width="10.5703125" style="222" bestFit="1" customWidth="1"/>
    <col min="265" max="271" width="10.42578125" style="222" bestFit="1" customWidth="1"/>
    <col min="272" max="307" width="9.28515625" style="222" bestFit="1" customWidth="1"/>
    <col min="308" max="308" width="10.5703125" style="222" bestFit="1" customWidth="1"/>
    <col min="309" max="311" width="9.28515625" style="222" bestFit="1" customWidth="1"/>
    <col min="312" max="312" width="10.5703125" style="222" bestFit="1" customWidth="1"/>
    <col min="313" max="512" width="9.140625" style="222"/>
    <col min="513" max="513" width="52.5703125" style="222" customWidth="1"/>
    <col min="514" max="515" width="10.85546875" style="222" bestFit="1" customWidth="1"/>
    <col min="516" max="517" width="10.7109375" style="222" bestFit="1" customWidth="1"/>
    <col min="518" max="518" width="10.85546875" style="222" bestFit="1" customWidth="1"/>
    <col min="519" max="520" width="10.5703125" style="222" bestFit="1" customWidth="1"/>
    <col min="521" max="527" width="10.42578125" style="222" bestFit="1" customWidth="1"/>
    <col min="528" max="563" width="9.28515625" style="222" bestFit="1" customWidth="1"/>
    <col min="564" max="564" width="10.5703125" style="222" bestFit="1" customWidth="1"/>
    <col min="565" max="567" width="9.28515625" style="222" bestFit="1" customWidth="1"/>
    <col min="568" max="568" width="10.5703125" style="222" bestFit="1" customWidth="1"/>
    <col min="569" max="768" width="9.140625" style="222"/>
    <col min="769" max="769" width="52.5703125" style="222" customWidth="1"/>
    <col min="770" max="771" width="10.85546875" style="222" bestFit="1" customWidth="1"/>
    <col min="772" max="773" width="10.7109375" style="222" bestFit="1" customWidth="1"/>
    <col min="774" max="774" width="10.85546875" style="222" bestFit="1" customWidth="1"/>
    <col min="775" max="776" width="10.5703125" style="222" bestFit="1" customWidth="1"/>
    <col min="777" max="783" width="10.42578125" style="222" bestFit="1" customWidth="1"/>
    <col min="784" max="819" width="9.28515625" style="222" bestFit="1" customWidth="1"/>
    <col min="820" max="820" width="10.5703125" style="222" bestFit="1" customWidth="1"/>
    <col min="821" max="823" width="9.28515625" style="222" bestFit="1" customWidth="1"/>
    <col min="824" max="824" width="10.5703125" style="222" bestFit="1" customWidth="1"/>
    <col min="825" max="1024" width="9.140625" style="222"/>
    <col min="1025" max="1025" width="52.5703125" style="222" customWidth="1"/>
    <col min="1026" max="1027" width="10.85546875" style="222" bestFit="1" customWidth="1"/>
    <col min="1028" max="1029" width="10.7109375" style="222" bestFit="1" customWidth="1"/>
    <col min="1030" max="1030" width="10.85546875" style="222" bestFit="1" customWidth="1"/>
    <col min="1031" max="1032" width="10.5703125" style="222" bestFit="1" customWidth="1"/>
    <col min="1033" max="1039" width="10.42578125" style="222" bestFit="1" customWidth="1"/>
    <col min="1040" max="1075" width="9.28515625" style="222" bestFit="1" customWidth="1"/>
    <col min="1076" max="1076" width="10.5703125" style="222" bestFit="1" customWidth="1"/>
    <col min="1077" max="1079" width="9.28515625" style="222" bestFit="1" customWidth="1"/>
    <col min="1080" max="1080" width="10.5703125" style="222" bestFit="1" customWidth="1"/>
    <col min="1081" max="1280" width="9.140625" style="222"/>
    <col min="1281" max="1281" width="52.5703125" style="222" customWidth="1"/>
    <col min="1282" max="1283" width="10.85546875" style="222" bestFit="1" customWidth="1"/>
    <col min="1284" max="1285" width="10.7109375" style="222" bestFit="1" customWidth="1"/>
    <col min="1286" max="1286" width="10.85546875" style="222" bestFit="1" customWidth="1"/>
    <col min="1287" max="1288" width="10.5703125" style="222" bestFit="1" customWidth="1"/>
    <col min="1289" max="1295" width="10.42578125" style="222" bestFit="1" customWidth="1"/>
    <col min="1296" max="1331" width="9.28515625" style="222" bestFit="1" customWidth="1"/>
    <col min="1332" max="1332" width="10.5703125" style="222" bestFit="1" customWidth="1"/>
    <col min="1333" max="1335" width="9.28515625" style="222" bestFit="1" customWidth="1"/>
    <col min="1336" max="1336" width="10.5703125" style="222" bestFit="1" customWidth="1"/>
    <col min="1337" max="1536" width="9.140625" style="222"/>
    <col min="1537" max="1537" width="52.5703125" style="222" customWidth="1"/>
    <col min="1538" max="1539" width="10.85546875" style="222" bestFit="1" customWidth="1"/>
    <col min="1540" max="1541" width="10.7109375" style="222" bestFit="1" customWidth="1"/>
    <col min="1542" max="1542" width="10.85546875" style="222" bestFit="1" customWidth="1"/>
    <col min="1543" max="1544" width="10.5703125" style="222" bestFit="1" customWidth="1"/>
    <col min="1545" max="1551" width="10.42578125" style="222" bestFit="1" customWidth="1"/>
    <col min="1552" max="1587" width="9.28515625" style="222" bestFit="1" customWidth="1"/>
    <col min="1588" max="1588" width="10.5703125" style="222" bestFit="1" customWidth="1"/>
    <col min="1589" max="1591" width="9.28515625" style="222" bestFit="1" customWidth="1"/>
    <col min="1592" max="1592" width="10.5703125" style="222" bestFit="1" customWidth="1"/>
    <col min="1593" max="1792" width="9.140625" style="222"/>
    <col min="1793" max="1793" width="52.5703125" style="222" customWidth="1"/>
    <col min="1794" max="1795" width="10.85546875" style="222" bestFit="1" customWidth="1"/>
    <col min="1796" max="1797" width="10.7109375" style="222" bestFit="1" customWidth="1"/>
    <col min="1798" max="1798" width="10.85546875" style="222" bestFit="1" customWidth="1"/>
    <col min="1799" max="1800" width="10.5703125" style="222" bestFit="1" customWidth="1"/>
    <col min="1801" max="1807" width="10.42578125" style="222" bestFit="1" customWidth="1"/>
    <col min="1808" max="1843" width="9.28515625" style="222" bestFit="1" customWidth="1"/>
    <col min="1844" max="1844" width="10.5703125" style="222" bestFit="1" customWidth="1"/>
    <col min="1845" max="1847" width="9.28515625" style="222" bestFit="1" customWidth="1"/>
    <col min="1848" max="1848" width="10.5703125" style="222" bestFit="1" customWidth="1"/>
    <col min="1849" max="2048" width="9.140625" style="222"/>
    <col min="2049" max="2049" width="52.5703125" style="222" customWidth="1"/>
    <col min="2050" max="2051" width="10.85546875" style="222" bestFit="1" customWidth="1"/>
    <col min="2052" max="2053" width="10.7109375" style="222" bestFit="1" customWidth="1"/>
    <col min="2054" max="2054" width="10.85546875" style="222" bestFit="1" customWidth="1"/>
    <col min="2055" max="2056" width="10.5703125" style="222" bestFit="1" customWidth="1"/>
    <col min="2057" max="2063" width="10.42578125" style="222" bestFit="1" customWidth="1"/>
    <col min="2064" max="2099" width="9.28515625" style="222" bestFit="1" customWidth="1"/>
    <col min="2100" max="2100" width="10.5703125" style="222" bestFit="1" customWidth="1"/>
    <col min="2101" max="2103" width="9.28515625" style="222" bestFit="1" customWidth="1"/>
    <col min="2104" max="2104" width="10.5703125" style="222" bestFit="1" customWidth="1"/>
    <col min="2105" max="2304" width="9.140625" style="222"/>
    <col min="2305" max="2305" width="52.5703125" style="222" customWidth="1"/>
    <col min="2306" max="2307" width="10.85546875" style="222" bestFit="1" customWidth="1"/>
    <col min="2308" max="2309" width="10.7109375" style="222" bestFit="1" customWidth="1"/>
    <col min="2310" max="2310" width="10.85546875" style="222" bestFit="1" customWidth="1"/>
    <col min="2311" max="2312" width="10.5703125" style="222" bestFit="1" customWidth="1"/>
    <col min="2313" max="2319" width="10.42578125" style="222" bestFit="1" customWidth="1"/>
    <col min="2320" max="2355" width="9.28515625" style="222" bestFit="1" customWidth="1"/>
    <col min="2356" max="2356" width="10.5703125" style="222" bestFit="1" customWidth="1"/>
    <col min="2357" max="2359" width="9.28515625" style="222" bestFit="1" customWidth="1"/>
    <col min="2360" max="2360" width="10.5703125" style="222" bestFit="1" customWidth="1"/>
    <col min="2361" max="2560" width="9.140625" style="222"/>
    <col min="2561" max="2561" width="52.5703125" style="222" customWidth="1"/>
    <col min="2562" max="2563" width="10.85546875" style="222" bestFit="1" customWidth="1"/>
    <col min="2564" max="2565" width="10.7109375" style="222" bestFit="1" customWidth="1"/>
    <col min="2566" max="2566" width="10.85546875" style="222" bestFit="1" customWidth="1"/>
    <col min="2567" max="2568" width="10.5703125" style="222" bestFit="1" customWidth="1"/>
    <col min="2569" max="2575" width="10.42578125" style="222" bestFit="1" customWidth="1"/>
    <col min="2576" max="2611" width="9.28515625" style="222" bestFit="1" customWidth="1"/>
    <col min="2612" max="2612" width="10.5703125" style="222" bestFit="1" customWidth="1"/>
    <col min="2613" max="2615" width="9.28515625" style="222" bestFit="1" customWidth="1"/>
    <col min="2616" max="2616" width="10.5703125" style="222" bestFit="1" customWidth="1"/>
    <col min="2617" max="2816" width="9.140625" style="222"/>
    <col min="2817" max="2817" width="52.5703125" style="222" customWidth="1"/>
    <col min="2818" max="2819" width="10.85546875" style="222" bestFit="1" customWidth="1"/>
    <col min="2820" max="2821" width="10.7109375" style="222" bestFit="1" customWidth="1"/>
    <col min="2822" max="2822" width="10.85546875" style="222" bestFit="1" customWidth="1"/>
    <col min="2823" max="2824" width="10.5703125" style="222" bestFit="1" customWidth="1"/>
    <col min="2825" max="2831" width="10.42578125" style="222" bestFit="1" customWidth="1"/>
    <col min="2832" max="2867" width="9.28515625" style="222" bestFit="1" customWidth="1"/>
    <col min="2868" max="2868" width="10.5703125" style="222" bestFit="1" customWidth="1"/>
    <col min="2869" max="2871" width="9.28515625" style="222" bestFit="1" customWidth="1"/>
    <col min="2872" max="2872" width="10.5703125" style="222" bestFit="1" customWidth="1"/>
    <col min="2873" max="3072" width="9.140625" style="222"/>
    <col min="3073" max="3073" width="52.5703125" style="222" customWidth="1"/>
    <col min="3074" max="3075" width="10.85546875" style="222" bestFit="1" customWidth="1"/>
    <col min="3076" max="3077" width="10.7109375" style="222" bestFit="1" customWidth="1"/>
    <col min="3078" max="3078" width="10.85546875" style="222" bestFit="1" customWidth="1"/>
    <col min="3079" max="3080" width="10.5703125" style="222" bestFit="1" customWidth="1"/>
    <col min="3081" max="3087" width="10.42578125" style="222" bestFit="1" customWidth="1"/>
    <col min="3088" max="3123" width="9.28515625" style="222" bestFit="1" customWidth="1"/>
    <col min="3124" max="3124" width="10.5703125" style="222" bestFit="1" customWidth="1"/>
    <col min="3125" max="3127" width="9.28515625" style="222" bestFit="1" customWidth="1"/>
    <col min="3128" max="3128" width="10.5703125" style="222" bestFit="1" customWidth="1"/>
    <col min="3129" max="3328" width="9.140625" style="222"/>
    <col min="3329" max="3329" width="52.5703125" style="222" customWidth="1"/>
    <col min="3330" max="3331" width="10.85546875" style="222" bestFit="1" customWidth="1"/>
    <col min="3332" max="3333" width="10.7109375" style="222" bestFit="1" customWidth="1"/>
    <col min="3334" max="3334" width="10.85546875" style="222" bestFit="1" customWidth="1"/>
    <col min="3335" max="3336" width="10.5703125" style="222" bestFit="1" customWidth="1"/>
    <col min="3337" max="3343" width="10.42578125" style="222" bestFit="1" customWidth="1"/>
    <col min="3344" max="3379" width="9.28515625" style="222" bestFit="1" customWidth="1"/>
    <col min="3380" max="3380" width="10.5703125" style="222" bestFit="1" customWidth="1"/>
    <col min="3381" max="3383" width="9.28515625" style="222" bestFit="1" customWidth="1"/>
    <col min="3384" max="3384" width="10.5703125" style="222" bestFit="1" customWidth="1"/>
    <col min="3385" max="3584" width="9.140625" style="222"/>
    <col min="3585" max="3585" width="52.5703125" style="222" customWidth="1"/>
    <col min="3586" max="3587" width="10.85546875" style="222" bestFit="1" customWidth="1"/>
    <col min="3588" max="3589" width="10.7109375" style="222" bestFit="1" customWidth="1"/>
    <col min="3590" max="3590" width="10.85546875" style="222" bestFit="1" customWidth="1"/>
    <col min="3591" max="3592" width="10.5703125" style="222" bestFit="1" customWidth="1"/>
    <col min="3593" max="3599" width="10.42578125" style="222" bestFit="1" customWidth="1"/>
    <col min="3600" max="3635" width="9.28515625" style="222" bestFit="1" customWidth="1"/>
    <col min="3636" max="3636" width="10.5703125" style="222" bestFit="1" customWidth="1"/>
    <col min="3637" max="3639" width="9.28515625" style="222" bestFit="1" customWidth="1"/>
    <col min="3640" max="3640" width="10.5703125" style="222" bestFit="1" customWidth="1"/>
    <col min="3641" max="3840" width="9.140625" style="222"/>
    <col min="3841" max="3841" width="52.5703125" style="222" customWidth="1"/>
    <col min="3842" max="3843" width="10.85546875" style="222" bestFit="1" customWidth="1"/>
    <col min="3844" max="3845" width="10.7109375" style="222" bestFit="1" customWidth="1"/>
    <col min="3846" max="3846" width="10.85546875" style="222" bestFit="1" customWidth="1"/>
    <col min="3847" max="3848" width="10.5703125" style="222" bestFit="1" customWidth="1"/>
    <col min="3849" max="3855" width="10.42578125" style="222" bestFit="1" customWidth="1"/>
    <col min="3856" max="3891" width="9.28515625" style="222" bestFit="1" customWidth="1"/>
    <col min="3892" max="3892" width="10.5703125" style="222" bestFit="1" customWidth="1"/>
    <col min="3893" max="3895" width="9.28515625" style="222" bestFit="1" customWidth="1"/>
    <col min="3896" max="3896" width="10.5703125" style="222" bestFit="1" customWidth="1"/>
    <col min="3897" max="4096" width="9.140625" style="222"/>
    <col min="4097" max="4097" width="52.5703125" style="222" customWidth="1"/>
    <col min="4098" max="4099" width="10.85546875" style="222" bestFit="1" customWidth="1"/>
    <col min="4100" max="4101" width="10.7109375" style="222" bestFit="1" customWidth="1"/>
    <col min="4102" max="4102" width="10.85546875" style="222" bestFit="1" customWidth="1"/>
    <col min="4103" max="4104" width="10.5703125" style="222" bestFit="1" customWidth="1"/>
    <col min="4105" max="4111" width="10.42578125" style="222" bestFit="1" customWidth="1"/>
    <col min="4112" max="4147" width="9.28515625" style="222" bestFit="1" customWidth="1"/>
    <col min="4148" max="4148" width="10.5703125" style="222" bestFit="1" customWidth="1"/>
    <col min="4149" max="4151" width="9.28515625" style="222" bestFit="1" customWidth="1"/>
    <col min="4152" max="4152" width="10.5703125" style="222" bestFit="1" customWidth="1"/>
    <col min="4153" max="4352" width="9.140625" style="222"/>
    <col min="4353" max="4353" width="52.5703125" style="222" customWidth="1"/>
    <col min="4354" max="4355" width="10.85546875" style="222" bestFit="1" customWidth="1"/>
    <col min="4356" max="4357" width="10.7109375" style="222" bestFit="1" customWidth="1"/>
    <col min="4358" max="4358" width="10.85546875" style="222" bestFit="1" customWidth="1"/>
    <col min="4359" max="4360" width="10.5703125" style="222" bestFit="1" customWidth="1"/>
    <col min="4361" max="4367" width="10.42578125" style="222" bestFit="1" customWidth="1"/>
    <col min="4368" max="4403" width="9.28515625" style="222" bestFit="1" customWidth="1"/>
    <col min="4404" max="4404" width="10.5703125" style="222" bestFit="1" customWidth="1"/>
    <col min="4405" max="4407" width="9.28515625" style="222" bestFit="1" customWidth="1"/>
    <col min="4408" max="4408" width="10.5703125" style="222" bestFit="1" customWidth="1"/>
    <col min="4409" max="4608" width="9.140625" style="222"/>
    <col min="4609" max="4609" width="52.5703125" style="222" customWidth="1"/>
    <col min="4610" max="4611" width="10.85546875" style="222" bestFit="1" customWidth="1"/>
    <col min="4612" max="4613" width="10.7109375" style="222" bestFit="1" customWidth="1"/>
    <col min="4614" max="4614" width="10.85546875" style="222" bestFit="1" customWidth="1"/>
    <col min="4615" max="4616" width="10.5703125" style="222" bestFit="1" customWidth="1"/>
    <col min="4617" max="4623" width="10.42578125" style="222" bestFit="1" customWidth="1"/>
    <col min="4624" max="4659" width="9.28515625" style="222" bestFit="1" customWidth="1"/>
    <col min="4660" max="4660" width="10.5703125" style="222" bestFit="1" customWidth="1"/>
    <col min="4661" max="4663" width="9.28515625" style="222" bestFit="1" customWidth="1"/>
    <col min="4664" max="4664" width="10.5703125" style="222" bestFit="1" customWidth="1"/>
    <col min="4665" max="4864" width="9.140625" style="222"/>
    <col min="4865" max="4865" width="52.5703125" style="222" customWidth="1"/>
    <col min="4866" max="4867" width="10.85546875" style="222" bestFit="1" customWidth="1"/>
    <col min="4868" max="4869" width="10.7109375" style="222" bestFit="1" customWidth="1"/>
    <col min="4870" max="4870" width="10.85546875" style="222" bestFit="1" customWidth="1"/>
    <col min="4871" max="4872" width="10.5703125" style="222" bestFit="1" customWidth="1"/>
    <col min="4873" max="4879" width="10.42578125" style="222" bestFit="1" customWidth="1"/>
    <col min="4880" max="4915" width="9.28515625" style="222" bestFit="1" customWidth="1"/>
    <col min="4916" max="4916" width="10.5703125" style="222" bestFit="1" customWidth="1"/>
    <col min="4917" max="4919" width="9.28515625" style="222" bestFit="1" customWidth="1"/>
    <col min="4920" max="4920" width="10.5703125" style="222" bestFit="1" customWidth="1"/>
    <col min="4921" max="5120" width="9.140625" style="222"/>
    <col min="5121" max="5121" width="52.5703125" style="222" customWidth="1"/>
    <col min="5122" max="5123" width="10.85546875" style="222" bestFit="1" customWidth="1"/>
    <col min="5124" max="5125" width="10.7109375" style="222" bestFit="1" customWidth="1"/>
    <col min="5126" max="5126" width="10.85546875" style="222" bestFit="1" customWidth="1"/>
    <col min="5127" max="5128" width="10.5703125" style="222" bestFit="1" customWidth="1"/>
    <col min="5129" max="5135" width="10.42578125" style="222" bestFit="1" customWidth="1"/>
    <col min="5136" max="5171" width="9.28515625" style="222" bestFit="1" customWidth="1"/>
    <col min="5172" max="5172" width="10.5703125" style="222" bestFit="1" customWidth="1"/>
    <col min="5173" max="5175" width="9.28515625" style="222" bestFit="1" customWidth="1"/>
    <col min="5176" max="5176" width="10.5703125" style="222" bestFit="1" customWidth="1"/>
    <col min="5177" max="5376" width="9.140625" style="222"/>
    <col min="5377" max="5377" width="52.5703125" style="222" customWidth="1"/>
    <col min="5378" max="5379" width="10.85546875" style="222" bestFit="1" customWidth="1"/>
    <col min="5380" max="5381" width="10.7109375" style="222" bestFit="1" customWidth="1"/>
    <col min="5382" max="5382" width="10.85546875" style="222" bestFit="1" customWidth="1"/>
    <col min="5383" max="5384" width="10.5703125" style="222" bestFit="1" customWidth="1"/>
    <col min="5385" max="5391" width="10.42578125" style="222" bestFit="1" customWidth="1"/>
    <col min="5392" max="5427" width="9.28515625" style="222" bestFit="1" customWidth="1"/>
    <col min="5428" max="5428" width="10.5703125" style="222" bestFit="1" customWidth="1"/>
    <col min="5429" max="5431" width="9.28515625" style="222" bestFit="1" customWidth="1"/>
    <col min="5432" max="5432" width="10.5703125" style="222" bestFit="1" customWidth="1"/>
    <col min="5433" max="5632" width="9.140625" style="222"/>
    <col min="5633" max="5633" width="52.5703125" style="222" customWidth="1"/>
    <col min="5634" max="5635" width="10.85546875" style="222" bestFit="1" customWidth="1"/>
    <col min="5636" max="5637" width="10.7109375" style="222" bestFit="1" customWidth="1"/>
    <col min="5638" max="5638" width="10.85546875" style="222" bestFit="1" customWidth="1"/>
    <col min="5639" max="5640" width="10.5703125" style="222" bestFit="1" customWidth="1"/>
    <col min="5641" max="5647" width="10.42578125" style="222" bestFit="1" customWidth="1"/>
    <col min="5648" max="5683" width="9.28515625" style="222" bestFit="1" customWidth="1"/>
    <col min="5684" max="5684" width="10.5703125" style="222" bestFit="1" customWidth="1"/>
    <col min="5685" max="5687" width="9.28515625" style="222" bestFit="1" customWidth="1"/>
    <col min="5688" max="5688" width="10.5703125" style="222" bestFit="1" customWidth="1"/>
    <col min="5689" max="5888" width="9.140625" style="222"/>
    <col min="5889" max="5889" width="52.5703125" style="222" customWidth="1"/>
    <col min="5890" max="5891" width="10.85546875" style="222" bestFit="1" customWidth="1"/>
    <col min="5892" max="5893" width="10.7109375" style="222" bestFit="1" customWidth="1"/>
    <col min="5894" max="5894" width="10.85546875" style="222" bestFit="1" customWidth="1"/>
    <col min="5895" max="5896" width="10.5703125" style="222" bestFit="1" customWidth="1"/>
    <col min="5897" max="5903" width="10.42578125" style="222" bestFit="1" customWidth="1"/>
    <col min="5904" max="5939" width="9.28515625" style="222" bestFit="1" customWidth="1"/>
    <col min="5940" max="5940" width="10.5703125" style="222" bestFit="1" customWidth="1"/>
    <col min="5941" max="5943" width="9.28515625" style="222" bestFit="1" customWidth="1"/>
    <col min="5944" max="5944" width="10.5703125" style="222" bestFit="1" customWidth="1"/>
    <col min="5945" max="6144" width="9.140625" style="222"/>
    <col min="6145" max="6145" width="52.5703125" style="222" customWidth="1"/>
    <col min="6146" max="6147" width="10.85546875" style="222" bestFit="1" customWidth="1"/>
    <col min="6148" max="6149" width="10.7109375" style="222" bestFit="1" customWidth="1"/>
    <col min="6150" max="6150" width="10.85546875" style="222" bestFit="1" customWidth="1"/>
    <col min="6151" max="6152" width="10.5703125" style="222" bestFit="1" customWidth="1"/>
    <col min="6153" max="6159" width="10.42578125" style="222" bestFit="1" customWidth="1"/>
    <col min="6160" max="6195" width="9.28515625" style="222" bestFit="1" customWidth="1"/>
    <col min="6196" max="6196" width="10.5703125" style="222" bestFit="1" customWidth="1"/>
    <col min="6197" max="6199" width="9.28515625" style="222" bestFit="1" customWidth="1"/>
    <col min="6200" max="6200" width="10.5703125" style="222" bestFit="1" customWidth="1"/>
    <col min="6201" max="6400" width="9.140625" style="222"/>
    <col min="6401" max="6401" width="52.5703125" style="222" customWidth="1"/>
    <col min="6402" max="6403" width="10.85546875" style="222" bestFit="1" customWidth="1"/>
    <col min="6404" max="6405" width="10.7109375" style="222" bestFit="1" customWidth="1"/>
    <col min="6406" max="6406" width="10.85546875" style="222" bestFit="1" customWidth="1"/>
    <col min="6407" max="6408" width="10.5703125" style="222" bestFit="1" customWidth="1"/>
    <col min="6409" max="6415" width="10.42578125" style="222" bestFit="1" customWidth="1"/>
    <col min="6416" max="6451" width="9.28515625" style="222" bestFit="1" customWidth="1"/>
    <col min="6452" max="6452" width="10.5703125" style="222" bestFit="1" customWidth="1"/>
    <col min="6453" max="6455" width="9.28515625" style="222" bestFit="1" customWidth="1"/>
    <col min="6456" max="6456" width="10.5703125" style="222" bestFit="1" customWidth="1"/>
    <col min="6457" max="6656" width="9.140625" style="222"/>
    <col min="6657" max="6657" width="52.5703125" style="222" customWidth="1"/>
    <col min="6658" max="6659" width="10.85546875" style="222" bestFit="1" customWidth="1"/>
    <col min="6660" max="6661" width="10.7109375" style="222" bestFit="1" customWidth="1"/>
    <col min="6662" max="6662" width="10.85546875" style="222" bestFit="1" customWidth="1"/>
    <col min="6663" max="6664" width="10.5703125" style="222" bestFit="1" customWidth="1"/>
    <col min="6665" max="6671" width="10.42578125" style="222" bestFit="1" customWidth="1"/>
    <col min="6672" max="6707" width="9.28515625" style="222" bestFit="1" customWidth="1"/>
    <col min="6708" max="6708" width="10.5703125" style="222" bestFit="1" customWidth="1"/>
    <col min="6709" max="6711" width="9.28515625" style="222" bestFit="1" customWidth="1"/>
    <col min="6712" max="6712" width="10.5703125" style="222" bestFit="1" customWidth="1"/>
    <col min="6713" max="6912" width="9.140625" style="222"/>
    <col min="6913" max="6913" width="52.5703125" style="222" customWidth="1"/>
    <col min="6914" max="6915" width="10.85546875" style="222" bestFit="1" customWidth="1"/>
    <col min="6916" max="6917" width="10.7109375" style="222" bestFit="1" customWidth="1"/>
    <col min="6918" max="6918" width="10.85546875" style="222" bestFit="1" customWidth="1"/>
    <col min="6919" max="6920" width="10.5703125" style="222" bestFit="1" customWidth="1"/>
    <col min="6921" max="6927" width="10.42578125" style="222" bestFit="1" customWidth="1"/>
    <col min="6928" max="6963" width="9.28515625" style="222" bestFit="1" customWidth="1"/>
    <col min="6964" max="6964" width="10.5703125" style="222" bestFit="1" customWidth="1"/>
    <col min="6965" max="6967" width="9.28515625" style="222" bestFit="1" customWidth="1"/>
    <col min="6968" max="6968" width="10.5703125" style="222" bestFit="1" customWidth="1"/>
    <col min="6969" max="7168" width="9.140625" style="222"/>
    <col min="7169" max="7169" width="52.5703125" style="222" customWidth="1"/>
    <col min="7170" max="7171" width="10.85546875" style="222" bestFit="1" customWidth="1"/>
    <col min="7172" max="7173" width="10.7109375" style="222" bestFit="1" customWidth="1"/>
    <col min="7174" max="7174" width="10.85546875" style="222" bestFit="1" customWidth="1"/>
    <col min="7175" max="7176" width="10.5703125" style="222" bestFit="1" customWidth="1"/>
    <col min="7177" max="7183" width="10.42578125" style="222" bestFit="1" customWidth="1"/>
    <col min="7184" max="7219" width="9.28515625" style="222" bestFit="1" customWidth="1"/>
    <col min="7220" max="7220" width="10.5703125" style="222" bestFit="1" customWidth="1"/>
    <col min="7221" max="7223" width="9.28515625" style="222" bestFit="1" customWidth="1"/>
    <col min="7224" max="7224" width="10.5703125" style="222" bestFit="1" customWidth="1"/>
    <col min="7225" max="7424" width="9.140625" style="222"/>
    <col min="7425" max="7425" width="52.5703125" style="222" customWidth="1"/>
    <col min="7426" max="7427" width="10.85546875" style="222" bestFit="1" customWidth="1"/>
    <col min="7428" max="7429" width="10.7109375" style="222" bestFit="1" customWidth="1"/>
    <col min="7430" max="7430" width="10.85546875" style="222" bestFit="1" customWidth="1"/>
    <col min="7431" max="7432" width="10.5703125" style="222" bestFit="1" customWidth="1"/>
    <col min="7433" max="7439" width="10.42578125" style="222" bestFit="1" customWidth="1"/>
    <col min="7440" max="7475" width="9.28515625" style="222" bestFit="1" customWidth="1"/>
    <col min="7476" max="7476" width="10.5703125" style="222" bestFit="1" customWidth="1"/>
    <col min="7477" max="7479" width="9.28515625" style="222" bestFit="1" customWidth="1"/>
    <col min="7480" max="7480" width="10.5703125" style="222" bestFit="1" customWidth="1"/>
    <col min="7481" max="7680" width="9.140625" style="222"/>
    <col min="7681" max="7681" width="52.5703125" style="222" customWidth="1"/>
    <col min="7682" max="7683" width="10.85546875" style="222" bestFit="1" customWidth="1"/>
    <col min="7684" max="7685" width="10.7109375" style="222" bestFit="1" customWidth="1"/>
    <col min="7686" max="7686" width="10.85546875" style="222" bestFit="1" customWidth="1"/>
    <col min="7687" max="7688" width="10.5703125" style="222" bestFit="1" customWidth="1"/>
    <col min="7689" max="7695" width="10.42578125" style="222" bestFit="1" customWidth="1"/>
    <col min="7696" max="7731" width="9.28515625" style="222" bestFit="1" customWidth="1"/>
    <col min="7732" max="7732" width="10.5703125" style="222" bestFit="1" customWidth="1"/>
    <col min="7733" max="7735" width="9.28515625" style="222" bestFit="1" customWidth="1"/>
    <col min="7736" max="7736" width="10.5703125" style="222" bestFit="1" customWidth="1"/>
    <col min="7737" max="7936" width="9.140625" style="222"/>
    <col min="7937" max="7937" width="52.5703125" style="222" customWidth="1"/>
    <col min="7938" max="7939" width="10.85546875" style="222" bestFit="1" customWidth="1"/>
    <col min="7940" max="7941" width="10.7109375" style="222" bestFit="1" customWidth="1"/>
    <col min="7942" max="7942" width="10.85546875" style="222" bestFit="1" customWidth="1"/>
    <col min="7943" max="7944" width="10.5703125" style="222" bestFit="1" customWidth="1"/>
    <col min="7945" max="7951" width="10.42578125" style="222" bestFit="1" customWidth="1"/>
    <col min="7952" max="7987" width="9.28515625" style="222" bestFit="1" customWidth="1"/>
    <col min="7988" max="7988" width="10.5703125" style="222" bestFit="1" customWidth="1"/>
    <col min="7989" max="7991" width="9.28515625" style="222" bestFit="1" customWidth="1"/>
    <col min="7992" max="7992" width="10.5703125" style="222" bestFit="1" customWidth="1"/>
    <col min="7993" max="8192" width="9.140625" style="222"/>
    <col min="8193" max="8193" width="52.5703125" style="222" customWidth="1"/>
    <col min="8194" max="8195" width="10.85546875" style="222" bestFit="1" customWidth="1"/>
    <col min="8196" max="8197" width="10.7109375" style="222" bestFit="1" customWidth="1"/>
    <col min="8198" max="8198" width="10.85546875" style="222" bestFit="1" customWidth="1"/>
    <col min="8199" max="8200" width="10.5703125" style="222" bestFit="1" customWidth="1"/>
    <col min="8201" max="8207" width="10.42578125" style="222" bestFit="1" customWidth="1"/>
    <col min="8208" max="8243" width="9.28515625" style="222" bestFit="1" customWidth="1"/>
    <col min="8244" max="8244" width="10.5703125" style="222" bestFit="1" customWidth="1"/>
    <col min="8245" max="8247" width="9.28515625" style="222" bestFit="1" customWidth="1"/>
    <col min="8248" max="8248" width="10.5703125" style="222" bestFit="1" customWidth="1"/>
    <col min="8249" max="8448" width="9.140625" style="222"/>
    <col min="8449" max="8449" width="52.5703125" style="222" customWidth="1"/>
    <col min="8450" max="8451" width="10.85546875" style="222" bestFit="1" customWidth="1"/>
    <col min="8452" max="8453" width="10.7109375" style="222" bestFit="1" customWidth="1"/>
    <col min="8454" max="8454" width="10.85546875" style="222" bestFit="1" customWidth="1"/>
    <col min="8455" max="8456" width="10.5703125" style="222" bestFit="1" customWidth="1"/>
    <col min="8457" max="8463" width="10.42578125" style="222" bestFit="1" customWidth="1"/>
    <col min="8464" max="8499" width="9.28515625" style="222" bestFit="1" customWidth="1"/>
    <col min="8500" max="8500" width="10.5703125" style="222" bestFit="1" customWidth="1"/>
    <col min="8501" max="8503" width="9.28515625" style="222" bestFit="1" customWidth="1"/>
    <col min="8504" max="8504" width="10.5703125" style="222" bestFit="1" customWidth="1"/>
    <col min="8505" max="8704" width="9.140625" style="222"/>
    <col min="8705" max="8705" width="52.5703125" style="222" customWidth="1"/>
    <col min="8706" max="8707" width="10.85546875" style="222" bestFit="1" customWidth="1"/>
    <col min="8708" max="8709" width="10.7109375" style="222" bestFit="1" customWidth="1"/>
    <col min="8710" max="8710" width="10.85546875" style="222" bestFit="1" customWidth="1"/>
    <col min="8711" max="8712" width="10.5703125" style="222" bestFit="1" customWidth="1"/>
    <col min="8713" max="8719" width="10.42578125" style="222" bestFit="1" customWidth="1"/>
    <col min="8720" max="8755" width="9.28515625" style="222" bestFit="1" customWidth="1"/>
    <col min="8756" max="8756" width="10.5703125" style="222" bestFit="1" customWidth="1"/>
    <col min="8757" max="8759" width="9.28515625" style="222" bestFit="1" customWidth="1"/>
    <col min="8760" max="8760" width="10.5703125" style="222" bestFit="1" customWidth="1"/>
    <col min="8761" max="8960" width="9.140625" style="222"/>
    <col min="8961" max="8961" width="52.5703125" style="222" customWidth="1"/>
    <col min="8962" max="8963" width="10.85546875" style="222" bestFit="1" customWidth="1"/>
    <col min="8964" max="8965" width="10.7109375" style="222" bestFit="1" customWidth="1"/>
    <col min="8966" max="8966" width="10.85546875" style="222" bestFit="1" customWidth="1"/>
    <col min="8967" max="8968" width="10.5703125" style="222" bestFit="1" customWidth="1"/>
    <col min="8969" max="8975" width="10.42578125" style="222" bestFit="1" customWidth="1"/>
    <col min="8976" max="9011" width="9.28515625" style="222" bestFit="1" customWidth="1"/>
    <col min="9012" max="9012" width="10.5703125" style="222" bestFit="1" customWidth="1"/>
    <col min="9013" max="9015" width="9.28515625" style="222" bestFit="1" customWidth="1"/>
    <col min="9016" max="9016" width="10.5703125" style="222" bestFit="1" customWidth="1"/>
    <col min="9017" max="9216" width="9.140625" style="222"/>
    <col min="9217" max="9217" width="52.5703125" style="222" customWidth="1"/>
    <col min="9218" max="9219" width="10.85546875" style="222" bestFit="1" customWidth="1"/>
    <col min="9220" max="9221" width="10.7109375" style="222" bestFit="1" customWidth="1"/>
    <col min="9222" max="9222" width="10.85546875" style="222" bestFit="1" customWidth="1"/>
    <col min="9223" max="9224" width="10.5703125" style="222" bestFit="1" customWidth="1"/>
    <col min="9225" max="9231" width="10.42578125" style="222" bestFit="1" customWidth="1"/>
    <col min="9232" max="9267" width="9.28515625" style="222" bestFit="1" customWidth="1"/>
    <col min="9268" max="9268" width="10.5703125" style="222" bestFit="1" customWidth="1"/>
    <col min="9269" max="9271" width="9.28515625" style="222" bestFit="1" customWidth="1"/>
    <col min="9272" max="9272" width="10.5703125" style="222" bestFit="1" customWidth="1"/>
    <col min="9273" max="9472" width="9.140625" style="222"/>
    <col min="9473" max="9473" width="52.5703125" style="222" customWidth="1"/>
    <col min="9474" max="9475" width="10.85546875" style="222" bestFit="1" customWidth="1"/>
    <col min="9476" max="9477" width="10.7109375" style="222" bestFit="1" customWidth="1"/>
    <col min="9478" max="9478" width="10.85546875" style="222" bestFit="1" customWidth="1"/>
    <col min="9479" max="9480" width="10.5703125" style="222" bestFit="1" customWidth="1"/>
    <col min="9481" max="9487" width="10.42578125" style="222" bestFit="1" customWidth="1"/>
    <col min="9488" max="9523" width="9.28515625" style="222" bestFit="1" customWidth="1"/>
    <col min="9524" max="9524" width="10.5703125" style="222" bestFit="1" customWidth="1"/>
    <col min="9525" max="9527" width="9.28515625" style="222" bestFit="1" customWidth="1"/>
    <col min="9528" max="9528" width="10.5703125" style="222" bestFit="1" customWidth="1"/>
    <col min="9529" max="9728" width="9.140625" style="222"/>
    <col min="9729" max="9729" width="52.5703125" style="222" customWidth="1"/>
    <col min="9730" max="9731" width="10.85546875" style="222" bestFit="1" customWidth="1"/>
    <col min="9732" max="9733" width="10.7109375" style="222" bestFit="1" customWidth="1"/>
    <col min="9734" max="9734" width="10.85546875" style="222" bestFit="1" customWidth="1"/>
    <col min="9735" max="9736" width="10.5703125" style="222" bestFit="1" customWidth="1"/>
    <col min="9737" max="9743" width="10.42578125" style="222" bestFit="1" customWidth="1"/>
    <col min="9744" max="9779" width="9.28515625" style="222" bestFit="1" customWidth="1"/>
    <col min="9780" max="9780" width="10.5703125" style="222" bestFit="1" customWidth="1"/>
    <col min="9781" max="9783" width="9.28515625" style="222" bestFit="1" customWidth="1"/>
    <col min="9784" max="9784" width="10.5703125" style="222" bestFit="1" customWidth="1"/>
    <col min="9785" max="9984" width="9.140625" style="222"/>
    <col min="9985" max="9985" width="52.5703125" style="222" customWidth="1"/>
    <col min="9986" max="9987" width="10.85546875" style="222" bestFit="1" customWidth="1"/>
    <col min="9988" max="9989" width="10.7109375" style="222" bestFit="1" customWidth="1"/>
    <col min="9990" max="9990" width="10.85546875" style="222" bestFit="1" customWidth="1"/>
    <col min="9991" max="9992" width="10.5703125" style="222" bestFit="1" customWidth="1"/>
    <col min="9993" max="9999" width="10.42578125" style="222" bestFit="1" customWidth="1"/>
    <col min="10000" max="10035" width="9.28515625" style="222" bestFit="1" customWidth="1"/>
    <col min="10036" max="10036" width="10.5703125" style="222" bestFit="1" customWidth="1"/>
    <col min="10037" max="10039" width="9.28515625" style="222" bestFit="1" customWidth="1"/>
    <col min="10040" max="10040" width="10.5703125" style="222" bestFit="1" customWidth="1"/>
    <col min="10041" max="10240" width="9.140625" style="222"/>
    <col min="10241" max="10241" width="52.5703125" style="222" customWidth="1"/>
    <col min="10242" max="10243" width="10.85546875" style="222" bestFit="1" customWidth="1"/>
    <col min="10244" max="10245" width="10.7109375" style="222" bestFit="1" customWidth="1"/>
    <col min="10246" max="10246" width="10.85546875" style="222" bestFit="1" customWidth="1"/>
    <col min="10247" max="10248" width="10.5703125" style="222" bestFit="1" customWidth="1"/>
    <col min="10249" max="10255" width="10.42578125" style="222" bestFit="1" customWidth="1"/>
    <col min="10256" max="10291" width="9.28515625" style="222" bestFit="1" customWidth="1"/>
    <col min="10292" max="10292" width="10.5703125" style="222" bestFit="1" customWidth="1"/>
    <col min="10293" max="10295" width="9.28515625" style="222" bestFit="1" customWidth="1"/>
    <col min="10296" max="10296" width="10.5703125" style="222" bestFit="1" customWidth="1"/>
    <col min="10297" max="10496" width="9.140625" style="222"/>
    <col min="10497" max="10497" width="52.5703125" style="222" customWidth="1"/>
    <col min="10498" max="10499" width="10.85546875" style="222" bestFit="1" customWidth="1"/>
    <col min="10500" max="10501" width="10.7109375" style="222" bestFit="1" customWidth="1"/>
    <col min="10502" max="10502" width="10.85546875" style="222" bestFit="1" customWidth="1"/>
    <col min="10503" max="10504" width="10.5703125" style="222" bestFit="1" customWidth="1"/>
    <col min="10505" max="10511" width="10.42578125" style="222" bestFit="1" customWidth="1"/>
    <col min="10512" max="10547" width="9.28515625" style="222" bestFit="1" customWidth="1"/>
    <col min="10548" max="10548" width="10.5703125" style="222" bestFit="1" customWidth="1"/>
    <col min="10549" max="10551" width="9.28515625" style="222" bestFit="1" customWidth="1"/>
    <col min="10552" max="10552" width="10.5703125" style="222" bestFit="1" customWidth="1"/>
    <col min="10553" max="10752" width="9.140625" style="222"/>
    <col min="10753" max="10753" width="52.5703125" style="222" customWidth="1"/>
    <col min="10754" max="10755" width="10.85546875" style="222" bestFit="1" customWidth="1"/>
    <col min="10756" max="10757" width="10.7109375" style="222" bestFit="1" customWidth="1"/>
    <col min="10758" max="10758" width="10.85546875" style="222" bestFit="1" customWidth="1"/>
    <col min="10759" max="10760" width="10.5703125" style="222" bestFit="1" customWidth="1"/>
    <col min="10761" max="10767" width="10.42578125" style="222" bestFit="1" customWidth="1"/>
    <col min="10768" max="10803" width="9.28515625" style="222" bestFit="1" customWidth="1"/>
    <col min="10804" max="10804" width="10.5703125" style="222" bestFit="1" customWidth="1"/>
    <col min="10805" max="10807" width="9.28515625" style="222" bestFit="1" customWidth="1"/>
    <col min="10808" max="10808" width="10.5703125" style="222" bestFit="1" customWidth="1"/>
    <col min="10809" max="11008" width="9.140625" style="222"/>
    <col min="11009" max="11009" width="52.5703125" style="222" customWidth="1"/>
    <col min="11010" max="11011" width="10.85546875" style="222" bestFit="1" customWidth="1"/>
    <col min="11012" max="11013" width="10.7109375" style="222" bestFit="1" customWidth="1"/>
    <col min="11014" max="11014" width="10.85546875" style="222" bestFit="1" customWidth="1"/>
    <col min="11015" max="11016" width="10.5703125" style="222" bestFit="1" customWidth="1"/>
    <col min="11017" max="11023" width="10.42578125" style="222" bestFit="1" customWidth="1"/>
    <col min="11024" max="11059" width="9.28515625" style="222" bestFit="1" customWidth="1"/>
    <col min="11060" max="11060" width="10.5703125" style="222" bestFit="1" customWidth="1"/>
    <col min="11061" max="11063" width="9.28515625" style="222" bestFit="1" customWidth="1"/>
    <col min="11064" max="11064" width="10.5703125" style="222" bestFit="1" customWidth="1"/>
    <col min="11065" max="11264" width="9.140625" style="222"/>
    <col min="11265" max="11265" width="52.5703125" style="222" customWidth="1"/>
    <col min="11266" max="11267" width="10.85546875" style="222" bestFit="1" customWidth="1"/>
    <col min="11268" max="11269" width="10.7109375" style="222" bestFit="1" customWidth="1"/>
    <col min="11270" max="11270" width="10.85546875" style="222" bestFit="1" customWidth="1"/>
    <col min="11271" max="11272" width="10.5703125" style="222" bestFit="1" customWidth="1"/>
    <col min="11273" max="11279" width="10.42578125" style="222" bestFit="1" customWidth="1"/>
    <col min="11280" max="11315" width="9.28515625" style="222" bestFit="1" customWidth="1"/>
    <col min="11316" max="11316" width="10.5703125" style="222" bestFit="1" customWidth="1"/>
    <col min="11317" max="11319" width="9.28515625" style="222" bestFit="1" customWidth="1"/>
    <col min="11320" max="11320" width="10.5703125" style="222" bestFit="1" customWidth="1"/>
    <col min="11321" max="11520" width="9.140625" style="222"/>
    <col min="11521" max="11521" width="52.5703125" style="222" customWidth="1"/>
    <col min="11522" max="11523" width="10.85546875" style="222" bestFit="1" customWidth="1"/>
    <col min="11524" max="11525" width="10.7109375" style="222" bestFit="1" customWidth="1"/>
    <col min="11526" max="11526" width="10.85546875" style="222" bestFit="1" customWidth="1"/>
    <col min="11527" max="11528" width="10.5703125" style="222" bestFit="1" customWidth="1"/>
    <col min="11529" max="11535" width="10.42578125" style="222" bestFit="1" customWidth="1"/>
    <col min="11536" max="11571" width="9.28515625" style="222" bestFit="1" customWidth="1"/>
    <col min="11572" max="11572" width="10.5703125" style="222" bestFit="1" customWidth="1"/>
    <col min="11573" max="11575" width="9.28515625" style="222" bestFit="1" customWidth="1"/>
    <col min="11576" max="11576" width="10.5703125" style="222" bestFit="1" customWidth="1"/>
    <col min="11577" max="11776" width="9.140625" style="222"/>
    <col min="11777" max="11777" width="52.5703125" style="222" customWidth="1"/>
    <col min="11778" max="11779" width="10.85546875" style="222" bestFit="1" customWidth="1"/>
    <col min="11780" max="11781" width="10.7109375" style="222" bestFit="1" customWidth="1"/>
    <col min="11782" max="11782" width="10.85546875" style="222" bestFit="1" customWidth="1"/>
    <col min="11783" max="11784" width="10.5703125" style="222" bestFit="1" customWidth="1"/>
    <col min="11785" max="11791" width="10.42578125" style="222" bestFit="1" customWidth="1"/>
    <col min="11792" max="11827" width="9.28515625" style="222" bestFit="1" customWidth="1"/>
    <col min="11828" max="11828" width="10.5703125" style="222" bestFit="1" customWidth="1"/>
    <col min="11829" max="11831" width="9.28515625" style="222" bestFit="1" customWidth="1"/>
    <col min="11832" max="11832" width="10.5703125" style="222" bestFit="1" customWidth="1"/>
    <col min="11833" max="12032" width="9.140625" style="222"/>
    <col min="12033" max="12033" width="52.5703125" style="222" customWidth="1"/>
    <col min="12034" max="12035" width="10.85546875" style="222" bestFit="1" customWidth="1"/>
    <col min="12036" max="12037" width="10.7109375" style="222" bestFit="1" customWidth="1"/>
    <col min="12038" max="12038" width="10.85546875" style="222" bestFit="1" customWidth="1"/>
    <col min="12039" max="12040" width="10.5703125" style="222" bestFit="1" customWidth="1"/>
    <col min="12041" max="12047" width="10.42578125" style="222" bestFit="1" customWidth="1"/>
    <col min="12048" max="12083" width="9.28515625" style="222" bestFit="1" customWidth="1"/>
    <col min="12084" max="12084" width="10.5703125" style="222" bestFit="1" customWidth="1"/>
    <col min="12085" max="12087" width="9.28515625" style="222" bestFit="1" customWidth="1"/>
    <col min="12088" max="12088" width="10.5703125" style="222" bestFit="1" customWidth="1"/>
    <col min="12089" max="12288" width="9.140625" style="222"/>
    <col min="12289" max="12289" width="52.5703125" style="222" customWidth="1"/>
    <col min="12290" max="12291" width="10.85546875" style="222" bestFit="1" customWidth="1"/>
    <col min="12292" max="12293" width="10.7109375" style="222" bestFit="1" customWidth="1"/>
    <col min="12294" max="12294" width="10.85546875" style="222" bestFit="1" customWidth="1"/>
    <col min="12295" max="12296" width="10.5703125" style="222" bestFit="1" customWidth="1"/>
    <col min="12297" max="12303" width="10.42578125" style="222" bestFit="1" customWidth="1"/>
    <col min="12304" max="12339" width="9.28515625" style="222" bestFit="1" customWidth="1"/>
    <col min="12340" max="12340" width="10.5703125" style="222" bestFit="1" customWidth="1"/>
    <col min="12341" max="12343" width="9.28515625" style="222" bestFit="1" customWidth="1"/>
    <col min="12344" max="12344" width="10.5703125" style="222" bestFit="1" customWidth="1"/>
    <col min="12345" max="12544" width="9.140625" style="222"/>
    <col min="12545" max="12545" width="52.5703125" style="222" customWidth="1"/>
    <col min="12546" max="12547" width="10.85546875" style="222" bestFit="1" customWidth="1"/>
    <col min="12548" max="12549" width="10.7109375" style="222" bestFit="1" customWidth="1"/>
    <col min="12550" max="12550" width="10.85546875" style="222" bestFit="1" customWidth="1"/>
    <col min="12551" max="12552" width="10.5703125" style="222" bestFit="1" customWidth="1"/>
    <col min="12553" max="12559" width="10.42578125" style="222" bestFit="1" customWidth="1"/>
    <col min="12560" max="12595" width="9.28515625" style="222" bestFit="1" customWidth="1"/>
    <col min="12596" max="12596" width="10.5703125" style="222" bestFit="1" customWidth="1"/>
    <col min="12597" max="12599" width="9.28515625" style="222" bestFit="1" customWidth="1"/>
    <col min="12600" max="12600" width="10.5703125" style="222" bestFit="1" customWidth="1"/>
    <col min="12601" max="12800" width="9.140625" style="222"/>
    <col min="12801" max="12801" width="52.5703125" style="222" customWidth="1"/>
    <col min="12802" max="12803" width="10.85546875" style="222" bestFit="1" customWidth="1"/>
    <col min="12804" max="12805" width="10.7109375" style="222" bestFit="1" customWidth="1"/>
    <col min="12806" max="12806" width="10.85546875" style="222" bestFit="1" customWidth="1"/>
    <col min="12807" max="12808" width="10.5703125" style="222" bestFit="1" customWidth="1"/>
    <col min="12809" max="12815" width="10.42578125" style="222" bestFit="1" customWidth="1"/>
    <col min="12816" max="12851" width="9.28515625" style="222" bestFit="1" customWidth="1"/>
    <col min="12852" max="12852" width="10.5703125" style="222" bestFit="1" customWidth="1"/>
    <col min="12853" max="12855" width="9.28515625" style="222" bestFit="1" customWidth="1"/>
    <col min="12856" max="12856" width="10.5703125" style="222" bestFit="1" customWidth="1"/>
    <col min="12857" max="13056" width="9.140625" style="222"/>
    <col min="13057" max="13057" width="52.5703125" style="222" customWidth="1"/>
    <col min="13058" max="13059" width="10.85546875" style="222" bestFit="1" customWidth="1"/>
    <col min="13060" max="13061" width="10.7109375" style="222" bestFit="1" customWidth="1"/>
    <col min="13062" max="13062" width="10.85546875" style="222" bestFit="1" customWidth="1"/>
    <col min="13063" max="13064" width="10.5703125" style="222" bestFit="1" customWidth="1"/>
    <col min="13065" max="13071" width="10.42578125" style="222" bestFit="1" customWidth="1"/>
    <col min="13072" max="13107" width="9.28515625" style="222" bestFit="1" customWidth="1"/>
    <col min="13108" max="13108" width="10.5703125" style="222" bestFit="1" customWidth="1"/>
    <col min="13109" max="13111" width="9.28515625" style="222" bestFit="1" customWidth="1"/>
    <col min="13112" max="13112" width="10.5703125" style="222" bestFit="1" customWidth="1"/>
    <col min="13113" max="13312" width="9.140625" style="222"/>
    <col min="13313" max="13313" width="52.5703125" style="222" customWidth="1"/>
    <col min="13314" max="13315" width="10.85546875" style="222" bestFit="1" customWidth="1"/>
    <col min="13316" max="13317" width="10.7109375" style="222" bestFit="1" customWidth="1"/>
    <col min="13318" max="13318" width="10.85546875" style="222" bestFit="1" customWidth="1"/>
    <col min="13319" max="13320" width="10.5703125" style="222" bestFit="1" customWidth="1"/>
    <col min="13321" max="13327" width="10.42578125" style="222" bestFit="1" customWidth="1"/>
    <col min="13328" max="13363" width="9.28515625" style="222" bestFit="1" customWidth="1"/>
    <col min="13364" max="13364" width="10.5703125" style="222" bestFit="1" customWidth="1"/>
    <col min="13365" max="13367" width="9.28515625" style="222" bestFit="1" customWidth="1"/>
    <col min="13368" max="13368" width="10.5703125" style="222" bestFit="1" customWidth="1"/>
    <col min="13369" max="13568" width="9.140625" style="222"/>
    <col min="13569" max="13569" width="52.5703125" style="222" customWidth="1"/>
    <col min="13570" max="13571" width="10.85546875" style="222" bestFit="1" customWidth="1"/>
    <col min="13572" max="13573" width="10.7109375" style="222" bestFit="1" customWidth="1"/>
    <col min="13574" max="13574" width="10.85546875" style="222" bestFit="1" customWidth="1"/>
    <col min="13575" max="13576" width="10.5703125" style="222" bestFit="1" customWidth="1"/>
    <col min="13577" max="13583" width="10.42578125" style="222" bestFit="1" customWidth="1"/>
    <col min="13584" max="13619" width="9.28515625" style="222" bestFit="1" customWidth="1"/>
    <col min="13620" max="13620" width="10.5703125" style="222" bestFit="1" customWidth="1"/>
    <col min="13621" max="13623" width="9.28515625" style="222" bestFit="1" customWidth="1"/>
    <col min="13624" max="13624" width="10.5703125" style="222" bestFit="1" customWidth="1"/>
    <col min="13625" max="13824" width="9.140625" style="222"/>
    <col min="13825" max="13825" width="52.5703125" style="222" customWidth="1"/>
    <col min="13826" max="13827" width="10.85546875" style="222" bestFit="1" customWidth="1"/>
    <col min="13828" max="13829" width="10.7109375" style="222" bestFit="1" customWidth="1"/>
    <col min="13830" max="13830" width="10.85546875" style="222" bestFit="1" customWidth="1"/>
    <col min="13831" max="13832" width="10.5703125" style="222" bestFit="1" customWidth="1"/>
    <col min="13833" max="13839" width="10.42578125" style="222" bestFit="1" customWidth="1"/>
    <col min="13840" max="13875" width="9.28515625" style="222" bestFit="1" customWidth="1"/>
    <col min="13876" max="13876" width="10.5703125" style="222" bestFit="1" customWidth="1"/>
    <col min="13877" max="13879" width="9.28515625" style="222" bestFit="1" customWidth="1"/>
    <col min="13880" max="13880" width="10.5703125" style="222" bestFit="1" customWidth="1"/>
    <col min="13881" max="14080" width="9.140625" style="222"/>
    <col min="14081" max="14081" width="52.5703125" style="222" customWidth="1"/>
    <col min="14082" max="14083" width="10.85546875" style="222" bestFit="1" customWidth="1"/>
    <col min="14084" max="14085" width="10.7109375" style="222" bestFit="1" customWidth="1"/>
    <col min="14086" max="14086" width="10.85546875" style="222" bestFit="1" customWidth="1"/>
    <col min="14087" max="14088" width="10.5703125" style="222" bestFit="1" customWidth="1"/>
    <col min="14089" max="14095" width="10.42578125" style="222" bestFit="1" customWidth="1"/>
    <col min="14096" max="14131" width="9.28515625" style="222" bestFit="1" customWidth="1"/>
    <col min="14132" max="14132" width="10.5703125" style="222" bestFit="1" customWidth="1"/>
    <col min="14133" max="14135" width="9.28515625" style="222" bestFit="1" customWidth="1"/>
    <col min="14136" max="14136" width="10.5703125" style="222" bestFit="1" customWidth="1"/>
    <col min="14137" max="14336" width="9.140625" style="222"/>
    <col min="14337" max="14337" width="52.5703125" style="222" customWidth="1"/>
    <col min="14338" max="14339" width="10.85546875" style="222" bestFit="1" customWidth="1"/>
    <col min="14340" max="14341" width="10.7109375" style="222" bestFit="1" customWidth="1"/>
    <col min="14342" max="14342" width="10.85546875" style="222" bestFit="1" customWidth="1"/>
    <col min="14343" max="14344" width="10.5703125" style="222" bestFit="1" customWidth="1"/>
    <col min="14345" max="14351" width="10.42578125" style="222" bestFit="1" customWidth="1"/>
    <col min="14352" max="14387" width="9.28515625" style="222" bestFit="1" customWidth="1"/>
    <col min="14388" max="14388" width="10.5703125" style="222" bestFit="1" customWidth="1"/>
    <col min="14389" max="14391" width="9.28515625" style="222" bestFit="1" customWidth="1"/>
    <col min="14392" max="14392" width="10.5703125" style="222" bestFit="1" customWidth="1"/>
    <col min="14393" max="14592" width="9.140625" style="222"/>
    <col min="14593" max="14593" width="52.5703125" style="222" customWidth="1"/>
    <col min="14594" max="14595" width="10.85546875" style="222" bestFit="1" customWidth="1"/>
    <col min="14596" max="14597" width="10.7109375" style="222" bestFit="1" customWidth="1"/>
    <col min="14598" max="14598" width="10.85546875" style="222" bestFit="1" customWidth="1"/>
    <col min="14599" max="14600" width="10.5703125" style="222" bestFit="1" customWidth="1"/>
    <col min="14601" max="14607" width="10.42578125" style="222" bestFit="1" customWidth="1"/>
    <col min="14608" max="14643" width="9.28515625" style="222" bestFit="1" customWidth="1"/>
    <col min="14644" max="14644" width="10.5703125" style="222" bestFit="1" customWidth="1"/>
    <col min="14645" max="14647" width="9.28515625" style="222" bestFit="1" customWidth="1"/>
    <col min="14648" max="14648" width="10.5703125" style="222" bestFit="1" customWidth="1"/>
    <col min="14649" max="14848" width="9.140625" style="222"/>
    <col min="14849" max="14849" width="52.5703125" style="222" customWidth="1"/>
    <col min="14850" max="14851" width="10.85546875" style="222" bestFit="1" customWidth="1"/>
    <col min="14852" max="14853" width="10.7109375" style="222" bestFit="1" customWidth="1"/>
    <col min="14854" max="14854" width="10.85546875" style="222" bestFit="1" customWidth="1"/>
    <col min="14855" max="14856" width="10.5703125" style="222" bestFit="1" customWidth="1"/>
    <col min="14857" max="14863" width="10.42578125" style="222" bestFit="1" customWidth="1"/>
    <col min="14864" max="14899" width="9.28515625" style="222" bestFit="1" customWidth="1"/>
    <col min="14900" max="14900" width="10.5703125" style="222" bestFit="1" customWidth="1"/>
    <col min="14901" max="14903" width="9.28515625" style="222" bestFit="1" customWidth="1"/>
    <col min="14904" max="14904" width="10.5703125" style="222" bestFit="1" customWidth="1"/>
    <col min="14905" max="15104" width="9.140625" style="222"/>
    <col min="15105" max="15105" width="52.5703125" style="222" customWidth="1"/>
    <col min="15106" max="15107" width="10.85546875" style="222" bestFit="1" customWidth="1"/>
    <col min="15108" max="15109" width="10.7109375" style="222" bestFit="1" customWidth="1"/>
    <col min="15110" max="15110" width="10.85546875" style="222" bestFit="1" customWidth="1"/>
    <col min="15111" max="15112" width="10.5703125" style="222" bestFit="1" customWidth="1"/>
    <col min="15113" max="15119" width="10.42578125" style="222" bestFit="1" customWidth="1"/>
    <col min="15120" max="15155" width="9.28515625" style="222" bestFit="1" customWidth="1"/>
    <col min="15156" max="15156" width="10.5703125" style="222" bestFit="1" customWidth="1"/>
    <col min="15157" max="15159" width="9.28515625" style="222" bestFit="1" customWidth="1"/>
    <col min="15160" max="15160" width="10.5703125" style="222" bestFit="1" customWidth="1"/>
    <col min="15161" max="15360" width="9.140625" style="222"/>
    <col min="15361" max="15361" width="52.5703125" style="222" customWidth="1"/>
    <col min="15362" max="15363" width="10.85546875" style="222" bestFit="1" customWidth="1"/>
    <col min="15364" max="15365" width="10.7109375" style="222" bestFit="1" customWidth="1"/>
    <col min="15366" max="15366" width="10.85546875" style="222" bestFit="1" customWidth="1"/>
    <col min="15367" max="15368" width="10.5703125" style="222" bestFit="1" customWidth="1"/>
    <col min="15369" max="15375" width="10.42578125" style="222" bestFit="1" customWidth="1"/>
    <col min="15376" max="15411" width="9.28515625" style="222" bestFit="1" customWidth="1"/>
    <col min="15412" max="15412" width="10.5703125" style="222" bestFit="1" customWidth="1"/>
    <col min="15413" max="15415" width="9.28515625" style="222" bestFit="1" customWidth="1"/>
    <col min="15416" max="15416" width="10.5703125" style="222" bestFit="1" customWidth="1"/>
    <col min="15417" max="15616" width="9.140625" style="222"/>
    <col min="15617" max="15617" width="52.5703125" style="222" customWidth="1"/>
    <col min="15618" max="15619" width="10.85546875" style="222" bestFit="1" customWidth="1"/>
    <col min="15620" max="15621" width="10.7109375" style="222" bestFit="1" customWidth="1"/>
    <col min="15622" max="15622" width="10.85546875" style="222" bestFit="1" customWidth="1"/>
    <col min="15623" max="15624" width="10.5703125" style="222" bestFit="1" customWidth="1"/>
    <col min="15625" max="15631" width="10.42578125" style="222" bestFit="1" customWidth="1"/>
    <col min="15632" max="15667" width="9.28515625" style="222" bestFit="1" customWidth="1"/>
    <col min="15668" max="15668" width="10.5703125" style="222" bestFit="1" customWidth="1"/>
    <col min="15669" max="15671" width="9.28515625" style="222" bestFit="1" customWidth="1"/>
    <col min="15672" max="15672" width="10.5703125" style="222" bestFit="1" customWidth="1"/>
    <col min="15673" max="15872" width="9.140625" style="222"/>
    <col min="15873" max="15873" width="52.5703125" style="222" customWidth="1"/>
    <col min="15874" max="15875" width="10.85546875" style="222" bestFit="1" customWidth="1"/>
    <col min="15876" max="15877" width="10.7109375" style="222" bestFit="1" customWidth="1"/>
    <col min="15878" max="15878" width="10.85546875" style="222" bestFit="1" customWidth="1"/>
    <col min="15879" max="15880" width="10.5703125" style="222" bestFit="1" customWidth="1"/>
    <col min="15881" max="15887" width="10.42578125" style="222" bestFit="1" customWidth="1"/>
    <col min="15888" max="15923" width="9.28515625" style="222" bestFit="1" customWidth="1"/>
    <col min="15924" max="15924" width="10.5703125" style="222" bestFit="1" customWidth="1"/>
    <col min="15925" max="15927" width="9.28515625" style="222" bestFit="1" customWidth="1"/>
    <col min="15928" max="15928" width="10.5703125" style="222" bestFit="1" customWidth="1"/>
    <col min="15929" max="16128" width="9.140625" style="222"/>
    <col min="16129" max="16129" width="52.5703125" style="222" customWidth="1"/>
    <col min="16130" max="16131" width="10.85546875" style="222" bestFit="1" customWidth="1"/>
    <col min="16132" max="16133" width="10.7109375" style="222" bestFit="1" customWidth="1"/>
    <col min="16134" max="16134" width="10.85546875" style="222" bestFit="1" customWidth="1"/>
    <col min="16135" max="16136" width="10.5703125" style="222" bestFit="1" customWidth="1"/>
    <col min="16137" max="16143" width="10.42578125" style="222" bestFit="1" customWidth="1"/>
    <col min="16144" max="16179" width="9.28515625" style="222" bestFit="1" customWidth="1"/>
    <col min="16180" max="16180" width="10.5703125" style="222" bestFit="1" customWidth="1"/>
    <col min="16181" max="16183" width="9.28515625" style="222" bestFit="1" customWidth="1"/>
    <col min="16184" max="16184" width="10.5703125" style="222" bestFit="1" customWidth="1"/>
    <col min="16185" max="16384" width="9.140625" style="222"/>
  </cols>
  <sheetData>
    <row r="1" spans="1:83" ht="20.25">
      <c r="A1" s="486" t="s">
        <v>169</v>
      </c>
      <c r="B1" s="486"/>
      <c r="C1" s="486"/>
      <c r="D1" s="486"/>
      <c r="E1" s="486"/>
      <c r="F1" s="486"/>
      <c r="G1" s="486"/>
      <c r="H1" s="486"/>
      <c r="I1" s="486"/>
      <c r="J1" s="486"/>
      <c r="K1" s="486"/>
      <c r="L1" s="486"/>
      <c r="M1" s="486"/>
      <c r="N1" s="486"/>
      <c r="O1" s="486"/>
      <c r="P1" s="486"/>
      <c r="Q1" s="486"/>
      <c r="R1" s="486"/>
      <c r="S1" s="486"/>
      <c r="T1" s="486"/>
      <c r="U1" s="486"/>
      <c r="V1" s="486"/>
      <c r="W1" s="486"/>
      <c r="X1" s="486"/>
      <c r="Y1" s="486"/>
      <c r="Z1" s="486"/>
      <c r="AA1" s="486"/>
      <c r="AB1" s="486"/>
      <c r="AC1" s="486"/>
      <c r="AD1" s="486"/>
      <c r="AE1" s="486"/>
      <c r="AF1" s="486"/>
      <c r="AG1" s="486"/>
      <c r="AH1" s="486"/>
      <c r="AI1" s="486"/>
      <c r="AJ1" s="486"/>
      <c r="AK1" s="486"/>
      <c r="AL1" s="486"/>
      <c r="AM1" s="486"/>
      <c r="AN1" s="486"/>
      <c r="AO1" s="486"/>
      <c r="AP1" s="486"/>
      <c r="AQ1" s="486"/>
      <c r="AR1" s="486"/>
      <c r="AS1" s="486"/>
      <c r="AT1" s="486"/>
      <c r="AU1" s="486"/>
      <c r="AV1" s="486"/>
      <c r="AW1" s="486"/>
      <c r="AX1" s="486"/>
      <c r="AY1" s="486"/>
      <c r="AZ1" s="486"/>
      <c r="BA1" s="486"/>
      <c r="BB1" s="486"/>
      <c r="BC1" s="486"/>
      <c r="BD1" s="486"/>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c r="CD1" s="221"/>
      <c r="CE1" s="221"/>
    </row>
    <row r="2" spans="1:83" ht="20.25">
      <c r="A2" s="486" t="s">
        <v>1015</v>
      </c>
      <c r="B2" s="486"/>
      <c r="C2" s="486"/>
      <c r="D2" s="486"/>
      <c r="E2" s="486"/>
      <c r="F2" s="486"/>
      <c r="G2" s="486"/>
      <c r="H2" s="486"/>
      <c r="I2" s="486"/>
      <c r="J2" s="486"/>
      <c r="K2" s="486"/>
      <c r="L2" s="486"/>
      <c r="M2" s="486"/>
      <c r="N2" s="486"/>
      <c r="O2" s="486"/>
      <c r="P2" s="486"/>
      <c r="Q2" s="486"/>
      <c r="R2" s="486"/>
      <c r="S2" s="486"/>
      <c r="T2" s="486"/>
      <c r="U2" s="486"/>
      <c r="V2" s="486"/>
      <c r="W2" s="486"/>
      <c r="X2" s="486"/>
      <c r="Y2" s="486"/>
      <c r="Z2" s="486"/>
      <c r="AA2" s="486"/>
      <c r="AB2" s="486"/>
      <c r="AC2" s="486"/>
      <c r="AD2" s="486"/>
      <c r="AE2" s="486"/>
      <c r="AF2" s="486"/>
      <c r="AG2" s="486"/>
      <c r="AH2" s="486"/>
      <c r="AI2" s="486"/>
      <c r="AJ2" s="486"/>
      <c r="AK2" s="486"/>
      <c r="AL2" s="486"/>
      <c r="AM2" s="486"/>
      <c r="AN2" s="486"/>
      <c r="AO2" s="486"/>
      <c r="AP2" s="486"/>
      <c r="AQ2" s="486"/>
      <c r="AR2" s="486"/>
      <c r="AS2" s="486"/>
      <c r="AT2" s="486"/>
      <c r="AU2" s="486"/>
      <c r="AV2" s="486"/>
      <c r="AW2" s="486"/>
      <c r="AX2" s="486"/>
      <c r="AY2" s="486"/>
      <c r="AZ2" s="486"/>
      <c r="BA2" s="486"/>
      <c r="BB2" s="486"/>
      <c r="BC2" s="486"/>
      <c r="BD2" s="486"/>
      <c r="BE2" s="221"/>
      <c r="BF2" s="221"/>
      <c r="BG2" s="221"/>
      <c r="BH2" s="221"/>
      <c r="BI2" s="221"/>
      <c r="BJ2" s="221"/>
      <c r="BK2" s="221"/>
      <c r="BL2" s="221"/>
      <c r="BM2" s="221"/>
      <c r="BN2" s="221"/>
      <c r="BO2" s="221"/>
      <c r="BP2" s="221"/>
      <c r="BQ2" s="221"/>
      <c r="BR2" s="221"/>
      <c r="BS2" s="221"/>
      <c r="BT2" s="221"/>
      <c r="BU2" s="221"/>
      <c r="BV2" s="221"/>
      <c r="BW2" s="221"/>
      <c r="BX2" s="221"/>
      <c r="BY2" s="221"/>
      <c r="BZ2" s="221"/>
      <c r="CA2" s="221"/>
      <c r="CB2" s="221"/>
      <c r="CC2" s="221"/>
      <c r="CD2" s="221"/>
      <c r="CE2" s="221"/>
    </row>
    <row r="3" spans="1:83" ht="20.25">
      <c r="A3" s="486" t="s">
        <v>1500</v>
      </c>
      <c r="B3" s="486"/>
      <c r="C3" s="486"/>
      <c r="D3" s="486"/>
      <c r="E3" s="486"/>
      <c r="F3" s="486"/>
      <c r="G3" s="486"/>
      <c r="H3" s="486"/>
      <c r="I3" s="486"/>
      <c r="J3" s="486"/>
      <c r="K3" s="486"/>
      <c r="L3" s="486"/>
      <c r="M3" s="486"/>
      <c r="N3" s="486"/>
      <c r="O3" s="486"/>
      <c r="P3" s="486"/>
      <c r="Q3" s="486"/>
      <c r="R3" s="486"/>
      <c r="S3" s="486"/>
      <c r="T3" s="486"/>
      <c r="U3" s="486"/>
      <c r="V3" s="486"/>
      <c r="W3" s="486"/>
      <c r="X3" s="486"/>
      <c r="Y3" s="486"/>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221"/>
      <c r="BF3" s="221"/>
      <c r="BG3" s="221"/>
      <c r="BH3" s="221"/>
      <c r="BI3" s="221"/>
      <c r="BJ3" s="221"/>
      <c r="BK3" s="221"/>
      <c r="BL3" s="221"/>
      <c r="BM3" s="221"/>
      <c r="BN3" s="221"/>
      <c r="BO3" s="221"/>
      <c r="BP3" s="221"/>
      <c r="BQ3" s="221"/>
      <c r="BR3" s="221"/>
      <c r="BS3" s="221"/>
      <c r="BT3" s="221"/>
      <c r="BU3" s="221"/>
      <c r="BV3" s="221"/>
      <c r="BW3" s="221"/>
      <c r="BX3" s="221"/>
      <c r="BY3" s="221"/>
      <c r="BZ3" s="221"/>
      <c r="CA3" s="221"/>
      <c r="CB3" s="221"/>
      <c r="CC3" s="221"/>
      <c r="CD3" s="221"/>
      <c r="CE3" s="221"/>
    </row>
    <row r="4" spans="1:83" ht="21" thickBot="1">
      <c r="A4" s="486" t="s">
        <v>819</v>
      </c>
      <c r="B4" s="486"/>
      <c r="C4" s="486"/>
      <c r="D4" s="486"/>
      <c r="E4" s="486"/>
      <c r="F4" s="486"/>
      <c r="G4" s="486"/>
      <c r="H4" s="486"/>
      <c r="I4" s="486"/>
      <c r="J4" s="486"/>
      <c r="K4" s="486"/>
      <c r="L4" s="486"/>
      <c r="M4" s="486"/>
      <c r="N4" s="486"/>
      <c r="O4" s="486"/>
      <c r="P4" s="486"/>
      <c r="Q4" s="486"/>
      <c r="R4" s="486"/>
      <c r="S4" s="486"/>
      <c r="T4" s="486"/>
      <c r="U4" s="486"/>
      <c r="V4" s="486"/>
      <c r="W4" s="486"/>
      <c r="X4" s="486"/>
      <c r="Y4" s="486"/>
      <c r="Z4" s="486"/>
      <c r="AA4" s="486"/>
      <c r="AB4" s="486"/>
      <c r="AC4" s="486"/>
      <c r="AD4" s="486"/>
      <c r="AE4" s="486"/>
      <c r="AF4" s="486"/>
      <c r="AG4" s="486"/>
      <c r="AH4" s="486"/>
      <c r="AI4" s="486"/>
      <c r="AJ4" s="486"/>
      <c r="AK4" s="486"/>
      <c r="AL4" s="486"/>
      <c r="AM4" s="486"/>
      <c r="AN4" s="486"/>
      <c r="AO4" s="486"/>
      <c r="AP4" s="486"/>
      <c r="AQ4" s="486"/>
      <c r="AR4" s="486"/>
      <c r="AS4" s="486"/>
      <c r="AT4" s="486"/>
      <c r="AU4" s="486"/>
      <c r="AV4" s="486"/>
      <c r="AW4" s="486"/>
      <c r="AX4" s="486"/>
      <c r="AY4" s="486"/>
      <c r="AZ4" s="486"/>
      <c r="BA4" s="486"/>
      <c r="BB4" s="486"/>
      <c r="BC4" s="486"/>
      <c r="BD4" s="486"/>
      <c r="BE4" s="221"/>
      <c r="BF4" s="221"/>
      <c r="BG4" s="221"/>
      <c r="BH4" s="221"/>
      <c r="BI4" s="221"/>
      <c r="BJ4" s="221"/>
      <c r="BK4" s="221"/>
      <c r="BL4" s="221"/>
      <c r="BM4" s="221"/>
      <c r="BN4" s="221"/>
      <c r="BO4" s="221"/>
      <c r="BP4" s="221"/>
      <c r="BQ4" s="221"/>
      <c r="BR4" s="221"/>
      <c r="BS4" s="221"/>
      <c r="BT4" s="221"/>
      <c r="BU4" s="221"/>
      <c r="BV4" s="221"/>
      <c r="BW4" s="221"/>
      <c r="BX4" s="221"/>
      <c r="BY4" s="221"/>
      <c r="BZ4" s="221"/>
      <c r="CA4" s="221"/>
      <c r="CB4" s="221"/>
      <c r="CC4" s="221"/>
      <c r="CD4" s="221"/>
      <c r="CE4" s="221"/>
    </row>
    <row r="5" spans="1:83" ht="21.75" thickTop="1" thickBot="1">
      <c r="A5" s="251"/>
      <c r="B5" s="1169" t="s">
        <v>107</v>
      </c>
      <c r="C5" s="1169"/>
      <c r="D5" s="1169"/>
      <c r="E5" s="1169"/>
      <c r="F5" s="1169"/>
      <c r="G5" s="1169" t="s">
        <v>109</v>
      </c>
      <c r="H5" s="1169"/>
      <c r="I5" s="1169"/>
      <c r="J5" s="1169"/>
      <c r="K5" s="1169"/>
      <c r="L5" s="1169" t="s">
        <v>105</v>
      </c>
      <c r="M5" s="1169"/>
      <c r="N5" s="1169"/>
      <c r="O5" s="1169"/>
      <c r="P5" s="1169"/>
      <c r="Q5" s="1169" t="s">
        <v>103</v>
      </c>
      <c r="R5" s="1169"/>
      <c r="S5" s="1169"/>
      <c r="T5" s="1169"/>
      <c r="U5" s="1169"/>
      <c r="V5" s="1169" t="s">
        <v>97</v>
      </c>
      <c r="W5" s="1169"/>
      <c r="X5" s="1169"/>
      <c r="Y5" s="1169"/>
      <c r="Z5" s="1169"/>
      <c r="AA5" s="1169" t="s">
        <v>101</v>
      </c>
      <c r="AB5" s="1169"/>
      <c r="AC5" s="1169"/>
      <c r="AD5" s="1169"/>
      <c r="AE5" s="1169"/>
      <c r="AF5" s="1169" t="s">
        <v>108</v>
      </c>
      <c r="AG5" s="1169"/>
      <c r="AH5" s="1169"/>
      <c r="AI5" s="1169"/>
      <c r="AJ5" s="1169"/>
      <c r="AK5" s="1169" t="s">
        <v>104</v>
      </c>
      <c r="AL5" s="1169"/>
      <c r="AM5" s="1169"/>
      <c r="AN5" s="1169"/>
      <c r="AO5" s="1169"/>
      <c r="AP5" s="1169" t="s">
        <v>102</v>
      </c>
      <c r="AQ5" s="1169"/>
      <c r="AR5" s="1169"/>
      <c r="AS5" s="1169"/>
      <c r="AT5" s="1169"/>
      <c r="AU5" s="1169" t="s">
        <v>100</v>
      </c>
      <c r="AV5" s="1169"/>
      <c r="AW5" s="1169"/>
      <c r="AX5" s="1169"/>
      <c r="AY5" s="1169"/>
      <c r="AZ5" s="1169" t="s">
        <v>459</v>
      </c>
      <c r="BA5" s="1169"/>
      <c r="BB5" s="1169"/>
      <c r="BC5" s="1169"/>
      <c r="BD5" s="1169"/>
      <c r="BE5" s="221"/>
      <c r="BF5" s="221"/>
      <c r="BG5" s="221"/>
      <c r="BH5" s="221"/>
      <c r="BI5" s="221"/>
      <c r="BJ5" s="221"/>
      <c r="BK5" s="221"/>
      <c r="BL5" s="221"/>
      <c r="BM5" s="221"/>
      <c r="BN5" s="221"/>
      <c r="BO5" s="221"/>
      <c r="BP5" s="221"/>
      <c r="BQ5" s="221"/>
      <c r="BR5" s="221"/>
      <c r="BS5" s="221"/>
      <c r="BT5" s="221"/>
      <c r="BU5" s="221"/>
      <c r="BV5" s="221"/>
      <c r="BW5" s="221"/>
      <c r="BX5" s="221"/>
      <c r="BY5" s="221"/>
      <c r="BZ5" s="221"/>
      <c r="CA5" s="221"/>
      <c r="CB5" s="221"/>
      <c r="CC5" s="221"/>
      <c r="CD5" s="221"/>
      <c r="CE5" s="221"/>
    </row>
    <row r="6" spans="1:83" ht="19.5" thickTop="1" thickBot="1">
      <c r="A6" s="251"/>
      <c r="B6" s="555" t="s">
        <v>171</v>
      </c>
      <c r="C6" s="555" t="s">
        <v>172</v>
      </c>
      <c r="D6" s="555" t="s">
        <v>173</v>
      </c>
      <c r="E6" s="555" t="s">
        <v>174</v>
      </c>
      <c r="F6" s="555" t="s">
        <v>152</v>
      </c>
      <c r="G6" s="555" t="s">
        <v>171</v>
      </c>
      <c r="H6" s="555" t="s">
        <v>172</v>
      </c>
      <c r="I6" s="555" t="s">
        <v>173</v>
      </c>
      <c r="J6" s="555" t="s">
        <v>174</v>
      </c>
      <c r="K6" s="555" t="s">
        <v>152</v>
      </c>
      <c r="L6" s="555" t="s">
        <v>171</v>
      </c>
      <c r="M6" s="555" t="s">
        <v>172</v>
      </c>
      <c r="N6" s="555" t="s">
        <v>173</v>
      </c>
      <c r="O6" s="555" t="s">
        <v>174</v>
      </c>
      <c r="P6" s="555" t="s">
        <v>152</v>
      </c>
      <c r="Q6" s="555" t="s">
        <v>171</v>
      </c>
      <c r="R6" s="555" t="s">
        <v>172</v>
      </c>
      <c r="S6" s="555" t="s">
        <v>173</v>
      </c>
      <c r="T6" s="555" t="s">
        <v>174</v>
      </c>
      <c r="U6" s="555" t="s">
        <v>152</v>
      </c>
      <c r="V6" s="555" t="s">
        <v>171</v>
      </c>
      <c r="W6" s="555" t="s">
        <v>172</v>
      </c>
      <c r="X6" s="555" t="s">
        <v>173</v>
      </c>
      <c r="Y6" s="555" t="s">
        <v>174</v>
      </c>
      <c r="Z6" s="555" t="s">
        <v>152</v>
      </c>
      <c r="AA6" s="555" t="s">
        <v>171</v>
      </c>
      <c r="AB6" s="555" t="s">
        <v>172</v>
      </c>
      <c r="AC6" s="555" t="s">
        <v>173</v>
      </c>
      <c r="AD6" s="555" t="s">
        <v>174</v>
      </c>
      <c r="AE6" s="555" t="s">
        <v>152</v>
      </c>
      <c r="AF6" s="555" t="s">
        <v>171</v>
      </c>
      <c r="AG6" s="555" t="s">
        <v>172</v>
      </c>
      <c r="AH6" s="555" t="s">
        <v>173</v>
      </c>
      <c r="AI6" s="555" t="s">
        <v>174</v>
      </c>
      <c r="AJ6" s="555" t="s">
        <v>152</v>
      </c>
      <c r="AK6" s="555" t="s">
        <v>171</v>
      </c>
      <c r="AL6" s="555" t="s">
        <v>172</v>
      </c>
      <c r="AM6" s="555" t="s">
        <v>173</v>
      </c>
      <c r="AN6" s="555" t="s">
        <v>174</v>
      </c>
      <c r="AO6" s="555" t="s">
        <v>152</v>
      </c>
      <c r="AP6" s="555" t="s">
        <v>171</v>
      </c>
      <c r="AQ6" s="555" t="s">
        <v>172</v>
      </c>
      <c r="AR6" s="555" t="s">
        <v>173</v>
      </c>
      <c r="AS6" s="555" t="s">
        <v>174</v>
      </c>
      <c r="AT6" s="555" t="s">
        <v>152</v>
      </c>
      <c r="AU6" s="555" t="s">
        <v>171</v>
      </c>
      <c r="AV6" s="555" t="s">
        <v>172</v>
      </c>
      <c r="AW6" s="555" t="s">
        <v>173</v>
      </c>
      <c r="AX6" s="555" t="s">
        <v>174</v>
      </c>
      <c r="AY6" s="555" t="s">
        <v>152</v>
      </c>
      <c r="AZ6" s="555" t="s">
        <v>171</v>
      </c>
      <c r="BA6" s="555" t="s">
        <v>172</v>
      </c>
      <c r="BB6" s="555" t="s">
        <v>173</v>
      </c>
      <c r="BC6" s="555" t="s">
        <v>174</v>
      </c>
      <c r="BD6" s="555" t="s">
        <v>152</v>
      </c>
    </row>
    <row r="7" spans="1:83" ht="15.75" thickTop="1">
      <c r="A7" s="222" t="s">
        <v>987</v>
      </c>
      <c r="B7" s="222">
        <v>76596.180859999993</v>
      </c>
      <c r="C7" s="222">
        <v>24152.393680000001</v>
      </c>
      <c r="D7" s="222">
        <v>0</v>
      </c>
      <c r="E7" s="222">
        <v>0.26755000000000001</v>
      </c>
      <c r="F7" s="222">
        <v>100748.84209000001</v>
      </c>
      <c r="G7" s="222">
        <v>39148.722270000006</v>
      </c>
      <c r="H7" s="222">
        <v>4126.1945099999994</v>
      </c>
      <c r="I7" s="222">
        <v>0</v>
      </c>
      <c r="J7" s="222">
        <v>0</v>
      </c>
      <c r="K7" s="222">
        <v>43274.91678</v>
      </c>
      <c r="L7" s="222">
        <v>33892.862710000001</v>
      </c>
      <c r="M7" s="222">
        <v>18248.672690000003</v>
      </c>
      <c r="N7" s="222">
        <v>0</v>
      </c>
      <c r="O7" s="222">
        <v>0</v>
      </c>
      <c r="P7" s="222">
        <v>52141.535400000001</v>
      </c>
      <c r="Q7" s="222">
        <v>23114.385409999999</v>
      </c>
      <c r="R7" s="222">
        <v>9382.8691099999996</v>
      </c>
      <c r="S7" s="222">
        <v>0</v>
      </c>
      <c r="T7" s="222">
        <v>0</v>
      </c>
      <c r="U7" s="222">
        <v>32497.254519999999</v>
      </c>
      <c r="V7" s="222">
        <v>5631.1577300000008</v>
      </c>
      <c r="W7" s="222">
        <v>8232.3609699999997</v>
      </c>
      <c r="X7" s="222">
        <v>0</v>
      </c>
      <c r="Y7" s="222">
        <v>0</v>
      </c>
      <c r="Z7" s="222">
        <v>13863.518699999999</v>
      </c>
      <c r="AA7" s="222">
        <v>6038.3577000000005</v>
      </c>
      <c r="AB7" s="222">
        <v>1372.6998500000002</v>
      </c>
      <c r="AC7" s="222">
        <v>0</v>
      </c>
      <c r="AD7" s="222">
        <v>1.0706800000000001</v>
      </c>
      <c r="AE7" s="222">
        <v>7412.1282300000003</v>
      </c>
      <c r="AF7" s="222">
        <v>208.48389</v>
      </c>
      <c r="AG7" s="222">
        <v>84.970500000000001</v>
      </c>
      <c r="AH7" s="222">
        <v>0</v>
      </c>
      <c r="AI7" s="222">
        <v>0</v>
      </c>
      <c r="AJ7" s="222">
        <v>293.45438999999999</v>
      </c>
      <c r="AK7" s="222">
        <v>638.49138000000005</v>
      </c>
      <c r="AL7" s="222">
        <v>6.9801899999999995</v>
      </c>
      <c r="AM7" s="222">
        <v>0</v>
      </c>
      <c r="AN7" s="222">
        <v>0</v>
      </c>
      <c r="AO7" s="222">
        <v>645.47156999999993</v>
      </c>
      <c r="AP7" s="222">
        <v>68.243030000000005</v>
      </c>
      <c r="AQ7" s="222">
        <v>41.77328</v>
      </c>
      <c r="AR7" s="222">
        <v>0</v>
      </c>
      <c r="AS7" s="222">
        <v>0</v>
      </c>
      <c r="AT7" s="222">
        <v>110.01631</v>
      </c>
      <c r="AU7" s="222">
        <v>233.69832</v>
      </c>
      <c r="AV7" s="222">
        <v>70.753839999999997</v>
      </c>
      <c r="AW7" s="222">
        <v>0</v>
      </c>
      <c r="AX7" s="222">
        <v>0</v>
      </c>
      <c r="AY7" s="222">
        <v>304.45215999999999</v>
      </c>
      <c r="AZ7" s="222">
        <v>185570.5833</v>
      </c>
      <c r="BA7" s="222">
        <v>65719.668619999997</v>
      </c>
      <c r="BB7" s="222">
        <v>0</v>
      </c>
      <c r="BC7" s="222">
        <v>1.33823</v>
      </c>
      <c r="BD7" s="222">
        <v>251291.59015</v>
      </c>
    </row>
    <row r="8" spans="1:83">
      <c r="A8" s="222" t="s">
        <v>254</v>
      </c>
      <c r="B8" s="222">
        <v>76563.650340000007</v>
      </c>
      <c r="C8" s="222">
        <v>24078.474850000002</v>
      </c>
      <c r="D8" s="222">
        <v>0</v>
      </c>
      <c r="E8" s="222">
        <v>0.26755000000000001</v>
      </c>
      <c r="F8" s="222">
        <v>100642.39274</v>
      </c>
      <c r="G8" s="222">
        <v>34183.330479999997</v>
      </c>
      <c r="H8" s="222">
        <v>3874.4520000000002</v>
      </c>
      <c r="I8" s="222">
        <v>0</v>
      </c>
      <c r="J8" s="222">
        <v>0</v>
      </c>
      <c r="K8" s="222">
        <v>38057.782479999994</v>
      </c>
      <c r="L8" s="222">
        <v>33808.650900000001</v>
      </c>
      <c r="M8" s="222">
        <v>18154.207899999998</v>
      </c>
      <c r="N8" s="222">
        <v>0</v>
      </c>
      <c r="O8" s="222">
        <v>0</v>
      </c>
      <c r="P8" s="222">
        <v>51962.858799999995</v>
      </c>
      <c r="Q8" s="222">
        <v>22989.015589999999</v>
      </c>
      <c r="R8" s="222">
        <v>9381.5117899999987</v>
      </c>
      <c r="S8" s="222">
        <v>0</v>
      </c>
      <c r="T8" s="222">
        <v>0</v>
      </c>
      <c r="U8" s="222">
        <v>32370.52738</v>
      </c>
      <c r="V8" s="222">
        <v>5627.4018799999994</v>
      </c>
      <c r="W8" s="222">
        <v>8232.3609800000013</v>
      </c>
      <c r="X8" s="222">
        <v>0</v>
      </c>
      <c r="Y8" s="222">
        <v>0</v>
      </c>
      <c r="Z8" s="222">
        <v>13859.762859999999</v>
      </c>
      <c r="AA8" s="222">
        <v>6034.8577000000005</v>
      </c>
      <c r="AB8" s="222">
        <v>1371.34157</v>
      </c>
      <c r="AC8" s="222">
        <v>0</v>
      </c>
      <c r="AD8" s="222">
        <v>1.0706800000000001</v>
      </c>
      <c r="AE8" s="222">
        <v>7407.2699499999999</v>
      </c>
      <c r="AF8" s="222">
        <v>0</v>
      </c>
      <c r="AG8" s="222">
        <v>0</v>
      </c>
      <c r="AH8" s="222">
        <v>0</v>
      </c>
      <c r="AI8" s="222">
        <v>0</v>
      </c>
      <c r="AJ8" s="222">
        <v>0</v>
      </c>
      <c r="AK8" s="222">
        <v>638.49138000000005</v>
      </c>
      <c r="AL8" s="222">
        <v>6.9801899999999995</v>
      </c>
      <c r="AM8" s="222">
        <v>0</v>
      </c>
      <c r="AN8" s="222">
        <v>0</v>
      </c>
      <c r="AO8" s="222">
        <v>645.47156999999993</v>
      </c>
      <c r="AP8" s="222">
        <v>0</v>
      </c>
      <c r="AQ8" s="222">
        <v>0</v>
      </c>
      <c r="AR8" s="222">
        <v>0</v>
      </c>
      <c r="AS8" s="222">
        <v>0</v>
      </c>
      <c r="AT8" s="222">
        <v>0</v>
      </c>
      <c r="AU8" s="222">
        <v>206.13813000000002</v>
      </c>
      <c r="AV8" s="222">
        <v>70.753839999999997</v>
      </c>
      <c r="AW8" s="222">
        <v>0</v>
      </c>
      <c r="AX8" s="222">
        <v>0</v>
      </c>
      <c r="AY8" s="222">
        <v>276.89196999999996</v>
      </c>
      <c r="AZ8" s="222">
        <v>180051.53640000001</v>
      </c>
      <c r="BA8" s="222">
        <v>65170.083119999996</v>
      </c>
      <c r="BB8" s="222">
        <v>0</v>
      </c>
      <c r="BC8" s="222">
        <v>1.33823</v>
      </c>
      <c r="BD8" s="222">
        <v>245222.95775</v>
      </c>
    </row>
    <row r="9" spans="1:83">
      <c r="A9" s="222" t="s">
        <v>255</v>
      </c>
      <c r="B9" s="222">
        <v>32.530520000000003</v>
      </c>
      <c r="C9" s="222">
        <v>73.91883</v>
      </c>
      <c r="D9" s="222">
        <v>0</v>
      </c>
      <c r="E9" s="222">
        <v>0</v>
      </c>
      <c r="F9" s="222">
        <v>106.44935000000001</v>
      </c>
      <c r="G9" s="222">
        <v>4965.2712099999999</v>
      </c>
      <c r="H9" s="222">
        <v>251.74251000000001</v>
      </c>
      <c r="I9" s="222">
        <v>0</v>
      </c>
      <c r="J9" s="222">
        <v>0</v>
      </c>
      <c r="K9" s="222">
        <v>5217.0137199999999</v>
      </c>
      <c r="L9" s="222">
        <v>84.21181</v>
      </c>
      <c r="M9" s="222">
        <v>94.464789999999994</v>
      </c>
      <c r="N9" s="222">
        <v>0</v>
      </c>
      <c r="O9" s="222">
        <v>0</v>
      </c>
      <c r="P9" s="222">
        <v>178.67660000000001</v>
      </c>
      <c r="Q9" s="222">
        <v>125.36982</v>
      </c>
      <c r="R9" s="222">
        <v>1.3573199999999999</v>
      </c>
      <c r="S9" s="222">
        <v>0</v>
      </c>
      <c r="T9" s="222">
        <v>0</v>
      </c>
      <c r="U9" s="222">
        <v>126.72714000000001</v>
      </c>
      <c r="V9" s="222">
        <v>3.7558499999999997</v>
      </c>
      <c r="W9" s="222">
        <v>-1.0000000000000001E-5</v>
      </c>
      <c r="X9" s="222">
        <v>0</v>
      </c>
      <c r="Y9" s="222">
        <v>0</v>
      </c>
      <c r="Z9" s="222">
        <v>3.7558400000000001</v>
      </c>
      <c r="AA9" s="222">
        <v>3.5</v>
      </c>
      <c r="AB9" s="222">
        <v>1.3582799999999999</v>
      </c>
      <c r="AC9" s="222">
        <v>0</v>
      </c>
      <c r="AD9" s="222">
        <v>0</v>
      </c>
      <c r="AE9" s="222">
        <v>4.8582799999999997</v>
      </c>
      <c r="AF9" s="222">
        <v>208.48389</v>
      </c>
      <c r="AG9" s="222">
        <v>84.970500000000001</v>
      </c>
      <c r="AH9" s="222">
        <v>0</v>
      </c>
      <c r="AI9" s="222">
        <v>0</v>
      </c>
      <c r="AJ9" s="222">
        <v>293.45438999999999</v>
      </c>
      <c r="AK9" s="222">
        <v>0</v>
      </c>
      <c r="AL9" s="222">
        <v>0</v>
      </c>
      <c r="AM9" s="222">
        <v>0</v>
      </c>
      <c r="AN9" s="222">
        <v>0</v>
      </c>
      <c r="AO9" s="222">
        <v>0</v>
      </c>
      <c r="AP9" s="222">
        <v>68.243030000000005</v>
      </c>
      <c r="AQ9" s="222">
        <v>41.77328</v>
      </c>
      <c r="AR9" s="222">
        <v>0</v>
      </c>
      <c r="AS9" s="222">
        <v>0</v>
      </c>
      <c r="AT9" s="222">
        <v>110.01631</v>
      </c>
      <c r="AU9" s="222">
        <v>27.560189999999999</v>
      </c>
      <c r="AV9" s="222">
        <v>0</v>
      </c>
      <c r="AW9" s="222">
        <v>0</v>
      </c>
      <c r="AX9" s="222">
        <v>0</v>
      </c>
      <c r="AY9" s="222">
        <v>27.560189999999999</v>
      </c>
      <c r="AZ9" s="222">
        <v>5518.9263200000005</v>
      </c>
      <c r="BA9" s="222">
        <v>549.58550000000002</v>
      </c>
      <c r="BB9" s="222">
        <v>0</v>
      </c>
      <c r="BC9" s="222">
        <v>0</v>
      </c>
      <c r="BD9" s="222">
        <v>6068.5118200000006</v>
      </c>
    </row>
    <row r="10" spans="1:83">
      <c r="A10" s="222" t="s">
        <v>988</v>
      </c>
      <c r="B10" s="222">
        <v>0</v>
      </c>
      <c r="C10" s="222">
        <v>0</v>
      </c>
      <c r="D10" s="222">
        <v>0</v>
      </c>
      <c r="E10" s="222">
        <v>0</v>
      </c>
      <c r="F10" s="222">
        <v>0</v>
      </c>
      <c r="G10" s="222">
        <v>0.12057999999999999</v>
      </c>
      <c r="H10" s="222">
        <v>0</v>
      </c>
      <c r="I10" s="222">
        <v>0</v>
      </c>
      <c r="J10" s="222">
        <v>0</v>
      </c>
      <c r="K10" s="222">
        <v>0.12057999999999999</v>
      </c>
      <c r="L10" s="222">
        <v>0</v>
      </c>
      <c r="M10" s="222">
        <v>0</v>
      </c>
      <c r="N10" s="222">
        <v>0</v>
      </c>
      <c r="O10" s="222">
        <v>0</v>
      </c>
      <c r="P10" s="222">
        <v>0</v>
      </c>
      <c r="Q10" s="222">
        <v>0</v>
      </c>
      <c r="R10" s="222">
        <v>0</v>
      </c>
      <c r="S10" s="222">
        <v>0</v>
      </c>
      <c r="T10" s="222">
        <v>0</v>
      </c>
      <c r="U10" s="222">
        <v>0</v>
      </c>
      <c r="V10" s="222">
        <v>0</v>
      </c>
      <c r="W10" s="222">
        <v>0</v>
      </c>
      <c r="X10" s="222">
        <v>0</v>
      </c>
      <c r="Y10" s="222">
        <v>0</v>
      </c>
      <c r="Z10" s="222">
        <v>0</v>
      </c>
      <c r="AA10" s="222">
        <v>0</v>
      </c>
      <c r="AB10" s="222">
        <v>0</v>
      </c>
      <c r="AC10" s="222">
        <v>0</v>
      </c>
      <c r="AD10" s="222">
        <v>0</v>
      </c>
      <c r="AE10" s="222">
        <v>0</v>
      </c>
      <c r="AF10" s="222">
        <v>0</v>
      </c>
      <c r="AG10" s="222">
        <v>0</v>
      </c>
      <c r="AH10" s="222">
        <v>0</v>
      </c>
      <c r="AI10" s="222">
        <v>0</v>
      </c>
      <c r="AJ10" s="222">
        <v>0</v>
      </c>
      <c r="AK10" s="222">
        <v>0</v>
      </c>
      <c r="AL10" s="222">
        <v>0</v>
      </c>
      <c r="AM10" s="222">
        <v>0</v>
      </c>
      <c r="AN10" s="222">
        <v>0</v>
      </c>
      <c r="AO10" s="222">
        <v>0</v>
      </c>
      <c r="AP10" s="222">
        <v>0</v>
      </c>
      <c r="AQ10" s="222">
        <v>0</v>
      </c>
      <c r="AR10" s="222">
        <v>0</v>
      </c>
      <c r="AS10" s="222">
        <v>0</v>
      </c>
      <c r="AT10" s="222">
        <v>0</v>
      </c>
      <c r="AU10" s="222">
        <v>0</v>
      </c>
      <c r="AV10" s="222">
        <v>0</v>
      </c>
      <c r="AW10" s="222">
        <v>0</v>
      </c>
      <c r="AX10" s="222">
        <v>0</v>
      </c>
      <c r="AY10" s="222">
        <v>0</v>
      </c>
      <c r="AZ10" s="222">
        <v>0.12057999999999999</v>
      </c>
      <c r="BA10" s="222">
        <v>0</v>
      </c>
      <c r="BB10" s="222">
        <v>0</v>
      </c>
      <c r="BC10" s="222">
        <v>0</v>
      </c>
      <c r="BD10" s="222">
        <v>0.12057999999999999</v>
      </c>
    </row>
    <row r="11" spans="1:83">
      <c r="A11" s="222" t="s">
        <v>989</v>
      </c>
      <c r="B11" s="222">
        <v>228716.69061000002</v>
      </c>
      <c r="C11" s="222">
        <v>58077.732240000005</v>
      </c>
      <c r="D11" s="222">
        <v>0</v>
      </c>
      <c r="E11" s="222">
        <v>124.58208</v>
      </c>
      <c r="F11" s="222">
        <v>286919.00493</v>
      </c>
      <c r="G11" s="222">
        <v>118629.27314</v>
      </c>
      <c r="H11" s="222">
        <v>7088.82719</v>
      </c>
      <c r="I11" s="222">
        <v>0</v>
      </c>
      <c r="J11" s="222">
        <v>1.687E-2</v>
      </c>
      <c r="K11" s="222">
        <v>125718.11720000001</v>
      </c>
      <c r="L11" s="222">
        <v>190873.01123</v>
      </c>
      <c r="M11" s="222">
        <v>83903.249400000001</v>
      </c>
      <c r="N11" s="222">
        <v>0</v>
      </c>
      <c r="O11" s="222">
        <v>88.793520000000001</v>
      </c>
      <c r="P11" s="222">
        <v>274865.05414999998</v>
      </c>
      <c r="Q11" s="222">
        <v>75980.324170000007</v>
      </c>
      <c r="R11" s="222">
        <v>28321.052949999998</v>
      </c>
      <c r="S11" s="222">
        <v>0</v>
      </c>
      <c r="T11" s="222">
        <v>0.32766000000000001</v>
      </c>
      <c r="U11" s="222">
        <v>104301.70478</v>
      </c>
      <c r="V11" s="222">
        <v>79246.364130000002</v>
      </c>
      <c r="W11" s="222">
        <v>21616.244760000001</v>
      </c>
      <c r="X11" s="222">
        <v>0</v>
      </c>
      <c r="Y11" s="222">
        <v>0</v>
      </c>
      <c r="Z11" s="222">
        <v>100862.60889</v>
      </c>
      <c r="AA11" s="222">
        <v>32390.686879999997</v>
      </c>
      <c r="AB11" s="222">
        <v>9616.8181999999997</v>
      </c>
      <c r="AC11" s="222">
        <v>0</v>
      </c>
      <c r="AD11" s="222">
        <v>1.1891700000000001</v>
      </c>
      <c r="AE11" s="222">
        <v>42008.69425</v>
      </c>
      <c r="AF11" s="222">
        <v>49624.434139999998</v>
      </c>
      <c r="AG11" s="222">
        <v>10947.78139</v>
      </c>
      <c r="AH11" s="222">
        <v>0</v>
      </c>
      <c r="AI11" s="222">
        <v>4.2160699999999993</v>
      </c>
      <c r="AJ11" s="222">
        <v>60576.431600000004</v>
      </c>
      <c r="AK11" s="222">
        <v>11004.238210000001</v>
      </c>
      <c r="AL11" s="222">
        <v>5023.4427900000001</v>
      </c>
      <c r="AM11" s="222">
        <v>0</v>
      </c>
      <c r="AN11" s="222">
        <v>0</v>
      </c>
      <c r="AO11" s="222">
        <v>16027.681</v>
      </c>
      <c r="AP11" s="222">
        <v>64240.55242</v>
      </c>
      <c r="AQ11" s="222">
        <v>4548.2526500000004</v>
      </c>
      <c r="AR11" s="222">
        <v>0</v>
      </c>
      <c r="AS11" s="222">
        <v>0</v>
      </c>
      <c r="AT11" s="222">
        <v>68788.805069999988</v>
      </c>
      <c r="AU11" s="222">
        <v>10878.818670000001</v>
      </c>
      <c r="AV11" s="222">
        <v>220.63711999999998</v>
      </c>
      <c r="AW11" s="222">
        <v>0</v>
      </c>
      <c r="AX11" s="222">
        <v>0</v>
      </c>
      <c r="AY11" s="222">
        <v>11099.45579</v>
      </c>
      <c r="AZ11" s="222">
        <v>861584.39360000007</v>
      </c>
      <c r="BA11" s="222">
        <v>229364.03868999999</v>
      </c>
      <c r="BB11" s="222">
        <v>0</v>
      </c>
      <c r="BC11" s="222">
        <v>219.12537</v>
      </c>
      <c r="BD11" s="222">
        <v>1091167.5576600002</v>
      </c>
    </row>
    <row r="12" spans="1:83">
      <c r="A12" s="222" t="s">
        <v>990</v>
      </c>
      <c r="B12" s="222">
        <v>228716.69061000002</v>
      </c>
      <c r="C12" s="222">
        <v>58077.732240000005</v>
      </c>
      <c r="D12" s="222">
        <v>0</v>
      </c>
      <c r="E12" s="222">
        <v>124.58208</v>
      </c>
      <c r="F12" s="222">
        <v>286919.00493</v>
      </c>
      <c r="G12" s="222">
        <v>118629.27314</v>
      </c>
      <c r="H12" s="222">
        <v>7088.82719</v>
      </c>
      <c r="I12" s="222">
        <v>0</v>
      </c>
      <c r="J12" s="222">
        <v>1.687E-2</v>
      </c>
      <c r="K12" s="222">
        <v>125718.11720000001</v>
      </c>
      <c r="L12" s="222">
        <v>190873.01123</v>
      </c>
      <c r="M12" s="222">
        <v>83903.249400000001</v>
      </c>
      <c r="N12" s="222">
        <v>0</v>
      </c>
      <c r="O12" s="222">
        <v>88.793520000000001</v>
      </c>
      <c r="P12" s="222">
        <v>274865.05414999998</v>
      </c>
      <c r="Q12" s="222">
        <v>75980.324170000007</v>
      </c>
      <c r="R12" s="222">
        <v>28321.052949999998</v>
      </c>
      <c r="S12" s="222">
        <v>0</v>
      </c>
      <c r="T12" s="222">
        <v>0.32766000000000001</v>
      </c>
      <c r="U12" s="222">
        <v>104301.70478</v>
      </c>
      <c r="V12" s="222">
        <v>79245.082909999997</v>
      </c>
      <c r="W12" s="222">
        <v>21616.244760000001</v>
      </c>
      <c r="X12" s="222">
        <v>0</v>
      </c>
      <c r="Y12" s="222">
        <v>0</v>
      </c>
      <c r="Z12" s="222">
        <v>100861.32767</v>
      </c>
      <c r="AA12" s="222">
        <v>32381.573190000003</v>
      </c>
      <c r="AB12" s="222">
        <v>9616.818220000001</v>
      </c>
      <c r="AC12" s="222">
        <v>0</v>
      </c>
      <c r="AD12" s="222">
        <v>1.1891700000000001</v>
      </c>
      <c r="AE12" s="222">
        <v>41999.580580000002</v>
      </c>
      <c r="AF12" s="222">
        <v>49624.434139999998</v>
      </c>
      <c r="AG12" s="222">
        <v>10947.78139</v>
      </c>
      <c r="AH12" s="222">
        <v>0</v>
      </c>
      <c r="AI12" s="222">
        <v>4.2160699999999993</v>
      </c>
      <c r="AJ12" s="222">
        <v>60576.431600000004</v>
      </c>
      <c r="AK12" s="222">
        <v>11004.238210000001</v>
      </c>
      <c r="AL12" s="222">
        <v>5023.4427900000001</v>
      </c>
      <c r="AM12" s="222">
        <v>0</v>
      </c>
      <c r="AN12" s="222">
        <v>0</v>
      </c>
      <c r="AO12" s="222">
        <v>16027.681</v>
      </c>
      <c r="AP12" s="222">
        <v>64240.4159</v>
      </c>
      <c r="AQ12" s="222">
        <v>4548.2526500000004</v>
      </c>
      <c r="AR12" s="222">
        <v>0</v>
      </c>
      <c r="AS12" s="222">
        <v>0</v>
      </c>
      <c r="AT12" s="222">
        <v>68788.668550000002</v>
      </c>
      <c r="AU12" s="222">
        <v>10878.818670000001</v>
      </c>
      <c r="AV12" s="222">
        <v>220.63711999999998</v>
      </c>
      <c r="AW12" s="222">
        <v>0</v>
      </c>
      <c r="AX12" s="222">
        <v>0</v>
      </c>
      <c r="AY12" s="222">
        <v>11099.45579</v>
      </c>
      <c r="AZ12" s="222">
        <v>861573.86216999998</v>
      </c>
      <c r="BA12" s="222">
        <v>229364.03871000002</v>
      </c>
      <c r="BB12" s="222">
        <v>0</v>
      </c>
      <c r="BC12" s="222">
        <v>219.12537</v>
      </c>
      <c r="BD12" s="222">
        <v>1091157.0262500001</v>
      </c>
    </row>
    <row r="13" spans="1:83">
      <c r="A13" s="222" t="s">
        <v>991</v>
      </c>
      <c r="B13" s="222">
        <v>0</v>
      </c>
      <c r="C13" s="222">
        <v>0</v>
      </c>
      <c r="D13" s="222">
        <v>0</v>
      </c>
      <c r="E13" s="222">
        <v>0</v>
      </c>
      <c r="F13" s="222">
        <v>0</v>
      </c>
      <c r="G13" s="222">
        <v>0</v>
      </c>
      <c r="H13" s="222">
        <v>0</v>
      </c>
      <c r="I13" s="222">
        <v>0</v>
      </c>
      <c r="J13" s="222">
        <v>0</v>
      </c>
      <c r="K13" s="222">
        <v>0</v>
      </c>
      <c r="L13" s="222">
        <v>0</v>
      </c>
      <c r="M13" s="222">
        <v>0</v>
      </c>
      <c r="N13" s="222">
        <v>0</v>
      </c>
      <c r="O13" s="222">
        <v>0</v>
      </c>
      <c r="P13" s="222">
        <v>0</v>
      </c>
      <c r="Q13" s="222">
        <v>0</v>
      </c>
      <c r="R13" s="222">
        <v>0</v>
      </c>
      <c r="S13" s="222">
        <v>0</v>
      </c>
      <c r="T13" s="222">
        <v>0</v>
      </c>
      <c r="U13" s="222">
        <v>0</v>
      </c>
      <c r="V13" s="222">
        <v>0</v>
      </c>
      <c r="W13" s="222">
        <v>0</v>
      </c>
      <c r="X13" s="222">
        <v>0</v>
      </c>
      <c r="Y13" s="222">
        <v>0</v>
      </c>
      <c r="Z13" s="222">
        <v>0</v>
      </c>
      <c r="AA13" s="222">
        <v>0</v>
      </c>
      <c r="AB13" s="222">
        <v>0</v>
      </c>
      <c r="AC13" s="222">
        <v>0</v>
      </c>
      <c r="AD13" s="222">
        <v>0</v>
      </c>
      <c r="AE13" s="222">
        <v>0</v>
      </c>
      <c r="AF13" s="222">
        <v>0</v>
      </c>
      <c r="AG13" s="222">
        <v>0</v>
      </c>
      <c r="AH13" s="222">
        <v>0</v>
      </c>
      <c r="AI13" s="222">
        <v>0</v>
      </c>
      <c r="AJ13" s="222">
        <v>0</v>
      </c>
      <c r="AK13" s="222">
        <v>0</v>
      </c>
      <c r="AL13" s="222">
        <v>0</v>
      </c>
      <c r="AM13" s="222">
        <v>0</v>
      </c>
      <c r="AN13" s="222">
        <v>0</v>
      </c>
      <c r="AO13" s="222">
        <v>0</v>
      </c>
      <c r="AP13" s="222">
        <v>0</v>
      </c>
      <c r="AQ13" s="222">
        <v>0</v>
      </c>
      <c r="AR13" s="222">
        <v>0</v>
      </c>
      <c r="AS13" s="222">
        <v>0</v>
      </c>
      <c r="AT13" s="222">
        <v>0</v>
      </c>
      <c r="AU13" s="222">
        <v>0</v>
      </c>
      <c r="AV13" s="222">
        <v>0</v>
      </c>
      <c r="AW13" s="222">
        <v>0</v>
      </c>
      <c r="AX13" s="222">
        <v>0</v>
      </c>
      <c r="AY13" s="222">
        <v>0</v>
      </c>
      <c r="AZ13" s="222">
        <v>0</v>
      </c>
      <c r="BA13" s="222">
        <v>0</v>
      </c>
      <c r="BB13" s="222">
        <v>0</v>
      </c>
      <c r="BC13" s="222">
        <v>0</v>
      </c>
      <c r="BD13" s="222">
        <v>0</v>
      </c>
    </row>
    <row r="14" spans="1:83">
      <c r="A14" s="222" t="s">
        <v>988</v>
      </c>
      <c r="B14" s="222">
        <v>0</v>
      </c>
      <c r="C14" s="222">
        <v>0</v>
      </c>
      <c r="D14" s="222">
        <v>0</v>
      </c>
      <c r="E14" s="222">
        <v>0</v>
      </c>
      <c r="F14" s="222">
        <v>0</v>
      </c>
      <c r="G14" s="222">
        <v>0</v>
      </c>
      <c r="H14" s="222">
        <v>0</v>
      </c>
      <c r="I14" s="222">
        <v>0</v>
      </c>
      <c r="J14" s="222">
        <v>0</v>
      </c>
      <c r="K14" s="222">
        <v>0</v>
      </c>
      <c r="L14" s="222">
        <v>0</v>
      </c>
      <c r="M14" s="222">
        <v>0</v>
      </c>
      <c r="N14" s="222">
        <v>0</v>
      </c>
      <c r="O14" s="222">
        <v>0</v>
      </c>
      <c r="P14" s="222">
        <v>0</v>
      </c>
      <c r="Q14" s="222">
        <v>0</v>
      </c>
      <c r="R14" s="222">
        <v>0</v>
      </c>
      <c r="S14" s="222">
        <v>0</v>
      </c>
      <c r="T14" s="222">
        <v>0</v>
      </c>
      <c r="U14" s="222">
        <v>0</v>
      </c>
      <c r="V14" s="222">
        <v>1.28122</v>
      </c>
      <c r="W14" s="222">
        <v>0</v>
      </c>
      <c r="X14" s="222">
        <v>0</v>
      </c>
      <c r="Y14" s="222">
        <v>0</v>
      </c>
      <c r="Z14" s="222">
        <v>1.28122</v>
      </c>
      <c r="AA14" s="222">
        <v>9.1136900000000001</v>
      </c>
      <c r="AB14" s="222">
        <v>-2.0000000000000002E-5</v>
      </c>
      <c r="AC14" s="222">
        <v>0</v>
      </c>
      <c r="AD14" s="222">
        <v>0</v>
      </c>
      <c r="AE14" s="222">
        <v>9.1136700000000008</v>
      </c>
      <c r="AF14" s="222">
        <v>0</v>
      </c>
      <c r="AG14" s="222">
        <v>0</v>
      </c>
      <c r="AH14" s="222">
        <v>0</v>
      </c>
      <c r="AI14" s="222">
        <v>0</v>
      </c>
      <c r="AJ14" s="222">
        <v>0</v>
      </c>
      <c r="AK14" s="222">
        <v>0</v>
      </c>
      <c r="AL14" s="222">
        <v>0</v>
      </c>
      <c r="AM14" s="222">
        <v>0</v>
      </c>
      <c r="AN14" s="222">
        <v>0</v>
      </c>
      <c r="AO14" s="222">
        <v>0</v>
      </c>
      <c r="AP14" s="222">
        <v>0.13652</v>
      </c>
      <c r="AQ14" s="222">
        <v>0</v>
      </c>
      <c r="AR14" s="222">
        <v>0</v>
      </c>
      <c r="AS14" s="222">
        <v>0</v>
      </c>
      <c r="AT14" s="222">
        <v>0.13652</v>
      </c>
      <c r="AU14" s="222">
        <v>0</v>
      </c>
      <c r="AV14" s="222">
        <v>0</v>
      </c>
      <c r="AW14" s="222">
        <v>0</v>
      </c>
      <c r="AX14" s="222">
        <v>0</v>
      </c>
      <c r="AY14" s="222">
        <v>0</v>
      </c>
      <c r="AZ14" s="222">
        <v>10.53143</v>
      </c>
      <c r="BA14" s="222">
        <v>-2.0000000000000002E-5</v>
      </c>
      <c r="BB14" s="222">
        <v>0</v>
      </c>
      <c r="BC14" s="222">
        <v>0</v>
      </c>
      <c r="BD14" s="222">
        <v>10.531409999999999</v>
      </c>
    </row>
    <row r="15" spans="1:83">
      <c r="A15" s="222" t="s">
        <v>992</v>
      </c>
      <c r="B15" s="222">
        <v>15620.47933</v>
      </c>
      <c r="C15" s="222">
        <v>14520.6589</v>
      </c>
      <c r="D15" s="222">
        <v>0</v>
      </c>
      <c r="E15" s="222">
        <v>0</v>
      </c>
      <c r="F15" s="222">
        <v>30141.13823</v>
      </c>
      <c r="G15" s="222">
        <v>1297.7563500000001</v>
      </c>
      <c r="H15" s="222">
        <v>754.43203000000005</v>
      </c>
      <c r="I15" s="222">
        <v>0</v>
      </c>
      <c r="J15" s="222">
        <v>0.1179</v>
      </c>
      <c r="K15" s="222">
        <v>2052.3062800000002</v>
      </c>
      <c r="L15" s="222">
        <v>20790.83858</v>
      </c>
      <c r="M15" s="222">
        <v>22932.11969</v>
      </c>
      <c r="N15" s="222">
        <v>0</v>
      </c>
      <c r="O15" s="222">
        <v>144.67119</v>
      </c>
      <c r="P15" s="222">
        <v>43867.629460000004</v>
      </c>
      <c r="Q15" s="222">
        <v>2609.1219599999999</v>
      </c>
      <c r="R15" s="222">
        <v>6060.3442699999996</v>
      </c>
      <c r="S15" s="222">
        <v>0</v>
      </c>
      <c r="T15" s="222">
        <v>0</v>
      </c>
      <c r="U15" s="222">
        <v>8669.46623</v>
      </c>
      <c r="V15" s="222">
        <v>3461.7397599999999</v>
      </c>
      <c r="W15" s="222">
        <v>2878.6675099999998</v>
      </c>
      <c r="X15" s="222">
        <v>0</v>
      </c>
      <c r="Y15" s="222">
        <v>0.10937999999999999</v>
      </c>
      <c r="Z15" s="222">
        <v>6340.5166500000005</v>
      </c>
      <c r="AA15" s="222">
        <v>500.38972999999999</v>
      </c>
      <c r="AB15" s="222">
        <v>1980.3637200000001</v>
      </c>
      <c r="AC15" s="222">
        <v>0</v>
      </c>
      <c r="AD15" s="222">
        <v>0</v>
      </c>
      <c r="AE15" s="222">
        <v>2480.7534500000002</v>
      </c>
      <c r="AF15" s="222">
        <v>5415.9887399999998</v>
      </c>
      <c r="AG15" s="222">
        <v>2289.0705899999998</v>
      </c>
      <c r="AH15" s="222">
        <v>0</v>
      </c>
      <c r="AI15" s="222">
        <v>0</v>
      </c>
      <c r="AJ15" s="222">
        <v>7705.05933</v>
      </c>
      <c r="AK15" s="222">
        <v>3737.7397799999999</v>
      </c>
      <c r="AL15" s="222">
        <v>74.584190000000007</v>
      </c>
      <c r="AM15" s="222">
        <v>0</v>
      </c>
      <c r="AN15" s="222">
        <v>0</v>
      </c>
      <c r="AO15" s="222">
        <v>3812.3239700000004</v>
      </c>
      <c r="AP15" s="222">
        <v>2672.99314</v>
      </c>
      <c r="AQ15" s="222">
        <v>380.77403999999996</v>
      </c>
      <c r="AR15" s="222">
        <v>0</v>
      </c>
      <c r="AS15" s="222">
        <v>0</v>
      </c>
      <c r="AT15" s="222">
        <v>3053.7671800000003</v>
      </c>
      <c r="AU15" s="222">
        <v>6711.3749500000004</v>
      </c>
      <c r="AV15" s="222">
        <v>621.25828000000001</v>
      </c>
      <c r="AW15" s="222">
        <v>0</v>
      </c>
      <c r="AX15" s="222">
        <v>0</v>
      </c>
      <c r="AY15" s="222">
        <v>7332.6332300000004</v>
      </c>
      <c r="AZ15" s="222">
        <v>62818.422319999998</v>
      </c>
      <c r="BA15" s="222">
        <v>52492.273219999995</v>
      </c>
      <c r="BB15" s="222">
        <v>0</v>
      </c>
      <c r="BC15" s="222">
        <v>144.89847</v>
      </c>
      <c r="BD15" s="222">
        <v>115455.59401</v>
      </c>
    </row>
    <row r="16" spans="1:83">
      <c r="A16" s="222" t="s">
        <v>257</v>
      </c>
      <c r="B16" s="222">
        <v>15571.550660000001</v>
      </c>
      <c r="C16" s="222">
        <v>14489.76058</v>
      </c>
      <c r="D16" s="222">
        <v>0</v>
      </c>
      <c r="E16" s="222">
        <v>0</v>
      </c>
      <c r="F16" s="222">
        <v>30061.311239999999</v>
      </c>
      <c r="G16" s="222">
        <v>1280.82374</v>
      </c>
      <c r="H16" s="222">
        <v>752.45272</v>
      </c>
      <c r="I16" s="222">
        <v>0</v>
      </c>
      <c r="J16" s="222">
        <v>0</v>
      </c>
      <c r="K16" s="222">
        <v>2033.27646</v>
      </c>
      <c r="L16" s="222">
        <v>20646.29999</v>
      </c>
      <c r="M16" s="222">
        <v>22865.405989999999</v>
      </c>
      <c r="N16" s="222">
        <v>0</v>
      </c>
      <c r="O16" s="222">
        <v>144.67119</v>
      </c>
      <c r="P16" s="222">
        <v>43656.37717</v>
      </c>
      <c r="Q16" s="222">
        <v>2607.01206</v>
      </c>
      <c r="R16" s="222">
        <v>6058.8067999999994</v>
      </c>
      <c r="S16" s="222">
        <v>0</v>
      </c>
      <c r="T16" s="222">
        <v>0</v>
      </c>
      <c r="U16" s="222">
        <v>8665.8188599999994</v>
      </c>
      <c r="V16" s="222">
        <v>3452.3138199999999</v>
      </c>
      <c r="W16" s="222">
        <v>2878.3734199999999</v>
      </c>
      <c r="X16" s="222">
        <v>0</v>
      </c>
      <c r="Y16" s="222">
        <v>0</v>
      </c>
      <c r="Z16" s="222">
        <v>6330.6872400000002</v>
      </c>
      <c r="AA16" s="222">
        <v>494.36266999999998</v>
      </c>
      <c r="AB16" s="222">
        <v>1967.83304</v>
      </c>
      <c r="AC16" s="222">
        <v>0</v>
      </c>
      <c r="AD16" s="222">
        <v>0</v>
      </c>
      <c r="AE16" s="222">
        <v>2462.19571</v>
      </c>
      <c r="AF16" s="222">
        <v>5355.9392800000005</v>
      </c>
      <c r="AG16" s="222">
        <v>2278.8117400000001</v>
      </c>
      <c r="AH16" s="222">
        <v>0</v>
      </c>
      <c r="AI16" s="222">
        <v>0</v>
      </c>
      <c r="AJ16" s="222">
        <v>7634.7510199999997</v>
      </c>
      <c r="AK16" s="222">
        <v>3670.3758800000001</v>
      </c>
      <c r="AL16" s="222">
        <v>74.512500000000003</v>
      </c>
      <c r="AM16" s="222">
        <v>0</v>
      </c>
      <c r="AN16" s="222">
        <v>0</v>
      </c>
      <c r="AO16" s="222">
        <v>3744.8883799999999</v>
      </c>
      <c r="AP16" s="222">
        <v>2621.64984</v>
      </c>
      <c r="AQ16" s="222">
        <v>378.25107000000003</v>
      </c>
      <c r="AR16" s="222">
        <v>0</v>
      </c>
      <c r="AS16" s="222">
        <v>0</v>
      </c>
      <c r="AT16" s="222">
        <v>2999.9009100000003</v>
      </c>
      <c r="AU16" s="222">
        <v>6651.84638</v>
      </c>
      <c r="AV16" s="222">
        <v>621.03299000000004</v>
      </c>
      <c r="AW16" s="222">
        <v>0</v>
      </c>
      <c r="AX16" s="222">
        <v>0</v>
      </c>
      <c r="AY16" s="222">
        <v>7272.8793700000006</v>
      </c>
      <c r="AZ16" s="222">
        <v>62352.174319999998</v>
      </c>
      <c r="BA16" s="222">
        <v>52365.240850000002</v>
      </c>
      <c r="BB16" s="222">
        <v>0</v>
      </c>
      <c r="BC16" s="222">
        <v>144.67119</v>
      </c>
      <c r="BD16" s="222">
        <v>114862.08636</v>
      </c>
    </row>
    <row r="17" spans="1:56">
      <c r="A17" s="222" t="s">
        <v>258</v>
      </c>
      <c r="B17" s="222">
        <v>1363.9559299999999</v>
      </c>
      <c r="C17" s="222">
        <v>6717.1973399999997</v>
      </c>
      <c r="D17" s="222">
        <v>0</v>
      </c>
      <c r="E17" s="222">
        <v>0</v>
      </c>
      <c r="F17" s="222">
        <v>8081.1532699999998</v>
      </c>
      <c r="G17" s="222">
        <v>128.58222000000001</v>
      </c>
      <c r="H17" s="222">
        <v>49.251349999999995</v>
      </c>
      <c r="I17" s="222">
        <v>0</v>
      </c>
      <c r="J17" s="222">
        <v>0</v>
      </c>
      <c r="K17" s="222">
        <v>177.83357000000001</v>
      </c>
      <c r="L17" s="222">
        <v>6849.9680900000003</v>
      </c>
      <c r="M17" s="222">
        <v>20192.73516</v>
      </c>
      <c r="N17" s="222">
        <v>0</v>
      </c>
      <c r="O17" s="222">
        <v>144.67119</v>
      </c>
      <c r="P17" s="222">
        <v>27187.37444</v>
      </c>
      <c r="Q17" s="222">
        <v>1082.7684199999999</v>
      </c>
      <c r="R17" s="222">
        <v>1645.0386799999999</v>
      </c>
      <c r="S17" s="222">
        <v>0</v>
      </c>
      <c r="T17" s="222">
        <v>0</v>
      </c>
      <c r="U17" s="222">
        <v>2727.8071</v>
      </c>
      <c r="V17" s="222">
        <v>1035.2691199999999</v>
      </c>
      <c r="W17" s="222">
        <v>2483.3781099999997</v>
      </c>
      <c r="X17" s="222">
        <v>0</v>
      </c>
      <c r="Y17" s="222">
        <v>0</v>
      </c>
      <c r="Z17" s="222">
        <v>3518.64723</v>
      </c>
      <c r="AA17" s="222">
        <v>82.078210000000013</v>
      </c>
      <c r="AB17" s="222">
        <v>246.0754</v>
      </c>
      <c r="AC17" s="222">
        <v>0</v>
      </c>
      <c r="AD17" s="222">
        <v>0</v>
      </c>
      <c r="AE17" s="222">
        <v>328.15360999999996</v>
      </c>
      <c r="AF17" s="222">
        <v>486.37753000000004</v>
      </c>
      <c r="AG17" s="222">
        <v>379.80135999999999</v>
      </c>
      <c r="AH17" s="222">
        <v>0</v>
      </c>
      <c r="AI17" s="222">
        <v>0</v>
      </c>
      <c r="AJ17" s="222">
        <v>866.17889000000002</v>
      </c>
      <c r="AK17" s="222">
        <v>352.42824000000002</v>
      </c>
      <c r="AL17" s="222">
        <v>29.69735</v>
      </c>
      <c r="AM17" s="222">
        <v>0</v>
      </c>
      <c r="AN17" s="222">
        <v>0</v>
      </c>
      <c r="AO17" s="222">
        <v>382.12559000000005</v>
      </c>
      <c r="AP17" s="222">
        <v>401.20350999999999</v>
      </c>
      <c r="AQ17" s="222">
        <v>27.254369999999998</v>
      </c>
      <c r="AR17" s="222">
        <v>0</v>
      </c>
      <c r="AS17" s="222">
        <v>0</v>
      </c>
      <c r="AT17" s="222">
        <v>428.45787999999999</v>
      </c>
      <c r="AU17" s="222">
        <v>296.8648</v>
      </c>
      <c r="AV17" s="222">
        <v>291.55685999999997</v>
      </c>
      <c r="AW17" s="222">
        <v>0</v>
      </c>
      <c r="AX17" s="222">
        <v>0</v>
      </c>
      <c r="AY17" s="222">
        <v>588.42166000000009</v>
      </c>
      <c r="AZ17" s="222">
        <v>12079.496070000001</v>
      </c>
      <c r="BA17" s="222">
        <v>32061.985980000001</v>
      </c>
      <c r="BB17" s="222">
        <v>0</v>
      </c>
      <c r="BC17" s="222">
        <v>144.67119</v>
      </c>
      <c r="BD17" s="222">
        <v>44286.15324</v>
      </c>
    </row>
    <row r="18" spans="1:56">
      <c r="A18" s="222" t="s">
        <v>259</v>
      </c>
      <c r="B18" s="222">
        <v>1393.85951</v>
      </c>
      <c r="C18" s="222">
        <v>2994.5389500000001</v>
      </c>
      <c r="D18" s="222">
        <v>0</v>
      </c>
      <c r="E18" s="222">
        <v>0</v>
      </c>
      <c r="F18" s="222">
        <v>4388.3984600000003</v>
      </c>
      <c r="G18" s="222">
        <v>143.71098999999998</v>
      </c>
      <c r="H18" s="222">
        <v>703.20137</v>
      </c>
      <c r="I18" s="222">
        <v>0</v>
      </c>
      <c r="J18" s="222">
        <v>0</v>
      </c>
      <c r="K18" s="222">
        <v>846.91236000000004</v>
      </c>
      <c r="L18" s="222">
        <v>0</v>
      </c>
      <c r="M18" s="222">
        <v>0</v>
      </c>
      <c r="N18" s="222">
        <v>0</v>
      </c>
      <c r="O18" s="222">
        <v>0</v>
      </c>
      <c r="P18" s="222">
        <v>0</v>
      </c>
      <c r="Q18" s="222">
        <v>357.57943999999998</v>
      </c>
      <c r="R18" s="222">
        <v>275.57244000000003</v>
      </c>
      <c r="S18" s="222">
        <v>0</v>
      </c>
      <c r="T18" s="222">
        <v>0</v>
      </c>
      <c r="U18" s="222">
        <v>633.15188000000001</v>
      </c>
      <c r="V18" s="222">
        <v>0</v>
      </c>
      <c r="W18" s="222">
        <v>0</v>
      </c>
      <c r="X18" s="222">
        <v>0</v>
      </c>
      <c r="Y18" s="222">
        <v>0</v>
      </c>
      <c r="Z18" s="222">
        <v>0</v>
      </c>
      <c r="AA18" s="222">
        <v>8.0200899999999997</v>
      </c>
      <c r="AB18" s="222">
        <v>86.572369999999992</v>
      </c>
      <c r="AC18" s="222">
        <v>0</v>
      </c>
      <c r="AD18" s="222">
        <v>0</v>
      </c>
      <c r="AE18" s="222">
        <v>94.592460000000003</v>
      </c>
      <c r="AF18" s="222">
        <v>626.57918999999993</v>
      </c>
      <c r="AG18" s="222">
        <v>284.11217999999997</v>
      </c>
      <c r="AH18" s="222">
        <v>0</v>
      </c>
      <c r="AI18" s="222">
        <v>0</v>
      </c>
      <c r="AJ18" s="222">
        <v>910.69137000000001</v>
      </c>
      <c r="AK18" s="222">
        <v>299.89116999999999</v>
      </c>
      <c r="AL18" s="222">
        <v>23.585369999999998</v>
      </c>
      <c r="AM18" s="222">
        <v>0</v>
      </c>
      <c r="AN18" s="222">
        <v>0</v>
      </c>
      <c r="AO18" s="222">
        <v>323.47654</v>
      </c>
      <c r="AP18" s="222">
        <v>65.660130000000009</v>
      </c>
      <c r="AQ18" s="222">
        <v>0</v>
      </c>
      <c r="AR18" s="222">
        <v>0</v>
      </c>
      <c r="AS18" s="222">
        <v>0</v>
      </c>
      <c r="AT18" s="222">
        <v>65.660130000000009</v>
      </c>
      <c r="AU18" s="222">
        <v>5.7</v>
      </c>
      <c r="AV18" s="222">
        <v>0</v>
      </c>
      <c r="AW18" s="222">
        <v>0</v>
      </c>
      <c r="AX18" s="222">
        <v>0</v>
      </c>
      <c r="AY18" s="222">
        <v>5.7</v>
      </c>
      <c r="AZ18" s="222">
        <v>2901.0005200000001</v>
      </c>
      <c r="BA18" s="222">
        <v>4367.5826799999995</v>
      </c>
      <c r="BB18" s="222">
        <v>0</v>
      </c>
      <c r="BC18" s="222">
        <v>0</v>
      </c>
      <c r="BD18" s="222">
        <v>7268.5832</v>
      </c>
    </row>
    <row r="19" spans="1:56">
      <c r="A19" s="222" t="s">
        <v>260</v>
      </c>
      <c r="B19" s="222">
        <v>0</v>
      </c>
      <c r="C19" s="222">
        <v>0</v>
      </c>
      <c r="D19" s="222">
        <v>0</v>
      </c>
      <c r="E19" s="222">
        <v>0</v>
      </c>
      <c r="F19" s="222">
        <v>0</v>
      </c>
      <c r="G19" s="222">
        <v>0</v>
      </c>
      <c r="H19" s="222">
        <v>0</v>
      </c>
      <c r="I19" s="222">
        <v>0</v>
      </c>
      <c r="J19" s="222">
        <v>0</v>
      </c>
      <c r="K19" s="222">
        <v>0</v>
      </c>
      <c r="L19" s="222">
        <v>0</v>
      </c>
      <c r="M19" s="222">
        <v>0</v>
      </c>
      <c r="N19" s="222">
        <v>0</v>
      </c>
      <c r="O19" s="222">
        <v>0</v>
      </c>
      <c r="P19" s="222">
        <v>0</v>
      </c>
      <c r="Q19" s="222">
        <v>0</v>
      </c>
      <c r="R19" s="222">
        <v>0</v>
      </c>
      <c r="S19" s="222">
        <v>0</v>
      </c>
      <c r="T19" s="222">
        <v>0</v>
      </c>
      <c r="U19" s="222">
        <v>0</v>
      </c>
      <c r="V19" s="222">
        <v>0</v>
      </c>
      <c r="W19" s="222">
        <v>0</v>
      </c>
      <c r="X19" s="222">
        <v>0</v>
      </c>
      <c r="Y19" s="222">
        <v>0</v>
      </c>
      <c r="Z19" s="222">
        <v>0</v>
      </c>
      <c r="AA19" s="222">
        <v>0</v>
      </c>
      <c r="AB19" s="222">
        <v>0</v>
      </c>
      <c r="AC19" s="222">
        <v>0</v>
      </c>
      <c r="AD19" s="222">
        <v>0</v>
      </c>
      <c r="AE19" s="222">
        <v>0</v>
      </c>
      <c r="AF19" s="222">
        <v>0</v>
      </c>
      <c r="AG19" s="222">
        <v>0</v>
      </c>
      <c r="AH19" s="222">
        <v>0</v>
      </c>
      <c r="AI19" s="222">
        <v>0</v>
      </c>
      <c r="AJ19" s="222">
        <v>0</v>
      </c>
      <c r="AK19" s="222">
        <v>0</v>
      </c>
      <c r="AL19" s="222">
        <v>0</v>
      </c>
      <c r="AM19" s="222">
        <v>0</v>
      </c>
      <c r="AN19" s="222">
        <v>0</v>
      </c>
      <c r="AO19" s="222">
        <v>0</v>
      </c>
      <c r="AP19" s="222">
        <v>0</v>
      </c>
      <c r="AQ19" s="222">
        <v>0</v>
      </c>
      <c r="AR19" s="222">
        <v>0</v>
      </c>
      <c r="AS19" s="222">
        <v>0</v>
      </c>
      <c r="AT19" s="222">
        <v>0</v>
      </c>
      <c r="AU19" s="222">
        <v>54.97</v>
      </c>
      <c r="AV19" s="222">
        <v>0</v>
      </c>
      <c r="AW19" s="222">
        <v>0</v>
      </c>
      <c r="AX19" s="222">
        <v>0</v>
      </c>
      <c r="AY19" s="222">
        <v>54.97</v>
      </c>
      <c r="AZ19" s="222">
        <v>54.97</v>
      </c>
      <c r="BA19" s="222">
        <v>0</v>
      </c>
      <c r="BB19" s="222">
        <v>0</v>
      </c>
      <c r="BC19" s="222">
        <v>0</v>
      </c>
      <c r="BD19" s="222">
        <v>54.97</v>
      </c>
    </row>
    <row r="20" spans="1:56">
      <c r="A20" s="222" t="s">
        <v>261</v>
      </c>
      <c r="B20" s="222">
        <v>1924.3198600000001</v>
      </c>
      <c r="C20" s="222">
        <v>1147.1152099999999</v>
      </c>
      <c r="D20" s="222">
        <v>0</v>
      </c>
      <c r="E20" s="222">
        <v>0</v>
      </c>
      <c r="F20" s="222">
        <v>3071.43507</v>
      </c>
      <c r="G20" s="222">
        <v>0</v>
      </c>
      <c r="H20" s="222">
        <v>0</v>
      </c>
      <c r="I20" s="222">
        <v>0</v>
      </c>
      <c r="J20" s="222">
        <v>0</v>
      </c>
      <c r="K20" s="222">
        <v>0</v>
      </c>
      <c r="L20" s="222">
        <v>0</v>
      </c>
      <c r="M20" s="222">
        <v>0</v>
      </c>
      <c r="N20" s="222">
        <v>0</v>
      </c>
      <c r="O20" s="222">
        <v>0</v>
      </c>
      <c r="P20" s="222">
        <v>0</v>
      </c>
      <c r="Q20" s="222">
        <v>335.56453000000005</v>
      </c>
      <c r="R20" s="222">
        <v>332.42788999999999</v>
      </c>
      <c r="S20" s="222">
        <v>0</v>
      </c>
      <c r="T20" s="222">
        <v>0</v>
      </c>
      <c r="U20" s="222">
        <v>667.99242000000004</v>
      </c>
      <c r="V20" s="222">
        <v>40.03481</v>
      </c>
      <c r="W20" s="222">
        <v>0</v>
      </c>
      <c r="X20" s="222">
        <v>0</v>
      </c>
      <c r="Y20" s="222">
        <v>0</v>
      </c>
      <c r="Z20" s="222">
        <v>40.03481</v>
      </c>
      <c r="AA20" s="222">
        <v>0</v>
      </c>
      <c r="AB20" s="222">
        <v>0</v>
      </c>
      <c r="AC20" s="222">
        <v>0</v>
      </c>
      <c r="AD20" s="222">
        <v>0</v>
      </c>
      <c r="AE20" s="222">
        <v>0</v>
      </c>
      <c r="AF20" s="222">
        <v>98.7</v>
      </c>
      <c r="AG20" s="222">
        <v>100.499</v>
      </c>
      <c r="AH20" s="222">
        <v>0</v>
      </c>
      <c r="AI20" s="222">
        <v>0</v>
      </c>
      <c r="AJ20" s="222">
        <v>199.19900000000001</v>
      </c>
      <c r="AK20" s="222">
        <v>58.7</v>
      </c>
      <c r="AL20" s="222">
        <v>4.5276000000000005</v>
      </c>
      <c r="AM20" s="222">
        <v>0</v>
      </c>
      <c r="AN20" s="222">
        <v>0</v>
      </c>
      <c r="AO20" s="222">
        <v>63.227599999999995</v>
      </c>
      <c r="AP20" s="222">
        <v>11</v>
      </c>
      <c r="AQ20" s="222">
        <v>0</v>
      </c>
      <c r="AR20" s="222">
        <v>0</v>
      </c>
      <c r="AS20" s="222">
        <v>0</v>
      </c>
      <c r="AT20" s="222">
        <v>11</v>
      </c>
      <c r="AU20" s="222">
        <v>191.70596</v>
      </c>
      <c r="AV20" s="222">
        <v>254.01613</v>
      </c>
      <c r="AW20" s="222">
        <v>0</v>
      </c>
      <c r="AX20" s="222">
        <v>0</v>
      </c>
      <c r="AY20" s="222">
        <v>445.72209000000004</v>
      </c>
      <c r="AZ20" s="222">
        <v>2660.0251600000001</v>
      </c>
      <c r="BA20" s="222">
        <v>1838.58583</v>
      </c>
      <c r="BB20" s="222">
        <v>0</v>
      </c>
      <c r="BC20" s="222">
        <v>0</v>
      </c>
      <c r="BD20" s="222">
        <v>4498.6109900000001</v>
      </c>
    </row>
    <row r="21" spans="1:56">
      <c r="A21" s="222" t="s">
        <v>262</v>
      </c>
      <c r="B21" s="222">
        <v>874.33848</v>
      </c>
      <c r="C21" s="222">
        <v>911.50821999999994</v>
      </c>
      <c r="D21" s="222">
        <v>0</v>
      </c>
      <c r="E21" s="222">
        <v>0</v>
      </c>
      <c r="F21" s="222">
        <v>1785.8467000000001</v>
      </c>
      <c r="G21" s="222">
        <v>164.77</v>
      </c>
      <c r="H21" s="222">
        <v>0</v>
      </c>
      <c r="I21" s="222">
        <v>0</v>
      </c>
      <c r="J21" s="222">
        <v>0</v>
      </c>
      <c r="K21" s="222">
        <v>164.77</v>
      </c>
      <c r="L21" s="222">
        <v>11526.737429999999</v>
      </c>
      <c r="M21" s="222">
        <v>1719.15672</v>
      </c>
      <c r="N21" s="222">
        <v>0</v>
      </c>
      <c r="O21" s="222">
        <v>0</v>
      </c>
      <c r="P21" s="222">
        <v>13245.89415</v>
      </c>
      <c r="Q21" s="222">
        <v>609.97200999999995</v>
      </c>
      <c r="R21" s="222">
        <v>3792.0477900000001</v>
      </c>
      <c r="S21" s="222">
        <v>0</v>
      </c>
      <c r="T21" s="222">
        <v>0</v>
      </c>
      <c r="U21" s="222">
        <v>4402.0198</v>
      </c>
      <c r="V21" s="222">
        <v>0</v>
      </c>
      <c r="W21" s="222">
        <v>92.325039999999987</v>
      </c>
      <c r="X21" s="222">
        <v>0</v>
      </c>
      <c r="Y21" s="222">
        <v>0</v>
      </c>
      <c r="Z21" s="222">
        <v>92.325039999999987</v>
      </c>
      <c r="AA21" s="222">
        <v>2.5</v>
      </c>
      <c r="AB21" s="222">
        <v>0</v>
      </c>
      <c r="AC21" s="222">
        <v>0</v>
      </c>
      <c r="AD21" s="222">
        <v>0</v>
      </c>
      <c r="AE21" s="222">
        <v>2.5</v>
      </c>
      <c r="AF21" s="222">
        <v>248.9152</v>
      </c>
      <c r="AG21" s="222">
        <v>176.49386999999999</v>
      </c>
      <c r="AH21" s="222">
        <v>0</v>
      </c>
      <c r="AI21" s="222">
        <v>0</v>
      </c>
      <c r="AJ21" s="222">
        <v>425.40906999999999</v>
      </c>
      <c r="AK21" s="222">
        <v>92.233249999999998</v>
      </c>
      <c r="AL21" s="222">
        <v>0</v>
      </c>
      <c r="AM21" s="222">
        <v>0</v>
      </c>
      <c r="AN21" s="222">
        <v>0</v>
      </c>
      <c r="AO21" s="222">
        <v>92.233249999999998</v>
      </c>
      <c r="AP21" s="222">
        <v>870.43696999999997</v>
      </c>
      <c r="AQ21" s="222">
        <v>0</v>
      </c>
      <c r="AR21" s="222">
        <v>0</v>
      </c>
      <c r="AS21" s="222">
        <v>0</v>
      </c>
      <c r="AT21" s="222">
        <v>870.43696999999997</v>
      </c>
      <c r="AU21" s="222">
        <v>367.36500000000001</v>
      </c>
      <c r="AV21" s="222">
        <v>0</v>
      </c>
      <c r="AW21" s="222">
        <v>0</v>
      </c>
      <c r="AX21" s="222">
        <v>0</v>
      </c>
      <c r="AY21" s="222">
        <v>367.36500000000001</v>
      </c>
      <c r="AZ21" s="222">
        <v>14757.268340000001</v>
      </c>
      <c r="BA21" s="222">
        <v>6691.5316399999992</v>
      </c>
      <c r="BB21" s="222">
        <v>0</v>
      </c>
      <c r="BC21" s="222">
        <v>0</v>
      </c>
      <c r="BD21" s="222">
        <v>21448.79998</v>
      </c>
    </row>
    <row r="22" spans="1:56">
      <c r="A22" s="222" t="s">
        <v>263</v>
      </c>
      <c r="B22" s="222">
        <v>9929.1604399999997</v>
      </c>
      <c r="C22" s="222">
        <v>1861.9008600000002</v>
      </c>
      <c r="D22" s="222">
        <v>0</v>
      </c>
      <c r="E22" s="222">
        <v>0</v>
      </c>
      <c r="F22" s="222">
        <v>11791.061300000001</v>
      </c>
      <c r="G22" s="222">
        <v>694.3</v>
      </c>
      <c r="H22" s="222">
        <v>0</v>
      </c>
      <c r="I22" s="222">
        <v>0</v>
      </c>
      <c r="J22" s="222">
        <v>0</v>
      </c>
      <c r="K22" s="222">
        <v>694.3</v>
      </c>
      <c r="L22" s="222">
        <v>799.59447</v>
      </c>
      <c r="M22" s="222">
        <v>890.46666000000005</v>
      </c>
      <c r="N22" s="222">
        <v>0</v>
      </c>
      <c r="O22" s="222">
        <v>0</v>
      </c>
      <c r="P22" s="222">
        <v>1690.0611299999998</v>
      </c>
      <c r="Q22" s="222">
        <v>221.12765999999999</v>
      </c>
      <c r="R22" s="222">
        <v>6.86</v>
      </c>
      <c r="S22" s="222">
        <v>0</v>
      </c>
      <c r="T22" s="222">
        <v>0</v>
      </c>
      <c r="U22" s="222">
        <v>227.98766000000001</v>
      </c>
      <c r="V22" s="222">
        <v>2263.4714199999999</v>
      </c>
      <c r="W22" s="222">
        <v>144.87257</v>
      </c>
      <c r="X22" s="222">
        <v>0</v>
      </c>
      <c r="Y22" s="222">
        <v>0</v>
      </c>
      <c r="Z22" s="222">
        <v>2408.3439900000003</v>
      </c>
      <c r="AA22" s="222">
        <v>401.76436999999999</v>
      </c>
      <c r="AB22" s="222">
        <v>1211.65443</v>
      </c>
      <c r="AC22" s="222">
        <v>0</v>
      </c>
      <c r="AD22" s="222">
        <v>0</v>
      </c>
      <c r="AE22" s="222">
        <v>1613.4188000000001</v>
      </c>
      <c r="AF22" s="222">
        <v>3233.2685200000001</v>
      </c>
      <c r="AG22" s="222">
        <v>969.91598999999997</v>
      </c>
      <c r="AH22" s="222">
        <v>0</v>
      </c>
      <c r="AI22" s="222">
        <v>0</v>
      </c>
      <c r="AJ22" s="222">
        <v>4203.18451</v>
      </c>
      <c r="AK22" s="222">
        <v>1998.6232199999999</v>
      </c>
      <c r="AL22" s="222">
        <v>16.702180000000002</v>
      </c>
      <c r="AM22" s="222">
        <v>0</v>
      </c>
      <c r="AN22" s="222">
        <v>0</v>
      </c>
      <c r="AO22" s="222">
        <v>2015.3253999999999</v>
      </c>
      <c r="AP22" s="222">
        <v>755.97774000000004</v>
      </c>
      <c r="AQ22" s="222">
        <v>350.99670000000003</v>
      </c>
      <c r="AR22" s="222">
        <v>0</v>
      </c>
      <c r="AS22" s="222">
        <v>0</v>
      </c>
      <c r="AT22" s="222">
        <v>1106.97444</v>
      </c>
      <c r="AU22" s="222">
        <v>1253.451</v>
      </c>
      <c r="AV22" s="222">
        <v>75.459999999999994</v>
      </c>
      <c r="AW22" s="222">
        <v>0</v>
      </c>
      <c r="AX22" s="222">
        <v>0</v>
      </c>
      <c r="AY22" s="222">
        <v>1328.9110000000001</v>
      </c>
      <c r="AZ22" s="222">
        <v>21550.738839999998</v>
      </c>
      <c r="BA22" s="222">
        <v>5528.8293899999999</v>
      </c>
      <c r="BB22" s="222">
        <v>0</v>
      </c>
      <c r="BC22" s="222">
        <v>0</v>
      </c>
      <c r="BD22" s="222">
        <v>27079.568230000001</v>
      </c>
    </row>
    <row r="23" spans="1:56">
      <c r="A23" s="222" t="s">
        <v>264</v>
      </c>
      <c r="B23" s="222">
        <v>23.53116</v>
      </c>
      <c r="C23" s="222">
        <v>0</v>
      </c>
      <c r="D23" s="222">
        <v>0</v>
      </c>
      <c r="E23" s="222">
        <v>0</v>
      </c>
      <c r="F23" s="222">
        <v>23.53116</v>
      </c>
      <c r="G23" s="222">
        <v>0</v>
      </c>
      <c r="H23" s="222">
        <v>0</v>
      </c>
      <c r="I23" s="222">
        <v>0</v>
      </c>
      <c r="J23" s="222">
        <v>0</v>
      </c>
      <c r="K23" s="222">
        <v>0</v>
      </c>
      <c r="L23" s="222">
        <v>1400</v>
      </c>
      <c r="M23" s="222">
        <v>0</v>
      </c>
      <c r="N23" s="222">
        <v>0</v>
      </c>
      <c r="O23" s="222">
        <v>0</v>
      </c>
      <c r="P23" s="222">
        <v>1400</v>
      </c>
      <c r="Q23" s="222">
        <v>0</v>
      </c>
      <c r="R23" s="222">
        <v>0</v>
      </c>
      <c r="S23" s="222">
        <v>0</v>
      </c>
      <c r="T23" s="222">
        <v>0</v>
      </c>
      <c r="U23" s="222">
        <v>0</v>
      </c>
      <c r="V23" s="222">
        <v>113.53847</v>
      </c>
      <c r="W23" s="222">
        <v>26.07122</v>
      </c>
      <c r="X23" s="222">
        <v>0</v>
      </c>
      <c r="Y23" s="222">
        <v>0</v>
      </c>
      <c r="Z23" s="222">
        <v>139.60969</v>
      </c>
      <c r="AA23" s="222">
        <v>0</v>
      </c>
      <c r="AB23" s="222">
        <v>423.53084000000001</v>
      </c>
      <c r="AC23" s="222">
        <v>0</v>
      </c>
      <c r="AD23" s="222">
        <v>0</v>
      </c>
      <c r="AE23" s="222">
        <v>423.53084000000001</v>
      </c>
      <c r="AF23" s="222">
        <v>631.02383999999995</v>
      </c>
      <c r="AG23" s="222">
        <v>275.43009999999998</v>
      </c>
      <c r="AH23" s="222">
        <v>0</v>
      </c>
      <c r="AI23" s="222">
        <v>0</v>
      </c>
      <c r="AJ23" s="222">
        <v>906.45393999999999</v>
      </c>
      <c r="AK23" s="222">
        <v>865</v>
      </c>
      <c r="AL23" s="222">
        <v>0</v>
      </c>
      <c r="AM23" s="222">
        <v>0</v>
      </c>
      <c r="AN23" s="222">
        <v>0</v>
      </c>
      <c r="AO23" s="222">
        <v>865</v>
      </c>
      <c r="AP23" s="222">
        <v>236.37148999999999</v>
      </c>
      <c r="AQ23" s="222">
        <v>0</v>
      </c>
      <c r="AR23" s="222">
        <v>0</v>
      </c>
      <c r="AS23" s="222">
        <v>0</v>
      </c>
      <c r="AT23" s="222">
        <v>236.37148999999999</v>
      </c>
      <c r="AU23" s="222">
        <v>4481.7896200000005</v>
      </c>
      <c r="AV23" s="222">
        <v>0</v>
      </c>
      <c r="AW23" s="222">
        <v>0</v>
      </c>
      <c r="AX23" s="222">
        <v>0</v>
      </c>
      <c r="AY23" s="222">
        <v>4481.7896200000005</v>
      </c>
      <c r="AZ23" s="222">
        <v>7751.2545799999998</v>
      </c>
      <c r="BA23" s="222">
        <v>725.03215999999998</v>
      </c>
      <c r="BB23" s="222">
        <v>0</v>
      </c>
      <c r="BC23" s="222">
        <v>0</v>
      </c>
      <c r="BD23" s="222">
        <v>8476.2867399999996</v>
      </c>
    </row>
    <row r="24" spans="1:56">
      <c r="A24" s="222" t="s">
        <v>265</v>
      </c>
      <c r="B24" s="222">
        <v>62.385280000000002</v>
      </c>
      <c r="C24" s="222">
        <v>857.5</v>
      </c>
      <c r="D24" s="222">
        <v>0</v>
      </c>
      <c r="E24" s="222">
        <v>0</v>
      </c>
      <c r="F24" s="222">
        <v>919.88528000000008</v>
      </c>
      <c r="G24" s="222">
        <v>149.46053000000001</v>
      </c>
      <c r="H24" s="222">
        <v>0</v>
      </c>
      <c r="I24" s="222">
        <v>0</v>
      </c>
      <c r="J24" s="222">
        <v>0</v>
      </c>
      <c r="K24" s="222">
        <v>149.46053000000001</v>
      </c>
      <c r="L24" s="222">
        <v>70</v>
      </c>
      <c r="M24" s="222">
        <v>63.047449999999998</v>
      </c>
      <c r="N24" s="222">
        <v>0</v>
      </c>
      <c r="O24" s="222">
        <v>0</v>
      </c>
      <c r="P24" s="222">
        <v>133.04745</v>
      </c>
      <c r="Q24" s="222">
        <v>0</v>
      </c>
      <c r="R24" s="222">
        <v>6.86</v>
      </c>
      <c r="S24" s="222">
        <v>0</v>
      </c>
      <c r="T24" s="222">
        <v>0</v>
      </c>
      <c r="U24" s="222">
        <v>6.86</v>
      </c>
      <c r="V24" s="222">
        <v>0</v>
      </c>
      <c r="W24" s="222">
        <v>131.72647000000001</v>
      </c>
      <c r="X24" s="222">
        <v>0</v>
      </c>
      <c r="Y24" s="222">
        <v>0</v>
      </c>
      <c r="Z24" s="222">
        <v>131.72647000000001</v>
      </c>
      <c r="AA24" s="222">
        <v>0</v>
      </c>
      <c r="AB24" s="222">
        <v>0</v>
      </c>
      <c r="AC24" s="222">
        <v>0</v>
      </c>
      <c r="AD24" s="222">
        <v>0</v>
      </c>
      <c r="AE24" s="222">
        <v>0</v>
      </c>
      <c r="AF24" s="222">
        <v>31.074999999999999</v>
      </c>
      <c r="AG24" s="222">
        <v>92.559240000000003</v>
      </c>
      <c r="AH24" s="222">
        <v>0</v>
      </c>
      <c r="AI24" s="222">
        <v>0</v>
      </c>
      <c r="AJ24" s="222">
        <v>123.63424000000001</v>
      </c>
      <c r="AK24" s="222">
        <v>3.5</v>
      </c>
      <c r="AL24" s="222">
        <v>0</v>
      </c>
      <c r="AM24" s="222">
        <v>0</v>
      </c>
      <c r="AN24" s="222">
        <v>0</v>
      </c>
      <c r="AO24" s="222">
        <v>3.5</v>
      </c>
      <c r="AP24" s="222">
        <v>281</v>
      </c>
      <c r="AQ24" s="222">
        <v>0</v>
      </c>
      <c r="AR24" s="222">
        <v>0</v>
      </c>
      <c r="AS24" s="222">
        <v>0</v>
      </c>
      <c r="AT24" s="222">
        <v>281</v>
      </c>
      <c r="AU24" s="222">
        <v>0</v>
      </c>
      <c r="AV24" s="222">
        <v>0</v>
      </c>
      <c r="AW24" s="222">
        <v>0</v>
      </c>
      <c r="AX24" s="222">
        <v>0</v>
      </c>
      <c r="AY24" s="222">
        <v>0</v>
      </c>
      <c r="AZ24" s="222">
        <v>597.42081000000007</v>
      </c>
      <c r="BA24" s="222">
        <v>1151.6931599999998</v>
      </c>
      <c r="BB24" s="222">
        <v>0</v>
      </c>
      <c r="BC24" s="222">
        <v>0</v>
      </c>
      <c r="BD24" s="222">
        <v>1749.1139699999999</v>
      </c>
    </row>
    <row r="25" spans="1:56">
      <c r="A25" s="222" t="s">
        <v>988</v>
      </c>
      <c r="B25" s="222">
        <v>48.928669999999997</v>
      </c>
      <c r="C25" s="222">
        <v>30.898319999999998</v>
      </c>
      <c r="D25" s="222">
        <v>0</v>
      </c>
      <c r="E25" s="222">
        <v>0</v>
      </c>
      <c r="F25" s="222">
        <v>79.826990000000009</v>
      </c>
      <c r="G25" s="222">
        <v>16.93261</v>
      </c>
      <c r="H25" s="222">
        <v>1.9793099999999999</v>
      </c>
      <c r="I25" s="222">
        <v>0</v>
      </c>
      <c r="J25" s="222">
        <v>0.1179</v>
      </c>
      <c r="K25" s="222">
        <v>19.029820000000001</v>
      </c>
      <c r="L25" s="222">
        <v>144.53859</v>
      </c>
      <c r="M25" s="222">
        <v>66.713700000000003</v>
      </c>
      <c r="N25" s="222">
        <v>0</v>
      </c>
      <c r="O25" s="222">
        <v>0</v>
      </c>
      <c r="P25" s="222">
        <v>211.25229000000002</v>
      </c>
      <c r="Q25" s="222">
        <v>2.1099000000000001</v>
      </c>
      <c r="R25" s="222">
        <v>1.5374700000000001</v>
      </c>
      <c r="S25" s="222">
        <v>0</v>
      </c>
      <c r="T25" s="222">
        <v>0</v>
      </c>
      <c r="U25" s="222">
        <v>3.64737</v>
      </c>
      <c r="V25" s="222">
        <v>9.4259400000000007</v>
      </c>
      <c r="W25" s="222">
        <v>0.29408999999999996</v>
      </c>
      <c r="X25" s="222">
        <v>0</v>
      </c>
      <c r="Y25" s="222">
        <v>0.10937999999999999</v>
      </c>
      <c r="Z25" s="222">
        <v>9.8294099999999993</v>
      </c>
      <c r="AA25" s="222">
        <v>6.0270600000000005</v>
      </c>
      <c r="AB25" s="222">
        <v>12.53068</v>
      </c>
      <c r="AC25" s="222">
        <v>0</v>
      </c>
      <c r="AD25" s="222">
        <v>0</v>
      </c>
      <c r="AE25" s="222">
        <v>18.557740000000003</v>
      </c>
      <c r="AF25" s="222">
        <v>60.049459999999996</v>
      </c>
      <c r="AG25" s="222">
        <v>10.258850000000001</v>
      </c>
      <c r="AH25" s="222">
        <v>0</v>
      </c>
      <c r="AI25" s="222">
        <v>0</v>
      </c>
      <c r="AJ25" s="222">
        <v>70.308309999999992</v>
      </c>
      <c r="AK25" s="222">
        <v>67.363900000000001</v>
      </c>
      <c r="AL25" s="222">
        <v>7.1690000000000004E-2</v>
      </c>
      <c r="AM25" s="222">
        <v>0</v>
      </c>
      <c r="AN25" s="222">
        <v>0</v>
      </c>
      <c r="AO25" s="222">
        <v>67.435589999999991</v>
      </c>
      <c r="AP25" s="222">
        <v>51.343300000000006</v>
      </c>
      <c r="AQ25" s="222">
        <v>2.5229699999999999</v>
      </c>
      <c r="AR25" s="222">
        <v>0</v>
      </c>
      <c r="AS25" s="222">
        <v>0</v>
      </c>
      <c r="AT25" s="222">
        <v>53.86627</v>
      </c>
      <c r="AU25" s="222">
        <v>59.528570000000002</v>
      </c>
      <c r="AV25" s="222">
        <v>0.22528999999999999</v>
      </c>
      <c r="AW25" s="222">
        <v>0</v>
      </c>
      <c r="AX25" s="222">
        <v>0</v>
      </c>
      <c r="AY25" s="222">
        <v>59.753860000000003</v>
      </c>
      <c r="AZ25" s="222">
        <v>466.24799999999999</v>
      </c>
      <c r="BA25" s="222">
        <v>127.03237</v>
      </c>
      <c r="BB25" s="222">
        <v>0</v>
      </c>
      <c r="BC25" s="222">
        <v>0.22728000000000001</v>
      </c>
      <c r="BD25" s="222">
        <v>593.50765000000001</v>
      </c>
    </row>
    <row r="26" spans="1:56">
      <c r="A26" s="222" t="s">
        <v>993</v>
      </c>
      <c r="B26" s="222">
        <v>10652.71357</v>
      </c>
      <c r="C26" s="222">
        <v>4225.9155499999997</v>
      </c>
      <c r="D26" s="222">
        <v>0</v>
      </c>
      <c r="E26" s="222">
        <v>16.63053</v>
      </c>
      <c r="F26" s="222">
        <v>14895.25965</v>
      </c>
      <c r="G26" s="222">
        <v>3943.78485</v>
      </c>
      <c r="H26" s="222">
        <v>76.671429999999987</v>
      </c>
      <c r="I26" s="222">
        <v>0</v>
      </c>
      <c r="J26" s="222">
        <v>0.79591000000000001</v>
      </c>
      <c r="K26" s="222">
        <v>4021.2521900000002</v>
      </c>
      <c r="L26" s="222">
        <v>10457.638220000001</v>
      </c>
      <c r="M26" s="222">
        <v>2663.11427</v>
      </c>
      <c r="N26" s="222">
        <v>0</v>
      </c>
      <c r="O26" s="222">
        <v>200.32795000000002</v>
      </c>
      <c r="P26" s="222">
        <v>13321.08044</v>
      </c>
      <c r="Q26" s="222">
        <v>7767.2711900000004</v>
      </c>
      <c r="R26" s="222">
        <v>705.36644999999999</v>
      </c>
      <c r="S26" s="222">
        <v>0</v>
      </c>
      <c r="T26" s="222">
        <v>7.7999999999999999E-4</v>
      </c>
      <c r="U26" s="222">
        <v>8472.6384199999993</v>
      </c>
      <c r="V26" s="222">
        <v>15840.63236</v>
      </c>
      <c r="W26" s="222">
        <v>403.89767000000001</v>
      </c>
      <c r="X26" s="222">
        <v>0</v>
      </c>
      <c r="Y26" s="222">
        <v>0</v>
      </c>
      <c r="Z26" s="222">
        <v>16244.53003</v>
      </c>
      <c r="AA26" s="222">
        <v>10344.748250000001</v>
      </c>
      <c r="AB26" s="222">
        <v>227.44323</v>
      </c>
      <c r="AC26" s="222">
        <v>0</v>
      </c>
      <c r="AD26" s="222">
        <v>0</v>
      </c>
      <c r="AE26" s="222">
        <v>10572.191480000001</v>
      </c>
      <c r="AF26" s="222">
        <v>300.57384999999999</v>
      </c>
      <c r="AG26" s="222">
        <v>11.789459999999998</v>
      </c>
      <c r="AH26" s="222">
        <v>0</v>
      </c>
      <c r="AI26" s="222">
        <v>5.5899999999999995E-3</v>
      </c>
      <c r="AJ26" s="222">
        <v>312.3689</v>
      </c>
      <c r="AK26" s="222">
        <v>354.18766999999997</v>
      </c>
      <c r="AL26" s="222">
        <v>148.50994</v>
      </c>
      <c r="AM26" s="222">
        <v>0</v>
      </c>
      <c r="AN26" s="222">
        <v>0</v>
      </c>
      <c r="AO26" s="222">
        <v>502.69761</v>
      </c>
      <c r="AP26" s="222">
        <v>1524.4808700000001</v>
      </c>
      <c r="AQ26" s="222">
        <v>36.732769999999995</v>
      </c>
      <c r="AR26" s="222">
        <v>0</v>
      </c>
      <c r="AS26" s="222">
        <v>0</v>
      </c>
      <c r="AT26" s="222">
        <v>1561.2136399999999</v>
      </c>
      <c r="AU26" s="222">
        <v>31.66217</v>
      </c>
      <c r="AV26" s="222">
        <v>13.73461</v>
      </c>
      <c r="AW26" s="222">
        <v>0</v>
      </c>
      <c r="AX26" s="222">
        <v>0</v>
      </c>
      <c r="AY26" s="222">
        <v>45.39678</v>
      </c>
      <c r="AZ26" s="222">
        <v>61217.692999999999</v>
      </c>
      <c r="BA26" s="222">
        <v>8513.1753800000006</v>
      </c>
      <c r="BB26" s="222">
        <v>0</v>
      </c>
      <c r="BC26" s="222">
        <v>217.76076</v>
      </c>
      <c r="BD26" s="222">
        <v>69948.629140000005</v>
      </c>
    </row>
    <row r="27" spans="1:56">
      <c r="A27" s="222" t="s">
        <v>994</v>
      </c>
      <c r="B27" s="222">
        <v>57642.714639999998</v>
      </c>
      <c r="C27" s="222">
        <v>2374.9674199999999</v>
      </c>
      <c r="D27" s="222">
        <v>0</v>
      </c>
      <c r="E27" s="222">
        <v>0</v>
      </c>
      <c r="F27" s="222">
        <v>60017.682059999999</v>
      </c>
      <c r="G27" s="222">
        <v>0</v>
      </c>
      <c r="H27" s="222">
        <v>0</v>
      </c>
      <c r="I27" s="222">
        <v>0</v>
      </c>
      <c r="J27" s="222">
        <v>0</v>
      </c>
      <c r="K27" s="222">
        <v>0</v>
      </c>
      <c r="L27" s="222">
        <v>1196.3914</v>
      </c>
      <c r="M27" s="222">
        <v>2864.3994400000001</v>
      </c>
      <c r="N27" s="222">
        <v>0</v>
      </c>
      <c r="O27" s="222">
        <v>0</v>
      </c>
      <c r="P27" s="222">
        <v>4060.7908399999997</v>
      </c>
      <c r="Q27" s="222">
        <v>474.31286999999998</v>
      </c>
      <c r="R27" s="222">
        <v>0</v>
      </c>
      <c r="S27" s="222">
        <v>0</v>
      </c>
      <c r="T27" s="222">
        <v>0</v>
      </c>
      <c r="U27" s="222">
        <v>474.31286999999998</v>
      </c>
      <c r="V27" s="222">
        <v>0</v>
      </c>
      <c r="W27" s="222">
        <v>0</v>
      </c>
      <c r="X27" s="222">
        <v>0</v>
      </c>
      <c r="Y27" s="222">
        <v>0</v>
      </c>
      <c r="Z27" s="222">
        <v>0</v>
      </c>
      <c r="AA27" s="222">
        <v>1615.8575800000001</v>
      </c>
      <c r="AB27" s="222">
        <v>0</v>
      </c>
      <c r="AC27" s="222">
        <v>0</v>
      </c>
      <c r="AD27" s="222">
        <v>0</v>
      </c>
      <c r="AE27" s="222">
        <v>1615.8575800000001</v>
      </c>
      <c r="AF27" s="222">
        <v>2289.75056</v>
      </c>
      <c r="AG27" s="222">
        <v>822.54817000000003</v>
      </c>
      <c r="AH27" s="222">
        <v>0</v>
      </c>
      <c r="AI27" s="222">
        <v>0</v>
      </c>
      <c r="AJ27" s="222">
        <v>3112.29873</v>
      </c>
      <c r="AK27" s="222">
        <v>836.77270999999996</v>
      </c>
      <c r="AL27" s="222">
        <v>7.6865600000000001</v>
      </c>
      <c r="AM27" s="222">
        <v>0</v>
      </c>
      <c r="AN27" s="222">
        <v>0</v>
      </c>
      <c r="AO27" s="222">
        <v>844.45927000000006</v>
      </c>
      <c r="AP27" s="222">
        <v>765.02832999999998</v>
      </c>
      <c r="AQ27" s="222">
        <v>34.376760000000004</v>
      </c>
      <c r="AR27" s="222">
        <v>0</v>
      </c>
      <c r="AS27" s="222">
        <v>0</v>
      </c>
      <c r="AT27" s="222">
        <v>799.40508999999997</v>
      </c>
      <c r="AU27" s="222">
        <v>376.45666999999997</v>
      </c>
      <c r="AV27" s="222">
        <v>0</v>
      </c>
      <c r="AW27" s="222">
        <v>0</v>
      </c>
      <c r="AX27" s="222">
        <v>0</v>
      </c>
      <c r="AY27" s="222">
        <v>376.45666999999997</v>
      </c>
      <c r="AZ27" s="222">
        <v>65197.284759999995</v>
      </c>
      <c r="BA27" s="222">
        <v>6103.9783499999994</v>
      </c>
      <c r="BB27" s="222">
        <v>0</v>
      </c>
      <c r="BC27" s="222">
        <v>0</v>
      </c>
      <c r="BD27" s="222">
        <v>71301.26311</v>
      </c>
    </row>
    <row r="28" spans="1:56">
      <c r="A28" s="222" t="s">
        <v>45</v>
      </c>
      <c r="B28" s="222">
        <v>0</v>
      </c>
      <c r="C28" s="222">
        <v>0</v>
      </c>
      <c r="D28" s="222">
        <v>0</v>
      </c>
      <c r="E28" s="222">
        <v>0</v>
      </c>
      <c r="F28" s="222">
        <v>0</v>
      </c>
      <c r="G28" s="222">
        <v>0</v>
      </c>
      <c r="H28" s="222">
        <v>0</v>
      </c>
      <c r="I28" s="222">
        <v>0</v>
      </c>
      <c r="J28" s="222">
        <v>0</v>
      </c>
      <c r="K28" s="222">
        <v>0</v>
      </c>
      <c r="L28" s="222">
        <v>922.98239000000001</v>
      </c>
      <c r="M28" s="222">
        <v>241.14202</v>
      </c>
      <c r="N28" s="222">
        <v>0</v>
      </c>
      <c r="O28" s="222">
        <v>0</v>
      </c>
      <c r="P28" s="222">
        <v>1164.1244099999999</v>
      </c>
      <c r="Q28" s="222">
        <v>0</v>
      </c>
      <c r="R28" s="222">
        <v>0</v>
      </c>
      <c r="S28" s="222">
        <v>0</v>
      </c>
      <c r="T28" s="222">
        <v>0</v>
      </c>
      <c r="U28" s="222">
        <v>0</v>
      </c>
      <c r="V28" s="222">
        <v>0</v>
      </c>
      <c r="W28" s="222">
        <v>0</v>
      </c>
      <c r="X28" s="222">
        <v>0</v>
      </c>
      <c r="Y28" s="222">
        <v>0</v>
      </c>
      <c r="Z28" s="222">
        <v>0</v>
      </c>
      <c r="AA28" s="222">
        <v>0</v>
      </c>
      <c r="AB28" s="222">
        <v>0</v>
      </c>
      <c r="AC28" s="222">
        <v>0</v>
      </c>
      <c r="AD28" s="222">
        <v>0</v>
      </c>
      <c r="AE28" s="222">
        <v>0</v>
      </c>
      <c r="AF28" s="222">
        <v>0</v>
      </c>
      <c r="AG28" s="222">
        <v>0</v>
      </c>
      <c r="AH28" s="222">
        <v>0</v>
      </c>
      <c r="AI28" s="222">
        <v>0</v>
      </c>
      <c r="AJ28" s="222">
        <v>0</v>
      </c>
      <c r="AK28" s="222">
        <v>0</v>
      </c>
      <c r="AL28" s="222">
        <v>0</v>
      </c>
      <c r="AM28" s="222">
        <v>0</v>
      </c>
      <c r="AN28" s="222">
        <v>0</v>
      </c>
      <c r="AO28" s="222">
        <v>0</v>
      </c>
      <c r="AP28" s="222">
        <v>0</v>
      </c>
      <c r="AQ28" s="222">
        <v>0</v>
      </c>
      <c r="AR28" s="222">
        <v>0</v>
      </c>
      <c r="AS28" s="222">
        <v>0</v>
      </c>
      <c r="AT28" s="222">
        <v>0</v>
      </c>
      <c r="AU28" s="222">
        <v>0</v>
      </c>
      <c r="AV28" s="222">
        <v>0</v>
      </c>
      <c r="AW28" s="222">
        <v>0</v>
      </c>
      <c r="AX28" s="222">
        <v>0</v>
      </c>
      <c r="AY28" s="222">
        <v>0</v>
      </c>
      <c r="AZ28" s="222">
        <v>922.98239000000001</v>
      </c>
      <c r="BA28" s="222">
        <v>241.14202</v>
      </c>
      <c r="BB28" s="222">
        <v>0</v>
      </c>
      <c r="BC28" s="222">
        <v>0</v>
      </c>
      <c r="BD28" s="222">
        <v>1164.1244099999999</v>
      </c>
    </row>
    <row r="29" spans="1:56">
      <c r="A29" s="222" t="s">
        <v>269</v>
      </c>
      <c r="B29" s="222">
        <v>27.639009999999999</v>
      </c>
      <c r="C29" s="222">
        <v>0.19208</v>
      </c>
      <c r="D29" s="222">
        <v>0</v>
      </c>
      <c r="E29" s="222">
        <v>0</v>
      </c>
      <c r="F29" s="222">
        <v>27.83109</v>
      </c>
      <c r="G29" s="222">
        <v>0</v>
      </c>
      <c r="H29" s="222">
        <v>0</v>
      </c>
      <c r="I29" s="222">
        <v>0</v>
      </c>
      <c r="J29" s="222">
        <v>0</v>
      </c>
      <c r="K29" s="222">
        <v>0</v>
      </c>
      <c r="L29" s="222">
        <v>1.056</v>
      </c>
      <c r="M29" s="222">
        <v>0</v>
      </c>
      <c r="N29" s="222">
        <v>0</v>
      </c>
      <c r="O29" s="222">
        <v>0</v>
      </c>
      <c r="P29" s="222">
        <v>1.056</v>
      </c>
      <c r="Q29" s="222">
        <v>9.8659999999999997</v>
      </c>
      <c r="R29" s="222">
        <v>0</v>
      </c>
      <c r="S29" s="222">
        <v>0</v>
      </c>
      <c r="T29" s="222">
        <v>0</v>
      </c>
      <c r="U29" s="222">
        <v>9.8659999999999997</v>
      </c>
      <c r="V29" s="222">
        <v>48.314</v>
      </c>
      <c r="W29" s="222">
        <v>0</v>
      </c>
      <c r="X29" s="222">
        <v>0</v>
      </c>
      <c r="Y29" s="222">
        <v>0</v>
      </c>
      <c r="Z29" s="222">
        <v>48.314</v>
      </c>
      <c r="AA29" s="222">
        <v>0</v>
      </c>
      <c r="AB29" s="222">
        <v>0</v>
      </c>
      <c r="AC29" s="222">
        <v>0</v>
      </c>
      <c r="AD29" s="222">
        <v>0</v>
      </c>
      <c r="AE29" s="222">
        <v>0</v>
      </c>
      <c r="AF29" s="222">
        <v>0</v>
      </c>
      <c r="AG29" s="222">
        <v>0</v>
      </c>
      <c r="AH29" s="222">
        <v>0</v>
      </c>
      <c r="AI29" s="222">
        <v>0</v>
      </c>
      <c r="AJ29" s="222">
        <v>0</v>
      </c>
      <c r="AK29" s="222">
        <v>0</v>
      </c>
      <c r="AL29" s="222">
        <v>0</v>
      </c>
      <c r="AM29" s="222">
        <v>0</v>
      </c>
      <c r="AN29" s="222">
        <v>0</v>
      </c>
      <c r="AO29" s="222">
        <v>0</v>
      </c>
      <c r="AP29" s="222">
        <v>1.32E-3</v>
      </c>
      <c r="AQ29" s="222">
        <v>0.22397</v>
      </c>
      <c r="AR29" s="222">
        <v>0</v>
      </c>
      <c r="AS29" s="222">
        <v>0</v>
      </c>
      <c r="AT29" s="222">
        <v>0.22528999999999999</v>
      </c>
      <c r="AU29" s="222">
        <v>0</v>
      </c>
      <c r="AV29" s="222">
        <v>0</v>
      </c>
      <c r="AW29" s="222">
        <v>0</v>
      </c>
      <c r="AX29" s="222">
        <v>0</v>
      </c>
      <c r="AY29" s="222">
        <v>0</v>
      </c>
      <c r="AZ29" s="222">
        <v>86.876329999999996</v>
      </c>
      <c r="BA29" s="222">
        <v>0.41605000000000003</v>
      </c>
      <c r="BB29" s="222">
        <v>0</v>
      </c>
      <c r="BC29" s="222">
        <v>0</v>
      </c>
      <c r="BD29" s="222">
        <v>87.292380000000009</v>
      </c>
    </row>
    <row r="30" spans="1:56">
      <c r="A30" s="222" t="s">
        <v>995</v>
      </c>
      <c r="B30" s="222">
        <v>21482.48084</v>
      </c>
      <c r="C30" s="222">
        <v>826.96087</v>
      </c>
      <c r="D30" s="222">
        <v>0</v>
      </c>
      <c r="E30" s="222">
        <v>0</v>
      </c>
      <c r="F30" s="222">
        <v>22309.441709999999</v>
      </c>
      <c r="G30" s="222">
        <v>11222.37379</v>
      </c>
      <c r="H30" s="222">
        <v>1431.9138600000001</v>
      </c>
      <c r="I30" s="222">
        <v>0</v>
      </c>
      <c r="J30" s="222">
        <v>0</v>
      </c>
      <c r="K30" s="222">
        <v>12654.28765</v>
      </c>
      <c r="L30" s="222">
        <v>1111.17742</v>
      </c>
      <c r="M30" s="222">
        <v>3861.7427400000001</v>
      </c>
      <c r="N30" s="222">
        <v>0</v>
      </c>
      <c r="O30" s="222">
        <v>0</v>
      </c>
      <c r="P30" s="222">
        <v>4972.9201600000006</v>
      </c>
      <c r="Q30" s="222">
        <v>10741.60262</v>
      </c>
      <c r="R30" s="222">
        <v>25.908369999999998</v>
      </c>
      <c r="S30" s="222">
        <v>0</v>
      </c>
      <c r="T30" s="222">
        <v>0</v>
      </c>
      <c r="U30" s="222">
        <v>10767.510990000001</v>
      </c>
      <c r="V30" s="222">
        <v>0</v>
      </c>
      <c r="W30" s="222">
        <v>0</v>
      </c>
      <c r="X30" s="222">
        <v>0</v>
      </c>
      <c r="Y30" s="222">
        <v>0</v>
      </c>
      <c r="Z30" s="222">
        <v>0</v>
      </c>
      <c r="AA30" s="222">
        <v>17888.258309999997</v>
      </c>
      <c r="AB30" s="222">
        <v>3624.8511699999999</v>
      </c>
      <c r="AC30" s="222">
        <v>0</v>
      </c>
      <c r="AD30" s="222">
        <v>0</v>
      </c>
      <c r="AE30" s="222">
        <v>21513.109479999999</v>
      </c>
      <c r="AF30" s="222">
        <v>313.96666999999997</v>
      </c>
      <c r="AG30" s="222">
        <v>0</v>
      </c>
      <c r="AH30" s="222">
        <v>0</v>
      </c>
      <c r="AI30" s="222">
        <v>0</v>
      </c>
      <c r="AJ30" s="222">
        <v>313.96666999999997</v>
      </c>
      <c r="AK30" s="222">
        <v>0</v>
      </c>
      <c r="AL30" s="222">
        <v>0</v>
      </c>
      <c r="AM30" s="222">
        <v>0</v>
      </c>
      <c r="AN30" s="222">
        <v>0</v>
      </c>
      <c r="AO30" s="222">
        <v>0</v>
      </c>
      <c r="AP30" s="222">
        <v>1574.9521999999999</v>
      </c>
      <c r="AQ30" s="222">
        <v>0</v>
      </c>
      <c r="AR30" s="222">
        <v>0</v>
      </c>
      <c r="AS30" s="222">
        <v>0</v>
      </c>
      <c r="AT30" s="222">
        <v>1574.9521999999999</v>
      </c>
      <c r="AU30" s="222">
        <v>8342.6660300000003</v>
      </c>
      <c r="AV30" s="222">
        <v>0</v>
      </c>
      <c r="AW30" s="222">
        <v>0</v>
      </c>
      <c r="AX30" s="222">
        <v>0</v>
      </c>
      <c r="AY30" s="222">
        <v>8342.6660300000003</v>
      </c>
      <c r="AZ30" s="222">
        <v>72677.477879999991</v>
      </c>
      <c r="BA30" s="222">
        <v>9771.3770100000002</v>
      </c>
      <c r="BB30" s="222">
        <v>0</v>
      </c>
      <c r="BC30" s="222">
        <v>0</v>
      </c>
      <c r="BD30" s="222">
        <v>82448.854890000002</v>
      </c>
    </row>
    <row r="31" spans="1:56">
      <c r="A31" s="222" t="s">
        <v>996</v>
      </c>
      <c r="B31" s="222">
        <v>1072.8275800000001</v>
      </c>
      <c r="C31" s="222">
        <v>8.0641999999999996</v>
      </c>
      <c r="D31" s="222">
        <v>0</v>
      </c>
      <c r="E31" s="222">
        <v>0</v>
      </c>
      <c r="F31" s="222">
        <v>1080.8917799999999</v>
      </c>
      <c r="G31" s="222">
        <v>2560.8467599999999</v>
      </c>
      <c r="H31" s="222">
        <v>945.13368999999989</v>
      </c>
      <c r="I31" s="222">
        <v>0</v>
      </c>
      <c r="J31" s="222">
        <v>0</v>
      </c>
      <c r="K31" s="222">
        <v>3505.98045</v>
      </c>
      <c r="L31" s="222">
        <v>0</v>
      </c>
      <c r="M31" s="222">
        <v>0</v>
      </c>
      <c r="N31" s="222">
        <v>0</v>
      </c>
      <c r="O31" s="222">
        <v>0</v>
      </c>
      <c r="P31" s="222">
        <v>0</v>
      </c>
      <c r="Q31" s="222">
        <v>4984.5589800000007</v>
      </c>
      <c r="R31" s="222">
        <v>15.725520000000001</v>
      </c>
      <c r="S31" s="222">
        <v>0</v>
      </c>
      <c r="T31" s="222">
        <v>0</v>
      </c>
      <c r="U31" s="222">
        <v>5000.2844999999998</v>
      </c>
      <c r="V31" s="222">
        <v>0</v>
      </c>
      <c r="W31" s="222">
        <v>0</v>
      </c>
      <c r="X31" s="222">
        <v>0</v>
      </c>
      <c r="Y31" s="222">
        <v>0</v>
      </c>
      <c r="Z31" s="222">
        <v>0</v>
      </c>
      <c r="AA31" s="222">
        <v>608.88179000000002</v>
      </c>
      <c r="AB31" s="222">
        <v>14.20233</v>
      </c>
      <c r="AC31" s="222">
        <v>0</v>
      </c>
      <c r="AD31" s="222">
        <v>0</v>
      </c>
      <c r="AE31" s="222">
        <v>623.08411999999998</v>
      </c>
      <c r="AF31" s="222">
        <v>0</v>
      </c>
      <c r="AG31" s="222">
        <v>0</v>
      </c>
      <c r="AH31" s="222">
        <v>0</v>
      </c>
      <c r="AI31" s="222">
        <v>0</v>
      </c>
      <c r="AJ31" s="222">
        <v>0</v>
      </c>
      <c r="AK31" s="222">
        <v>0</v>
      </c>
      <c r="AL31" s="222">
        <v>0</v>
      </c>
      <c r="AM31" s="222">
        <v>0</v>
      </c>
      <c r="AN31" s="222">
        <v>0</v>
      </c>
      <c r="AO31" s="222">
        <v>0</v>
      </c>
      <c r="AP31" s="222">
        <v>0</v>
      </c>
      <c r="AQ31" s="222">
        <v>0</v>
      </c>
      <c r="AR31" s="222">
        <v>0</v>
      </c>
      <c r="AS31" s="222">
        <v>0</v>
      </c>
      <c r="AT31" s="222">
        <v>0</v>
      </c>
      <c r="AU31" s="222">
        <v>0</v>
      </c>
      <c r="AV31" s="222">
        <v>0</v>
      </c>
      <c r="AW31" s="222">
        <v>0</v>
      </c>
      <c r="AX31" s="222">
        <v>0</v>
      </c>
      <c r="AY31" s="222">
        <v>0</v>
      </c>
      <c r="AZ31" s="222">
        <v>9227.1151099999988</v>
      </c>
      <c r="BA31" s="222">
        <v>983.12573999999995</v>
      </c>
      <c r="BB31" s="222">
        <v>0</v>
      </c>
      <c r="BC31" s="222">
        <v>0</v>
      </c>
      <c r="BD31" s="222">
        <v>10210.24085</v>
      </c>
    </row>
    <row r="32" spans="1:56">
      <c r="A32" s="222" t="s">
        <v>997</v>
      </c>
      <c r="B32" s="222">
        <v>20409.653260000003</v>
      </c>
      <c r="C32" s="222">
        <v>817.94752000000005</v>
      </c>
      <c r="D32" s="222">
        <v>0</v>
      </c>
      <c r="E32" s="222">
        <v>0</v>
      </c>
      <c r="F32" s="222">
        <v>21227.600780000001</v>
      </c>
      <c r="G32" s="222">
        <v>8302.6352699999989</v>
      </c>
      <c r="H32" s="222">
        <v>486.78017</v>
      </c>
      <c r="I32" s="222">
        <v>0</v>
      </c>
      <c r="J32" s="222">
        <v>0</v>
      </c>
      <c r="K32" s="222">
        <v>8789.4154399999989</v>
      </c>
      <c r="L32" s="222">
        <v>1111.17742</v>
      </c>
      <c r="M32" s="222">
        <v>3861.7427400000001</v>
      </c>
      <c r="N32" s="222">
        <v>0</v>
      </c>
      <c r="O32" s="222">
        <v>0</v>
      </c>
      <c r="P32" s="222">
        <v>4972.9201600000006</v>
      </c>
      <c r="Q32" s="222">
        <v>5757.0436399999999</v>
      </c>
      <c r="R32" s="222">
        <v>10.18285</v>
      </c>
      <c r="S32" s="222">
        <v>0</v>
      </c>
      <c r="T32" s="222">
        <v>0</v>
      </c>
      <c r="U32" s="222">
        <v>5767.22649</v>
      </c>
      <c r="V32" s="222">
        <v>0</v>
      </c>
      <c r="W32" s="222">
        <v>0</v>
      </c>
      <c r="X32" s="222">
        <v>0</v>
      </c>
      <c r="Y32" s="222">
        <v>0</v>
      </c>
      <c r="Z32" s="222">
        <v>0</v>
      </c>
      <c r="AA32" s="222">
        <v>16962.15652</v>
      </c>
      <c r="AB32" s="222">
        <v>3575.1483399999997</v>
      </c>
      <c r="AC32" s="222">
        <v>0</v>
      </c>
      <c r="AD32" s="222">
        <v>0</v>
      </c>
      <c r="AE32" s="222">
        <v>20537.30486</v>
      </c>
      <c r="AF32" s="222">
        <v>300</v>
      </c>
      <c r="AG32" s="222">
        <v>0</v>
      </c>
      <c r="AH32" s="222">
        <v>0</v>
      </c>
      <c r="AI32" s="222">
        <v>0</v>
      </c>
      <c r="AJ32" s="222">
        <v>300</v>
      </c>
      <c r="AK32" s="222">
        <v>0</v>
      </c>
      <c r="AL32" s="222">
        <v>0</v>
      </c>
      <c r="AM32" s="222">
        <v>0</v>
      </c>
      <c r="AN32" s="222">
        <v>0</v>
      </c>
      <c r="AO32" s="222">
        <v>0</v>
      </c>
      <c r="AP32" s="222">
        <v>1547.4083400000002</v>
      </c>
      <c r="AQ32" s="222">
        <v>0</v>
      </c>
      <c r="AR32" s="222">
        <v>0</v>
      </c>
      <c r="AS32" s="222">
        <v>0</v>
      </c>
      <c r="AT32" s="222">
        <v>1547.4083400000002</v>
      </c>
      <c r="AU32" s="222">
        <v>8222.0642000000007</v>
      </c>
      <c r="AV32" s="222">
        <v>0</v>
      </c>
      <c r="AW32" s="222">
        <v>0</v>
      </c>
      <c r="AX32" s="222">
        <v>0</v>
      </c>
      <c r="AY32" s="222">
        <v>8222.0642000000007</v>
      </c>
      <c r="AZ32" s="222">
        <v>62612.138650000001</v>
      </c>
      <c r="BA32" s="222">
        <v>8751.8016199999984</v>
      </c>
      <c r="BB32" s="222">
        <v>0</v>
      </c>
      <c r="BC32" s="222">
        <v>0</v>
      </c>
      <c r="BD32" s="222">
        <v>71363.940269999992</v>
      </c>
    </row>
    <row r="33" spans="1:56">
      <c r="A33" s="222" t="s">
        <v>998</v>
      </c>
      <c r="B33" s="222">
        <v>0</v>
      </c>
      <c r="C33" s="222">
        <v>0.94914999999999994</v>
      </c>
      <c r="D33" s="222">
        <v>0</v>
      </c>
      <c r="E33" s="222">
        <v>0</v>
      </c>
      <c r="F33" s="222">
        <v>0.94914999999999994</v>
      </c>
      <c r="G33" s="222">
        <v>358.89176000000003</v>
      </c>
      <c r="H33" s="222">
        <v>0</v>
      </c>
      <c r="I33" s="222">
        <v>0</v>
      </c>
      <c r="J33" s="222">
        <v>0</v>
      </c>
      <c r="K33" s="222">
        <v>358.89176000000003</v>
      </c>
      <c r="L33" s="222">
        <v>0</v>
      </c>
      <c r="M33" s="222">
        <v>0</v>
      </c>
      <c r="N33" s="222">
        <v>0</v>
      </c>
      <c r="O33" s="222">
        <v>0</v>
      </c>
      <c r="P33" s="222">
        <v>0</v>
      </c>
      <c r="Q33" s="222">
        <v>0</v>
      </c>
      <c r="R33" s="222">
        <v>0</v>
      </c>
      <c r="S33" s="222">
        <v>0</v>
      </c>
      <c r="T33" s="222">
        <v>0</v>
      </c>
      <c r="U33" s="222">
        <v>0</v>
      </c>
      <c r="V33" s="222">
        <v>0</v>
      </c>
      <c r="W33" s="222">
        <v>0</v>
      </c>
      <c r="X33" s="222">
        <v>0</v>
      </c>
      <c r="Y33" s="222">
        <v>0</v>
      </c>
      <c r="Z33" s="222">
        <v>0</v>
      </c>
      <c r="AA33" s="222">
        <v>317.22000000000003</v>
      </c>
      <c r="AB33" s="222">
        <v>35.500500000000002</v>
      </c>
      <c r="AC33" s="222">
        <v>0</v>
      </c>
      <c r="AD33" s="222">
        <v>0</v>
      </c>
      <c r="AE33" s="222">
        <v>352.72050000000002</v>
      </c>
      <c r="AF33" s="222">
        <v>13.966670000000001</v>
      </c>
      <c r="AG33" s="222">
        <v>0</v>
      </c>
      <c r="AH33" s="222">
        <v>0</v>
      </c>
      <c r="AI33" s="222">
        <v>0</v>
      </c>
      <c r="AJ33" s="222">
        <v>13.966670000000001</v>
      </c>
      <c r="AK33" s="222">
        <v>0</v>
      </c>
      <c r="AL33" s="222">
        <v>0</v>
      </c>
      <c r="AM33" s="222">
        <v>0</v>
      </c>
      <c r="AN33" s="222">
        <v>0</v>
      </c>
      <c r="AO33" s="222">
        <v>0</v>
      </c>
      <c r="AP33" s="222">
        <v>27.543860000000002</v>
      </c>
      <c r="AQ33" s="222">
        <v>0</v>
      </c>
      <c r="AR33" s="222">
        <v>0</v>
      </c>
      <c r="AS33" s="222">
        <v>0</v>
      </c>
      <c r="AT33" s="222">
        <v>27.543860000000002</v>
      </c>
      <c r="AU33" s="222">
        <v>120.60183000000001</v>
      </c>
      <c r="AV33" s="222">
        <v>0</v>
      </c>
      <c r="AW33" s="222">
        <v>0</v>
      </c>
      <c r="AX33" s="222">
        <v>0</v>
      </c>
      <c r="AY33" s="222">
        <v>120.60183000000001</v>
      </c>
      <c r="AZ33" s="222">
        <v>838.22411999999997</v>
      </c>
      <c r="BA33" s="222">
        <v>36.449649999999998</v>
      </c>
      <c r="BB33" s="222">
        <v>0</v>
      </c>
      <c r="BC33" s="222">
        <v>0</v>
      </c>
      <c r="BD33" s="222">
        <v>874.67376999999999</v>
      </c>
    </row>
    <row r="34" spans="1:56">
      <c r="A34" s="222" t="s">
        <v>999</v>
      </c>
      <c r="B34" s="222">
        <v>0</v>
      </c>
      <c r="C34" s="222">
        <v>0</v>
      </c>
      <c r="D34" s="222">
        <v>0</v>
      </c>
      <c r="E34" s="222">
        <v>0</v>
      </c>
      <c r="F34" s="222">
        <v>0</v>
      </c>
      <c r="G34" s="222">
        <v>0</v>
      </c>
      <c r="H34" s="222">
        <v>0</v>
      </c>
      <c r="I34" s="222">
        <v>0</v>
      </c>
      <c r="J34" s="222">
        <v>0</v>
      </c>
      <c r="K34" s="222">
        <v>0</v>
      </c>
      <c r="L34" s="222">
        <v>0</v>
      </c>
      <c r="M34" s="222">
        <v>0</v>
      </c>
      <c r="N34" s="222">
        <v>0</v>
      </c>
      <c r="O34" s="222">
        <v>0</v>
      </c>
      <c r="P34" s="222">
        <v>0</v>
      </c>
      <c r="Q34" s="222">
        <v>0</v>
      </c>
      <c r="R34" s="222">
        <v>0</v>
      </c>
      <c r="S34" s="222">
        <v>0</v>
      </c>
      <c r="T34" s="222">
        <v>0</v>
      </c>
      <c r="U34" s="222">
        <v>0</v>
      </c>
      <c r="V34" s="222">
        <v>0</v>
      </c>
      <c r="W34" s="222">
        <v>0</v>
      </c>
      <c r="X34" s="222">
        <v>0</v>
      </c>
      <c r="Y34" s="222">
        <v>0</v>
      </c>
      <c r="Z34" s="222">
        <v>0</v>
      </c>
      <c r="AA34" s="222">
        <v>0</v>
      </c>
      <c r="AB34" s="222">
        <v>0</v>
      </c>
      <c r="AC34" s="222">
        <v>0</v>
      </c>
      <c r="AD34" s="222">
        <v>0</v>
      </c>
      <c r="AE34" s="222">
        <v>0</v>
      </c>
      <c r="AF34" s="222">
        <v>0</v>
      </c>
      <c r="AG34" s="222">
        <v>0</v>
      </c>
      <c r="AH34" s="222">
        <v>0</v>
      </c>
      <c r="AI34" s="222">
        <v>0</v>
      </c>
      <c r="AJ34" s="222">
        <v>0</v>
      </c>
      <c r="AK34" s="222">
        <v>0</v>
      </c>
      <c r="AL34" s="222">
        <v>0</v>
      </c>
      <c r="AM34" s="222">
        <v>0</v>
      </c>
      <c r="AN34" s="222">
        <v>0</v>
      </c>
      <c r="AO34" s="222">
        <v>0</v>
      </c>
      <c r="AP34" s="222">
        <v>0</v>
      </c>
      <c r="AQ34" s="222">
        <v>0</v>
      </c>
      <c r="AR34" s="222">
        <v>0</v>
      </c>
      <c r="AS34" s="222">
        <v>0</v>
      </c>
      <c r="AT34" s="222">
        <v>0</v>
      </c>
      <c r="AU34" s="222">
        <v>0</v>
      </c>
      <c r="AV34" s="222">
        <v>0</v>
      </c>
      <c r="AW34" s="222">
        <v>0</v>
      </c>
      <c r="AX34" s="222">
        <v>0</v>
      </c>
      <c r="AY34" s="222">
        <v>0</v>
      </c>
      <c r="AZ34" s="222">
        <v>0</v>
      </c>
      <c r="BA34" s="222">
        <v>0</v>
      </c>
      <c r="BB34" s="222">
        <v>0</v>
      </c>
      <c r="BC34" s="222">
        <v>0</v>
      </c>
      <c r="BD34" s="222">
        <v>0</v>
      </c>
    </row>
    <row r="35" spans="1:56">
      <c r="A35" s="222" t="s">
        <v>1000</v>
      </c>
      <c r="B35" s="222">
        <v>0</v>
      </c>
      <c r="C35" s="222">
        <v>0</v>
      </c>
      <c r="D35" s="222">
        <v>0</v>
      </c>
      <c r="E35" s="222">
        <v>0</v>
      </c>
      <c r="F35" s="222">
        <v>0</v>
      </c>
      <c r="G35" s="222">
        <v>0</v>
      </c>
      <c r="H35" s="222">
        <v>0</v>
      </c>
      <c r="I35" s="222">
        <v>0</v>
      </c>
      <c r="J35" s="222">
        <v>0</v>
      </c>
      <c r="K35" s="222">
        <v>0</v>
      </c>
      <c r="L35" s="222">
        <v>0</v>
      </c>
      <c r="M35" s="222">
        <v>0</v>
      </c>
      <c r="N35" s="222">
        <v>0</v>
      </c>
      <c r="O35" s="222">
        <v>0</v>
      </c>
      <c r="P35" s="222">
        <v>0</v>
      </c>
      <c r="Q35" s="222">
        <v>0</v>
      </c>
      <c r="R35" s="222">
        <v>0</v>
      </c>
      <c r="S35" s="222">
        <v>0</v>
      </c>
      <c r="T35" s="222">
        <v>0</v>
      </c>
      <c r="U35" s="222">
        <v>0</v>
      </c>
      <c r="V35" s="222">
        <v>0</v>
      </c>
      <c r="W35" s="222">
        <v>0</v>
      </c>
      <c r="X35" s="222">
        <v>0</v>
      </c>
      <c r="Y35" s="222">
        <v>0</v>
      </c>
      <c r="Z35" s="222">
        <v>0</v>
      </c>
      <c r="AA35" s="222">
        <v>0</v>
      </c>
      <c r="AB35" s="222">
        <v>0</v>
      </c>
      <c r="AC35" s="222">
        <v>0</v>
      </c>
      <c r="AD35" s="222">
        <v>0</v>
      </c>
      <c r="AE35" s="222">
        <v>0</v>
      </c>
      <c r="AF35" s="222">
        <v>0</v>
      </c>
      <c r="AG35" s="222">
        <v>0</v>
      </c>
      <c r="AH35" s="222">
        <v>0</v>
      </c>
      <c r="AI35" s="222">
        <v>0</v>
      </c>
      <c r="AJ35" s="222">
        <v>0</v>
      </c>
      <c r="AK35" s="222">
        <v>0</v>
      </c>
      <c r="AL35" s="222">
        <v>0</v>
      </c>
      <c r="AM35" s="222">
        <v>0</v>
      </c>
      <c r="AN35" s="222">
        <v>0</v>
      </c>
      <c r="AO35" s="222">
        <v>0</v>
      </c>
      <c r="AP35" s="222">
        <v>0</v>
      </c>
      <c r="AQ35" s="222">
        <v>0</v>
      </c>
      <c r="AR35" s="222">
        <v>0</v>
      </c>
      <c r="AS35" s="222">
        <v>0</v>
      </c>
      <c r="AT35" s="222">
        <v>0</v>
      </c>
      <c r="AU35" s="222">
        <v>0</v>
      </c>
      <c r="AV35" s="222">
        <v>0</v>
      </c>
      <c r="AW35" s="222">
        <v>0</v>
      </c>
      <c r="AX35" s="222">
        <v>0</v>
      </c>
      <c r="AY35" s="222">
        <v>0</v>
      </c>
      <c r="AZ35" s="222">
        <v>0</v>
      </c>
      <c r="BA35" s="222">
        <v>0</v>
      </c>
      <c r="BB35" s="222">
        <v>0</v>
      </c>
      <c r="BC35" s="222">
        <v>0</v>
      </c>
      <c r="BD35" s="222">
        <v>0</v>
      </c>
    </row>
    <row r="36" spans="1:56">
      <c r="A36" s="222" t="s">
        <v>278</v>
      </c>
      <c r="B36" s="222">
        <v>0</v>
      </c>
      <c r="C36" s="222">
        <v>0</v>
      </c>
      <c r="D36" s="222">
        <v>0</v>
      </c>
      <c r="E36" s="222">
        <v>0</v>
      </c>
      <c r="F36" s="222">
        <v>0</v>
      </c>
      <c r="G36" s="222">
        <v>0</v>
      </c>
      <c r="H36" s="222">
        <v>0</v>
      </c>
      <c r="I36" s="222">
        <v>0</v>
      </c>
      <c r="J36" s="222">
        <v>0</v>
      </c>
      <c r="K36" s="222">
        <v>0</v>
      </c>
      <c r="L36" s="222">
        <v>0</v>
      </c>
      <c r="M36" s="222">
        <v>0</v>
      </c>
      <c r="N36" s="222">
        <v>0</v>
      </c>
      <c r="O36" s="222">
        <v>0</v>
      </c>
      <c r="P36" s="222">
        <v>0</v>
      </c>
      <c r="Q36" s="222">
        <v>0</v>
      </c>
      <c r="R36" s="222">
        <v>0</v>
      </c>
      <c r="S36" s="222">
        <v>0</v>
      </c>
      <c r="T36" s="222">
        <v>0</v>
      </c>
      <c r="U36" s="222">
        <v>0</v>
      </c>
      <c r="V36" s="222">
        <v>0</v>
      </c>
      <c r="W36" s="222">
        <v>0</v>
      </c>
      <c r="X36" s="222">
        <v>0</v>
      </c>
      <c r="Y36" s="222">
        <v>0</v>
      </c>
      <c r="Z36" s="222">
        <v>0</v>
      </c>
      <c r="AA36" s="222">
        <v>0</v>
      </c>
      <c r="AB36" s="222">
        <v>0</v>
      </c>
      <c r="AC36" s="222">
        <v>0</v>
      </c>
      <c r="AD36" s="222">
        <v>0</v>
      </c>
      <c r="AE36" s="222">
        <v>0</v>
      </c>
      <c r="AF36" s="222">
        <v>0</v>
      </c>
      <c r="AG36" s="222">
        <v>0</v>
      </c>
      <c r="AH36" s="222">
        <v>0</v>
      </c>
      <c r="AI36" s="222">
        <v>0</v>
      </c>
      <c r="AJ36" s="222">
        <v>0</v>
      </c>
      <c r="AK36" s="222">
        <v>0</v>
      </c>
      <c r="AL36" s="222">
        <v>0</v>
      </c>
      <c r="AM36" s="222">
        <v>0</v>
      </c>
      <c r="AN36" s="222">
        <v>0</v>
      </c>
      <c r="AO36" s="222">
        <v>0</v>
      </c>
      <c r="AP36" s="222">
        <v>0</v>
      </c>
      <c r="AQ36" s="222">
        <v>0</v>
      </c>
      <c r="AR36" s="222">
        <v>0</v>
      </c>
      <c r="AS36" s="222">
        <v>0</v>
      </c>
      <c r="AT36" s="222">
        <v>0</v>
      </c>
      <c r="AU36" s="222">
        <v>0</v>
      </c>
      <c r="AV36" s="222">
        <v>0</v>
      </c>
      <c r="AW36" s="222">
        <v>0</v>
      </c>
      <c r="AX36" s="222">
        <v>0</v>
      </c>
      <c r="AY36" s="222">
        <v>0</v>
      </c>
      <c r="AZ36" s="222">
        <v>0</v>
      </c>
      <c r="BA36" s="222">
        <v>0</v>
      </c>
      <c r="BB36" s="222">
        <v>0</v>
      </c>
      <c r="BC36" s="222">
        <v>0</v>
      </c>
      <c r="BD36" s="222">
        <v>0</v>
      </c>
    </row>
    <row r="37" spans="1:56">
      <c r="A37" s="222" t="s">
        <v>1001</v>
      </c>
      <c r="B37" s="222">
        <v>0</v>
      </c>
      <c r="C37" s="222">
        <v>0</v>
      </c>
      <c r="D37" s="222">
        <v>0</v>
      </c>
      <c r="E37" s="222">
        <v>0</v>
      </c>
      <c r="F37" s="222">
        <v>0</v>
      </c>
      <c r="G37" s="222">
        <v>0</v>
      </c>
      <c r="H37" s="222">
        <v>0</v>
      </c>
      <c r="I37" s="222">
        <v>0</v>
      </c>
      <c r="J37" s="222">
        <v>0</v>
      </c>
      <c r="K37" s="222">
        <v>0</v>
      </c>
      <c r="L37" s="222">
        <v>0</v>
      </c>
      <c r="M37" s="222">
        <v>0</v>
      </c>
      <c r="N37" s="222">
        <v>0</v>
      </c>
      <c r="O37" s="222">
        <v>0</v>
      </c>
      <c r="P37" s="222">
        <v>0</v>
      </c>
      <c r="Q37" s="222">
        <v>0</v>
      </c>
      <c r="R37" s="222">
        <v>0</v>
      </c>
      <c r="S37" s="222">
        <v>0</v>
      </c>
      <c r="T37" s="222">
        <v>0</v>
      </c>
      <c r="U37" s="222">
        <v>0</v>
      </c>
      <c r="V37" s="222">
        <v>0</v>
      </c>
      <c r="W37" s="222">
        <v>0</v>
      </c>
      <c r="X37" s="222">
        <v>0</v>
      </c>
      <c r="Y37" s="222">
        <v>0</v>
      </c>
      <c r="Z37" s="222">
        <v>0</v>
      </c>
      <c r="AA37" s="222">
        <v>0</v>
      </c>
      <c r="AB37" s="222">
        <v>0</v>
      </c>
      <c r="AC37" s="222">
        <v>0</v>
      </c>
      <c r="AD37" s="222">
        <v>0</v>
      </c>
      <c r="AE37" s="222">
        <v>0</v>
      </c>
      <c r="AF37" s="222">
        <v>0</v>
      </c>
      <c r="AG37" s="222">
        <v>0</v>
      </c>
      <c r="AH37" s="222">
        <v>0</v>
      </c>
      <c r="AI37" s="222">
        <v>0</v>
      </c>
      <c r="AJ37" s="222">
        <v>0</v>
      </c>
      <c r="AK37" s="222">
        <v>0</v>
      </c>
      <c r="AL37" s="222">
        <v>0</v>
      </c>
      <c r="AM37" s="222">
        <v>0</v>
      </c>
      <c r="AN37" s="222">
        <v>0</v>
      </c>
      <c r="AO37" s="222">
        <v>0</v>
      </c>
      <c r="AP37" s="222">
        <v>0</v>
      </c>
      <c r="AQ37" s="222">
        <v>0</v>
      </c>
      <c r="AR37" s="222">
        <v>0</v>
      </c>
      <c r="AS37" s="222">
        <v>0</v>
      </c>
      <c r="AT37" s="222">
        <v>0</v>
      </c>
      <c r="AU37" s="222">
        <v>0</v>
      </c>
      <c r="AV37" s="222">
        <v>0</v>
      </c>
      <c r="AW37" s="222">
        <v>0</v>
      </c>
      <c r="AX37" s="222">
        <v>0</v>
      </c>
      <c r="AY37" s="222">
        <v>0</v>
      </c>
      <c r="AZ37" s="222">
        <v>0</v>
      </c>
      <c r="BA37" s="222">
        <v>0</v>
      </c>
      <c r="BB37" s="222">
        <v>0</v>
      </c>
      <c r="BC37" s="222">
        <v>0</v>
      </c>
      <c r="BD37" s="222">
        <v>0</v>
      </c>
    </row>
    <row r="38" spans="1:56">
      <c r="A38" s="222" t="s">
        <v>820</v>
      </c>
      <c r="B38" s="222">
        <v>410738.89886000002</v>
      </c>
      <c r="C38" s="222">
        <v>104178.82074</v>
      </c>
      <c r="D38" s="222">
        <v>0</v>
      </c>
      <c r="E38" s="222">
        <v>141.48016000000001</v>
      </c>
      <c r="F38" s="222">
        <v>515059.19975999999</v>
      </c>
      <c r="G38" s="222">
        <v>174241.91039999999</v>
      </c>
      <c r="H38" s="222">
        <v>13478.03902</v>
      </c>
      <c r="I38" s="222">
        <v>0</v>
      </c>
      <c r="J38" s="222">
        <v>0.93067999999999995</v>
      </c>
      <c r="K38" s="222">
        <v>187720.88009999998</v>
      </c>
      <c r="L38" s="222">
        <v>259245.95794999998</v>
      </c>
      <c r="M38" s="222">
        <v>134714.44025000001</v>
      </c>
      <c r="N38" s="222">
        <v>0</v>
      </c>
      <c r="O38" s="222">
        <v>433.79265999999996</v>
      </c>
      <c r="P38" s="222">
        <v>394394.19086000003</v>
      </c>
      <c r="Q38" s="222">
        <v>120696.88421999999</v>
      </c>
      <c r="R38" s="222">
        <v>44495.541149999997</v>
      </c>
      <c r="S38" s="222">
        <v>0</v>
      </c>
      <c r="T38" s="222">
        <v>0.32844000000000001</v>
      </c>
      <c r="U38" s="222">
        <v>165192.75380999999</v>
      </c>
      <c r="V38" s="222">
        <v>104228.20798000001</v>
      </c>
      <c r="W38" s="222">
        <v>33131.170910000001</v>
      </c>
      <c r="X38" s="222">
        <v>0</v>
      </c>
      <c r="Y38" s="222">
        <v>0.10937999999999999</v>
      </c>
      <c r="Z38" s="222">
        <v>137359.48827</v>
      </c>
      <c r="AA38" s="222">
        <v>68778.298450000002</v>
      </c>
      <c r="AB38" s="222">
        <v>16822.176170000002</v>
      </c>
      <c r="AC38" s="222">
        <v>0</v>
      </c>
      <c r="AD38" s="222">
        <v>2.2598499999999997</v>
      </c>
      <c r="AE38" s="222">
        <v>85602.734469999996</v>
      </c>
      <c r="AF38" s="222">
        <v>58153.197850000004</v>
      </c>
      <c r="AG38" s="222">
        <v>14156.160109999999</v>
      </c>
      <c r="AH38" s="222">
        <v>0</v>
      </c>
      <c r="AI38" s="222">
        <v>4.22166</v>
      </c>
      <c r="AJ38" s="222">
        <v>72313.579620000004</v>
      </c>
      <c r="AK38" s="222">
        <v>16571.429749999999</v>
      </c>
      <c r="AL38" s="222">
        <v>5261.2036699999999</v>
      </c>
      <c r="AM38" s="222">
        <v>0</v>
      </c>
      <c r="AN38" s="222">
        <v>0</v>
      </c>
      <c r="AO38" s="222">
        <v>21832.633420000002</v>
      </c>
      <c r="AP38" s="222">
        <v>70846.251310000007</v>
      </c>
      <c r="AQ38" s="222">
        <v>5042.1334699999998</v>
      </c>
      <c r="AR38" s="222">
        <v>0</v>
      </c>
      <c r="AS38" s="222">
        <v>0</v>
      </c>
      <c r="AT38" s="222">
        <v>75888.384780000008</v>
      </c>
      <c r="AU38" s="222">
        <v>26574.676809999997</v>
      </c>
      <c r="AV38" s="222">
        <v>926.38384999999994</v>
      </c>
      <c r="AW38" s="222">
        <v>0</v>
      </c>
      <c r="AX38" s="222">
        <v>0</v>
      </c>
      <c r="AY38" s="222">
        <v>27501.060659999999</v>
      </c>
      <c r="AZ38" s="222">
        <v>1310075.71358</v>
      </c>
      <c r="BA38" s="222">
        <v>372206.06933999999</v>
      </c>
      <c r="BB38" s="222">
        <v>0</v>
      </c>
      <c r="BC38" s="222">
        <v>583.12282999999991</v>
      </c>
      <c r="BD38" s="222">
        <v>1682864.9057499999</v>
      </c>
    </row>
    <row r="39" spans="1:56">
      <c r="A39" s="222" t="s">
        <v>193</v>
      </c>
      <c r="B39" s="222">
        <v>318526.90938999999</v>
      </c>
      <c r="C39" s="222">
        <v>39745.581490000004</v>
      </c>
      <c r="D39" s="222">
        <v>0</v>
      </c>
      <c r="E39" s="222">
        <v>0</v>
      </c>
      <c r="F39" s="222">
        <v>358272.49088</v>
      </c>
      <c r="G39" s="222">
        <v>194897.76161000002</v>
      </c>
      <c r="H39" s="222">
        <v>4391.0820599999997</v>
      </c>
      <c r="I39" s="222">
        <v>0</v>
      </c>
      <c r="J39" s="222">
        <v>0</v>
      </c>
      <c r="K39" s="222">
        <v>199288.84366999997</v>
      </c>
      <c r="L39" s="222">
        <v>433365.56913000002</v>
      </c>
      <c r="M39" s="222">
        <v>66844.604319999999</v>
      </c>
      <c r="N39" s="222">
        <v>0</v>
      </c>
      <c r="O39" s="222">
        <v>0</v>
      </c>
      <c r="P39" s="222">
        <v>500210.17345</v>
      </c>
      <c r="Q39" s="222">
        <v>63365.685890000001</v>
      </c>
      <c r="R39" s="222">
        <v>10136.26849</v>
      </c>
      <c r="S39" s="222">
        <v>0</v>
      </c>
      <c r="T39" s="222">
        <v>0</v>
      </c>
      <c r="U39" s="222">
        <v>73501.954379999996</v>
      </c>
      <c r="V39" s="222">
        <v>138431.69196</v>
      </c>
      <c r="W39" s="222">
        <v>11893.226060000001</v>
      </c>
      <c r="X39" s="222">
        <v>0</v>
      </c>
      <c r="Y39" s="222">
        <v>0</v>
      </c>
      <c r="Z39" s="222">
        <v>150324.91802000001</v>
      </c>
      <c r="AA39" s="222">
        <v>31969.912969999998</v>
      </c>
      <c r="AB39" s="222">
        <v>1850.3683799999999</v>
      </c>
      <c r="AC39" s="222">
        <v>0</v>
      </c>
      <c r="AD39" s="222">
        <v>0</v>
      </c>
      <c r="AE39" s="222">
        <v>33820.281350000005</v>
      </c>
      <c r="AF39" s="222">
        <v>154243.84166000001</v>
      </c>
      <c r="AG39" s="222">
        <v>6772.46126</v>
      </c>
      <c r="AH39" s="222">
        <v>0</v>
      </c>
      <c r="AI39" s="222">
        <v>0</v>
      </c>
      <c r="AJ39" s="222">
        <v>161016.30291999999</v>
      </c>
      <c r="AK39" s="222">
        <v>36883.433509999995</v>
      </c>
      <c r="AL39" s="222">
        <v>1040.55033</v>
      </c>
      <c r="AM39" s="222">
        <v>0</v>
      </c>
      <c r="AN39" s="222">
        <v>0</v>
      </c>
      <c r="AO39" s="222">
        <v>37923.983840000001</v>
      </c>
      <c r="AP39" s="222">
        <v>157873.98957000001</v>
      </c>
      <c r="AQ39" s="222">
        <v>15320.28969</v>
      </c>
      <c r="AR39" s="222">
        <v>0</v>
      </c>
      <c r="AS39" s="222">
        <v>0</v>
      </c>
      <c r="AT39" s="222">
        <v>173194.27925999998</v>
      </c>
      <c r="AU39" s="222">
        <v>120814.61948000001</v>
      </c>
      <c r="AV39" s="222">
        <v>18.915900000000001</v>
      </c>
      <c r="AW39" s="222">
        <v>0</v>
      </c>
      <c r="AX39" s="222">
        <v>0</v>
      </c>
      <c r="AY39" s="222">
        <v>120833.53538</v>
      </c>
      <c r="AZ39" s="222">
        <v>1650373.4151700002</v>
      </c>
      <c r="BA39" s="222">
        <v>158013.34797999999</v>
      </c>
      <c r="BB39" s="222">
        <v>0</v>
      </c>
      <c r="BC39" s="222">
        <v>0</v>
      </c>
      <c r="BD39" s="222">
        <v>1808386.76315</v>
      </c>
    </row>
    <row r="40" spans="1:56">
      <c r="A40" s="222" t="s">
        <v>1002</v>
      </c>
      <c r="B40" s="222">
        <v>318526.90938999999</v>
      </c>
      <c r="C40" s="222">
        <v>39119.9254</v>
      </c>
      <c r="D40" s="222">
        <v>0</v>
      </c>
      <c r="E40" s="222">
        <v>0</v>
      </c>
      <c r="F40" s="222">
        <v>357646.83478999999</v>
      </c>
      <c r="G40" s="222">
        <v>194897.76161000002</v>
      </c>
      <c r="H40" s="222">
        <v>4391.0820599999997</v>
      </c>
      <c r="I40" s="222">
        <v>0</v>
      </c>
      <c r="J40" s="222">
        <v>0</v>
      </c>
      <c r="K40" s="222">
        <v>199288.84366999997</v>
      </c>
      <c r="L40" s="222">
        <v>433365.56913000002</v>
      </c>
      <c r="M40" s="222">
        <v>66844.604319999999</v>
      </c>
      <c r="N40" s="222">
        <v>0</v>
      </c>
      <c r="O40" s="222">
        <v>0</v>
      </c>
      <c r="P40" s="222">
        <v>500210.17345</v>
      </c>
      <c r="Q40" s="222">
        <v>63365.685890000001</v>
      </c>
      <c r="R40" s="222">
        <v>10136.26849</v>
      </c>
      <c r="S40" s="222">
        <v>0</v>
      </c>
      <c r="T40" s="222">
        <v>0</v>
      </c>
      <c r="U40" s="222">
        <v>73501.954379999996</v>
      </c>
      <c r="V40" s="222">
        <v>138431.69196</v>
      </c>
      <c r="W40" s="222">
        <v>11893.226060000001</v>
      </c>
      <c r="X40" s="222">
        <v>0</v>
      </c>
      <c r="Y40" s="222">
        <v>0</v>
      </c>
      <c r="Z40" s="222">
        <v>150324.91802000001</v>
      </c>
      <c r="AA40" s="222">
        <v>31969.912969999998</v>
      </c>
      <c r="AB40" s="222">
        <v>1850.3683799999999</v>
      </c>
      <c r="AC40" s="222">
        <v>0</v>
      </c>
      <c r="AD40" s="222">
        <v>0</v>
      </c>
      <c r="AE40" s="222">
        <v>33820.281350000005</v>
      </c>
      <c r="AF40" s="222">
        <v>152570.85946000001</v>
      </c>
      <c r="AG40" s="222">
        <v>6772.46126</v>
      </c>
      <c r="AH40" s="222">
        <v>0</v>
      </c>
      <c r="AI40" s="222">
        <v>0</v>
      </c>
      <c r="AJ40" s="222">
        <v>159343.32071999999</v>
      </c>
      <c r="AK40" s="222">
        <v>34973.301920000005</v>
      </c>
      <c r="AL40" s="222">
        <v>1011.40246</v>
      </c>
      <c r="AM40" s="222">
        <v>0</v>
      </c>
      <c r="AN40" s="222">
        <v>0</v>
      </c>
      <c r="AO40" s="222">
        <v>35984.704380000003</v>
      </c>
      <c r="AP40" s="222">
        <v>150474.87568999999</v>
      </c>
      <c r="AQ40" s="222">
        <v>15278.78463</v>
      </c>
      <c r="AR40" s="222">
        <v>0</v>
      </c>
      <c r="AS40" s="222">
        <v>0</v>
      </c>
      <c r="AT40" s="222">
        <v>165753.66032</v>
      </c>
      <c r="AU40" s="222">
        <v>120814.61948000001</v>
      </c>
      <c r="AV40" s="222">
        <v>18.915900000000001</v>
      </c>
      <c r="AW40" s="222">
        <v>0</v>
      </c>
      <c r="AX40" s="222">
        <v>0</v>
      </c>
      <c r="AY40" s="222">
        <v>120833.53538</v>
      </c>
      <c r="AZ40" s="222">
        <v>1639391.1875</v>
      </c>
      <c r="BA40" s="222">
        <v>157317.03896000001</v>
      </c>
      <c r="BB40" s="222">
        <v>0</v>
      </c>
      <c r="BC40" s="222">
        <v>0</v>
      </c>
      <c r="BD40" s="222">
        <v>1796708.22646</v>
      </c>
    </row>
    <row r="41" spans="1:56">
      <c r="A41" s="222" t="s">
        <v>1003</v>
      </c>
      <c r="B41" s="222">
        <v>0</v>
      </c>
      <c r="C41" s="222">
        <v>0</v>
      </c>
      <c r="D41" s="222">
        <v>0</v>
      </c>
      <c r="E41" s="222">
        <v>0</v>
      </c>
      <c r="F41" s="222">
        <v>0</v>
      </c>
      <c r="G41" s="222">
        <v>0</v>
      </c>
      <c r="H41" s="222">
        <v>0</v>
      </c>
      <c r="I41" s="222">
        <v>0</v>
      </c>
      <c r="J41" s="222">
        <v>0</v>
      </c>
      <c r="K41" s="222">
        <v>0</v>
      </c>
      <c r="L41" s="222">
        <v>0</v>
      </c>
      <c r="M41" s="222">
        <v>0</v>
      </c>
      <c r="N41" s="222">
        <v>0</v>
      </c>
      <c r="O41" s="222">
        <v>0</v>
      </c>
      <c r="P41" s="222">
        <v>0</v>
      </c>
      <c r="Q41" s="222">
        <v>0</v>
      </c>
      <c r="R41" s="222">
        <v>0</v>
      </c>
      <c r="S41" s="222">
        <v>0</v>
      </c>
      <c r="T41" s="222">
        <v>0</v>
      </c>
      <c r="U41" s="222">
        <v>0</v>
      </c>
      <c r="V41" s="222">
        <v>0</v>
      </c>
      <c r="W41" s="222">
        <v>0</v>
      </c>
      <c r="X41" s="222">
        <v>0</v>
      </c>
      <c r="Y41" s="222">
        <v>0</v>
      </c>
      <c r="Z41" s="222">
        <v>0</v>
      </c>
      <c r="AA41" s="222">
        <v>0</v>
      </c>
      <c r="AB41" s="222">
        <v>0</v>
      </c>
      <c r="AC41" s="222">
        <v>0</v>
      </c>
      <c r="AD41" s="222">
        <v>0</v>
      </c>
      <c r="AE41" s="222">
        <v>0</v>
      </c>
      <c r="AF41" s="222">
        <v>0</v>
      </c>
      <c r="AG41" s="222">
        <v>0</v>
      </c>
      <c r="AH41" s="222">
        <v>0</v>
      </c>
      <c r="AI41" s="222">
        <v>0</v>
      </c>
      <c r="AJ41" s="222">
        <v>0</v>
      </c>
      <c r="AK41" s="222">
        <v>0</v>
      </c>
      <c r="AL41" s="222">
        <v>0</v>
      </c>
      <c r="AM41" s="222">
        <v>0</v>
      </c>
      <c r="AN41" s="222">
        <v>0</v>
      </c>
      <c r="AO41" s="222">
        <v>0</v>
      </c>
      <c r="AP41" s="222">
        <v>0</v>
      </c>
      <c r="AQ41" s="222">
        <v>0</v>
      </c>
      <c r="AR41" s="222">
        <v>0</v>
      </c>
      <c r="AS41" s="222">
        <v>0</v>
      </c>
      <c r="AT41" s="222">
        <v>0</v>
      </c>
      <c r="AU41" s="222">
        <v>0</v>
      </c>
      <c r="AV41" s="222">
        <v>0</v>
      </c>
      <c r="AW41" s="222">
        <v>0</v>
      </c>
      <c r="AX41" s="222">
        <v>0</v>
      </c>
      <c r="AY41" s="222">
        <v>0</v>
      </c>
      <c r="AZ41" s="222">
        <v>0</v>
      </c>
      <c r="BA41" s="222">
        <v>0</v>
      </c>
      <c r="BB41" s="222">
        <v>0</v>
      </c>
      <c r="BC41" s="222">
        <v>0</v>
      </c>
      <c r="BD41" s="222">
        <v>0</v>
      </c>
    </row>
    <row r="42" spans="1:56">
      <c r="A42" s="222" t="s">
        <v>1004</v>
      </c>
      <c r="B42" s="222">
        <v>0</v>
      </c>
      <c r="C42" s="222">
        <v>625.65608999999995</v>
      </c>
      <c r="D42" s="222">
        <v>0</v>
      </c>
      <c r="E42" s="222">
        <v>0</v>
      </c>
      <c r="F42" s="222">
        <v>625.65608999999995</v>
      </c>
      <c r="G42" s="222">
        <v>0</v>
      </c>
      <c r="H42" s="222">
        <v>0</v>
      </c>
      <c r="I42" s="222">
        <v>0</v>
      </c>
      <c r="J42" s="222">
        <v>0</v>
      </c>
      <c r="K42" s="222">
        <v>0</v>
      </c>
      <c r="L42" s="222">
        <v>0</v>
      </c>
      <c r="M42" s="222">
        <v>0</v>
      </c>
      <c r="N42" s="222">
        <v>0</v>
      </c>
      <c r="O42" s="222">
        <v>0</v>
      </c>
      <c r="P42" s="222">
        <v>0</v>
      </c>
      <c r="Q42" s="222">
        <v>0</v>
      </c>
      <c r="R42" s="222">
        <v>0</v>
      </c>
      <c r="S42" s="222">
        <v>0</v>
      </c>
      <c r="T42" s="222">
        <v>0</v>
      </c>
      <c r="U42" s="222">
        <v>0</v>
      </c>
      <c r="V42" s="222">
        <v>0</v>
      </c>
      <c r="W42" s="222">
        <v>0</v>
      </c>
      <c r="X42" s="222">
        <v>0</v>
      </c>
      <c r="Y42" s="222">
        <v>0</v>
      </c>
      <c r="Z42" s="222">
        <v>0</v>
      </c>
      <c r="AA42" s="222">
        <v>0</v>
      </c>
      <c r="AB42" s="222">
        <v>0</v>
      </c>
      <c r="AC42" s="222">
        <v>0</v>
      </c>
      <c r="AD42" s="222">
        <v>0</v>
      </c>
      <c r="AE42" s="222">
        <v>0</v>
      </c>
      <c r="AF42" s="222">
        <v>1672.9821999999999</v>
      </c>
      <c r="AG42" s="222">
        <v>0</v>
      </c>
      <c r="AH42" s="222">
        <v>0</v>
      </c>
      <c r="AI42" s="222">
        <v>0</v>
      </c>
      <c r="AJ42" s="222">
        <v>1672.9821999999999</v>
      </c>
      <c r="AK42" s="222">
        <v>82.385149999999996</v>
      </c>
      <c r="AL42" s="222">
        <v>0</v>
      </c>
      <c r="AM42" s="222">
        <v>0</v>
      </c>
      <c r="AN42" s="222">
        <v>0</v>
      </c>
      <c r="AO42" s="222">
        <v>82.385149999999996</v>
      </c>
      <c r="AP42" s="222">
        <v>779.77128000000005</v>
      </c>
      <c r="AQ42" s="222">
        <v>0</v>
      </c>
      <c r="AR42" s="222">
        <v>0</v>
      </c>
      <c r="AS42" s="222">
        <v>0</v>
      </c>
      <c r="AT42" s="222">
        <v>779.77128000000005</v>
      </c>
      <c r="AU42" s="222">
        <v>0</v>
      </c>
      <c r="AV42" s="222">
        <v>0</v>
      </c>
      <c r="AW42" s="222">
        <v>0</v>
      </c>
      <c r="AX42" s="222">
        <v>0</v>
      </c>
      <c r="AY42" s="222">
        <v>0</v>
      </c>
      <c r="AZ42" s="222">
        <v>2535.1386299999999</v>
      </c>
      <c r="BA42" s="222">
        <v>625.65608999999995</v>
      </c>
      <c r="BB42" s="222">
        <v>0</v>
      </c>
      <c r="BC42" s="222">
        <v>0</v>
      </c>
      <c r="BD42" s="222">
        <v>3160.7947200000003</v>
      </c>
    </row>
    <row r="43" spans="1:56">
      <c r="A43" s="222" t="s">
        <v>1005</v>
      </c>
      <c r="B43" s="222">
        <v>0</v>
      </c>
      <c r="C43" s="222">
        <v>0</v>
      </c>
      <c r="D43" s="222">
        <v>0</v>
      </c>
      <c r="E43" s="222">
        <v>0</v>
      </c>
      <c r="F43" s="222">
        <v>0</v>
      </c>
      <c r="G43" s="222">
        <v>0</v>
      </c>
      <c r="H43" s="222">
        <v>0</v>
      </c>
      <c r="I43" s="222">
        <v>0</v>
      </c>
      <c r="J43" s="222">
        <v>0</v>
      </c>
      <c r="K43" s="222">
        <v>0</v>
      </c>
      <c r="L43" s="222">
        <v>0</v>
      </c>
      <c r="M43" s="222">
        <v>0</v>
      </c>
      <c r="N43" s="222">
        <v>0</v>
      </c>
      <c r="O43" s="222">
        <v>0</v>
      </c>
      <c r="P43" s="222">
        <v>0</v>
      </c>
      <c r="Q43" s="222">
        <v>0</v>
      </c>
      <c r="R43" s="222">
        <v>0</v>
      </c>
      <c r="S43" s="222">
        <v>0</v>
      </c>
      <c r="T43" s="222">
        <v>0</v>
      </c>
      <c r="U43" s="222">
        <v>0</v>
      </c>
      <c r="V43" s="222">
        <v>0</v>
      </c>
      <c r="W43" s="222">
        <v>0</v>
      </c>
      <c r="X43" s="222">
        <v>0</v>
      </c>
      <c r="Y43" s="222">
        <v>0</v>
      </c>
      <c r="Z43" s="222">
        <v>0</v>
      </c>
      <c r="AA43" s="222">
        <v>0</v>
      </c>
      <c r="AB43" s="222">
        <v>0</v>
      </c>
      <c r="AC43" s="222">
        <v>0</v>
      </c>
      <c r="AD43" s="222">
        <v>0</v>
      </c>
      <c r="AE43" s="222">
        <v>0</v>
      </c>
      <c r="AF43" s="222">
        <v>0</v>
      </c>
      <c r="AG43" s="222">
        <v>0</v>
      </c>
      <c r="AH43" s="222">
        <v>0</v>
      </c>
      <c r="AI43" s="222">
        <v>0</v>
      </c>
      <c r="AJ43" s="222">
        <v>0</v>
      </c>
      <c r="AK43" s="222">
        <v>0</v>
      </c>
      <c r="AL43" s="222">
        <v>0</v>
      </c>
      <c r="AM43" s="222">
        <v>0</v>
      </c>
      <c r="AN43" s="222">
        <v>0</v>
      </c>
      <c r="AO43" s="222">
        <v>0</v>
      </c>
      <c r="AP43" s="222">
        <v>0</v>
      </c>
      <c r="AQ43" s="222">
        <v>0</v>
      </c>
      <c r="AR43" s="222">
        <v>0</v>
      </c>
      <c r="AS43" s="222">
        <v>0</v>
      </c>
      <c r="AT43" s="222">
        <v>0</v>
      </c>
      <c r="AU43" s="222">
        <v>0</v>
      </c>
      <c r="AV43" s="222">
        <v>0</v>
      </c>
      <c r="AW43" s="222">
        <v>0</v>
      </c>
      <c r="AX43" s="222">
        <v>0</v>
      </c>
      <c r="AY43" s="222">
        <v>0</v>
      </c>
      <c r="AZ43" s="222">
        <v>0</v>
      </c>
      <c r="BA43" s="222">
        <v>0</v>
      </c>
      <c r="BB43" s="222">
        <v>0</v>
      </c>
      <c r="BC43" s="222">
        <v>0</v>
      </c>
      <c r="BD43" s="222">
        <v>0</v>
      </c>
    </row>
    <row r="44" spans="1:56">
      <c r="A44" s="222" t="s">
        <v>1006</v>
      </c>
      <c r="B44" s="222">
        <v>0</v>
      </c>
      <c r="C44" s="222">
        <v>0</v>
      </c>
      <c r="D44" s="222">
        <v>0</v>
      </c>
      <c r="E44" s="222">
        <v>0</v>
      </c>
      <c r="F44" s="222">
        <v>0</v>
      </c>
      <c r="G44" s="222">
        <v>0</v>
      </c>
      <c r="H44" s="222">
        <v>0</v>
      </c>
      <c r="I44" s="222">
        <v>0</v>
      </c>
      <c r="J44" s="222">
        <v>0</v>
      </c>
      <c r="K44" s="222">
        <v>0</v>
      </c>
      <c r="L44" s="222">
        <v>0</v>
      </c>
      <c r="M44" s="222">
        <v>0</v>
      </c>
      <c r="N44" s="222">
        <v>0</v>
      </c>
      <c r="O44" s="222">
        <v>0</v>
      </c>
      <c r="P44" s="222">
        <v>0</v>
      </c>
      <c r="Q44" s="222">
        <v>0</v>
      </c>
      <c r="R44" s="222">
        <v>0</v>
      </c>
      <c r="S44" s="222">
        <v>0</v>
      </c>
      <c r="T44" s="222">
        <v>0</v>
      </c>
      <c r="U44" s="222">
        <v>0</v>
      </c>
      <c r="V44" s="222">
        <v>0</v>
      </c>
      <c r="W44" s="222">
        <v>0</v>
      </c>
      <c r="X44" s="222">
        <v>0</v>
      </c>
      <c r="Y44" s="222">
        <v>0</v>
      </c>
      <c r="Z44" s="222">
        <v>0</v>
      </c>
      <c r="AA44" s="222">
        <v>0</v>
      </c>
      <c r="AB44" s="222">
        <v>0</v>
      </c>
      <c r="AC44" s="222">
        <v>0</v>
      </c>
      <c r="AD44" s="222">
        <v>0</v>
      </c>
      <c r="AE44" s="222">
        <v>0</v>
      </c>
      <c r="AF44" s="222">
        <v>0</v>
      </c>
      <c r="AG44" s="222">
        <v>0</v>
      </c>
      <c r="AH44" s="222">
        <v>0</v>
      </c>
      <c r="AI44" s="222">
        <v>0</v>
      </c>
      <c r="AJ44" s="222">
        <v>0</v>
      </c>
      <c r="AK44" s="222">
        <v>1827.7464399999999</v>
      </c>
      <c r="AL44" s="222">
        <v>29.147869999999998</v>
      </c>
      <c r="AM44" s="222">
        <v>0</v>
      </c>
      <c r="AN44" s="222">
        <v>0</v>
      </c>
      <c r="AO44" s="222">
        <v>1856.8943100000001</v>
      </c>
      <c r="AP44" s="222">
        <v>6619.3425999999999</v>
      </c>
      <c r="AQ44" s="222">
        <v>41.50506</v>
      </c>
      <c r="AR44" s="222">
        <v>0</v>
      </c>
      <c r="AS44" s="222">
        <v>0</v>
      </c>
      <c r="AT44" s="222">
        <v>6660.8476600000004</v>
      </c>
      <c r="AU44" s="222">
        <v>0</v>
      </c>
      <c r="AV44" s="222">
        <v>0</v>
      </c>
      <c r="AW44" s="222">
        <v>0</v>
      </c>
      <c r="AX44" s="222">
        <v>0</v>
      </c>
      <c r="AY44" s="222">
        <v>0</v>
      </c>
      <c r="AZ44" s="222">
        <v>8447.0890399999989</v>
      </c>
      <c r="BA44" s="222">
        <v>70.652929999999998</v>
      </c>
      <c r="BB44" s="222">
        <v>0</v>
      </c>
      <c r="BC44" s="222">
        <v>0</v>
      </c>
      <c r="BD44" s="222">
        <v>8517.7419700000009</v>
      </c>
    </row>
    <row r="45" spans="1:56">
      <c r="A45" s="222" t="s">
        <v>1007</v>
      </c>
      <c r="B45" s="222">
        <v>5312.9446799999996</v>
      </c>
      <c r="C45" s="222">
        <v>0</v>
      </c>
      <c r="D45" s="222">
        <v>0</v>
      </c>
      <c r="E45" s="222">
        <v>0</v>
      </c>
      <c r="F45" s="222">
        <v>5312.9446799999996</v>
      </c>
      <c r="G45" s="222">
        <v>50.355580000000003</v>
      </c>
      <c r="H45" s="222">
        <v>0</v>
      </c>
      <c r="I45" s="222">
        <v>0</v>
      </c>
      <c r="J45" s="222">
        <v>0</v>
      </c>
      <c r="K45" s="222">
        <v>50.355580000000003</v>
      </c>
      <c r="L45" s="222">
        <v>730.60692000000006</v>
      </c>
      <c r="M45" s="222">
        <v>2.5364899999999997</v>
      </c>
      <c r="N45" s="222">
        <v>0</v>
      </c>
      <c r="O45" s="222">
        <v>0</v>
      </c>
      <c r="P45" s="222">
        <v>733.14341000000002</v>
      </c>
      <c r="Q45" s="222">
        <v>238.32813000000002</v>
      </c>
      <c r="R45" s="222">
        <v>0</v>
      </c>
      <c r="S45" s="222">
        <v>0</v>
      </c>
      <c r="T45" s="222">
        <v>0</v>
      </c>
      <c r="U45" s="222">
        <v>238.32813000000002</v>
      </c>
      <c r="V45" s="222">
        <v>285.02519000000001</v>
      </c>
      <c r="W45" s="222">
        <v>0</v>
      </c>
      <c r="X45" s="222">
        <v>0</v>
      </c>
      <c r="Y45" s="222">
        <v>0</v>
      </c>
      <c r="Z45" s="222">
        <v>285.02519000000001</v>
      </c>
      <c r="AA45" s="222">
        <v>0</v>
      </c>
      <c r="AB45" s="222">
        <v>0</v>
      </c>
      <c r="AC45" s="222">
        <v>0</v>
      </c>
      <c r="AD45" s="222">
        <v>0</v>
      </c>
      <c r="AE45" s="222">
        <v>0</v>
      </c>
      <c r="AF45" s="222">
        <v>0</v>
      </c>
      <c r="AG45" s="222">
        <v>0</v>
      </c>
      <c r="AH45" s="222">
        <v>0</v>
      </c>
      <c r="AI45" s="222">
        <v>0</v>
      </c>
      <c r="AJ45" s="222">
        <v>0</v>
      </c>
      <c r="AK45" s="222">
        <v>15.979749999999999</v>
      </c>
      <c r="AL45" s="222">
        <v>0</v>
      </c>
      <c r="AM45" s="222">
        <v>0</v>
      </c>
      <c r="AN45" s="222">
        <v>0</v>
      </c>
      <c r="AO45" s="222">
        <v>15.979749999999999</v>
      </c>
      <c r="AP45" s="222">
        <v>190.45364999999998</v>
      </c>
      <c r="AQ45" s="222">
        <v>2.1019000000000001</v>
      </c>
      <c r="AR45" s="222">
        <v>0</v>
      </c>
      <c r="AS45" s="222">
        <v>0</v>
      </c>
      <c r="AT45" s="222">
        <v>192.55554999999998</v>
      </c>
      <c r="AU45" s="222">
        <v>296.57778000000002</v>
      </c>
      <c r="AV45" s="222">
        <v>0</v>
      </c>
      <c r="AW45" s="222">
        <v>0</v>
      </c>
      <c r="AX45" s="222">
        <v>0</v>
      </c>
      <c r="AY45" s="222">
        <v>296.57778000000002</v>
      </c>
      <c r="AZ45" s="222">
        <v>7120.2716799999998</v>
      </c>
      <c r="BA45" s="222">
        <v>4.6383900000000002</v>
      </c>
      <c r="BB45" s="222">
        <v>0</v>
      </c>
      <c r="BC45" s="222">
        <v>0</v>
      </c>
      <c r="BD45" s="222">
        <v>7124.9100699999999</v>
      </c>
    </row>
    <row r="46" spans="1:56">
      <c r="A46" s="222" t="s">
        <v>197</v>
      </c>
      <c r="B46" s="222">
        <v>7531.9802300000001</v>
      </c>
      <c r="C46" s="222">
        <v>684.63761</v>
      </c>
      <c r="D46" s="222">
        <v>0</v>
      </c>
      <c r="E46" s="222">
        <v>0</v>
      </c>
      <c r="F46" s="222">
        <v>8216.617839999999</v>
      </c>
      <c r="G46" s="222">
        <v>53.552980000000005</v>
      </c>
      <c r="H46" s="222">
        <v>1.0000000000000001E-5</v>
      </c>
      <c r="I46" s="222">
        <v>0</v>
      </c>
      <c r="J46" s="222">
        <v>0</v>
      </c>
      <c r="K46" s="222">
        <v>53.552990000000001</v>
      </c>
      <c r="L46" s="222">
        <v>2671.4541099999997</v>
      </c>
      <c r="M46" s="222">
        <v>396.56191999999999</v>
      </c>
      <c r="N46" s="222">
        <v>0</v>
      </c>
      <c r="O46" s="222">
        <v>0</v>
      </c>
      <c r="P46" s="222">
        <v>3068.0160299999998</v>
      </c>
      <c r="Q46" s="222">
        <v>1494.8168500000002</v>
      </c>
      <c r="R46" s="222">
        <v>57.170900000000003</v>
      </c>
      <c r="S46" s="222">
        <v>0</v>
      </c>
      <c r="T46" s="222">
        <v>0</v>
      </c>
      <c r="U46" s="222">
        <v>1551.98775</v>
      </c>
      <c r="V46" s="222">
        <v>2443.9642899999999</v>
      </c>
      <c r="W46" s="222">
        <v>39.413230000000006</v>
      </c>
      <c r="X46" s="222">
        <v>0</v>
      </c>
      <c r="Y46" s="222">
        <v>0</v>
      </c>
      <c r="Z46" s="222">
        <v>2483.37752</v>
      </c>
      <c r="AA46" s="222">
        <v>57.671990000000001</v>
      </c>
      <c r="AB46" s="222">
        <v>0</v>
      </c>
      <c r="AC46" s="222">
        <v>0</v>
      </c>
      <c r="AD46" s="222">
        <v>0</v>
      </c>
      <c r="AE46" s="222">
        <v>57.671990000000001</v>
      </c>
      <c r="AF46" s="222">
        <v>137.38867999999999</v>
      </c>
      <c r="AG46" s="222">
        <v>0</v>
      </c>
      <c r="AH46" s="222">
        <v>0</v>
      </c>
      <c r="AI46" s="222">
        <v>0</v>
      </c>
      <c r="AJ46" s="222">
        <v>137.38867999999999</v>
      </c>
      <c r="AK46" s="222">
        <v>221.71908999999999</v>
      </c>
      <c r="AL46" s="222">
        <v>10.409979999999999</v>
      </c>
      <c r="AM46" s="222">
        <v>0</v>
      </c>
      <c r="AN46" s="222">
        <v>0</v>
      </c>
      <c r="AO46" s="222">
        <v>232.12907000000001</v>
      </c>
      <c r="AP46" s="222">
        <v>806.71609999999998</v>
      </c>
      <c r="AQ46" s="222">
        <v>5.12819</v>
      </c>
      <c r="AR46" s="222">
        <v>0</v>
      </c>
      <c r="AS46" s="222">
        <v>0</v>
      </c>
      <c r="AT46" s="222">
        <v>811.84429</v>
      </c>
      <c r="AU46" s="222">
        <v>269.15653000000003</v>
      </c>
      <c r="AV46" s="222">
        <v>0</v>
      </c>
      <c r="AW46" s="222">
        <v>0</v>
      </c>
      <c r="AX46" s="222">
        <v>0</v>
      </c>
      <c r="AY46" s="222">
        <v>269.15653000000003</v>
      </c>
      <c r="AZ46" s="222">
        <v>15688.42085</v>
      </c>
      <c r="BA46" s="222">
        <v>1193.3218400000001</v>
      </c>
      <c r="BB46" s="222">
        <v>0</v>
      </c>
      <c r="BC46" s="222">
        <v>0</v>
      </c>
      <c r="BD46" s="222">
        <v>16881.742690000003</v>
      </c>
    </row>
    <row r="47" spans="1:56">
      <c r="A47" s="222" t="s">
        <v>1008</v>
      </c>
      <c r="B47" s="222">
        <v>0</v>
      </c>
      <c r="C47" s="222">
        <v>0</v>
      </c>
      <c r="D47" s="222">
        <v>0</v>
      </c>
      <c r="E47" s="222">
        <v>0</v>
      </c>
      <c r="F47" s="222">
        <v>0</v>
      </c>
      <c r="G47" s="222">
        <v>0</v>
      </c>
      <c r="H47" s="222">
        <v>0</v>
      </c>
      <c r="I47" s="222">
        <v>0</v>
      </c>
      <c r="J47" s="222">
        <v>0</v>
      </c>
      <c r="K47" s="222">
        <v>0</v>
      </c>
      <c r="L47" s="222">
        <v>0</v>
      </c>
      <c r="M47" s="222">
        <v>0</v>
      </c>
      <c r="N47" s="222">
        <v>0</v>
      </c>
      <c r="O47" s="222">
        <v>0</v>
      </c>
      <c r="P47" s="222">
        <v>0</v>
      </c>
      <c r="Q47" s="222">
        <v>497.88333</v>
      </c>
      <c r="R47" s="222">
        <v>0</v>
      </c>
      <c r="S47" s="222">
        <v>0</v>
      </c>
      <c r="T47" s="222">
        <v>0</v>
      </c>
      <c r="U47" s="222">
        <v>497.88333</v>
      </c>
      <c r="V47" s="222">
        <v>0</v>
      </c>
      <c r="W47" s="222">
        <v>0</v>
      </c>
      <c r="X47" s="222">
        <v>0</v>
      </c>
      <c r="Y47" s="222">
        <v>0</v>
      </c>
      <c r="Z47" s="222">
        <v>0</v>
      </c>
      <c r="AA47" s="222">
        <v>0</v>
      </c>
      <c r="AB47" s="222">
        <v>0</v>
      </c>
      <c r="AC47" s="222">
        <v>0</v>
      </c>
      <c r="AD47" s="222">
        <v>0</v>
      </c>
      <c r="AE47" s="222">
        <v>0</v>
      </c>
      <c r="AF47" s="222">
        <v>0</v>
      </c>
      <c r="AG47" s="222">
        <v>0</v>
      </c>
      <c r="AH47" s="222">
        <v>0</v>
      </c>
      <c r="AI47" s="222">
        <v>0</v>
      </c>
      <c r="AJ47" s="222">
        <v>0</v>
      </c>
      <c r="AK47" s="222">
        <v>0</v>
      </c>
      <c r="AL47" s="222">
        <v>0</v>
      </c>
      <c r="AM47" s="222">
        <v>0</v>
      </c>
      <c r="AN47" s="222">
        <v>0</v>
      </c>
      <c r="AO47" s="222">
        <v>0</v>
      </c>
      <c r="AP47" s="222">
        <v>0</v>
      </c>
      <c r="AQ47" s="222">
        <v>0</v>
      </c>
      <c r="AR47" s="222">
        <v>0</v>
      </c>
      <c r="AS47" s="222">
        <v>0</v>
      </c>
      <c r="AT47" s="222">
        <v>0</v>
      </c>
      <c r="AU47" s="222">
        <v>0</v>
      </c>
      <c r="AV47" s="222">
        <v>0</v>
      </c>
      <c r="AW47" s="222">
        <v>0</v>
      </c>
      <c r="AX47" s="222">
        <v>0</v>
      </c>
      <c r="AY47" s="222">
        <v>0</v>
      </c>
      <c r="AZ47" s="222">
        <v>497.88333</v>
      </c>
      <c r="BA47" s="222">
        <v>0</v>
      </c>
      <c r="BB47" s="222">
        <v>0</v>
      </c>
      <c r="BC47" s="222">
        <v>0</v>
      </c>
      <c r="BD47" s="222">
        <v>497.88333</v>
      </c>
    </row>
    <row r="48" spans="1:56">
      <c r="A48" s="222" t="s">
        <v>201</v>
      </c>
      <c r="B48" s="222">
        <v>2082.8163</v>
      </c>
      <c r="C48" s="222">
        <v>515.48001999999997</v>
      </c>
      <c r="D48" s="222">
        <v>0</v>
      </c>
      <c r="E48" s="222">
        <v>0</v>
      </c>
      <c r="F48" s="222">
        <v>2598.2963199999999</v>
      </c>
      <c r="G48" s="222">
        <v>245.79426000000001</v>
      </c>
      <c r="H48" s="222">
        <v>61.251160000000006</v>
      </c>
      <c r="I48" s="222">
        <v>0</v>
      </c>
      <c r="J48" s="222">
        <v>0</v>
      </c>
      <c r="K48" s="222">
        <v>307.04541999999998</v>
      </c>
      <c r="L48" s="222">
        <v>955.37096999999994</v>
      </c>
      <c r="M48" s="222">
        <v>684.80070000000001</v>
      </c>
      <c r="N48" s="222">
        <v>0</v>
      </c>
      <c r="O48" s="222">
        <v>0</v>
      </c>
      <c r="P48" s="222">
        <v>1640.1716699999999</v>
      </c>
      <c r="Q48" s="222">
        <v>939.04138999999998</v>
      </c>
      <c r="R48" s="222">
        <v>125.23567999999999</v>
      </c>
      <c r="S48" s="222">
        <v>0</v>
      </c>
      <c r="T48" s="222">
        <v>0</v>
      </c>
      <c r="U48" s="222">
        <v>1064.2770700000001</v>
      </c>
      <c r="V48" s="222">
        <v>638.13364999999999</v>
      </c>
      <c r="W48" s="222">
        <v>279.78757000000002</v>
      </c>
      <c r="X48" s="222">
        <v>0</v>
      </c>
      <c r="Y48" s="222">
        <v>0</v>
      </c>
      <c r="Z48" s="222">
        <v>917.92121999999995</v>
      </c>
      <c r="AA48" s="222">
        <v>423.17965999999996</v>
      </c>
      <c r="AB48" s="222">
        <v>0</v>
      </c>
      <c r="AC48" s="222">
        <v>0</v>
      </c>
      <c r="AD48" s="222">
        <v>0</v>
      </c>
      <c r="AE48" s="222">
        <v>423.17965999999996</v>
      </c>
      <c r="AF48" s="222">
        <v>117.57541000000001</v>
      </c>
      <c r="AG48" s="222">
        <v>31.984959999999997</v>
      </c>
      <c r="AH48" s="222">
        <v>0</v>
      </c>
      <c r="AI48" s="222">
        <v>0</v>
      </c>
      <c r="AJ48" s="222">
        <v>149.56037000000001</v>
      </c>
      <c r="AK48" s="222">
        <v>336.41602</v>
      </c>
      <c r="AL48" s="222">
        <v>152.21270000000001</v>
      </c>
      <c r="AM48" s="222">
        <v>0</v>
      </c>
      <c r="AN48" s="222">
        <v>0</v>
      </c>
      <c r="AO48" s="222">
        <v>488.62871999999999</v>
      </c>
      <c r="AP48" s="222">
        <v>268.04697999999996</v>
      </c>
      <c r="AQ48" s="222">
        <v>658.20574999999997</v>
      </c>
      <c r="AR48" s="222">
        <v>0</v>
      </c>
      <c r="AS48" s="222">
        <v>0</v>
      </c>
      <c r="AT48" s="222">
        <v>926.25272999999993</v>
      </c>
      <c r="AU48" s="222">
        <v>724.94223</v>
      </c>
      <c r="AV48" s="222">
        <v>0</v>
      </c>
      <c r="AW48" s="222">
        <v>0</v>
      </c>
      <c r="AX48" s="222">
        <v>0</v>
      </c>
      <c r="AY48" s="222">
        <v>724.94223</v>
      </c>
      <c r="AZ48" s="222">
        <v>6731.3168700000006</v>
      </c>
      <c r="BA48" s="222">
        <v>2508.9585400000001</v>
      </c>
      <c r="BB48" s="222">
        <v>0</v>
      </c>
      <c r="BC48" s="222">
        <v>0</v>
      </c>
      <c r="BD48" s="222">
        <v>9240.2754100000002</v>
      </c>
    </row>
    <row r="49" spans="1:56">
      <c r="A49" s="222" t="s">
        <v>1009</v>
      </c>
      <c r="B49" s="222">
        <v>2939.34638</v>
      </c>
      <c r="C49" s="222">
        <v>0</v>
      </c>
      <c r="D49" s="222">
        <v>0</v>
      </c>
      <c r="E49" s="222">
        <v>0</v>
      </c>
      <c r="F49" s="222">
        <v>2939.34638</v>
      </c>
      <c r="G49" s="222">
        <v>0</v>
      </c>
      <c r="H49" s="222">
        <v>0</v>
      </c>
      <c r="I49" s="222">
        <v>0</v>
      </c>
      <c r="J49" s="222">
        <v>0</v>
      </c>
      <c r="K49" s="222">
        <v>0</v>
      </c>
      <c r="L49" s="222">
        <v>0</v>
      </c>
      <c r="M49" s="222">
        <v>126.26769</v>
      </c>
      <c r="N49" s="222">
        <v>0</v>
      </c>
      <c r="O49" s="222">
        <v>0</v>
      </c>
      <c r="P49" s="222">
        <v>126.26769</v>
      </c>
      <c r="Q49" s="222">
        <v>0</v>
      </c>
      <c r="R49" s="222">
        <v>0</v>
      </c>
      <c r="S49" s="222">
        <v>0</v>
      </c>
      <c r="T49" s="222">
        <v>0</v>
      </c>
      <c r="U49" s="222">
        <v>0</v>
      </c>
      <c r="V49" s="222">
        <v>0</v>
      </c>
      <c r="W49" s="222">
        <v>0</v>
      </c>
      <c r="X49" s="222">
        <v>0</v>
      </c>
      <c r="Y49" s="222">
        <v>0</v>
      </c>
      <c r="Z49" s="222">
        <v>0</v>
      </c>
      <c r="AA49" s="222">
        <v>0</v>
      </c>
      <c r="AB49" s="222">
        <v>256.87064000000004</v>
      </c>
      <c r="AC49" s="222">
        <v>0</v>
      </c>
      <c r="AD49" s="222">
        <v>0</v>
      </c>
      <c r="AE49" s="222">
        <v>256.87064000000004</v>
      </c>
      <c r="AF49" s="222">
        <v>0</v>
      </c>
      <c r="AG49" s="222">
        <v>0</v>
      </c>
      <c r="AH49" s="222">
        <v>0</v>
      </c>
      <c r="AI49" s="222">
        <v>0</v>
      </c>
      <c r="AJ49" s="222">
        <v>0</v>
      </c>
      <c r="AK49" s="222">
        <v>0</v>
      </c>
      <c r="AL49" s="222">
        <v>0</v>
      </c>
      <c r="AM49" s="222">
        <v>0</v>
      </c>
      <c r="AN49" s="222">
        <v>0</v>
      </c>
      <c r="AO49" s="222">
        <v>0</v>
      </c>
      <c r="AP49" s="222">
        <v>52.463940000000001</v>
      </c>
      <c r="AQ49" s="222">
        <v>0</v>
      </c>
      <c r="AR49" s="222">
        <v>0</v>
      </c>
      <c r="AS49" s="222">
        <v>0</v>
      </c>
      <c r="AT49" s="222">
        <v>52.463940000000001</v>
      </c>
      <c r="AU49" s="222">
        <v>0</v>
      </c>
      <c r="AV49" s="222">
        <v>0</v>
      </c>
      <c r="AW49" s="222">
        <v>0</v>
      </c>
      <c r="AX49" s="222">
        <v>0</v>
      </c>
      <c r="AY49" s="222">
        <v>0</v>
      </c>
      <c r="AZ49" s="222">
        <v>2991.81032</v>
      </c>
      <c r="BA49" s="222">
        <v>383.13833</v>
      </c>
      <c r="BB49" s="222">
        <v>0</v>
      </c>
      <c r="BC49" s="222">
        <v>0</v>
      </c>
      <c r="BD49" s="222">
        <v>3374.9486499999998</v>
      </c>
    </row>
    <row r="50" spans="1:56">
      <c r="A50" s="222" t="s">
        <v>322</v>
      </c>
      <c r="B50" s="222">
        <v>77644.796979999999</v>
      </c>
      <c r="C50" s="222">
        <v>4947.0263499999992</v>
      </c>
      <c r="D50" s="222">
        <v>0</v>
      </c>
      <c r="E50" s="222">
        <v>5017.6116600000005</v>
      </c>
      <c r="F50" s="222">
        <v>87609.434989999994</v>
      </c>
      <c r="G50" s="222">
        <v>5148.0349100000003</v>
      </c>
      <c r="H50" s="222">
        <v>13.72</v>
      </c>
      <c r="I50" s="222">
        <v>0</v>
      </c>
      <c r="J50" s="222">
        <v>0</v>
      </c>
      <c r="K50" s="222">
        <v>5161.7549100000006</v>
      </c>
      <c r="L50" s="222">
        <v>15149.62176</v>
      </c>
      <c r="M50" s="222">
        <v>5314.1825399999998</v>
      </c>
      <c r="N50" s="222">
        <v>0</v>
      </c>
      <c r="O50" s="222">
        <v>96.847390000000004</v>
      </c>
      <c r="P50" s="222">
        <v>20560.651690000002</v>
      </c>
      <c r="Q50" s="222">
        <v>21818.038550000001</v>
      </c>
      <c r="R50" s="222">
        <v>22912.400000000001</v>
      </c>
      <c r="S50" s="222">
        <v>0</v>
      </c>
      <c r="T50" s="222">
        <v>0</v>
      </c>
      <c r="U50" s="222">
        <v>44730.438549999999</v>
      </c>
      <c r="V50" s="222">
        <v>15912.62775</v>
      </c>
      <c r="W50" s="222">
        <v>395.36601000000002</v>
      </c>
      <c r="X50" s="222">
        <v>0</v>
      </c>
      <c r="Y50" s="222">
        <v>0</v>
      </c>
      <c r="Z50" s="222">
        <v>16307.993759999999</v>
      </c>
      <c r="AA50" s="222">
        <v>4513.3883800000003</v>
      </c>
      <c r="AB50" s="222">
        <v>468.19499999999999</v>
      </c>
      <c r="AC50" s="222">
        <v>0</v>
      </c>
      <c r="AD50" s="222">
        <v>0</v>
      </c>
      <c r="AE50" s="222">
        <v>4981.58338</v>
      </c>
      <c r="AF50" s="222">
        <v>189.83159000000001</v>
      </c>
      <c r="AG50" s="222">
        <v>6.86</v>
      </c>
      <c r="AH50" s="222">
        <v>0</v>
      </c>
      <c r="AI50" s="222">
        <v>0</v>
      </c>
      <c r="AJ50" s="222">
        <v>196.69158999999999</v>
      </c>
      <c r="AK50" s="222">
        <v>175.37</v>
      </c>
      <c r="AL50" s="222">
        <v>13.72</v>
      </c>
      <c r="AM50" s="222">
        <v>0</v>
      </c>
      <c r="AN50" s="222">
        <v>0</v>
      </c>
      <c r="AO50" s="222">
        <v>189.09</v>
      </c>
      <c r="AP50" s="222">
        <v>806.29279000000008</v>
      </c>
      <c r="AQ50" s="222">
        <v>41.16</v>
      </c>
      <c r="AR50" s="222">
        <v>0</v>
      </c>
      <c r="AS50" s="222">
        <v>0</v>
      </c>
      <c r="AT50" s="222">
        <v>847.45279000000005</v>
      </c>
      <c r="AU50" s="222">
        <v>6404.3319700000002</v>
      </c>
      <c r="AV50" s="222">
        <v>21.63109</v>
      </c>
      <c r="AW50" s="222">
        <v>0</v>
      </c>
      <c r="AX50" s="222">
        <v>0</v>
      </c>
      <c r="AY50" s="222">
        <v>6425.96306</v>
      </c>
      <c r="AZ50" s="222">
        <v>147762.33468</v>
      </c>
      <c r="BA50" s="222">
        <v>34134.260990000002</v>
      </c>
      <c r="BB50" s="222">
        <v>0</v>
      </c>
      <c r="BC50" s="222">
        <v>5114.4590499999995</v>
      </c>
      <c r="BD50" s="222">
        <v>187011.05471999999</v>
      </c>
    </row>
    <row r="51" spans="1:56">
      <c r="A51" s="222" t="s">
        <v>24</v>
      </c>
      <c r="B51" s="222">
        <v>2702.3116</v>
      </c>
      <c r="C51" s="222">
        <v>99.943629999999999</v>
      </c>
      <c r="D51" s="222">
        <v>0</v>
      </c>
      <c r="E51" s="222">
        <v>0</v>
      </c>
      <c r="F51" s="222">
        <v>2802.2552299999998</v>
      </c>
      <c r="G51" s="222">
        <v>1706.1248899999998</v>
      </c>
      <c r="H51" s="222">
        <v>6.6522200000000007</v>
      </c>
      <c r="I51" s="222">
        <v>0</v>
      </c>
      <c r="J51" s="222">
        <v>0</v>
      </c>
      <c r="K51" s="222">
        <v>1712.77711</v>
      </c>
      <c r="L51" s="222">
        <v>2394.0735600000003</v>
      </c>
      <c r="M51" s="222">
        <v>573.4173199999999</v>
      </c>
      <c r="N51" s="222">
        <v>0</v>
      </c>
      <c r="O51" s="222">
        <v>0</v>
      </c>
      <c r="P51" s="222">
        <v>2967.4908799999998</v>
      </c>
      <c r="Q51" s="222">
        <v>607.49290000000008</v>
      </c>
      <c r="R51" s="222">
        <v>30.706389999999999</v>
      </c>
      <c r="S51" s="222">
        <v>0</v>
      </c>
      <c r="T51" s="222">
        <v>0</v>
      </c>
      <c r="U51" s="222">
        <v>638.19929000000002</v>
      </c>
      <c r="V51" s="222">
        <v>886.77168000000006</v>
      </c>
      <c r="W51" s="222">
        <v>87.398920000000004</v>
      </c>
      <c r="X51" s="222">
        <v>0</v>
      </c>
      <c r="Y51" s="222">
        <v>0</v>
      </c>
      <c r="Z51" s="222">
        <v>974.17059999999992</v>
      </c>
      <c r="AA51" s="222">
        <v>251.49807000000001</v>
      </c>
      <c r="AB51" s="222">
        <v>6.3396800000000004</v>
      </c>
      <c r="AC51" s="222">
        <v>0</v>
      </c>
      <c r="AD51" s="222">
        <v>0</v>
      </c>
      <c r="AE51" s="222">
        <v>257.83775000000003</v>
      </c>
      <c r="AF51" s="222">
        <v>1690.9000600000002</v>
      </c>
      <c r="AG51" s="222">
        <v>58.476339999999993</v>
      </c>
      <c r="AH51" s="222">
        <v>0</v>
      </c>
      <c r="AI51" s="222">
        <v>0</v>
      </c>
      <c r="AJ51" s="222">
        <v>1749.3763999999999</v>
      </c>
      <c r="AK51" s="222">
        <v>424.30315000000002</v>
      </c>
      <c r="AL51" s="222">
        <v>16.592279999999999</v>
      </c>
      <c r="AM51" s="222">
        <v>0</v>
      </c>
      <c r="AN51" s="222">
        <v>0</v>
      </c>
      <c r="AO51" s="222">
        <v>440.89542999999998</v>
      </c>
      <c r="AP51" s="222">
        <v>1613.93427</v>
      </c>
      <c r="AQ51" s="222">
        <v>129.65514999999999</v>
      </c>
      <c r="AR51" s="222">
        <v>0</v>
      </c>
      <c r="AS51" s="222">
        <v>0</v>
      </c>
      <c r="AT51" s="222">
        <v>1743.58942</v>
      </c>
      <c r="AU51" s="222">
        <v>1240.67246</v>
      </c>
      <c r="AV51" s="222">
        <v>0.22268000000000002</v>
      </c>
      <c r="AW51" s="222">
        <v>0</v>
      </c>
      <c r="AX51" s="222">
        <v>0</v>
      </c>
      <c r="AY51" s="222">
        <v>1240.8951399999999</v>
      </c>
      <c r="AZ51" s="222">
        <v>13518.082640000001</v>
      </c>
      <c r="BA51" s="222">
        <v>1009.4046099999999</v>
      </c>
      <c r="BB51" s="222">
        <v>0</v>
      </c>
      <c r="BC51" s="222">
        <v>0</v>
      </c>
      <c r="BD51" s="222">
        <v>14527.48725</v>
      </c>
    </row>
    <row r="52" spans="1:56">
      <c r="A52" s="222" t="s">
        <v>1010</v>
      </c>
      <c r="B52" s="222">
        <v>-11034.33483</v>
      </c>
      <c r="C52" s="222">
        <v>-886.80823999999996</v>
      </c>
      <c r="D52" s="222">
        <v>0</v>
      </c>
      <c r="E52" s="222">
        <v>0</v>
      </c>
      <c r="F52" s="222">
        <v>-11921.14307</v>
      </c>
      <c r="G52" s="222">
        <v>-1651.0461799999998</v>
      </c>
      <c r="H52" s="222">
        <v>-540.54780000000005</v>
      </c>
      <c r="I52" s="222">
        <v>0</v>
      </c>
      <c r="J52" s="222">
        <v>0</v>
      </c>
      <c r="K52" s="222">
        <v>-2191.5939800000001</v>
      </c>
      <c r="L52" s="222">
        <v>-5525.9666799999995</v>
      </c>
      <c r="M52" s="222">
        <v>-1896.6519099999998</v>
      </c>
      <c r="N52" s="222">
        <v>0</v>
      </c>
      <c r="O52" s="222">
        <v>-8.7100000000000007E-3</v>
      </c>
      <c r="P52" s="222">
        <v>-7422.6273000000001</v>
      </c>
      <c r="Q52" s="222">
        <v>-2416.3256699999997</v>
      </c>
      <c r="R52" s="222">
        <v>-524.69381999999996</v>
      </c>
      <c r="S52" s="222">
        <v>0</v>
      </c>
      <c r="T52" s="222">
        <v>0</v>
      </c>
      <c r="U52" s="222">
        <v>-2941.0194900000001</v>
      </c>
      <c r="V52" s="222">
        <v>-3937.9751299999998</v>
      </c>
      <c r="W52" s="222">
        <v>-820.39443000000006</v>
      </c>
      <c r="X52" s="222">
        <v>0</v>
      </c>
      <c r="Y52" s="222">
        <v>0</v>
      </c>
      <c r="Z52" s="222">
        <v>-4758.3695599999992</v>
      </c>
      <c r="AA52" s="222">
        <v>-397.79921999999999</v>
      </c>
      <c r="AB52" s="222">
        <v>-757.87585000000001</v>
      </c>
      <c r="AC52" s="222">
        <v>0</v>
      </c>
      <c r="AD52" s="222">
        <v>0</v>
      </c>
      <c r="AE52" s="222">
        <v>-1155.67507</v>
      </c>
      <c r="AF52" s="222">
        <v>-3261.8887</v>
      </c>
      <c r="AG52" s="222">
        <v>-128.679</v>
      </c>
      <c r="AH52" s="222">
        <v>0</v>
      </c>
      <c r="AI52" s="222">
        <v>0</v>
      </c>
      <c r="AJ52" s="222">
        <v>-3390.5677000000001</v>
      </c>
      <c r="AK52" s="222">
        <v>-734.41657999999995</v>
      </c>
      <c r="AL52" s="222">
        <v>-162.22686999999999</v>
      </c>
      <c r="AM52" s="222">
        <v>0</v>
      </c>
      <c r="AN52" s="222">
        <v>0</v>
      </c>
      <c r="AO52" s="222">
        <v>-896.64344999999992</v>
      </c>
      <c r="AP52" s="222">
        <v>-2613.1102400000004</v>
      </c>
      <c r="AQ52" s="222">
        <v>-3779.8895699999998</v>
      </c>
      <c r="AR52" s="222">
        <v>0</v>
      </c>
      <c r="AS52" s="222">
        <v>0</v>
      </c>
      <c r="AT52" s="222">
        <v>-6392.9998099999993</v>
      </c>
      <c r="AU52" s="222">
        <v>-1659.64626</v>
      </c>
      <c r="AV52" s="222">
        <v>-1.0137</v>
      </c>
      <c r="AW52" s="222">
        <v>0</v>
      </c>
      <c r="AX52" s="222">
        <v>0</v>
      </c>
      <c r="AY52" s="222">
        <v>-1660.65996</v>
      </c>
      <c r="AZ52" s="222">
        <v>-33232.509489999997</v>
      </c>
      <c r="BA52" s="222">
        <v>-9498.7811899999997</v>
      </c>
      <c r="BB52" s="222">
        <v>0</v>
      </c>
      <c r="BC52" s="222">
        <v>-8.7100000000000007E-3</v>
      </c>
      <c r="BD52" s="222">
        <v>-42731.29939</v>
      </c>
    </row>
    <row r="53" spans="1:56">
      <c r="A53" s="222" t="s">
        <v>1011</v>
      </c>
      <c r="B53" s="222">
        <v>405706.77073000005</v>
      </c>
      <c r="C53" s="222">
        <v>45105.860860000001</v>
      </c>
      <c r="D53" s="222">
        <v>0</v>
      </c>
      <c r="E53" s="222">
        <v>5017.6116600000005</v>
      </c>
      <c r="F53" s="222">
        <v>455830.24325</v>
      </c>
      <c r="G53" s="222">
        <v>200450.57805000001</v>
      </c>
      <c r="H53" s="222">
        <v>3932.1576500000001</v>
      </c>
      <c r="I53" s="222">
        <v>0</v>
      </c>
      <c r="J53" s="222">
        <v>0</v>
      </c>
      <c r="K53" s="222">
        <v>204382.73569999999</v>
      </c>
      <c r="L53" s="222">
        <v>449740.72976999998</v>
      </c>
      <c r="M53" s="222">
        <v>72045.719069999992</v>
      </c>
      <c r="N53" s="222">
        <v>0</v>
      </c>
      <c r="O53" s="222">
        <v>96.838679999999997</v>
      </c>
      <c r="P53" s="222">
        <v>521883.28751999995</v>
      </c>
      <c r="Q53" s="222">
        <v>86544.961370000005</v>
      </c>
      <c r="R53" s="222">
        <v>32737.087640000002</v>
      </c>
      <c r="S53" s="222">
        <v>0</v>
      </c>
      <c r="T53" s="222">
        <v>0</v>
      </c>
      <c r="U53" s="222">
        <v>119282.04901</v>
      </c>
      <c r="V53" s="222">
        <v>154660.23938999997</v>
      </c>
      <c r="W53" s="222">
        <v>11874.797359999999</v>
      </c>
      <c r="X53" s="222">
        <v>0</v>
      </c>
      <c r="Y53" s="222">
        <v>0</v>
      </c>
      <c r="Z53" s="222">
        <v>166535.03675</v>
      </c>
      <c r="AA53" s="222">
        <v>36817.851849999999</v>
      </c>
      <c r="AB53" s="222">
        <v>1823.8978500000001</v>
      </c>
      <c r="AC53" s="222">
        <v>0</v>
      </c>
      <c r="AD53" s="222">
        <v>0</v>
      </c>
      <c r="AE53" s="222">
        <v>38641.7497</v>
      </c>
      <c r="AF53" s="222">
        <v>153117.64869999999</v>
      </c>
      <c r="AG53" s="222">
        <v>6741.1035599999996</v>
      </c>
      <c r="AH53" s="222">
        <v>0</v>
      </c>
      <c r="AI53" s="222">
        <v>0</v>
      </c>
      <c r="AJ53" s="222">
        <v>159858.75225999998</v>
      </c>
      <c r="AK53" s="222">
        <v>37322.804939999995</v>
      </c>
      <c r="AL53" s="222">
        <v>1071.2584199999999</v>
      </c>
      <c r="AM53" s="222">
        <v>0</v>
      </c>
      <c r="AN53" s="222">
        <v>0</v>
      </c>
      <c r="AO53" s="222">
        <v>38394.06336</v>
      </c>
      <c r="AP53" s="222">
        <v>158998.78706</v>
      </c>
      <c r="AQ53" s="222">
        <v>12376.651109999999</v>
      </c>
      <c r="AR53" s="222">
        <v>0</v>
      </c>
      <c r="AS53" s="222">
        <v>0</v>
      </c>
      <c r="AT53" s="222">
        <v>171375.43816999998</v>
      </c>
      <c r="AU53" s="222">
        <v>128090.65419</v>
      </c>
      <c r="AV53" s="222">
        <v>39.755969999999998</v>
      </c>
      <c r="AW53" s="222">
        <v>0</v>
      </c>
      <c r="AX53" s="222">
        <v>0</v>
      </c>
      <c r="AY53" s="222">
        <v>128130.41016</v>
      </c>
      <c r="AZ53" s="222">
        <v>1811451.02605</v>
      </c>
      <c r="BA53" s="222">
        <v>187748.28949</v>
      </c>
      <c r="BB53" s="222">
        <v>0</v>
      </c>
      <c r="BC53" s="222">
        <v>5114.4503399999994</v>
      </c>
      <c r="BD53" s="222">
        <v>2004313.7658800001</v>
      </c>
    </row>
  </sheetData>
  <mergeCells count="11">
    <mergeCell ref="AA5:AE5"/>
    <mergeCell ref="B5:F5"/>
    <mergeCell ref="G5:K5"/>
    <mergeCell ref="L5:P5"/>
    <mergeCell ref="Q5:U5"/>
    <mergeCell ref="V5:Z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sheetPr codeName="Sheet60"/>
  <dimension ref="A1:CE53"/>
  <sheetViews>
    <sheetView topLeftCell="K1" zoomScale="75" workbookViewId="0">
      <selection activeCell="O1" sqref="O1"/>
    </sheetView>
  </sheetViews>
  <sheetFormatPr defaultColWidth="9.140625" defaultRowHeight="15"/>
  <cols>
    <col min="1" max="1" width="52.5703125" style="222" customWidth="1"/>
    <col min="2" max="3" width="10.85546875" style="222" bestFit="1" customWidth="1"/>
    <col min="4" max="5" width="10.7109375" style="222" bestFit="1" customWidth="1"/>
    <col min="6" max="6" width="10.85546875" style="222" bestFit="1" customWidth="1"/>
    <col min="7" max="8" width="10.5703125" style="222" bestFit="1" customWidth="1"/>
    <col min="9" max="15" width="10.42578125" style="222" bestFit="1" customWidth="1"/>
    <col min="16" max="46" width="9.28515625" style="222" bestFit="1" customWidth="1"/>
    <col min="47" max="47" width="10.5703125" style="222" bestFit="1" customWidth="1"/>
    <col min="48" max="50" width="9.28515625" style="222" bestFit="1" customWidth="1"/>
    <col min="51" max="51" width="10.5703125" style="222" bestFit="1" customWidth="1"/>
    <col min="52" max="256" width="9.140625" style="222"/>
    <col min="257" max="257" width="52.5703125" style="222" customWidth="1"/>
    <col min="258" max="259" width="10.85546875" style="222" bestFit="1" customWidth="1"/>
    <col min="260" max="261" width="10.7109375" style="222" bestFit="1" customWidth="1"/>
    <col min="262" max="262" width="10.85546875" style="222" bestFit="1" customWidth="1"/>
    <col min="263" max="264" width="10.5703125" style="222" bestFit="1" customWidth="1"/>
    <col min="265" max="271" width="10.42578125" style="222" bestFit="1" customWidth="1"/>
    <col min="272" max="302" width="9.28515625" style="222" bestFit="1" customWidth="1"/>
    <col min="303" max="303" width="10.5703125" style="222" bestFit="1" customWidth="1"/>
    <col min="304" max="306" width="9.28515625" style="222" bestFit="1" customWidth="1"/>
    <col min="307" max="307" width="10.5703125" style="222" bestFit="1" customWidth="1"/>
    <col min="308" max="512" width="9.140625" style="222"/>
    <col min="513" max="513" width="52.5703125" style="222" customWidth="1"/>
    <col min="514" max="515" width="10.85546875" style="222" bestFit="1" customWidth="1"/>
    <col min="516" max="517" width="10.7109375" style="222" bestFit="1" customWidth="1"/>
    <col min="518" max="518" width="10.85546875" style="222" bestFit="1" customWidth="1"/>
    <col min="519" max="520" width="10.5703125" style="222" bestFit="1" customWidth="1"/>
    <col min="521" max="527" width="10.42578125" style="222" bestFit="1" customWidth="1"/>
    <col min="528" max="558" width="9.28515625" style="222" bestFit="1" customWidth="1"/>
    <col min="559" max="559" width="10.5703125" style="222" bestFit="1" customWidth="1"/>
    <col min="560" max="562" width="9.28515625" style="222" bestFit="1" customWidth="1"/>
    <col min="563" max="563" width="10.5703125" style="222" bestFit="1" customWidth="1"/>
    <col min="564" max="768" width="9.140625" style="222"/>
    <col min="769" max="769" width="52.5703125" style="222" customWidth="1"/>
    <col min="770" max="771" width="10.85546875" style="222" bestFit="1" customWidth="1"/>
    <col min="772" max="773" width="10.7109375" style="222" bestFit="1" customWidth="1"/>
    <col min="774" max="774" width="10.85546875" style="222" bestFit="1" customWidth="1"/>
    <col min="775" max="776" width="10.5703125" style="222" bestFit="1" customWidth="1"/>
    <col min="777" max="783" width="10.42578125" style="222" bestFit="1" customWidth="1"/>
    <col min="784" max="814" width="9.28515625" style="222" bestFit="1" customWidth="1"/>
    <col min="815" max="815" width="10.5703125" style="222" bestFit="1" customWidth="1"/>
    <col min="816" max="818" width="9.28515625" style="222" bestFit="1" customWidth="1"/>
    <col min="819" max="819" width="10.5703125" style="222" bestFit="1" customWidth="1"/>
    <col min="820" max="1024" width="9.140625" style="222"/>
    <col min="1025" max="1025" width="52.5703125" style="222" customWidth="1"/>
    <col min="1026" max="1027" width="10.85546875" style="222" bestFit="1" customWidth="1"/>
    <col min="1028" max="1029" width="10.7109375" style="222" bestFit="1" customWidth="1"/>
    <col min="1030" max="1030" width="10.85546875" style="222" bestFit="1" customWidth="1"/>
    <col min="1031" max="1032" width="10.5703125" style="222" bestFit="1" customWidth="1"/>
    <col min="1033" max="1039" width="10.42578125" style="222" bestFit="1" customWidth="1"/>
    <col min="1040" max="1070" width="9.28515625" style="222" bestFit="1" customWidth="1"/>
    <col min="1071" max="1071" width="10.5703125" style="222" bestFit="1" customWidth="1"/>
    <col min="1072" max="1074" width="9.28515625" style="222" bestFit="1" customWidth="1"/>
    <col min="1075" max="1075" width="10.5703125" style="222" bestFit="1" customWidth="1"/>
    <col min="1076" max="1280" width="9.140625" style="222"/>
    <col min="1281" max="1281" width="52.5703125" style="222" customWidth="1"/>
    <col min="1282" max="1283" width="10.85546875" style="222" bestFit="1" customWidth="1"/>
    <col min="1284" max="1285" width="10.7109375" style="222" bestFit="1" customWidth="1"/>
    <col min="1286" max="1286" width="10.85546875" style="222" bestFit="1" customWidth="1"/>
    <col min="1287" max="1288" width="10.5703125" style="222" bestFit="1" customWidth="1"/>
    <col min="1289" max="1295" width="10.42578125" style="222" bestFit="1" customWidth="1"/>
    <col min="1296" max="1326" width="9.28515625" style="222" bestFit="1" customWidth="1"/>
    <col min="1327" max="1327" width="10.5703125" style="222" bestFit="1" customWidth="1"/>
    <col min="1328" max="1330" width="9.28515625" style="222" bestFit="1" customWidth="1"/>
    <col min="1331" max="1331" width="10.5703125" style="222" bestFit="1" customWidth="1"/>
    <col min="1332" max="1536" width="9.140625" style="222"/>
    <col min="1537" max="1537" width="52.5703125" style="222" customWidth="1"/>
    <col min="1538" max="1539" width="10.85546875" style="222" bestFit="1" customWidth="1"/>
    <col min="1540" max="1541" width="10.7109375" style="222" bestFit="1" customWidth="1"/>
    <col min="1542" max="1542" width="10.85546875" style="222" bestFit="1" customWidth="1"/>
    <col min="1543" max="1544" width="10.5703125" style="222" bestFit="1" customWidth="1"/>
    <col min="1545" max="1551" width="10.42578125" style="222" bestFit="1" customWidth="1"/>
    <col min="1552" max="1582" width="9.28515625" style="222" bestFit="1" customWidth="1"/>
    <col min="1583" max="1583" width="10.5703125" style="222" bestFit="1" customWidth="1"/>
    <col min="1584" max="1586" width="9.28515625" style="222" bestFit="1" customWidth="1"/>
    <col min="1587" max="1587" width="10.5703125" style="222" bestFit="1" customWidth="1"/>
    <col min="1588" max="1792" width="9.140625" style="222"/>
    <col min="1793" max="1793" width="52.5703125" style="222" customWidth="1"/>
    <col min="1794" max="1795" width="10.85546875" style="222" bestFit="1" customWidth="1"/>
    <col min="1796" max="1797" width="10.7109375" style="222" bestFit="1" customWidth="1"/>
    <col min="1798" max="1798" width="10.85546875" style="222" bestFit="1" customWidth="1"/>
    <col min="1799" max="1800" width="10.5703125" style="222" bestFit="1" customWidth="1"/>
    <col min="1801" max="1807" width="10.42578125" style="222" bestFit="1" customWidth="1"/>
    <col min="1808" max="1838" width="9.28515625" style="222" bestFit="1" customWidth="1"/>
    <col min="1839" max="1839" width="10.5703125" style="222" bestFit="1" customWidth="1"/>
    <col min="1840" max="1842" width="9.28515625" style="222" bestFit="1" customWidth="1"/>
    <col min="1843" max="1843" width="10.5703125" style="222" bestFit="1" customWidth="1"/>
    <col min="1844" max="2048" width="9.140625" style="222"/>
    <col min="2049" max="2049" width="52.5703125" style="222" customWidth="1"/>
    <col min="2050" max="2051" width="10.85546875" style="222" bestFit="1" customWidth="1"/>
    <col min="2052" max="2053" width="10.7109375" style="222" bestFit="1" customWidth="1"/>
    <col min="2054" max="2054" width="10.85546875" style="222" bestFit="1" customWidth="1"/>
    <col min="2055" max="2056" width="10.5703125" style="222" bestFit="1" customWidth="1"/>
    <col min="2057" max="2063" width="10.42578125" style="222" bestFit="1" customWidth="1"/>
    <col min="2064" max="2094" width="9.28515625" style="222" bestFit="1" customWidth="1"/>
    <col min="2095" max="2095" width="10.5703125" style="222" bestFit="1" customWidth="1"/>
    <col min="2096" max="2098" width="9.28515625" style="222" bestFit="1" customWidth="1"/>
    <col min="2099" max="2099" width="10.5703125" style="222" bestFit="1" customWidth="1"/>
    <col min="2100" max="2304" width="9.140625" style="222"/>
    <col min="2305" max="2305" width="52.5703125" style="222" customWidth="1"/>
    <col min="2306" max="2307" width="10.85546875" style="222" bestFit="1" customWidth="1"/>
    <col min="2308" max="2309" width="10.7109375" style="222" bestFit="1" customWidth="1"/>
    <col min="2310" max="2310" width="10.85546875" style="222" bestFit="1" customWidth="1"/>
    <col min="2311" max="2312" width="10.5703125" style="222" bestFit="1" customWidth="1"/>
    <col min="2313" max="2319" width="10.42578125" style="222" bestFit="1" customWidth="1"/>
    <col min="2320" max="2350" width="9.28515625" style="222" bestFit="1" customWidth="1"/>
    <col min="2351" max="2351" width="10.5703125" style="222" bestFit="1" customWidth="1"/>
    <col min="2352" max="2354" width="9.28515625" style="222" bestFit="1" customWidth="1"/>
    <col min="2355" max="2355" width="10.5703125" style="222" bestFit="1" customWidth="1"/>
    <col min="2356" max="2560" width="9.140625" style="222"/>
    <col min="2561" max="2561" width="52.5703125" style="222" customWidth="1"/>
    <col min="2562" max="2563" width="10.85546875" style="222" bestFit="1" customWidth="1"/>
    <col min="2564" max="2565" width="10.7109375" style="222" bestFit="1" customWidth="1"/>
    <col min="2566" max="2566" width="10.85546875" style="222" bestFit="1" customWidth="1"/>
    <col min="2567" max="2568" width="10.5703125" style="222" bestFit="1" customWidth="1"/>
    <col min="2569" max="2575" width="10.42578125" style="222" bestFit="1" customWidth="1"/>
    <col min="2576" max="2606" width="9.28515625" style="222" bestFit="1" customWidth="1"/>
    <col min="2607" max="2607" width="10.5703125" style="222" bestFit="1" customWidth="1"/>
    <col min="2608" max="2610" width="9.28515625" style="222" bestFit="1" customWidth="1"/>
    <col min="2611" max="2611" width="10.5703125" style="222" bestFit="1" customWidth="1"/>
    <col min="2612" max="2816" width="9.140625" style="222"/>
    <col min="2817" max="2817" width="52.5703125" style="222" customWidth="1"/>
    <col min="2818" max="2819" width="10.85546875" style="222" bestFit="1" customWidth="1"/>
    <col min="2820" max="2821" width="10.7109375" style="222" bestFit="1" customWidth="1"/>
    <col min="2822" max="2822" width="10.85546875" style="222" bestFit="1" customWidth="1"/>
    <col min="2823" max="2824" width="10.5703125" style="222" bestFit="1" customWidth="1"/>
    <col min="2825" max="2831" width="10.42578125" style="222" bestFit="1" customWidth="1"/>
    <col min="2832" max="2862" width="9.28515625" style="222" bestFit="1" customWidth="1"/>
    <col min="2863" max="2863" width="10.5703125" style="222" bestFit="1" customWidth="1"/>
    <col min="2864" max="2866" width="9.28515625" style="222" bestFit="1" customWidth="1"/>
    <col min="2867" max="2867" width="10.5703125" style="222" bestFit="1" customWidth="1"/>
    <col min="2868" max="3072" width="9.140625" style="222"/>
    <col min="3073" max="3073" width="52.5703125" style="222" customWidth="1"/>
    <col min="3074" max="3075" width="10.85546875" style="222" bestFit="1" customWidth="1"/>
    <col min="3076" max="3077" width="10.7109375" style="222" bestFit="1" customWidth="1"/>
    <col min="3078" max="3078" width="10.85546875" style="222" bestFit="1" customWidth="1"/>
    <col min="3079" max="3080" width="10.5703125" style="222" bestFit="1" customWidth="1"/>
    <col min="3081" max="3087" width="10.42578125" style="222" bestFit="1" customWidth="1"/>
    <col min="3088" max="3118" width="9.28515625" style="222" bestFit="1" customWidth="1"/>
    <col min="3119" max="3119" width="10.5703125" style="222" bestFit="1" customWidth="1"/>
    <col min="3120" max="3122" width="9.28515625" style="222" bestFit="1" customWidth="1"/>
    <col min="3123" max="3123" width="10.5703125" style="222" bestFit="1" customWidth="1"/>
    <col min="3124" max="3328" width="9.140625" style="222"/>
    <col min="3329" max="3329" width="52.5703125" style="222" customWidth="1"/>
    <col min="3330" max="3331" width="10.85546875" style="222" bestFit="1" customWidth="1"/>
    <col min="3332" max="3333" width="10.7109375" style="222" bestFit="1" customWidth="1"/>
    <col min="3334" max="3334" width="10.85546875" style="222" bestFit="1" customWidth="1"/>
    <col min="3335" max="3336" width="10.5703125" style="222" bestFit="1" customWidth="1"/>
    <col min="3337" max="3343" width="10.42578125" style="222" bestFit="1" customWidth="1"/>
    <col min="3344" max="3374" width="9.28515625" style="222" bestFit="1" customWidth="1"/>
    <col min="3375" max="3375" width="10.5703125" style="222" bestFit="1" customWidth="1"/>
    <col min="3376" max="3378" width="9.28515625" style="222" bestFit="1" customWidth="1"/>
    <col min="3379" max="3379" width="10.5703125" style="222" bestFit="1" customWidth="1"/>
    <col min="3380" max="3584" width="9.140625" style="222"/>
    <col min="3585" max="3585" width="52.5703125" style="222" customWidth="1"/>
    <col min="3586" max="3587" width="10.85546875" style="222" bestFit="1" customWidth="1"/>
    <col min="3588" max="3589" width="10.7109375" style="222" bestFit="1" customWidth="1"/>
    <col min="3590" max="3590" width="10.85546875" style="222" bestFit="1" customWidth="1"/>
    <col min="3591" max="3592" width="10.5703125" style="222" bestFit="1" customWidth="1"/>
    <col min="3593" max="3599" width="10.42578125" style="222" bestFit="1" customWidth="1"/>
    <col min="3600" max="3630" width="9.28515625" style="222" bestFit="1" customWidth="1"/>
    <col min="3631" max="3631" width="10.5703125" style="222" bestFit="1" customWidth="1"/>
    <col min="3632" max="3634" width="9.28515625" style="222" bestFit="1" customWidth="1"/>
    <col min="3635" max="3635" width="10.5703125" style="222" bestFit="1" customWidth="1"/>
    <col min="3636" max="3840" width="9.140625" style="222"/>
    <col min="3841" max="3841" width="52.5703125" style="222" customWidth="1"/>
    <col min="3842" max="3843" width="10.85546875" style="222" bestFit="1" customWidth="1"/>
    <col min="3844" max="3845" width="10.7109375" style="222" bestFit="1" customWidth="1"/>
    <col min="3846" max="3846" width="10.85546875" style="222" bestFit="1" customWidth="1"/>
    <col min="3847" max="3848" width="10.5703125" style="222" bestFit="1" customWidth="1"/>
    <col min="3849" max="3855" width="10.42578125" style="222" bestFit="1" customWidth="1"/>
    <col min="3856" max="3886" width="9.28515625" style="222" bestFit="1" customWidth="1"/>
    <col min="3887" max="3887" width="10.5703125" style="222" bestFit="1" customWidth="1"/>
    <col min="3888" max="3890" width="9.28515625" style="222" bestFit="1" customWidth="1"/>
    <col min="3891" max="3891" width="10.5703125" style="222" bestFit="1" customWidth="1"/>
    <col min="3892" max="4096" width="9.140625" style="222"/>
    <col min="4097" max="4097" width="52.5703125" style="222" customWidth="1"/>
    <col min="4098" max="4099" width="10.85546875" style="222" bestFit="1" customWidth="1"/>
    <col min="4100" max="4101" width="10.7109375" style="222" bestFit="1" customWidth="1"/>
    <col min="4102" max="4102" width="10.85546875" style="222" bestFit="1" customWidth="1"/>
    <col min="4103" max="4104" width="10.5703125" style="222" bestFit="1" customWidth="1"/>
    <col min="4105" max="4111" width="10.42578125" style="222" bestFit="1" customWidth="1"/>
    <col min="4112" max="4142" width="9.28515625" style="222" bestFit="1" customWidth="1"/>
    <col min="4143" max="4143" width="10.5703125" style="222" bestFit="1" customWidth="1"/>
    <col min="4144" max="4146" width="9.28515625" style="222" bestFit="1" customWidth="1"/>
    <col min="4147" max="4147" width="10.5703125" style="222" bestFit="1" customWidth="1"/>
    <col min="4148" max="4352" width="9.140625" style="222"/>
    <col min="4353" max="4353" width="52.5703125" style="222" customWidth="1"/>
    <col min="4354" max="4355" width="10.85546875" style="222" bestFit="1" customWidth="1"/>
    <col min="4356" max="4357" width="10.7109375" style="222" bestFit="1" customWidth="1"/>
    <col min="4358" max="4358" width="10.85546875" style="222" bestFit="1" customWidth="1"/>
    <col min="4359" max="4360" width="10.5703125" style="222" bestFit="1" customWidth="1"/>
    <col min="4361" max="4367" width="10.42578125" style="222" bestFit="1" customWidth="1"/>
    <col min="4368" max="4398" width="9.28515625" style="222" bestFit="1" customWidth="1"/>
    <col min="4399" max="4399" width="10.5703125" style="222" bestFit="1" customWidth="1"/>
    <col min="4400" max="4402" width="9.28515625" style="222" bestFit="1" customWidth="1"/>
    <col min="4403" max="4403" width="10.5703125" style="222" bestFit="1" customWidth="1"/>
    <col min="4404" max="4608" width="9.140625" style="222"/>
    <col min="4609" max="4609" width="52.5703125" style="222" customWidth="1"/>
    <col min="4610" max="4611" width="10.85546875" style="222" bestFit="1" customWidth="1"/>
    <col min="4612" max="4613" width="10.7109375" style="222" bestFit="1" customWidth="1"/>
    <col min="4614" max="4614" width="10.85546875" style="222" bestFit="1" customWidth="1"/>
    <col min="4615" max="4616" width="10.5703125" style="222" bestFit="1" customWidth="1"/>
    <col min="4617" max="4623" width="10.42578125" style="222" bestFit="1" customWidth="1"/>
    <col min="4624" max="4654" width="9.28515625" style="222" bestFit="1" customWidth="1"/>
    <col min="4655" max="4655" width="10.5703125" style="222" bestFit="1" customWidth="1"/>
    <col min="4656" max="4658" width="9.28515625" style="222" bestFit="1" customWidth="1"/>
    <col min="4659" max="4659" width="10.5703125" style="222" bestFit="1" customWidth="1"/>
    <col min="4660" max="4864" width="9.140625" style="222"/>
    <col min="4865" max="4865" width="52.5703125" style="222" customWidth="1"/>
    <col min="4866" max="4867" width="10.85546875" style="222" bestFit="1" customWidth="1"/>
    <col min="4868" max="4869" width="10.7109375" style="222" bestFit="1" customWidth="1"/>
    <col min="4870" max="4870" width="10.85546875" style="222" bestFit="1" customWidth="1"/>
    <col min="4871" max="4872" width="10.5703125" style="222" bestFit="1" customWidth="1"/>
    <col min="4873" max="4879" width="10.42578125" style="222" bestFit="1" customWidth="1"/>
    <col min="4880" max="4910" width="9.28515625" style="222" bestFit="1" customWidth="1"/>
    <col min="4911" max="4911" width="10.5703125" style="222" bestFit="1" customWidth="1"/>
    <col min="4912" max="4914" width="9.28515625" style="222" bestFit="1" customWidth="1"/>
    <col min="4915" max="4915" width="10.5703125" style="222" bestFit="1" customWidth="1"/>
    <col min="4916" max="5120" width="9.140625" style="222"/>
    <col min="5121" max="5121" width="52.5703125" style="222" customWidth="1"/>
    <col min="5122" max="5123" width="10.85546875" style="222" bestFit="1" customWidth="1"/>
    <col min="5124" max="5125" width="10.7109375" style="222" bestFit="1" customWidth="1"/>
    <col min="5126" max="5126" width="10.85546875" style="222" bestFit="1" customWidth="1"/>
    <col min="5127" max="5128" width="10.5703125" style="222" bestFit="1" customWidth="1"/>
    <col min="5129" max="5135" width="10.42578125" style="222" bestFit="1" customWidth="1"/>
    <col min="5136" max="5166" width="9.28515625" style="222" bestFit="1" customWidth="1"/>
    <col min="5167" max="5167" width="10.5703125" style="222" bestFit="1" customWidth="1"/>
    <col min="5168" max="5170" width="9.28515625" style="222" bestFit="1" customWidth="1"/>
    <col min="5171" max="5171" width="10.5703125" style="222" bestFit="1" customWidth="1"/>
    <col min="5172" max="5376" width="9.140625" style="222"/>
    <col min="5377" max="5377" width="52.5703125" style="222" customWidth="1"/>
    <col min="5378" max="5379" width="10.85546875" style="222" bestFit="1" customWidth="1"/>
    <col min="5380" max="5381" width="10.7109375" style="222" bestFit="1" customWidth="1"/>
    <col min="5382" max="5382" width="10.85546875" style="222" bestFit="1" customWidth="1"/>
    <col min="5383" max="5384" width="10.5703125" style="222" bestFit="1" customWidth="1"/>
    <col min="5385" max="5391" width="10.42578125" style="222" bestFit="1" customWidth="1"/>
    <col min="5392" max="5422" width="9.28515625" style="222" bestFit="1" customWidth="1"/>
    <col min="5423" max="5423" width="10.5703125" style="222" bestFit="1" customWidth="1"/>
    <col min="5424" max="5426" width="9.28515625" style="222" bestFit="1" customWidth="1"/>
    <col min="5427" max="5427" width="10.5703125" style="222" bestFit="1" customWidth="1"/>
    <col min="5428" max="5632" width="9.140625" style="222"/>
    <col min="5633" max="5633" width="52.5703125" style="222" customWidth="1"/>
    <col min="5634" max="5635" width="10.85546875" style="222" bestFit="1" customWidth="1"/>
    <col min="5636" max="5637" width="10.7109375" style="222" bestFit="1" customWidth="1"/>
    <col min="5638" max="5638" width="10.85546875" style="222" bestFit="1" customWidth="1"/>
    <col min="5639" max="5640" width="10.5703125" style="222" bestFit="1" customWidth="1"/>
    <col min="5641" max="5647" width="10.42578125" style="222" bestFit="1" customWidth="1"/>
    <col min="5648" max="5678" width="9.28515625" style="222" bestFit="1" customWidth="1"/>
    <col min="5679" max="5679" width="10.5703125" style="222" bestFit="1" customWidth="1"/>
    <col min="5680" max="5682" width="9.28515625" style="222" bestFit="1" customWidth="1"/>
    <col min="5683" max="5683" width="10.5703125" style="222" bestFit="1" customWidth="1"/>
    <col min="5684" max="5888" width="9.140625" style="222"/>
    <col min="5889" max="5889" width="52.5703125" style="222" customWidth="1"/>
    <col min="5890" max="5891" width="10.85546875" style="222" bestFit="1" customWidth="1"/>
    <col min="5892" max="5893" width="10.7109375" style="222" bestFit="1" customWidth="1"/>
    <col min="5894" max="5894" width="10.85546875" style="222" bestFit="1" customWidth="1"/>
    <col min="5895" max="5896" width="10.5703125" style="222" bestFit="1" customWidth="1"/>
    <col min="5897" max="5903" width="10.42578125" style="222" bestFit="1" customWidth="1"/>
    <col min="5904" max="5934" width="9.28515625" style="222" bestFit="1" customWidth="1"/>
    <col min="5935" max="5935" width="10.5703125" style="222" bestFit="1" customWidth="1"/>
    <col min="5936" max="5938" width="9.28515625" style="222" bestFit="1" customWidth="1"/>
    <col min="5939" max="5939" width="10.5703125" style="222" bestFit="1" customWidth="1"/>
    <col min="5940" max="6144" width="9.140625" style="222"/>
    <col min="6145" max="6145" width="52.5703125" style="222" customWidth="1"/>
    <col min="6146" max="6147" width="10.85546875" style="222" bestFit="1" customWidth="1"/>
    <col min="6148" max="6149" width="10.7109375" style="222" bestFit="1" customWidth="1"/>
    <col min="6150" max="6150" width="10.85546875" style="222" bestFit="1" customWidth="1"/>
    <col min="6151" max="6152" width="10.5703125" style="222" bestFit="1" customWidth="1"/>
    <col min="6153" max="6159" width="10.42578125" style="222" bestFit="1" customWidth="1"/>
    <col min="6160" max="6190" width="9.28515625" style="222" bestFit="1" customWidth="1"/>
    <col min="6191" max="6191" width="10.5703125" style="222" bestFit="1" customWidth="1"/>
    <col min="6192" max="6194" width="9.28515625" style="222" bestFit="1" customWidth="1"/>
    <col min="6195" max="6195" width="10.5703125" style="222" bestFit="1" customWidth="1"/>
    <col min="6196" max="6400" width="9.140625" style="222"/>
    <col min="6401" max="6401" width="52.5703125" style="222" customWidth="1"/>
    <col min="6402" max="6403" width="10.85546875" style="222" bestFit="1" customWidth="1"/>
    <col min="6404" max="6405" width="10.7109375" style="222" bestFit="1" customWidth="1"/>
    <col min="6406" max="6406" width="10.85546875" style="222" bestFit="1" customWidth="1"/>
    <col min="6407" max="6408" width="10.5703125" style="222" bestFit="1" customWidth="1"/>
    <col min="6409" max="6415" width="10.42578125" style="222" bestFit="1" customWidth="1"/>
    <col min="6416" max="6446" width="9.28515625" style="222" bestFit="1" customWidth="1"/>
    <col min="6447" max="6447" width="10.5703125" style="222" bestFit="1" customWidth="1"/>
    <col min="6448" max="6450" width="9.28515625" style="222" bestFit="1" customWidth="1"/>
    <col min="6451" max="6451" width="10.5703125" style="222" bestFit="1" customWidth="1"/>
    <col min="6452" max="6656" width="9.140625" style="222"/>
    <col min="6657" max="6657" width="52.5703125" style="222" customWidth="1"/>
    <col min="6658" max="6659" width="10.85546875" style="222" bestFit="1" customWidth="1"/>
    <col min="6660" max="6661" width="10.7109375" style="222" bestFit="1" customWidth="1"/>
    <col min="6662" max="6662" width="10.85546875" style="222" bestFit="1" customWidth="1"/>
    <col min="6663" max="6664" width="10.5703125" style="222" bestFit="1" customWidth="1"/>
    <col min="6665" max="6671" width="10.42578125" style="222" bestFit="1" customWidth="1"/>
    <col min="6672" max="6702" width="9.28515625" style="222" bestFit="1" customWidth="1"/>
    <col min="6703" max="6703" width="10.5703125" style="222" bestFit="1" customWidth="1"/>
    <col min="6704" max="6706" width="9.28515625" style="222" bestFit="1" customWidth="1"/>
    <col min="6707" max="6707" width="10.5703125" style="222" bestFit="1" customWidth="1"/>
    <col min="6708" max="6912" width="9.140625" style="222"/>
    <col min="6913" max="6913" width="52.5703125" style="222" customWidth="1"/>
    <col min="6914" max="6915" width="10.85546875" style="222" bestFit="1" customWidth="1"/>
    <col min="6916" max="6917" width="10.7109375" style="222" bestFit="1" customWidth="1"/>
    <col min="6918" max="6918" width="10.85546875" style="222" bestFit="1" customWidth="1"/>
    <col min="6919" max="6920" width="10.5703125" style="222" bestFit="1" customWidth="1"/>
    <col min="6921" max="6927" width="10.42578125" style="222" bestFit="1" customWidth="1"/>
    <col min="6928" max="6958" width="9.28515625" style="222" bestFit="1" customWidth="1"/>
    <col min="6959" max="6959" width="10.5703125" style="222" bestFit="1" customWidth="1"/>
    <col min="6960" max="6962" width="9.28515625" style="222" bestFit="1" customWidth="1"/>
    <col min="6963" max="6963" width="10.5703125" style="222" bestFit="1" customWidth="1"/>
    <col min="6964" max="7168" width="9.140625" style="222"/>
    <col min="7169" max="7169" width="52.5703125" style="222" customWidth="1"/>
    <col min="7170" max="7171" width="10.85546875" style="222" bestFit="1" customWidth="1"/>
    <col min="7172" max="7173" width="10.7109375" style="222" bestFit="1" customWidth="1"/>
    <col min="7174" max="7174" width="10.85546875" style="222" bestFit="1" customWidth="1"/>
    <col min="7175" max="7176" width="10.5703125" style="222" bestFit="1" customWidth="1"/>
    <col min="7177" max="7183" width="10.42578125" style="222" bestFit="1" customWidth="1"/>
    <col min="7184" max="7214" width="9.28515625" style="222" bestFit="1" customWidth="1"/>
    <col min="7215" max="7215" width="10.5703125" style="222" bestFit="1" customWidth="1"/>
    <col min="7216" max="7218" width="9.28515625" style="222" bestFit="1" customWidth="1"/>
    <col min="7219" max="7219" width="10.5703125" style="222" bestFit="1" customWidth="1"/>
    <col min="7220" max="7424" width="9.140625" style="222"/>
    <col min="7425" max="7425" width="52.5703125" style="222" customWidth="1"/>
    <col min="7426" max="7427" width="10.85546875" style="222" bestFit="1" customWidth="1"/>
    <col min="7428" max="7429" width="10.7109375" style="222" bestFit="1" customWidth="1"/>
    <col min="7430" max="7430" width="10.85546875" style="222" bestFit="1" customWidth="1"/>
    <col min="7431" max="7432" width="10.5703125" style="222" bestFit="1" customWidth="1"/>
    <col min="7433" max="7439" width="10.42578125" style="222" bestFit="1" customWidth="1"/>
    <col min="7440" max="7470" width="9.28515625" style="222" bestFit="1" customWidth="1"/>
    <col min="7471" max="7471" width="10.5703125" style="222" bestFit="1" customWidth="1"/>
    <col min="7472" max="7474" width="9.28515625" style="222" bestFit="1" customWidth="1"/>
    <col min="7475" max="7475" width="10.5703125" style="222" bestFit="1" customWidth="1"/>
    <col min="7476" max="7680" width="9.140625" style="222"/>
    <col min="7681" max="7681" width="52.5703125" style="222" customWidth="1"/>
    <col min="7682" max="7683" width="10.85546875" style="222" bestFit="1" customWidth="1"/>
    <col min="7684" max="7685" width="10.7109375" style="222" bestFit="1" customWidth="1"/>
    <col min="7686" max="7686" width="10.85546875" style="222" bestFit="1" customWidth="1"/>
    <col min="7687" max="7688" width="10.5703125" style="222" bestFit="1" customWidth="1"/>
    <col min="7689" max="7695" width="10.42578125" style="222" bestFit="1" customWidth="1"/>
    <col min="7696" max="7726" width="9.28515625" style="222" bestFit="1" customWidth="1"/>
    <col min="7727" max="7727" width="10.5703125" style="222" bestFit="1" customWidth="1"/>
    <col min="7728" max="7730" width="9.28515625" style="222" bestFit="1" customWidth="1"/>
    <col min="7731" max="7731" width="10.5703125" style="222" bestFit="1" customWidth="1"/>
    <col min="7732" max="7936" width="9.140625" style="222"/>
    <col min="7937" max="7937" width="52.5703125" style="222" customWidth="1"/>
    <col min="7938" max="7939" width="10.85546875" style="222" bestFit="1" customWidth="1"/>
    <col min="7940" max="7941" width="10.7109375" style="222" bestFit="1" customWidth="1"/>
    <col min="7942" max="7942" width="10.85546875" style="222" bestFit="1" customWidth="1"/>
    <col min="7943" max="7944" width="10.5703125" style="222" bestFit="1" customWidth="1"/>
    <col min="7945" max="7951" width="10.42578125" style="222" bestFit="1" customWidth="1"/>
    <col min="7952" max="7982" width="9.28515625" style="222" bestFit="1" customWidth="1"/>
    <col min="7983" max="7983" width="10.5703125" style="222" bestFit="1" customWidth="1"/>
    <col min="7984" max="7986" width="9.28515625" style="222" bestFit="1" customWidth="1"/>
    <col min="7987" max="7987" width="10.5703125" style="222" bestFit="1" customWidth="1"/>
    <col min="7988" max="8192" width="9.140625" style="222"/>
    <col min="8193" max="8193" width="52.5703125" style="222" customWidth="1"/>
    <col min="8194" max="8195" width="10.85546875" style="222" bestFit="1" customWidth="1"/>
    <col min="8196" max="8197" width="10.7109375" style="222" bestFit="1" customWidth="1"/>
    <col min="8198" max="8198" width="10.85546875" style="222" bestFit="1" customWidth="1"/>
    <col min="8199" max="8200" width="10.5703125" style="222" bestFit="1" customWidth="1"/>
    <col min="8201" max="8207" width="10.42578125" style="222" bestFit="1" customWidth="1"/>
    <col min="8208" max="8238" width="9.28515625" style="222" bestFit="1" customWidth="1"/>
    <col min="8239" max="8239" width="10.5703125" style="222" bestFit="1" customWidth="1"/>
    <col min="8240" max="8242" width="9.28515625" style="222" bestFit="1" customWidth="1"/>
    <col min="8243" max="8243" width="10.5703125" style="222" bestFit="1" customWidth="1"/>
    <col min="8244" max="8448" width="9.140625" style="222"/>
    <col min="8449" max="8449" width="52.5703125" style="222" customWidth="1"/>
    <col min="8450" max="8451" width="10.85546875" style="222" bestFit="1" customWidth="1"/>
    <col min="8452" max="8453" width="10.7109375" style="222" bestFit="1" customWidth="1"/>
    <col min="8454" max="8454" width="10.85546875" style="222" bestFit="1" customWidth="1"/>
    <col min="8455" max="8456" width="10.5703125" style="222" bestFit="1" customWidth="1"/>
    <col min="8457" max="8463" width="10.42578125" style="222" bestFit="1" customWidth="1"/>
    <col min="8464" max="8494" width="9.28515625" style="222" bestFit="1" customWidth="1"/>
    <col min="8495" max="8495" width="10.5703125" style="222" bestFit="1" customWidth="1"/>
    <col min="8496" max="8498" width="9.28515625" style="222" bestFit="1" customWidth="1"/>
    <col min="8499" max="8499" width="10.5703125" style="222" bestFit="1" customWidth="1"/>
    <col min="8500" max="8704" width="9.140625" style="222"/>
    <col min="8705" max="8705" width="52.5703125" style="222" customWidth="1"/>
    <col min="8706" max="8707" width="10.85546875" style="222" bestFit="1" customWidth="1"/>
    <col min="8708" max="8709" width="10.7109375" style="222" bestFit="1" customWidth="1"/>
    <col min="8710" max="8710" width="10.85546875" style="222" bestFit="1" customWidth="1"/>
    <col min="8711" max="8712" width="10.5703125" style="222" bestFit="1" customWidth="1"/>
    <col min="8713" max="8719" width="10.42578125" style="222" bestFit="1" customWidth="1"/>
    <col min="8720" max="8750" width="9.28515625" style="222" bestFit="1" customWidth="1"/>
    <col min="8751" max="8751" width="10.5703125" style="222" bestFit="1" customWidth="1"/>
    <col min="8752" max="8754" width="9.28515625" style="222" bestFit="1" customWidth="1"/>
    <col min="8755" max="8755" width="10.5703125" style="222" bestFit="1" customWidth="1"/>
    <col min="8756" max="8960" width="9.140625" style="222"/>
    <col min="8961" max="8961" width="52.5703125" style="222" customWidth="1"/>
    <col min="8962" max="8963" width="10.85546875" style="222" bestFit="1" customWidth="1"/>
    <col min="8964" max="8965" width="10.7109375" style="222" bestFit="1" customWidth="1"/>
    <col min="8966" max="8966" width="10.85546875" style="222" bestFit="1" customWidth="1"/>
    <col min="8967" max="8968" width="10.5703125" style="222" bestFit="1" customWidth="1"/>
    <col min="8969" max="8975" width="10.42578125" style="222" bestFit="1" customWidth="1"/>
    <col min="8976" max="9006" width="9.28515625" style="222" bestFit="1" customWidth="1"/>
    <col min="9007" max="9007" width="10.5703125" style="222" bestFit="1" customWidth="1"/>
    <col min="9008" max="9010" width="9.28515625" style="222" bestFit="1" customWidth="1"/>
    <col min="9011" max="9011" width="10.5703125" style="222" bestFit="1" customWidth="1"/>
    <col min="9012" max="9216" width="9.140625" style="222"/>
    <col min="9217" max="9217" width="52.5703125" style="222" customWidth="1"/>
    <col min="9218" max="9219" width="10.85546875" style="222" bestFit="1" customWidth="1"/>
    <col min="9220" max="9221" width="10.7109375" style="222" bestFit="1" customWidth="1"/>
    <col min="9222" max="9222" width="10.85546875" style="222" bestFit="1" customWidth="1"/>
    <col min="9223" max="9224" width="10.5703125" style="222" bestFit="1" customWidth="1"/>
    <col min="9225" max="9231" width="10.42578125" style="222" bestFit="1" customWidth="1"/>
    <col min="9232" max="9262" width="9.28515625" style="222" bestFit="1" customWidth="1"/>
    <col min="9263" max="9263" width="10.5703125" style="222" bestFit="1" customWidth="1"/>
    <col min="9264" max="9266" width="9.28515625" style="222" bestFit="1" customWidth="1"/>
    <col min="9267" max="9267" width="10.5703125" style="222" bestFit="1" customWidth="1"/>
    <col min="9268" max="9472" width="9.140625" style="222"/>
    <col min="9473" max="9473" width="52.5703125" style="222" customWidth="1"/>
    <col min="9474" max="9475" width="10.85546875" style="222" bestFit="1" customWidth="1"/>
    <col min="9476" max="9477" width="10.7109375" style="222" bestFit="1" customWidth="1"/>
    <col min="9478" max="9478" width="10.85546875" style="222" bestFit="1" customWidth="1"/>
    <col min="9479" max="9480" width="10.5703125" style="222" bestFit="1" customWidth="1"/>
    <col min="9481" max="9487" width="10.42578125" style="222" bestFit="1" customWidth="1"/>
    <col min="9488" max="9518" width="9.28515625" style="222" bestFit="1" customWidth="1"/>
    <col min="9519" max="9519" width="10.5703125" style="222" bestFit="1" customWidth="1"/>
    <col min="9520" max="9522" width="9.28515625" style="222" bestFit="1" customWidth="1"/>
    <col min="9523" max="9523" width="10.5703125" style="222" bestFit="1" customWidth="1"/>
    <col min="9524" max="9728" width="9.140625" style="222"/>
    <col min="9729" max="9729" width="52.5703125" style="222" customWidth="1"/>
    <col min="9730" max="9731" width="10.85546875" style="222" bestFit="1" customWidth="1"/>
    <col min="9732" max="9733" width="10.7109375" style="222" bestFit="1" customWidth="1"/>
    <col min="9734" max="9734" width="10.85546875" style="222" bestFit="1" customWidth="1"/>
    <col min="9735" max="9736" width="10.5703125" style="222" bestFit="1" customWidth="1"/>
    <col min="9737" max="9743" width="10.42578125" style="222" bestFit="1" customWidth="1"/>
    <col min="9744" max="9774" width="9.28515625" style="222" bestFit="1" customWidth="1"/>
    <col min="9775" max="9775" width="10.5703125" style="222" bestFit="1" customWidth="1"/>
    <col min="9776" max="9778" width="9.28515625" style="222" bestFit="1" customWidth="1"/>
    <col min="9779" max="9779" width="10.5703125" style="222" bestFit="1" customWidth="1"/>
    <col min="9780" max="9984" width="9.140625" style="222"/>
    <col min="9985" max="9985" width="52.5703125" style="222" customWidth="1"/>
    <col min="9986" max="9987" width="10.85546875" style="222" bestFit="1" customWidth="1"/>
    <col min="9988" max="9989" width="10.7109375" style="222" bestFit="1" customWidth="1"/>
    <col min="9990" max="9990" width="10.85546875" style="222" bestFit="1" customWidth="1"/>
    <col min="9991" max="9992" width="10.5703125" style="222" bestFit="1" customWidth="1"/>
    <col min="9993" max="9999" width="10.42578125" style="222" bestFit="1" customWidth="1"/>
    <col min="10000" max="10030" width="9.28515625" style="222" bestFit="1" customWidth="1"/>
    <col min="10031" max="10031" width="10.5703125" style="222" bestFit="1" customWidth="1"/>
    <col min="10032" max="10034" width="9.28515625" style="222" bestFit="1" customWidth="1"/>
    <col min="10035" max="10035" width="10.5703125" style="222" bestFit="1" customWidth="1"/>
    <col min="10036" max="10240" width="9.140625" style="222"/>
    <col min="10241" max="10241" width="52.5703125" style="222" customWidth="1"/>
    <col min="10242" max="10243" width="10.85546875" style="222" bestFit="1" customWidth="1"/>
    <col min="10244" max="10245" width="10.7109375" style="222" bestFit="1" customWidth="1"/>
    <col min="10246" max="10246" width="10.85546875" style="222" bestFit="1" customWidth="1"/>
    <col min="10247" max="10248" width="10.5703125" style="222" bestFit="1" customWidth="1"/>
    <col min="10249" max="10255" width="10.42578125" style="222" bestFit="1" customWidth="1"/>
    <col min="10256" max="10286" width="9.28515625" style="222" bestFit="1" customWidth="1"/>
    <col min="10287" max="10287" width="10.5703125" style="222" bestFit="1" customWidth="1"/>
    <col min="10288" max="10290" width="9.28515625" style="222" bestFit="1" customWidth="1"/>
    <col min="10291" max="10291" width="10.5703125" style="222" bestFit="1" customWidth="1"/>
    <col min="10292" max="10496" width="9.140625" style="222"/>
    <col min="10497" max="10497" width="52.5703125" style="222" customWidth="1"/>
    <col min="10498" max="10499" width="10.85546875" style="222" bestFit="1" customWidth="1"/>
    <col min="10500" max="10501" width="10.7109375" style="222" bestFit="1" customWidth="1"/>
    <col min="10502" max="10502" width="10.85546875" style="222" bestFit="1" customWidth="1"/>
    <col min="10503" max="10504" width="10.5703125" style="222" bestFit="1" customWidth="1"/>
    <col min="10505" max="10511" width="10.42578125" style="222" bestFit="1" customWidth="1"/>
    <col min="10512" max="10542" width="9.28515625" style="222" bestFit="1" customWidth="1"/>
    <col min="10543" max="10543" width="10.5703125" style="222" bestFit="1" customWidth="1"/>
    <col min="10544" max="10546" width="9.28515625" style="222" bestFit="1" customWidth="1"/>
    <col min="10547" max="10547" width="10.5703125" style="222" bestFit="1" customWidth="1"/>
    <col min="10548" max="10752" width="9.140625" style="222"/>
    <col min="10753" max="10753" width="52.5703125" style="222" customWidth="1"/>
    <col min="10754" max="10755" width="10.85546875" style="222" bestFit="1" customWidth="1"/>
    <col min="10756" max="10757" width="10.7109375" style="222" bestFit="1" customWidth="1"/>
    <col min="10758" max="10758" width="10.85546875" style="222" bestFit="1" customWidth="1"/>
    <col min="10759" max="10760" width="10.5703125" style="222" bestFit="1" customWidth="1"/>
    <col min="10761" max="10767" width="10.42578125" style="222" bestFit="1" customWidth="1"/>
    <col min="10768" max="10798" width="9.28515625" style="222" bestFit="1" customWidth="1"/>
    <col min="10799" max="10799" width="10.5703125" style="222" bestFit="1" customWidth="1"/>
    <col min="10800" max="10802" width="9.28515625" style="222" bestFit="1" customWidth="1"/>
    <col min="10803" max="10803" width="10.5703125" style="222" bestFit="1" customWidth="1"/>
    <col min="10804" max="11008" width="9.140625" style="222"/>
    <col min="11009" max="11009" width="52.5703125" style="222" customWidth="1"/>
    <col min="11010" max="11011" width="10.85546875" style="222" bestFit="1" customWidth="1"/>
    <col min="11012" max="11013" width="10.7109375" style="222" bestFit="1" customWidth="1"/>
    <col min="11014" max="11014" width="10.85546875" style="222" bestFit="1" customWidth="1"/>
    <col min="11015" max="11016" width="10.5703125" style="222" bestFit="1" customWidth="1"/>
    <col min="11017" max="11023" width="10.42578125" style="222" bestFit="1" customWidth="1"/>
    <col min="11024" max="11054" width="9.28515625" style="222" bestFit="1" customWidth="1"/>
    <col min="11055" max="11055" width="10.5703125" style="222" bestFit="1" customWidth="1"/>
    <col min="11056" max="11058" width="9.28515625" style="222" bestFit="1" customWidth="1"/>
    <col min="11059" max="11059" width="10.5703125" style="222" bestFit="1" customWidth="1"/>
    <col min="11060" max="11264" width="9.140625" style="222"/>
    <col min="11265" max="11265" width="52.5703125" style="222" customWidth="1"/>
    <col min="11266" max="11267" width="10.85546875" style="222" bestFit="1" customWidth="1"/>
    <col min="11268" max="11269" width="10.7109375" style="222" bestFit="1" customWidth="1"/>
    <col min="11270" max="11270" width="10.85546875" style="222" bestFit="1" customWidth="1"/>
    <col min="11271" max="11272" width="10.5703125" style="222" bestFit="1" customWidth="1"/>
    <col min="11273" max="11279" width="10.42578125" style="222" bestFit="1" customWidth="1"/>
    <col min="11280" max="11310" width="9.28515625" style="222" bestFit="1" customWidth="1"/>
    <col min="11311" max="11311" width="10.5703125" style="222" bestFit="1" customWidth="1"/>
    <col min="11312" max="11314" width="9.28515625" style="222" bestFit="1" customWidth="1"/>
    <col min="11315" max="11315" width="10.5703125" style="222" bestFit="1" customWidth="1"/>
    <col min="11316" max="11520" width="9.140625" style="222"/>
    <col min="11521" max="11521" width="52.5703125" style="222" customWidth="1"/>
    <col min="11522" max="11523" width="10.85546875" style="222" bestFit="1" customWidth="1"/>
    <col min="11524" max="11525" width="10.7109375" style="222" bestFit="1" customWidth="1"/>
    <col min="11526" max="11526" width="10.85546875" style="222" bestFit="1" customWidth="1"/>
    <col min="11527" max="11528" width="10.5703125" style="222" bestFit="1" customWidth="1"/>
    <col min="11529" max="11535" width="10.42578125" style="222" bestFit="1" customWidth="1"/>
    <col min="11536" max="11566" width="9.28515625" style="222" bestFit="1" customWidth="1"/>
    <col min="11567" max="11567" width="10.5703125" style="222" bestFit="1" customWidth="1"/>
    <col min="11568" max="11570" width="9.28515625" style="222" bestFit="1" customWidth="1"/>
    <col min="11571" max="11571" width="10.5703125" style="222" bestFit="1" customWidth="1"/>
    <col min="11572" max="11776" width="9.140625" style="222"/>
    <col min="11777" max="11777" width="52.5703125" style="222" customWidth="1"/>
    <col min="11778" max="11779" width="10.85546875" style="222" bestFit="1" customWidth="1"/>
    <col min="11780" max="11781" width="10.7109375" style="222" bestFit="1" customWidth="1"/>
    <col min="11782" max="11782" width="10.85546875" style="222" bestFit="1" customWidth="1"/>
    <col min="11783" max="11784" width="10.5703125" style="222" bestFit="1" customWidth="1"/>
    <col min="11785" max="11791" width="10.42578125" style="222" bestFit="1" customWidth="1"/>
    <col min="11792" max="11822" width="9.28515625" style="222" bestFit="1" customWidth="1"/>
    <col min="11823" max="11823" width="10.5703125" style="222" bestFit="1" customWidth="1"/>
    <col min="11824" max="11826" width="9.28515625" style="222" bestFit="1" customWidth="1"/>
    <col min="11827" max="11827" width="10.5703125" style="222" bestFit="1" customWidth="1"/>
    <col min="11828" max="12032" width="9.140625" style="222"/>
    <col min="12033" max="12033" width="52.5703125" style="222" customWidth="1"/>
    <col min="12034" max="12035" width="10.85546875" style="222" bestFit="1" customWidth="1"/>
    <col min="12036" max="12037" width="10.7109375" style="222" bestFit="1" customWidth="1"/>
    <col min="12038" max="12038" width="10.85546875" style="222" bestFit="1" customWidth="1"/>
    <col min="12039" max="12040" width="10.5703125" style="222" bestFit="1" customWidth="1"/>
    <col min="12041" max="12047" width="10.42578125" style="222" bestFit="1" customWidth="1"/>
    <col min="12048" max="12078" width="9.28515625" style="222" bestFit="1" customWidth="1"/>
    <col min="12079" max="12079" width="10.5703125" style="222" bestFit="1" customWidth="1"/>
    <col min="12080" max="12082" width="9.28515625" style="222" bestFit="1" customWidth="1"/>
    <col min="12083" max="12083" width="10.5703125" style="222" bestFit="1" customWidth="1"/>
    <col min="12084" max="12288" width="9.140625" style="222"/>
    <col min="12289" max="12289" width="52.5703125" style="222" customWidth="1"/>
    <col min="12290" max="12291" width="10.85546875" style="222" bestFit="1" customWidth="1"/>
    <col min="12292" max="12293" width="10.7109375" style="222" bestFit="1" customWidth="1"/>
    <col min="12294" max="12294" width="10.85546875" style="222" bestFit="1" customWidth="1"/>
    <col min="12295" max="12296" width="10.5703125" style="222" bestFit="1" customWidth="1"/>
    <col min="12297" max="12303" width="10.42578125" style="222" bestFit="1" customWidth="1"/>
    <col min="12304" max="12334" width="9.28515625" style="222" bestFit="1" customWidth="1"/>
    <col min="12335" max="12335" width="10.5703125" style="222" bestFit="1" customWidth="1"/>
    <col min="12336" max="12338" width="9.28515625" style="222" bestFit="1" customWidth="1"/>
    <col min="12339" max="12339" width="10.5703125" style="222" bestFit="1" customWidth="1"/>
    <col min="12340" max="12544" width="9.140625" style="222"/>
    <col min="12545" max="12545" width="52.5703125" style="222" customWidth="1"/>
    <col min="12546" max="12547" width="10.85546875" style="222" bestFit="1" customWidth="1"/>
    <col min="12548" max="12549" width="10.7109375" style="222" bestFit="1" customWidth="1"/>
    <col min="12550" max="12550" width="10.85546875" style="222" bestFit="1" customWidth="1"/>
    <col min="12551" max="12552" width="10.5703125" style="222" bestFit="1" customWidth="1"/>
    <col min="12553" max="12559" width="10.42578125" style="222" bestFit="1" customWidth="1"/>
    <col min="12560" max="12590" width="9.28515625" style="222" bestFit="1" customWidth="1"/>
    <col min="12591" max="12591" width="10.5703125" style="222" bestFit="1" customWidth="1"/>
    <col min="12592" max="12594" width="9.28515625" style="222" bestFit="1" customWidth="1"/>
    <col min="12595" max="12595" width="10.5703125" style="222" bestFit="1" customWidth="1"/>
    <col min="12596" max="12800" width="9.140625" style="222"/>
    <col min="12801" max="12801" width="52.5703125" style="222" customWidth="1"/>
    <col min="12802" max="12803" width="10.85546875" style="222" bestFit="1" customWidth="1"/>
    <col min="12804" max="12805" width="10.7109375" style="222" bestFit="1" customWidth="1"/>
    <col min="12806" max="12806" width="10.85546875" style="222" bestFit="1" customWidth="1"/>
    <col min="12807" max="12808" width="10.5703125" style="222" bestFit="1" customWidth="1"/>
    <col min="12809" max="12815" width="10.42578125" style="222" bestFit="1" customWidth="1"/>
    <col min="12816" max="12846" width="9.28515625" style="222" bestFit="1" customWidth="1"/>
    <col min="12847" max="12847" width="10.5703125" style="222" bestFit="1" customWidth="1"/>
    <col min="12848" max="12850" width="9.28515625" style="222" bestFit="1" customWidth="1"/>
    <col min="12851" max="12851" width="10.5703125" style="222" bestFit="1" customWidth="1"/>
    <col min="12852" max="13056" width="9.140625" style="222"/>
    <col min="13057" max="13057" width="52.5703125" style="222" customWidth="1"/>
    <col min="13058" max="13059" width="10.85546875" style="222" bestFit="1" customWidth="1"/>
    <col min="13060" max="13061" width="10.7109375" style="222" bestFit="1" customWidth="1"/>
    <col min="13062" max="13062" width="10.85546875" style="222" bestFit="1" customWidth="1"/>
    <col min="13063" max="13064" width="10.5703125" style="222" bestFit="1" customWidth="1"/>
    <col min="13065" max="13071" width="10.42578125" style="222" bestFit="1" customWidth="1"/>
    <col min="13072" max="13102" width="9.28515625" style="222" bestFit="1" customWidth="1"/>
    <col min="13103" max="13103" width="10.5703125" style="222" bestFit="1" customWidth="1"/>
    <col min="13104" max="13106" width="9.28515625" style="222" bestFit="1" customWidth="1"/>
    <col min="13107" max="13107" width="10.5703125" style="222" bestFit="1" customWidth="1"/>
    <col min="13108" max="13312" width="9.140625" style="222"/>
    <col min="13313" max="13313" width="52.5703125" style="222" customWidth="1"/>
    <col min="13314" max="13315" width="10.85546875" style="222" bestFit="1" customWidth="1"/>
    <col min="13316" max="13317" width="10.7109375" style="222" bestFit="1" customWidth="1"/>
    <col min="13318" max="13318" width="10.85546875" style="222" bestFit="1" customWidth="1"/>
    <col min="13319" max="13320" width="10.5703125" style="222" bestFit="1" customWidth="1"/>
    <col min="13321" max="13327" width="10.42578125" style="222" bestFit="1" customWidth="1"/>
    <col min="13328" max="13358" width="9.28515625" style="222" bestFit="1" customWidth="1"/>
    <col min="13359" max="13359" width="10.5703125" style="222" bestFit="1" customWidth="1"/>
    <col min="13360" max="13362" width="9.28515625" style="222" bestFit="1" customWidth="1"/>
    <col min="13363" max="13363" width="10.5703125" style="222" bestFit="1" customWidth="1"/>
    <col min="13364" max="13568" width="9.140625" style="222"/>
    <col min="13569" max="13569" width="52.5703125" style="222" customWidth="1"/>
    <col min="13570" max="13571" width="10.85546875" style="222" bestFit="1" customWidth="1"/>
    <col min="13572" max="13573" width="10.7109375" style="222" bestFit="1" customWidth="1"/>
    <col min="13574" max="13574" width="10.85546875" style="222" bestFit="1" customWidth="1"/>
    <col min="13575" max="13576" width="10.5703125" style="222" bestFit="1" customWidth="1"/>
    <col min="13577" max="13583" width="10.42578125" style="222" bestFit="1" customWidth="1"/>
    <col min="13584" max="13614" width="9.28515625" style="222" bestFit="1" customWidth="1"/>
    <col min="13615" max="13615" width="10.5703125" style="222" bestFit="1" customWidth="1"/>
    <col min="13616" max="13618" width="9.28515625" style="222" bestFit="1" customWidth="1"/>
    <col min="13619" max="13619" width="10.5703125" style="222" bestFit="1" customWidth="1"/>
    <col min="13620" max="13824" width="9.140625" style="222"/>
    <col min="13825" max="13825" width="52.5703125" style="222" customWidth="1"/>
    <col min="13826" max="13827" width="10.85546875" style="222" bestFit="1" customWidth="1"/>
    <col min="13828" max="13829" width="10.7109375" style="222" bestFit="1" customWidth="1"/>
    <col min="13830" max="13830" width="10.85546875" style="222" bestFit="1" customWidth="1"/>
    <col min="13831" max="13832" width="10.5703125" style="222" bestFit="1" customWidth="1"/>
    <col min="13833" max="13839" width="10.42578125" style="222" bestFit="1" customWidth="1"/>
    <col min="13840" max="13870" width="9.28515625" style="222" bestFit="1" customWidth="1"/>
    <col min="13871" max="13871" width="10.5703125" style="222" bestFit="1" customWidth="1"/>
    <col min="13872" max="13874" width="9.28515625" style="222" bestFit="1" customWidth="1"/>
    <col min="13875" max="13875" width="10.5703125" style="222" bestFit="1" customWidth="1"/>
    <col min="13876" max="14080" width="9.140625" style="222"/>
    <col min="14081" max="14081" width="52.5703125" style="222" customWidth="1"/>
    <col min="14082" max="14083" width="10.85546875" style="222" bestFit="1" customWidth="1"/>
    <col min="14084" max="14085" width="10.7109375" style="222" bestFit="1" customWidth="1"/>
    <col min="14086" max="14086" width="10.85546875" style="222" bestFit="1" customWidth="1"/>
    <col min="14087" max="14088" width="10.5703125" style="222" bestFit="1" customWidth="1"/>
    <col min="14089" max="14095" width="10.42578125" style="222" bestFit="1" customWidth="1"/>
    <col min="14096" max="14126" width="9.28515625" style="222" bestFit="1" customWidth="1"/>
    <col min="14127" max="14127" width="10.5703125" style="222" bestFit="1" customWidth="1"/>
    <col min="14128" max="14130" width="9.28515625" style="222" bestFit="1" customWidth="1"/>
    <col min="14131" max="14131" width="10.5703125" style="222" bestFit="1" customWidth="1"/>
    <col min="14132" max="14336" width="9.140625" style="222"/>
    <col min="14337" max="14337" width="52.5703125" style="222" customWidth="1"/>
    <col min="14338" max="14339" width="10.85546875" style="222" bestFit="1" customWidth="1"/>
    <col min="14340" max="14341" width="10.7109375" style="222" bestFit="1" customWidth="1"/>
    <col min="14342" max="14342" width="10.85546875" style="222" bestFit="1" customWidth="1"/>
    <col min="14343" max="14344" width="10.5703125" style="222" bestFit="1" customWidth="1"/>
    <col min="14345" max="14351" width="10.42578125" style="222" bestFit="1" customWidth="1"/>
    <col min="14352" max="14382" width="9.28515625" style="222" bestFit="1" customWidth="1"/>
    <col min="14383" max="14383" width="10.5703125" style="222" bestFit="1" customWidth="1"/>
    <col min="14384" max="14386" width="9.28515625" style="222" bestFit="1" customWidth="1"/>
    <col min="14387" max="14387" width="10.5703125" style="222" bestFit="1" customWidth="1"/>
    <col min="14388" max="14592" width="9.140625" style="222"/>
    <col min="14593" max="14593" width="52.5703125" style="222" customWidth="1"/>
    <col min="14594" max="14595" width="10.85546875" style="222" bestFit="1" customWidth="1"/>
    <col min="14596" max="14597" width="10.7109375" style="222" bestFit="1" customWidth="1"/>
    <col min="14598" max="14598" width="10.85546875" style="222" bestFit="1" customWidth="1"/>
    <col min="14599" max="14600" width="10.5703125" style="222" bestFit="1" customWidth="1"/>
    <col min="14601" max="14607" width="10.42578125" style="222" bestFit="1" customWidth="1"/>
    <col min="14608" max="14638" width="9.28515625" style="222" bestFit="1" customWidth="1"/>
    <col min="14639" max="14639" width="10.5703125" style="222" bestFit="1" customWidth="1"/>
    <col min="14640" max="14642" width="9.28515625" style="222" bestFit="1" customWidth="1"/>
    <col min="14643" max="14643" width="10.5703125" style="222" bestFit="1" customWidth="1"/>
    <col min="14644" max="14848" width="9.140625" style="222"/>
    <col min="14849" max="14849" width="52.5703125" style="222" customWidth="1"/>
    <col min="14850" max="14851" width="10.85546875" style="222" bestFit="1" customWidth="1"/>
    <col min="14852" max="14853" width="10.7109375" style="222" bestFit="1" customWidth="1"/>
    <col min="14854" max="14854" width="10.85546875" style="222" bestFit="1" customWidth="1"/>
    <col min="14855" max="14856" width="10.5703125" style="222" bestFit="1" customWidth="1"/>
    <col min="14857" max="14863" width="10.42578125" style="222" bestFit="1" customWidth="1"/>
    <col min="14864" max="14894" width="9.28515625" style="222" bestFit="1" customWidth="1"/>
    <col min="14895" max="14895" width="10.5703125" style="222" bestFit="1" customWidth="1"/>
    <col min="14896" max="14898" width="9.28515625" style="222" bestFit="1" customWidth="1"/>
    <col min="14899" max="14899" width="10.5703125" style="222" bestFit="1" customWidth="1"/>
    <col min="14900" max="15104" width="9.140625" style="222"/>
    <col min="15105" max="15105" width="52.5703125" style="222" customWidth="1"/>
    <col min="15106" max="15107" width="10.85546875" style="222" bestFit="1" customWidth="1"/>
    <col min="15108" max="15109" width="10.7109375" style="222" bestFit="1" customWidth="1"/>
    <col min="15110" max="15110" width="10.85546875" style="222" bestFit="1" customWidth="1"/>
    <col min="15111" max="15112" width="10.5703125" style="222" bestFit="1" customWidth="1"/>
    <col min="15113" max="15119" width="10.42578125" style="222" bestFit="1" customWidth="1"/>
    <col min="15120" max="15150" width="9.28515625" style="222" bestFit="1" customWidth="1"/>
    <col min="15151" max="15151" width="10.5703125" style="222" bestFit="1" customWidth="1"/>
    <col min="15152" max="15154" width="9.28515625" style="222" bestFit="1" customWidth="1"/>
    <col min="15155" max="15155" width="10.5703125" style="222" bestFit="1" customWidth="1"/>
    <col min="15156" max="15360" width="9.140625" style="222"/>
    <col min="15361" max="15361" width="52.5703125" style="222" customWidth="1"/>
    <col min="15362" max="15363" width="10.85546875" style="222" bestFit="1" customWidth="1"/>
    <col min="15364" max="15365" width="10.7109375" style="222" bestFit="1" customWidth="1"/>
    <col min="15366" max="15366" width="10.85546875" style="222" bestFit="1" customWidth="1"/>
    <col min="15367" max="15368" width="10.5703125" style="222" bestFit="1" customWidth="1"/>
    <col min="15369" max="15375" width="10.42578125" style="222" bestFit="1" customWidth="1"/>
    <col min="15376" max="15406" width="9.28515625" style="222" bestFit="1" customWidth="1"/>
    <col min="15407" max="15407" width="10.5703125" style="222" bestFit="1" customWidth="1"/>
    <col min="15408" max="15410" width="9.28515625" style="222" bestFit="1" customWidth="1"/>
    <col min="15411" max="15411" width="10.5703125" style="222" bestFit="1" customWidth="1"/>
    <col min="15412" max="15616" width="9.140625" style="222"/>
    <col min="15617" max="15617" width="52.5703125" style="222" customWidth="1"/>
    <col min="15618" max="15619" width="10.85546875" style="222" bestFit="1" customWidth="1"/>
    <col min="15620" max="15621" width="10.7109375" style="222" bestFit="1" customWidth="1"/>
    <col min="15622" max="15622" width="10.85546875" style="222" bestFit="1" customWidth="1"/>
    <col min="15623" max="15624" width="10.5703125" style="222" bestFit="1" customWidth="1"/>
    <col min="15625" max="15631" width="10.42578125" style="222" bestFit="1" customWidth="1"/>
    <col min="15632" max="15662" width="9.28515625" style="222" bestFit="1" customWidth="1"/>
    <col min="15663" max="15663" width="10.5703125" style="222" bestFit="1" customWidth="1"/>
    <col min="15664" max="15666" width="9.28515625" style="222" bestFit="1" customWidth="1"/>
    <col min="15667" max="15667" width="10.5703125" style="222" bestFit="1" customWidth="1"/>
    <col min="15668" max="15872" width="9.140625" style="222"/>
    <col min="15873" max="15873" width="52.5703125" style="222" customWidth="1"/>
    <col min="15874" max="15875" width="10.85546875" style="222" bestFit="1" customWidth="1"/>
    <col min="15876" max="15877" width="10.7109375" style="222" bestFit="1" customWidth="1"/>
    <col min="15878" max="15878" width="10.85546875" style="222" bestFit="1" customWidth="1"/>
    <col min="15879" max="15880" width="10.5703125" style="222" bestFit="1" customWidth="1"/>
    <col min="15881" max="15887" width="10.42578125" style="222" bestFit="1" customWidth="1"/>
    <col min="15888" max="15918" width="9.28515625" style="222" bestFit="1" customWidth="1"/>
    <col min="15919" max="15919" width="10.5703125" style="222" bestFit="1" customWidth="1"/>
    <col min="15920" max="15922" width="9.28515625" style="222" bestFit="1" customWidth="1"/>
    <col min="15923" max="15923" width="10.5703125" style="222" bestFit="1" customWidth="1"/>
    <col min="15924" max="16128" width="9.140625" style="222"/>
    <col min="16129" max="16129" width="52.5703125" style="222" customWidth="1"/>
    <col min="16130" max="16131" width="10.85546875" style="222" bestFit="1" customWidth="1"/>
    <col min="16132" max="16133" width="10.7109375" style="222" bestFit="1" customWidth="1"/>
    <col min="16134" max="16134" width="10.85546875" style="222" bestFit="1" customWidth="1"/>
    <col min="16135" max="16136" width="10.5703125" style="222" bestFit="1" customWidth="1"/>
    <col min="16137" max="16143" width="10.42578125" style="222" bestFit="1" customWidth="1"/>
    <col min="16144" max="16174" width="9.28515625" style="222" bestFit="1" customWidth="1"/>
    <col min="16175" max="16175" width="10.5703125" style="222" bestFit="1" customWidth="1"/>
    <col min="16176" max="16178" width="9.28515625" style="222" bestFit="1" customWidth="1"/>
    <col min="16179" max="16179" width="10.5703125" style="222" bestFit="1" customWidth="1"/>
    <col min="16180" max="16384" width="9.140625" style="222"/>
  </cols>
  <sheetData>
    <row r="1" spans="1:83" ht="20.25">
      <c r="A1" s="486" t="s">
        <v>169</v>
      </c>
      <c r="B1" s="486"/>
      <c r="C1" s="486"/>
      <c r="D1" s="486"/>
      <c r="E1" s="486"/>
      <c r="F1" s="486"/>
      <c r="G1" s="486"/>
      <c r="H1" s="486"/>
      <c r="I1" s="486"/>
      <c r="J1" s="486"/>
      <c r="K1" s="486"/>
      <c r="L1" s="486"/>
      <c r="M1" s="486"/>
      <c r="N1" s="486"/>
      <c r="O1" s="486"/>
      <c r="P1" s="486"/>
      <c r="Q1" s="486"/>
      <c r="R1" s="486"/>
      <c r="S1" s="486"/>
      <c r="T1" s="486"/>
      <c r="U1" s="486"/>
      <c r="V1" s="486"/>
      <c r="W1" s="486"/>
      <c r="X1" s="486"/>
      <c r="Y1" s="486"/>
      <c r="Z1" s="486"/>
      <c r="AA1" s="486"/>
      <c r="AB1" s="486"/>
      <c r="AC1" s="486"/>
      <c r="AD1" s="486"/>
      <c r="AE1" s="486"/>
      <c r="AF1" s="486"/>
      <c r="AG1" s="486"/>
      <c r="AH1" s="486"/>
      <c r="AI1" s="486"/>
      <c r="AJ1" s="486"/>
      <c r="AK1" s="486"/>
      <c r="AL1" s="486"/>
      <c r="AM1" s="486"/>
      <c r="AN1" s="486"/>
      <c r="AO1" s="486"/>
      <c r="AP1" s="486"/>
      <c r="AQ1" s="486"/>
      <c r="AR1" s="486"/>
      <c r="AS1" s="486"/>
      <c r="AT1" s="486"/>
      <c r="AU1" s="486"/>
      <c r="AV1" s="486"/>
      <c r="AW1" s="486"/>
      <c r="AX1" s="486"/>
      <c r="AY1" s="486"/>
      <c r="AZ1" s="221"/>
      <c r="BA1" s="221"/>
      <c r="BB1" s="221"/>
      <c r="BC1" s="221"/>
      <c r="BD1" s="221"/>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c r="CD1" s="221"/>
      <c r="CE1" s="221"/>
    </row>
    <row r="2" spans="1:83" ht="20.25">
      <c r="A2" s="486" t="s">
        <v>1016</v>
      </c>
      <c r="B2" s="486"/>
      <c r="C2" s="486"/>
      <c r="D2" s="486"/>
      <c r="E2" s="486"/>
      <c r="F2" s="486"/>
      <c r="G2" s="486"/>
      <c r="H2" s="486"/>
      <c r="I2" s="486"/>
      <c r="J2" s="486"/>
      <c r="K2" s="486"/>
      <c r="L2" s="486"/>
      <c r="M2" s="486"/>
      <c r="N2" s="486"/>
      <c r="O2" s="486"/>
      <c r="P2" s="486"/>
      <c r="Q2" s="486"/>
      <c r="R2" s="486"/>
      <c r="S2" s="486"/>
      <c r="T2" s="486"/>
      <c r="U2" s="486"/>
      <c r="V2" s="486"/>
      <c r="W2" s="486"/>
      <c r="X2" s="486"/>
      <c r="Y2" s="486"/>
      <c r="Z2" s="486"/>
      <c r="AA2" s="486"/>
      <c r="AB2" s="486"/>
      <c r="AC2" s="486"/>
      <c r="AD2" s="486"/>
      <c r="AE2" s="486"/>
      <c r="AF2" s="486"/>
      <c r="AG2" s="486"/>
      <c r="AH2" s="486"/>
      <c r="AI2" s="486"/>
      <c r="AJ2" s="486"/>
      <c r="AK2" s="486"/>
      <c r="AL2" s="486"/>
      <c r="AM2" s="486"/>
      <c r="AN2" s="486"/>
      <c r="AO2" s="486"/>
      <c r="AP2" s="486"/>
      <c r="AQ2" s="486"/>
      <c r="AR2" s="486"/>
      <c r="AS2" s="486"/>
      <c r="AT2" s="486"/>
      <c r="AU2" s="486"/>
      <c r="AV2" s="486"/>
      <c r="AW2" s="486"/>
      <c r="AX2" s="486"/>
      <c r="AY2" s="486"/>
      <c r="AZ2" s="221"/>
      <c r="BA2" s="221"/>
      <c r="BB2" s="221"/>
      <c r="BC2" s="221"/>
      <c r="BD2" s="221"/>
      <c r="BE2" s="221"/>
      <c r="BF2" s="221"/>
      <c r="BG2" s="221"/>
      <c r="BH2" s="221"/>
      <c r="BI2" s="221"/>
      <c r="BJ2" s="221"/>
      <c r="BK2" s="221"/>
      <c r="BL2" s="221"/>
      <c r="BM2" s="221"/>
      <c r="BN2" s="221"/>
      <c r="BO2" s="221"/>
      <c r="BP2" s="221"/>
      <c r="BQ2" s="221"/>
      <c r="BR2" s="221"/>
      <c r="BS2" s="221"/>
      <c r="BT2" s="221"/>
      <c r="BU2" s="221"/>
      <c r="BV2" s="221"/>
      <c r="BW2" s="221"/>
      <c r="BX2" s="221"/>
      <c r="BY2" s="221"/>
      <c r="BZ2" s="221"/>
      <c r="CA2" s="221"/>
      <c r="CB2" s="221"/>
      <c r="CC2" s="221"/>
      <c r="CD2" s="221"/>
      <c r="CE2" s="221"/>
    </row>
    <row r="3" spans="1:83" ht="20.25">
      <c r="A3" s="486" t="s">
        <v>1500</v>
      </c>
      <c r="B3" s="486"/>
      <c r="C3" s="486"/>
      <c r="D3" s="486"/>
      <c r="E3" s="486"/>
      <c r="F3" s="486"/>
      <c r="G3" s="486"/>
      <c r="H3" s="486"/>
      <c r="I3" s="486"/>
      <c r="J3" s="486"/>
      <c r="K3" s="486"/>
      <c r="L3" s="486"/>
      <c r="M3" s="486"/>
      <c r="N3" s="486"/>
      <c r="O3" s="486"/>
      <c r="P3" s="486"/>
      <c r="Q3" s="486"/>
      <c r="R3" s="486"/>
      <c r="S3" s="486"/>
      <c r="T3" s="486"/>
      <c r="U3" s="486"/>
      <c r="V3" s="486"/>
      <c r="W3" s="486"/>
      <c r="X3" s="486"/>
      <c r="Y3" s="486"/>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221"/>
      <c r="BA3" s="221"/>
      <c r="BB3" s="221"/>
      <c r="BC3" s="221"/>
      <c r="BD3" s="221"/>
      <c r="BE3" s="221"/>
      <c r="BF3" s="221"/>
      <c r="BG3" s="221"/>
      <c r="BH3" s="221"/>
      <c r="BI3" s="221"/>
      <c r="BJ3" s="221"/>
      <c r="BK3" s="221"/>
      <c r="BL3" s="221"/>
      <c r="BM3" s="221"/>
      <c r="BN3" s="221"/>
      <c r="BO3" s="221"/>
      <c r="BP3" s="221"/>
      <c r="BQ3" s="221"/>
      <c r="BR3" s="221"/>
      <c r="BS3" s="221"/>
      <c r="BT3" s="221"/>
      <c r="BU3" s="221"/>
      <c r="BV3" s="221"/>
      <c r="BW3" s="221"/>
      <c r="BX3" s="221"/>
      <c r="BY3" s="221"/>
      <c r="BZ3" s="221"/>
      <c r="CA3" s="221"/>
      <c r="CB3" s="221"/>
      <c r="CC3" s="221"/>
      <c r="CD3" s="221"/>
      <c r="CE3" s="221"/>
    </row>
    <row r="4" spans="1:83" ht="21" thickBot="1">
      <c r="A4" s="486" t="s">
        <v>819</v>
      </c>
      <c r="B4" s="486"/>
      <c r="C4" s="486"/>
      <c r="D4" s="486"/>
      <c r="E4" s="486"/>
      <c r="F4" s="486"/>
      <c r="G4" s="486"/>
      <c r="H4" s="486"/>
      <c r="I4" s="486"/>
      <c r="J4" s="486"/>
      <c r="K4" s="486"/>
      <c r="L4" s="486"/>
      <c r="M4" s="486"/>
      <c r="N4" s="486"/>
      <c r="O4" s="486"/>
      <c r="P4" s="486"/>
      <c r="Q4" s="486"/>
      <c r="R4" s="486"/>
      <c r="S4" s="486"/>
      <c r="T4" s="486"/>
      <c r="U4" s="486"/>
      <c r="V4" s="486"/>
      <c r="W4" s="486"/>
      <c r="X4" s="486"/>
      <c r="Y4" s="486"/>
      <c r="Z4" s="486"/>
      <c r="AA4" s="486"/>
      <c r="AB4" s="486"/>
      <c r="AC4" s="486"/>
      <c r="AD4" s="486"/>
      <c r="AE4" s="486"/>
      <c r="AF4" s="486"/>
      <c r="AG4" s="486"/>
      <c r="AH4" s="486"/>
      <c r="AI4" s="486"/>
      <c r="AJ4" s="486"/>
      <c r="AK4" s="486"/>
      <c r="AL4" s="486"/>
      <c r="AM4" s="486"/>
      <c r="AN4" s="486"/>
      <c r="AO4" s="486"/>
      <c r="AP4" s="486"/>
      <c r="AQ4" s="486"/>
      <c r="AR4" s="486"/>
      <c r="AS4" s="486"/>
      <c r="AT4" s="486"/>
      <c r="AU4" s="486"/>
      <c r="AV4" s="486"/>
      <c r="AW4" s="486"/>
      <c r="AX4" s="486"/>
      <c r="AY4" s="486"/>
      <c r="AZ4" s="221"/>
      <c r="BA4" s="221"/>
      <c r="BB4" s="221"/>
      <c r="BC4" s="221"/>
      <c r="BD4" s="221"/>
      <c r="BE4" s="221"/>
      <c r="BF4" s="221"/>
      <c r="BG4" s="221"/>
      <c r="BH4" s="221"/>
      <c r="BI4" s="221"/>
      <c r="BJ4" s="221"/>
      <c r="BK4" s="221"/>
      <c r="BL4" s="221"/>
      <c r="BM4" s="221"/>
      <c r="BN4" s="221"/>
      <c r="BO4" s="221"/>
      <c r="BP4" s="221"/>
      <c r="BQ4" s="221"/>
      <c r="BR4" s="221"/>
      <c r="BS4" s="221"/>
      <c r="BT4" s="221"/>
      <c r="BU4" s="221"/>
      <c r="BV4" s="221"/>
      <c r="BW4" s="221"/>
      <c r="BX4" s="221"/>
      <c r="BY4" s="221"/>
      <c r="BZ4" s="221"/>
      <c r="CA4" s="221"/>
      <c r="CB4" s="221"/>
      <c r="CC4" s="221"/>
      <c r="CD4" s="221"/>
      <c r="CE4" s="221"/>
    </row>
    <row r="5" spans="1:83" ht="21.75" thickTop="1" thickBot="1">
      <c r="A5" s="251"/>
      <c r="B5" s="1169" t="s">
        <v>107</v>
      </c>
      <c r="C5" s="1169"/>
      <c r="D5" s="1169"/>
      <c r="E5" s="1169"/>
      <c r="F5" s="1169"/>
      <c r="G5" s="1169" t="s">
        <v>109</v>
      </c>
      <c r="H5" s="1169"/>
      <c r="I5" s="1169"/>
      <c r="J5" s="1169"/>
      <c r="K5" s="1169"/>
      <c r="L5" s="1169" t="s">
        <v>105</v>
      </c>
      <c r="M5" s="1169"/>
      <c r="N5" s="1169"/>
      <c r="O5" s="1169"/>
      <c r="P5" s="1169"/>
      <c r="Q5" s="1169" t="s">
        <v>103</v>
      </c>
      <c r="R5" s="1169"/>
      <c r="S5" s="1169"/>
      <c r="T5" s="1169"/>
      <c r="U5" s="1169"/>
      <c r="V5" s="1169" t="s">
        <v>97</v>
      </c>
      <c r="W5" s="1169"/>
      <c r="X5" s="1169"/>
      <c r="Y5" s="1169"/>
      <c r="Z5" s="1169"/>
      <c r="AA5" s="1169" t="s">
        <v>108</v>
      </c>
      <c r="AB5" s="1169"/>
      <c r="AC5" s="1169"/>
      <c r="AD5" s="1169"/>
      <c r="AE5" s="1169"/>
      <c r="AF5" s="1169" t="s">
        <v>104</v>
      </c>
      <c r="AG5" s="1169"/>
      <c r="AH5" s="1169"/>
      <c r="AI5" s="1169"/>
      <c r="AJ5" s="1169"/>
      <c r="AK5" s="1169" t="s">
        <v>102</v>
      </c>
      <c r="AL5" s="1169"/>
      <c r="AM5" s="1169"/>
      <c r="AN5" s="1169"/>
      <c r="AO5" s="1169"/>
      <c r="AP5" s="1169" t="s">
        <v>100</v>
      </c>
      <c r="AQ5" s="1169"/>
      <c r="AR5" s="1169"/>
      <c r="AS5" s="1169"/>
      <c r="AT5" s="1169"/>
      <c r="AU5" s="1169" t="s">
        <v>459</v>
      </c>
      <c r="AV5" s="1169"/>
      <c r="AW5" s="1169"/>
      <c r="AX5" s="1169"/>
      <c r="AY5" s="1169"/>
      <c r="AZ5" s="221"/>
      <c r="BA5" s="221"/>
      <c r="BB5" s="221"/>
      <c r="BC5" s="221"/>
      <c r="BD5" s="221"/>
      <c r="BE5" s="221"/>
      <c r="BF5" s="221"/>
      <c r="BG5" s="221"/>
      <c r="BH5" s="221"/>
      <c r="BI5" s="221"/>
      <c r="BJ5" s="221"/>
      <c r="BK5" s="221"/>
      <c r="BL5" s="221"/>
      <c r="BM5" s="221"/>
      <c r="BN5" s="221"/>
      <c r="BO5" s="221"/>
      <c r="BP5" s="221"/>
      <c r="BQ5" s="221"/>
      <c r="BR5" s="221"/>
      <c r="BS5" s="221"/>
      <c r="BT5" s="221"/>
      <c r="BU5" s="221"/>
      <c r="BV5" s="221"/>
      <c r="BW5" s="221"/>
      <c r="BX5" s="221"/>
      <c r="BY5" s="221"/>
      <c r="BZ5" s="221"/>
      <c r="CA5" s="221"/>
      <c r="CB5" s="221"/>
      <c r="CC5" s="221"/>
      <c r="CD5" s="221"/>
      <c r="CE5" s="221"/>
    </row>
    <row r="6" spans="1:83" ht="19.5" thickTop="1" thickBot="1">
      <c r="A6" s="251"/>
      <c r="B6" s="555" t="s">
        <v>171</v>
      </c>
      <c r="C6" s="555" t="s">
        <v>172</v>
      </c>
      <c r="D6" s="555" t="s">
        <v>173</v>
      </c>
      <c r="E6" s="555" t="s">
        <v>174</v>
      </c>
      <c r="F6" s="555" t="s">
        <v>152</v>
      </c>
      <c r="G6" s="555" t="s">
        <v>171</v>
      </c>
      <c r="H6" s="555" t="s">
        <v>172</v>
      </c>
      <c r="I6" s="555" t="s">
        <v>173</v>
      </c>
      <c r="J6" s="555" t="s">
        <v>174</v>
      </c>
      <c r="K6" s="555" t="s">
        <v>152</v>
      </c>
      <c r="L6" s="555" t="s">
        <v>171</v>
      </c>
      <c r="M6" s="555" t="s">
        <v>172</v>
      </c>
      <c r="N6" s="555" t="s">
        <v>173</v>
      </c>
      <c r="O6" s="555" t="s">
        <v>174</v>
      </c>
      <c r="P6" s="555" t="s">
        <v>152</v>
      </c>
      <c r="Q6" s="555" t="s">
        <v>171</v>
      </c>
      <c r="R6" s="555" t="s">
        <v>172</v>
      </c>
      <c r="S6" s="555" t="s">
        <v>173</v>
      </c>
      <c r="T6" s="555" t="s">
        <v>174</v>
      </c>
      <c r="U6" s="555" t="s">
        <v>152</v>
      </c>
      <c r="V6" s="555" t="s">
        <v>171</v>
      </c>
      <c r="W6" s="555" t="s">
        <v>172</v>
      </c>
      <c r="X6" s="555" t="s">
        <v>173</v>
      </c>
      <c r="Y6" s="555" t="s">
        <v>174</v>
      </c>
      <c r="Z6" s="555" t="s">
        <v>152</v>
      </c>
      <c r="AA6" s="555" t="s">
        <v>171</v>
      </c>
      <c r="AB6" s="555" t="s">
        <v>172</v>
      </c>
      <c r="AC6" s="555" t="s">
        <v>173</v>
      </c>
      <c r="AD6" s="555" t="s">
        <v>174</v>
      </c>
      <c r="AE6" s="555" t="s">
        <v>152</v>
      </c>
      <c r="AF6" s="555" t="s">
        <v>171</v>
      </c>
      <c r="AG6" s="555" t="s">
        <v>172</v>
      </c>
      <c r="AH6" s="555" t="s">
        <v>173</v>
      </c>
      <c r="AI6" s="555" t="s">
        <v>174</v>
      </c>
      <c r="AJ6" s="555" t="s">
        <v>152</v>
      </c>
      <c r="AK6" s="555" t="s">
        <v>171</v>
      </c>
      <c r="AL6" s="555" t="s">
        <v>172</v>
      </c>
      <c r="AM6" s="555" t="s">
        <v>173</v>
      </c>
      <c r="AN6" s="555" t="s">
        <v>174</v>
      </c>
      <c r="AO6" s="555" t="s">
        <v>152</v>
      </c>
      <c r="AP6" s="555" t="s">
        <v>171</v>
      </c>
      <c r="AQ6" s="555" t="s">
        <v>172</v>
      </c>
      <c r="AR6" s="555" t="s">
        <v>173</v>
      </c>
      <c r="AS6" s="555" t="s">
        <v>174</v>
      </c>
      <c r="AT6" s="555" t="s">
        <v>152</v>
      </c>
      <c r="AU6" s="555" t="s">
        <v>171</v>
      </c>
      <c r="AV6" s="555" t="s">
        <v>172</v>
      </c>
      <c r="AW6" s="555" t="s">
        <v>173</v>
      </c>
      <c r="AX6" s="555" t="s">
        <v>174</v>
      </c>
      <c r="AY6" s="555" t="s">
        <v>152</v>
      </c>
    </row>
    <row r="7" spans="1:83" ht="15.75" thickTop="1">
      <c r="A7" s="222" t="s">
        <v>987</v>
      </c>
      <c r="B7" s="222">
        <v>65160.754659999999</v>
      </c>
      <c r="C7" s="222">
        <v>60913.21456</v>
      </c>
      <c r="D7" s="222">
        <v>0</v>
      </c>
      <c r="E7" s="222">
        <v>0</v>
      </c>
      <c r="F7" s="222">
        <v>126073.96922</v>
      </c>
      <c r="G7" s="222">
        <v>18059.663270000001</v>
      </c>
      <c r="H7" s="222">
        <v>822.50444999999991</v>
      </c>
      <c r="I7" s="222">
        <v>0</v>
      </c>
      <c r="J7" s="222">
        <v>0</v>
      </c>
      <c r="K7" s="222">
        <v>18882.167719999998</v>
      </c>
      <c r="L7" s="222">
        <v>14414.31632</v>
      </c>
      <c r="M7" s="222">
        <v>5797.8295399999997</v>
      </c>
      <c r="N7" s="222">
        <v>0</v>
      </c>
      <c r="O7" s="222">
        <v>0</v>
      </c>
      <c r="P7" s="222">
        <v>20212.145860000001</v>
      </c>
      <c r="Q7" s="222">
        <v>24855.660399999997</v>
      </c>
      <c r="R7" s="222">
        <v>8602.8659299999999</v>
      </c>
      <c r="S7" s="222">
        <v>0</v>
      </c>
      <c r="T7" s="222">
        <v>0</v>
      </c>
      <c r="U7" s="222">
        <v>33458.526330000001</v>
      </c>
      <c r="V7" s="222">
        <v>17159.510910000001</v>
      </c>
      <c r="W7" s="222">
        <v>39164.312659999996</v>
      </c>
      <c r="X7" s="222">
        <v>0</v>
      </c>
      <c r="Y7" s="222">
        <v>0</v>
      </c>
      <c r="Z7" s="222">
        <v>56323.82357</v>
      </c>
      <c r="AA7" s="222">
        <v>1.613</v>
      </c>
      <c r="AB7" s="222">
        <v>0</v>
      </c>
      <c r="AC7" s="222">
        <v>0</v>
      </c>
      <c r="AD7" s="222">
        <v>0</v>
      </c>
      <c r="AE7" s="222">
        <v>1.613</v>
      </c>
      <c r="AF7" s="222">
        <v>1051.7041999999999</v>
      </c>
      <c r="AG7" s="222">
        <v>2.8090999999999999</v>
      </c>
      <c r="AH7" s="222">
        <v>0</v>
      </c>
      <c r="AI7" s="222">
        <v>0</v>
      </c>
      <c r="AJ7" s="222">
        <v>1054.5133000000001</v>
      </c>
      <c r="AK7" s="222">
        <v>95.683759999999992</v>
      </c>
      <c r="AL7" s="222">
        <v>54.260199999999998</v>
      </c>
      <c r="AM7" s="222">
        <v>0</v>
      </c>
      <c r="AN7" s="222">
        <v>0</v>
      </c>
      <c r="AO7" s="222">
        <v>149.94396</v>
      </c>
      <c r="AP7" s="222">
        <v>0</v>
      </c>
      <c r="AQ7" s="222">
        <v>0</v>
      </c>
      <c r="AR7" s="222">
        <v>0</v>
      </c>
      <c r="AS7" s="222">
        <v>0</v>
      </c>
      <c r="AT7" s="222">
        <v>0</v>
      </c>
      <c r="AU7" s="222">
        <v>140798.90652000002</v>
      </c>
      <c r="AV7" s="222">
        <v>115357.79643999999</v>
      </c>
      <c r="AW7" s="222">
        <v>0</v>
      </c>
      <c r="AX7" s="222">
        <v>0</v>
      </c>
      <c r="AY7" s="222">
        <v>256156.70296</v>
      </c>
    </row>
    <row r="8" spans="1:83">
      <c r="A8" s="222" t="s">
        <v>254</v>
      </c>
      <c r="B8" s="222">
        <v>64761.407920000005</v>
      </c>
      <c r="C8" s="222">
        <v>60864.615640000004</v>
      </c>
      <c r="D8" s="222">
        <v>0</v>
      </c>
      <c r="E8" s="222">
        <v>0</v>
      </c>
      <c r="F8" s="222">
        <v>125626.02356</v>
      </c>
      <c r="G8" s="222">
        <v>7698.0147699999998</v>
      </c>
      <c r="H8" s="222">
        <v>684.9614499999999</v>
      </c>
      <c r="I8" s="222">
        <v>0</v>
      </c>
      <c r="J8" s="222">
        <v>0</v>
      </c>
      <c r="K8" s="222">
        <v>8382.9762200000005</v>
      </c>
      <c r="L8" s="222">
        <v>14354.62551</v>
      </c>
      <c r="M8" s="222">
        <v>5590.6643800000002</v>
      </c>
      <c r="N8" s="222">
        <v>0</v>
      </c>
      <c r="O8" s="222">
        <v>0</v>
      </c>
      <c r="P8" s="222">
        <v>19945.28989</v>
      </c>
      <c r="Q8" s="222">
        <v>24850.332399999999</v>
      </c>
      <c r="R8" s="222">
        <v>8592.0518300000003</v>
      </c>
      <c r="S8" s="222">
        <v>0</v>
      </c>
      <c r="T8" s="222">
        <v>0</v>
      </c>
      <c r="U8" s="222">
        <v>33442.384230000003</v>
      </c>
      <c r="V8" s="222">
        <v>17158.781950000001</v>
      </c>
      <c r="W8" s="222">
        <v>39164.312669999999</v>
      </c>
      <c r="X8" s="222">
        <v>0</v>
      </c>
      <c r="Y8" s="222">
        <v>0</v>
      </c>
      <c r="Z8" s="222">
        <v>56323.094619999996</v>
      </c>
      <c r="AA8" s="222">
        <v>0</v>
      </c>
      <c r="AB8" s="222">
        <v>0</v>
      </c>
      <c r="AC8" s="222">
        <v>0</v>
      </c>
      <c r="AD8" s="222">
        <v>0</v>
      </c>
      <c r="AE8" s="222">
        <v>0</v>
      </c>
      <c r="AF8" s="222">
        <v>1051.7041999999999</v>
      </c>
      <c r="AG8" s="222">
        <v>2.8090999999999999</v>
      </c>
      <c r="AH8" s="222">
        <v>0</v>
      </c>
      <c r="AI8" s="222">
        <v>0</v>
      </c>
      <c r="AJ8" s="222">
        <v>1054.5133000000001</v>
      </c>
      <c r="AK8" s="222">
        <v>0</v>
      </c>
      <c r="AL8" s="222">
        <v>0</v>
      </c>
      <c r="AM8" s="222">
        <v>0</v>
      </c>
      <c r="AN8" s="222">
        <v>0</v>
      </c>
      <c r="AO8" s="222">
        <v>0</v>
      </c>
      <c r="AP8" s="222">
        <v>0</v>
      </c>
      <c r="AQ8" s="222">
        <v>0</v>
      </c>
      <c r="AR8" s="222">
        <v>0</v>
      </c>
      <c r="AS8" s="222">
        <v>0</v>
      </c>
      <c r="AT8" s="222">
        <v>0</v>
      </c>
      <c r="AU8" s="222">
        <v>129874.86675</v>
      </c>
      <c r="AV8" s="222">
        <v>114899.41506999999</v>
      </c>
      <c r="AW8" s="222">
        <v>0</v>
      </c>
      <c r="AX8" s="222">
        <v>0</v>
      </c>
      <c r="AY8" s="222">
        <v>244774.28182</v>
      </c>
    </row>
    <row r="9" spans="1:83">
      <c r="A9" s="222" t="s">
        <v>255</v>
      </c>
      <c r="B9" s="222">
        <v>399.34674000000001</v>
      </c>
      <c r="C9" s="222">
        <v>48.59892</v>
      </c>
      <c r="D9" s="222">
        <v>0</v>
      </c>
      <c r="E9" s="222">
        <v>0</v>
      </c>
      <c r="F9" s="222">
        <v>447.94565999999998</v>
      </c>
      <c r="G9" s="222">
        <v>10361.648499999999</v>
      </c>
      <c r="H9" s="222">
        <v>137.54300000000001</v>
      </c>
      <c r="I9" s="222">
        <v>0</v>
      </c>
      <c r="J9" s="222">
        <v>0</v>
      </c>
      <c r="K9" s="222">
        <v>10499.191500000001</v>
      </c>
      <c r="L9" s="222">
        <v>59.690809999999999</v>
      </c>
      <c r="M9" s="222">
        <v>207.16516000000001</v>
      </c>
      <c r="N9" s="222">
        <v>0</v>
      </c>
      <c r="O9" s="222">
        <v>0</v>
      </c>
      <c r="P9" s="222">
        <v>266.85596999999996</v>
      </c>
      <c r="Q9" s="222">
        <v>5.3280000000000003</v>
      </c>
      <c r="R9" s="222">
        <v>10.8141</v>
      </c>
      <c r="S9" s="222">
        <v>0</v>
      </c>
      <c r="T9" s="222">
        <v>0</v>
      </c>
      <c r="U9" s="222">
        <v>16.142099999999999</v>
      </c>
      <c r="V9" s="222">
        <v>0.72896000000000005</v>
      </c>
      <c r="W9" s="222">
        <v>-1.0000000000000001E-5</v>
      </c>
      <c r="X9" s="222">
        <v>0</v>
      </c>
      <c r="Y9" s="222">
        <v>0</v>
      </c>
      <c r="Z9" s="222">
        <v>0.7289500000000001</v>
      </c>
      <c r="AA9" s="222">
        <v>1.613</v>
      </c>
      <c r="AB9" s="222">
        <v>0</v>
      </c>
      <c r="AC9" s="222">
        <v>0</v>
      </c>
      <c r="AD9" s="222">
        <v>0</v>
      </c>
      <c r="AE9" s="222">
        <v>1.613</v>
      </c>
      <c r="AF9" s="222">
        <v>0</v>
      </c>
      <c r="AG9" s="222">
        <v>0</v>
      </c>
      <c r="AH9" s="222">
        <v>0</v>
      </c>
      <c r="AI9" s="222">
        <v>0</v>
      </c>
      <c r="AJ9" s="222">
        <v>0</v>
      </c>
      <c r="AK9" s="222">
        <v>95.683759999999992</v>
      </c>
      <c r="AL9" s="222">
        <v>54.260199999999998</v>
      </c>
      <c r="AM9" s="222">
        <v>0</v>
      </c>
      <c r="AN9" s="222">
        <v>0</v>
      </c>
      <c r="AO9" s="222">
        <v>149.94396</v>
      </c>
      <c r="AP9" s="222">
        <v>0</v>
      </c>
      <c r="AQ9" s="222">
        <v>0</v>
      </c>
      <c r="AR9" s="222">
        <v>0</v>
      </c>
      <c r="AS9" s="222">
        <v>0</v>
      </c>
      <c r="AT9" s="222">
        <v>0</v>
      </c>
      <c r="AU9" s="222">
        <v>10924.039769999999</v>
      </c>
      <c r="AV9" s="222">
        <v>458.38137</v>
      </c>
      <c r="AW9" s="222">
        <v>0</v>
      </c>
      <c r="AX9" s="222">
        <v>0</v>
      </c>
      <c r="AY9" s="222">
        <v>11382.42114</v>
      </c>
    </row>
    <row r="10" spans="1:83">
      <c r="A10" s="222" t="s">
        <v>988</v>
      </c>
      <c r="B10" s="222">
        <v>0</v>
      </c>
      <c r="C10" s="222">
        <v>0</v>
      </c>
      <c r="D10" s="222">
        <v>0</v>
      </c>
      <c r="E10" s="222">
        <v>0</v>
      </c>
      <c r="F10" s="222">
        <v>0</v>
      </c>
      <c r="G10" s="222">
        <v>0</v>
      </c>
      <c r="H10" s="222">
        <v>0</v>
      </c>
      <c r="I10" s="222">
        <v>0</v>
      </c>
      <c r="J10" s="222">
        <v>0</v>
      </c>
      <c r="K10" s="222">
        <v>0</v>
      </c>
      <c r="L10" s="222">
        <v>0</v>
      </c>
      <c r="M10" s="222">
        <v>0</v>
      </c>
      <c r="N10" s="222">
        <v>0</v>
      </c>
      <c r="O10" s="222">
        <v>0</v>
      </c>
      <c r="P10" s="222">
        <v>0</v>
      </c>
      <c r="Q10" s="222">
        <v>0</v>
      </c>
      <c r="R10" s="222">
        <v>0</v>
      </c>
      <c r="S10" s="222">
        <v>0</v>
      </c>
      <c r="T10" s="222">
        <v>0</v>
      </c>
      <c r="U10" s="222">
        <v>0</v>
      </c>
      <c r="V10" s="222">
        <v>0</v>
      </c>
      <c r="W10" s="222">
        <v>0</v>
      </c>
      <c r="X10" s="222">
        <v>0</v>
      </c>
      <c r="Y10" s="222">
        <v>0</v>
      </c>
      <c r="Z10" s="222">
        <v>0</v>
      </c>
      <c r="AA10" s="222">
        <v>0</v>
      </c>
      <c r="AB10" s="222">
        <v>0</v>
      </c>
      <c r="AC10" s="222">
        <v>0</v>
      </c>
      <c r="AD10" s="222">
        <v>0</v>
      </c>
      <c r="AE10" s="222">
        <v>0</v>
      </c>
      <c r="AF10" s="222">
        <v>0</v>
      </c>
      <c r="AG10" s="222">
        <v>0</v>
      </c>
      <c r="AH10" s="222">
        <v>0</v>
      </c>
      <c r="AI10" s="222">
        <v>0</v>
      </c>
      <c r="AJ10" s="222">
        <v>0</v>
      </c>
      <c r="AK10" s="222">
        <v>0</v>
      </c>
      <c r="AL10" s="222">
        <v>0</v>
      </c>
      <c r="AM10" s="222">
        <v>0</v>
      </c>
      <c r="AN10" s="222">
        <v>0</v>
      </c>
      <c r="AO10" s="222">
        <v>0</v>
      </c>
      <c r="AP10" s="222">
        <v>0</v>
      </c>
      <c r="AQ10" s="222">
        <v>0</v>
      </c>
      <c r="AR10" s="222">
        <v>0</v>
      </c>
      <c r="AS10" s="222">
        <v>0</v>
      </c>
      <c r="AT10" s="222">
        <v>0</v>
      </c>
      <c r="AU10" s="222">
        <v>0</v>
      </c>
      <c r="AV10" s="222">
        <v>0</v>
      </c>
      <c r="AW10" s="222">
        <v>0</v>
      </c>
      <c r="AX10" s="222">
        <v>0</v>
      </c>
      <c r="AY10" s="222">
        <v>0</v>
      </c>
    </row>
    <row r="11" spans="1:83">
      <c r="A11" s="222" t="s">
        <v>989</v>
      </c>
      <c r="B11" s="222">
        <v>155521.71483000001</v>
      </c>
      <c r="C11" s="222">
        <v>65783.462220000001</v>
      </c>
      <c r="D11" s="222">
        <v>0</v>
      </c>
      <c r="E11" s="222">
        <v>0</v>
      </c>
      <c r="F11" s="222">
        <v>221305.17705</v>
      </c>
      <c r="G11" s="222">
        <v>133599.86007</v>
      </c>
      <c r="H11" s="222">
        <v>9594.104150000001</v>
      </c>
      <c r="I11" s="222">
        <v>0</v>
      </c>
      <c r="J11" s="222">
        <v>0.48981000000000002</v>
      </c>
      <c r="K11" s="222">
        <v>143194.45402999999</v>
      </c>
      <c r="L11" s="222">
        <v>102177.76001</v>
      </c>
      <c r="M11" s="222">
        <v>26038.427800000001</v>
      </c>
      <c r="N11" s="222">
        <v>0</v>
      </c>
      <c r="O11" s="222">
        <v>3.4979999999999997E-2</v>
      </c>
      <c r="P11" s="222">
        <v>128216.22279</v>
      </c>
      <c r="Q11" s="222">
        <v>52800.88652</v>
      </c>
      <c r="R11" s="222">
        <v>21067.281449999999</v>
      </c>
      <c r="S11" s="222">
        <v>0</v>
      </c>
      <c r="T11" s="222">
        <v>7.1300000000000002E-2</v>
      </c>
      <c r="U11" s="222">
        <v>73868.239269999991</v>
      </c>
      <c r="V11" s="222">
        <v>75462.974230000007</v>
      </c>
      <c r="W11" s="222">
        <v>19069.42107</v>
      </c>
      <c r="X11" s="222">
        <v>0</v>
      </c>
      <c r="Y11" s="222">
        <v>0</v>
      </c>
      <c r="Z11" s="222">
        <v>94532.395300000004</v>
      </c>
      <c r="AA11" s="222">
        <v>14840.071689999999</v>
      </c>
      <c r="AB11" s="222">
        <v>1176.2189499999999</v>
      </c>
      <c r="AC11" s="222">
        <v>0</v>
      </c>
      <c r="AD11" s="222">
        <v>2.5747300000000002</v>
      </c>
      <c r="AE11" s="222">
        <v>16018.86537</v>
      </c>
      <c r="AF11" s="222">
        <v>28545.5095</v>
      </c>
      <c r="AG11" s="222">
        <v>3811.65823</v>
      </c>
      <c r="AH11" s="222">
        <v>0</v>
      </c>
      <c r="AI11" s="222">
        <v>0</v>
      </c>
      <c r="AJ11" s="222">
        <v>32357.167730000001</v>
      </c>
      <c r="AK11" s="222">
        <v>182553.2977</v>
      </c>
      <c r="AL11" s="222">
        <v>13524.53501</v>
      </c>
      <c r="AM11" s="222">
        <v>0</v>
      </c>
      <c r="AN11" s="222">
        <v>0</v>
      </c>
      <c r="AO11" s="222">
        <v>196077.83271000002</v>
      </c>
      <c r="AP11" s="222">
        <v>0</v>
      </c>
      <c r="AQ11" s="222">
        <v>0</v>
      </c>
      <c r="AR11" s="222">
        <v>0</v>
      </c>
      <c r="AS11" s="222">
        <v>0</v>
      </c>
      <c r="AT11" s="222">
        <v>0</v>
      </c>
      <c r="AU11" s="222">
        <v>745502.0745499999</v>
      </c>
      <c r="AV11" s="222">
        <v>160065.10887999999</v>
      </c>
      <c r="AW11" s="222">
        <v>0</v>
      </c>
      <c r="AX11" s="222">
        <v>3.17082</v>
      </c>
      <c r="AY11" s="222">
        <v>905570.35424999997</v>
      </c>
    </row>
    <row r="12" spans="1:83">
      <c r="A12" s="222" t="s">
        <v>990</v>
      </c>
      <c r="B12" s="222">
        <v>155521.71483000001</v>
      </c>
      <c r="C12" s="222">
        <v>65783.462220000001</v>
      </c>
      <c r="D12" s="222">
        <v>0</v>
      </c>
      <c r="E12" s="222">
        <v>0</v>
      </c>
      <c r="F12" s="222">
        <v>221305.17705</v>
      </c>
      <c r="G12" s="222">
        <v>133599.86007</v>
      </c>
      <c r="H12" s="222">
        <v>9594.104150000001</v>
      </c>
      <c r="I12" s="222">
        <v>0</v>
      </c>
      <c r="J12" s="222">
        <v>0.48981000000000002</v>
      </c>
      <c r="K12" s="222">
        <v>143194.45402999999</v>
      </c>
      <c r="L12" s="222">
        <v>102177.76001</v>
      </c>
      <c r="M12" s="222">
        <v>26038.427800000001</v>
      </c>
      <c r="N12" s="222">
        <v>0</v>
      </c>
      <c r="O12" s="222">
        <v>3.4979999999999997E-2</v>
      </c>
      <c r="P12" s="222">
        <v>128216.22279</v>
      </c>
      <c r="Q12" s="222">
        <v>52800.88652</v>
      </c>
      <c r="R12" s="222">
        <v>21067.281449999999</v>
      </c>
      <c r="S12" s="222">
        <v>0</v>
      </c>
      <c r="T12" s="222">
        <v>7.1300000000000002E-2</v>
      </c>
      <c r="U12" s="222">
        <v>73868.239269999991</v>
      </c>
      <c r="V12" s="222">
        <v>75461.91188</v>
      </c>
      <c r="W12" s="222">
        <v>19069.42107</v>
      </c>
      <c r="X12" s="222">
        <v>0</v>
      </c>
      <c r="Y12" s="222">
        <v>0</v>
      </c>
      <c r="Z12" s="222">
        <v>94531.332949999996</v>
      </c>
      <c r="AA12" s="222">
        <v>14840.071689999999</v>
      </c>
      <c r="AB12" s="222">
        <v>1176.2189499999999</v>
      </c>
      <c r="AC12" s="222">
        <v>0</v>
      </c>
      <c r="AD12" s="222">
        <v>2.5747300000000002</v>
      </c>
      <c r="AE12" s="222">
        <v>16018.86537</v>
      </c>
      <c r="AF12" s="222">
        <v>28545.5095</v>
      </c>
      <c r="AG12" s="222">
        <v>3811.65823</v>
      </c>
      <c r="AH12" s="222">
        <v>0</v>
      </c>
      <c r="AI12" s="222">
        <v>0</v>
      </c>
      <c r="AJ12" s="222">
        <v>32357.167730000001</v>
      </c>
      <c r="AK12" s="222">
        <v>182551.70905</v>
      </c>
      <c r="AL12" s="222">
        <v>13524.53501</v>
      </c>
      <c r="AM12" s="222">
        <v>0</v>
      </c>
      <c r="AN12" s="222">
        <v>0</v>
      </c>
      <c r="AO12" s="222">
        <v>196076.24406</v>
      </c>
      <c r="AP12" s="222">
        <v>0</v>
      </c>
      <c r="AQ12" s="222">
        <v>0</v>
      </c>
      <c r="AR12" s="222">
        <v>0</v>
      </c>
      <c r="AS12" s="222">
        <v>0</v>
      </c>
      <c r="AT12" s="222">
        <v>0</v>
      </c>
      <c r="AU12" s="222">
        <v>745499.42354999995</v>
      </c>
      <c r="AV12" s="222">
        <v>160065.10887999999</v>
      </c>
      <c r="AW12" s="222">
        <v>0</v>
      </c>
      <c r="AX12" s="222">
        <v>3.17082</v>
      </c>
      <c r="AY12" s="222">
        <v>905567.70325000002</v>
      </c>
    </row>
    <row r="13" spans="1:83">
      <c r="A13" s="222" t="s">
        <v>991</v>
      </c>
      <c r="B13" s="222">
        <v>0</v>
      </c>
      <c r="C13" s="222">
        <v>0</v>
      </c>
      <c r="D13" s="222">
        <v>0</v>
      </c>
      <c r="E13" s="222">
        <v>0</v>
      </c>
      <c r="F13" s="222">
        <v>0</v>
      </c>
      <c r="G13" s="222">
        <v>0</v>
      </c>
      <c r="H13" s="222">
        <v>0</v>
      </c>
      <c r="I13" s="222">
        <v>0</v>
      </c>
      <c r="J13" s="222">
        <v>0</v>
      </c>
      <c r="K13" s="222">
        <v>0</v>
      </c>
      <c r="L13" s="222">
        <v>0</v>
      </c>
      <c r="M13" s="222">
        <v>0</v>
      </c>
      <c r="N13" s="222">
        <v>0</v>
      </c>
      <c r="O13" s="222">
        <v>0</v>
      </c>
      <c r="P13" s="222">
        <v>0</v>
      </c>
      <c r="Q13" s="222">
        <v>0</v>
      </c>
      <c r="R13" s="222">
        <v>0</v>
      </c>
      <c r="S13" s="222">
        <v>0</v>
      </c>
      <c r="T13" s="222">
        <v>0</v>
      </c>
      <c r="U13" s="222">
        <v>0</v>
      </c>
      <c r="V13" s="222">
        <v>0</v>
      </c>
      <c r="W13" s="222">
        <v>0</v>
      </c>
      <c r="X13" s="222">
        <v>0</v>
      </c>
      <c r="Y13" s="222">
        <v>0</v>
      </c>
      <c r="Z13" s="222">
        <v>0</v>
      </c>
      <c r="AA13" s="222">
        <v>0</v>
      </c>
      <c r="AB13" s="222">
        <v>0</v>
      </c>
      <c r="AC13" s="222">
        <v>0</v>
      </c>
      <c r="AD13" s="222">
        <v>0</v>
      </c>
      <c r="AE13" s="222">
        <v>0</v>
      </c>
      <c r="AF13" s="222">
        <v>0</v>
      </c>
      <c r="AG13" s="222">
        <v>0</v>
      </c>
      <c r="AH13" s="222">
        <v>0</v>
      </c>
      <c r="AI13" s="222">
        <v>0</v>
      </c>
      <c r="AJ13" s="222">
        <v>0</v>
      </c>
      <c r="AK13" s="222">
        <v>0</v>
      </c>
      <c r="AL13" s="222">
        <v>0</v>
      </c>
      <c r="AM13" s="222">
        <v>0</v>
      </c>
      <c r="AN13" s="222">
        <v>0</v>
      </c>
      <c r="AO13" s="222">
        <v>0</v>
      </c>
      <c r="AP13" s="222">
        <v>0</v>
      </c>
      <c r="AQ13" s="222">
        <v>0</v>
      </c>
      <c r="AR13" s="222">
        <v>0</v>
      </c>
      <c r="AS13" s="222">
        <v>0</v>
      </c>
      <c r="AT13" s="222">
        <v>0</v>
      </c>
      <c r="AU13" s="222">
        <v>0</v>
      </c>
      <c r="AV13" s="222">
        <v>0</v>
      </c>
      <c r="AW13" s="222">
        <v>0</v>
      </c>
      <c r="AX13" s="222">
        <v>0</v>
      </c>
      <c r="AY13" s="222">
        <v>0</v>
      </c>
    </row>
    <row r="14" spans="1:83">
      <c r="A14" s="222" t="s">
        <v>988</v>
      </c>
      <c r="B14" s="222">
        <v>0</v>
      </c>
      <c r="C14" s="222">
        <v>0</v>
      </c>
      <c r="D14" s="222">
        <v>0</v>
      </c>
      <c r="E14" s="222">
        <v>0</v>
      </c>
      <c r="F14" s="222">
        <v>0</v>
      </c>
      <c r="G14" s="222">
        <v>0</v>
      </c>
      <c r="H14" s="222">
        <v>0</v>
      </c>
      <c r="I14" s="222">
        <v>0</v>
      </c>
      <c r="J14" s="222">
        <v>0</v>
      </c>
      <c r="K14" s="222">
        <v>0</v>
      </c>
      <c r="L14" s="222">
        <v>0</v>
      </c>
      <c r="M14" s="222">
        <v>0</v>
      </c>
      <c r="N14" s="222">
        <v>0</v>
      </c>
      <c r="O14" s="222">
        <v>0</v>
      </c>
      <c r="P14" s="222">
        <v>0</v>
      </c>
      <c r="Q14" s="222">
        <v>0</v>
      </c>
      <c r="R14" s="222">
        <v>0</v>
      </c>
      <c r="S14" s="222">
        <v>0</v>
      </c>
      <c r="T14" s="222">
        <v>0</v>
      </c>
      <c r="U14" s="222">
        <v>0</v>
      </c>
      <c r="V14" s="222">
        <v>1.0623499999999999</v>
      </c>
      <c r="W14" s="222">
        <v>0</v>
      </c>
      <c r="X14" s="222">
        <v>0</v>
      </c>
      <c r="Y14" s="222">
        <v>0</v>
      </c>
      <c r="Z14" s="222">
        <v>1.0623499999999999</v>
      </c>
      <c r="AA14" s="222">
        <v>0</v>
      </c>
      <c r="AB14" s="222">
        <v>0</v>
      </c>
      <c r="AC14" s="222">
        <v>0</v>
      </c>
      <c r="AD14" s="222">
        <v>0</v>
      </c>
      <c r="AE14" s="222">
        <v>0</v>
      </c>
      <c r="AF14" s="222">
        <v>0</v>
      </c>
      <c r="AG14" s="222">
        <v>0</v>
      </c>
      <c r="AH14" s="222">
        <v>0</v>
      </c>
      <c r="AI14" s="222">
        <v>0</v>
      </c>
      <c r="AJ14" s="222">
        <v>0</v>
      </c>
      <c r="AK14" s="222">
        <v>1.5886500000000001</v>
      </c>
      <c r="AL14" s="222">
        <v>0</v>
      </c>
      <c r="AM14" s="222">
        <v>0</v>
      </c>
      <c r="AN14" s="222">
        <v>0</v>
      </c>
      <c r="AO14" s="222">
        <v>1.5886500000000001</v>
      </c>
      <c r="AP14" s="222">
        <v>0</v>
      </c>
      <c r="AQ14" s="222">
        <v>0</v>
      </c>
      <c r="AR14" s="222">
        <v>0</v>
      </c>
      <c r="AS14" s="222">
        <v>0</v>
      </c>
      <c r="AT14" s="222">
        <v>0</v>
      </c>
      <c r="AU14" s="222">
        <v>2.6509999999999998</v>
      </c>
      <c r="AV14" s="222">
        <v>0</v>
      </c>
      <c r="AW14" s="222">
        <v>0</v>
      </c>
      <c r="AX14" s="222">
        <v>0</v>
      </c>
      <c r="AY14" s="222">
        <v>2.6509999999999998</v>
      </c>
    </row>
    <row r="15" spans="1:83">
      <c r="A15" s="222" t="s">
        <v>992</v>
      </c>
      <c r="B15" s="222">
        <v>3406.0235200000002</v>
      </c>
      <c r="C15" s="222">
        <v>6706.6630599999999</v>
      </c>
      <c r="D15" s="222">
        <v>0</v>
      </c>
      <c r="E15" s="222">
        <v>142.76916</v>
      </c>
      <c r="F15" s="222">
        <v>10255.455739999999</v>
      </c>
      <c r="G15" s="222">
        <v>715.13426000000004</v>
      </c>
      <c r="H15" s="222">
        <v>1.3000000000000002E-4</v>
      </c>
      <c r="I15" s="222">
        <v>0</v>
      </c>
      <c r="J15" s="222">
        <v>0</v>
      </c>
      <c r="K15" s="222">
        <v>715.13439000000005</v>
      </c>
      <c r="L15" s="222">
        <v>9027.6389499999987</v>
      </c>
      <c r="M15" s="222">
        <v>6683.1244800000004</v>
      </c>
      <c r="N15" s="222">
        <v>0</v>
      </c>
      <c r="O15" s="222">
        <v>25.749950000000002</v>
      </c>
      <c r="P15" s="222">
        <v>15736.51338</v>
      </c>
      <c r="Q15" s="222">
        <v>1576.45172</v>
      </c>
      <c r="R15" s="222">
        <v>1558.86727</v>
      </c>
      <c r="S15" s="222">
        <v>0</v>
      </c>
      <c r="T15" s="222">
        <v>0</v>
      </c>
      <c r="U15" s="222">
        <v>3135.3189900000002</v>
      </c>
      <c r="V15" s="222">
        <v>8914.6744099999996</v>
      </c>
      <c r="W15" s="222">
        <v>1157.21326</v>
      </c>
      <c r="X15" s="222">
        <v>0</v>
      </c>
      <c r="Y15" s="222">
        <v>0</v>
      </c>
      <c r="Z15" s="222">
        <v>10071.88767</v>
      </c>
      <c r="AA15" s="222">
        <v>1349.52665</v>
      </c>
      <c r="AB15" s="222">
        <v>106.38544</v>
      </c>
      <c r="AC15" s="222">
        <v>0</v>
      </c>
      <c r="AD15" s="222">
        <v>0</v>
      </c>
      <c r="AE15" s="222">
        <v>1455.91209</v>
      </c>
      <c r="AF15" s="222">
        <v>10113.513929999999</v>
      </c>
      <c r="AG15" s="222">
        <v>3011.0978700000001</v>
      </c>
      <c r="AH15" s="222">
        <v>0</v>
      </c>
      <c r="AI15" s="222">
        <v>0</v>
      </c>
      <c r="AJ15" s="222">
        <v>13124.611800000001</v>
      </c>
      <c r="AK15" s="222">
        <v>13218.585419999999</v>
      </c>
      <c r="AL15" s="222">
        <v>2707.8405299999999</v>
      </c>
      <c r="AM15" s="222">
        <v>0</v>
      </c>
      <c r="AN15" s="222">
        <v>157.51329999999999</v>
      </c>
      <c r="AO15" s="222">
        <v>16083.939249999999</v>
      </c>
      <c r="AP15" s="222">
        <v>0</v>
      </c>
      <c r="AQ15" s="222">
        <v>0</v>
      </c>
      <c r="AR15" s="222">
        <v>0</v>
      </c>
      <c r="AS15" s="222">
        <v>0</v>
      </c>
      <c r="AT15" s="222">
        <v>0</v>
      </c>
      <c r="AU15" s="222">
        <v>48321.548860000003</v>
      </c>
      <c r="AV15" s="222">
        <v>21931.192039999998</v>
      </c>
      <c r="AW15" s="222">
        <v>0</v>
      </c>
      <c r="AX15" s="222">
        <v>326.03240999999997</v>
      </c>
      <c r="AY15" s="222">
        <v>70578.773310000004</v>
      </c>
    </row>
    <row r="16" spans="1:83">
      <c r="A16" s="222" t="s">
        <v>257</v>
      </c>
      <c r="B16" s="222">
        <v>3386.4517799999999</v>
      </c>
      <c r="C16" s="222">
        <v>6706.2029299999995</v>
      </c>
      <c r="D16" s="222">
        <v>0</v>
      </c>
      <c r="E16" s="222">
        <v>142.76916</v>
      </c>
      <c r="F16" s="222">
        <v>10235.423869999999</v>
      </c>
      <c r="G16" s="222">
        <v>709.75712999999996</v>
      </c>
      <c r="H16" s="222">
        <v>0</v>
      </c>
      <c r="I16" s="222">
        <v>0</v>
      </c>
      <c r="J16" s="222">
        <v>0</v>
      </c>
      <c r="K16" s="222">
        <v>709.75712999999996</v>
      </c>
      <c r="L16" s="222">
        <v>8940.1716199999992</v>
      </c>
      <c r="M16" s="222">
        <v>6682.9552300000005</v>
      </c>
      <c r="N16" s="222">
        <v>0</v>
      </c>
      <c r="O16" s="222">
        <v>25.749950000000002</v>
      </c>
      <c r="P16" s="222">
        <v>15648.8768</v>
      </c>
      <c r="Q16" s="222">
        <v>1575.2592999999999</v>
      </c>
      <c r="R16" s="222">
        <v>1558.67354</v>
      </c>
      <c r="S16" s="222">
        <v>0</v>
      </c>
      <c r="T16" s="222">
        <v>0</v>
      </c>
      <c r="U16" s="222">
        <v>3133.9328399999999</v>
      </c>
      <c r="V16" s="222">
        <v>8908.52585</v>
      </c>
      <c r="W16" s="222">
        <v>1157.00918</v>
      </c>
      <c r="X16" s="222">
        <v>0</v>
      </c>
      <c r="Y16" s="222">
        <v>0</v>
      </c>
      <c r="Z16" s="222">
        <v>10065.535029999999</v>
      </c>
      <c r="AA16" s="222">
        <v>1335.4018000000001</v>
      </c>
      <c r="AB16" s="222">
        <v>105.86641</v>
      </c>
      <c r="AC16" s="222">
        <v>0</v>
      </c>
      <c r="AD16" s="222">
        <v>0</v>
      </c>
      <c r="AE16" s="222">
        <v>1441.26821</v>
      </c>
      <c r="AF16" s="222">
        <v>9985.2408699999996</v>
      </c>
      <c r="AG16" s="222">
        <v>2990.9919</v>
      </c>
      <c r="AH16" s="222">
        <v>0</v>
      </c>
      <c r="AI16" s="222">
        <v>0</v>
      </c>
      <c r="AJ16" s="222">
        <v>12976.232769999999</v>
      </c>
      <c r="AK16" s="222">
        <v>12991.649089999999</v>
      </c>
      <c r="AL16" s="222">
        <v>2688.0438799999997</v>
      </c>
      <c r="AM16" s="222">
        <v>0</v>
      </c>
      <c r="AN16" s="222">
        <v>157.51276999999999</v>
      </c>
      <c r="AO16" s="222">
        <v>15837.205739999999</v>
      </c>
      <c r="AP16" s="222">
        <v>0</v>
      </c>
      <c r="AQ16" s="222">
        <v>0</v>
      </c>
      <c r="AR16" s="222">
        <v>0</v>
      </c>
      <c r="AS16" s="222">
        <v>0</v>
      </c>
      <c r="AT16" s="222">
        <v>0</v>
      </c>
      <c r="AU16" s="222">
        <v>47832.457439999998</v>
      </c>
      <c r="AV16" s="222">
        <v>21889.74307</v>
      </c>
      <c r="AW16" s="222">
        <v>0</v>
      </c>
      <c r="AX16" s="222">
        <v>326.03188</v>
      </c>
      <c r="AY16" s="222">
        <v>70048.232390000005</v>
      </c>
    </row>
    <row r="17" spans="1:51">
      <c r="A17" s="222" t="s">
        <v>258</v>
      </c>
      <c r="B17" s="222">
        <v>531.17922999999996</v>
      </c>
      <c r="C17" s="222">
        <v>3263.0293500000002</v>
      </c>
      <c r="D17" s="222">
        <v>0</v>
      </c>
      <c r="E17" s="222">
        <v>124.49793</v>
      </c>
      <c r="F17" s="222">
        <v>3918.70651</v>
      </c>
      <c r="G17" s="222">
        <v>136.90879999999999</v>
      </c>
      <c r="H17" s="222">
        <v>0</v>
      </c>
      <c r="I17" s="222">
        <v>0</v>
      </c>
      <c r="J17" s="222">
        <v>0</v>
      </c>
      <c r="K17" s="222">
        <v>136.90879999999999</v>
      </c>
      <c r="L17" s="222">
        <v>2317.2617200000004</v>
      </c>
      <c r="M17" s="222">
        <v>5673.0059900000006</v>
      </c>
      <c r="N17" s="222">
        <v>0</v>
      </c>
      <c r="O17" s="222">
        <v>25.749950000000002</v>
      </c>
      <c r="P17" s="222">
        <v>8016.0176600000004</v>
      </c>
      <c r="Q17" s="222">
        <v>870.80009999999993</v>
      </c>
      <c r="R17" s="222">
        <v>734.34630000000004</v>
      </c>
      <c r="S17" s="222">
        <v>0</v>
      </c>
      <c r="T17" s="222">
        <v>0</v>
      </c>
      <c r="U17" s="222">
        <v>1605.1463999999999</v>
      </c>
      <c r="V17" s="222">
        <v>1685.0255099999999</v>
      </c>
      <c r="W17" s="222">
        <v>876.55714999999998</v>
      </c>
      <c r="X17" s="222">
        <v>0</v>
      </c>
      <c r="Y17" s="222">
        <v>0</v>
      </c>
      <c r="Z17" s="222">
        <v>2561.58266</v>
      </c>
      <c r="AA17" s="222">
        <v>107.82213</v>
      </c>
      <c r="AB17" s="222">
        <v>0</v>
      </c>
      <c r="AC17" s="222">
        <v>0</v>
      </c>
      <c r="AD17" s="222">
        <v>0</v>
      </c>
      <c r="AE17" s="222">
        <v>107.82213</v>
      </c>
      <c r="AF17" s="222">
        <v>737.37133999999992</v>
      </c>
      <c r="AG17" s="222">
        <v>117.03544000000001</v>
      </c>
      <c r="AH17" s="222">
        <v>0</v>
      </c>
      <c r="AI17" s="222">
        <v>0</v>
      </c>
      <c r="AJ17" s="222">
        <v>854.40678000000003</v>
      </c>
      <c r="AK17" s="222">
        <v>1586.3583600000002</v>
      </c>
      <c r="AL17" s="222">
        <v>161.15710999999999</v>
      </c>
      <c r="AM17" s="222">
        <v>0</v>
      </c>
      <c r="AN17" s="222">
        <v>157.51276999999999</v>
      </c>
      <c r="AO17" s="222">
        <v>1905.0282400000001</v>
      </c>
      <c r="AP17" s="222">
        <v>0</v>
      </c>
      <c r="AQ17" s="222">
        <v>0</v>
      </c>
      <c r="AR17" s="222">
        <v>0</v>
      </c>
      <c r="AS17" s="222">
        <v>0</v>
      </c>
      <c r="AT17" s="222">
        <v>0</v>
      </c>
      <c r="AU17" s="222">
        <v>7972.7271900000005</v>
      </c>
      <c r="AV17" s="222">
        <v>10825.13134</v>
      </c>
      <c r="AW17" s="222">
        <v>0</v>
      </c>
      <c r="AX17" s="222">
        <v>307.76065</v>
      </c>
      <c r="AY17" s="222">
        <v>19105.619180000002</v>
      </c>
    </row>
    <row r="18" spans="1:51">
      <c r="A18" s="222" t="s">
        <v>259</v>
      </c>
      <c r="B18" s="222">
        <v>321.80540000000002</v>
      </c>
      <c r="C18" s="222">
        <v>2876.4985499999998</v>
      </c>
      <c r="D18" s="222">
        <v>0</v>
      </c>
      <c r="E18" s="222">
        <v>18.271229999999999</v>
      </c>
      <c r="F18" s="222">
        <v>3216.5751800000003</v>
      </c>
      <c r="G18" s="222">
        <v>0</v>
      </c>
      <c r="H18" s="222">
        <v>0</v>
      </c>
      <c r="I18" s="222">
        <v>0</v>
      </c>
      <c r="J18" s="222">
        <v>0</v>
      </c>
      <c r="K18" s="222">
        <v>0</v>
      </c>
      <c r="L18" s="222">
        <v>0</v>
      </c>
      <c r="M18" s="222">
        <v>0</v>
      </c>
      <c r="N18" s="222">
        <v>0</v>
      </c>
      <c r="O18" s="222">
        <v>0</v>
      </c>
      <c r="P18" s="222">
        <v>0</v>
      </c>
      <c r="Q18" s="222">
        <v>18.105330000000002</v>
      </c>
      <c r="R18" s="222">
        <v>59.560780000000001</v>
      </c>
      <c r="S18" s="222">
        <v>0</v>
      </c>
      <c r="T18" s="222">
        <v>0</v>
      </c>
      <c r="U18" s="222">
        <v>77.666110000000003</v>
      </c>
      <c r="V18" s="222">
        <v>0</v>
      </c>
      <c r="W18" s="222">
        <v>0</v>
      </c>
      <c r="X18" s="222">
        <v>0</v>
      </c>
      <c r="Y18" s="222">
        <v>0</v>
      </c>
      <c r="Z18" s="222">
        <v>0</v>
      </c>
      <c r="AA18" s="222">
        <v>87.202190000000002</v>
      </c>
      <c r="AB18" s="222">
        <v>15.339169999999999</v>
      </c>
      <c r="AC18" s="222">
        <v>0</v>
      </c>
      <c r="AD18" s="222">
        <v>0</v>
      </c>
      <c r="AE18" s="222">
        <v>102.54136</v>
      </c>
      <c r="AF18" s="222">
        <v>624.15579000000002</v>
      </c>
      <c r="AG18" s="222">
        <v>51.475730000000006</v>
      </c>
      <c r="AH18" s="222">
        <v>0</v>
      </c>
      <c r="AI18" s="222">
        <v>0</v>
      </c>
      <c r="AJ18" s="222">
        <v>675.63152000000002</v>
      </c>
      <c r="AK18" s="222">
        <v>1366.5230100000001</v>
      </c>
      <c r="AL18" s="222">
        <v>525.46516000000008</v>
      </c>
      <c r="AM18" s="222">
        <v>0</v>
      </c>
      <c r="AN18" s="222">
        <v>0</v>
      </c>
      <c r="AO18" s="222">
        <v>1891.9881699999999</v>
      </c>
      <c r="AP18" s="222">
        <v>0</v>
      </c>
      <c r="AQ18" s="222">
        <v>0</v>
      </c>
      <c r="AR18" s="222">
        <v>0</v>
      </c>
      <c r="AS18" s="222">
        <v>0</v>
      </c>
      <c r="AT18" s="222">
        <v>0</v>
      </c>
      <c r="AU18" s="222">
        <v>2417.7917200000002</v>
      </c>
      <c r="AV18" s="222">
        <v>3528.3393900000001</v>
      </c>
      <c r="AW18" s="222">
        <v>0</v>
      </c>
      <c r="AX18" s="222">
        <v>18.271229999999999</v>
      </c>
      <c r="AY18" s="222">
        <v>5964.4023399999996</v>
      </c>
    </row>
    <row r="19" spans="1:51">
      <c r="A19" s="222" t="s">
        <v>260</v>
      </c>
      <c r="B19" s="222">
        <v>475</v>
      </c>
      <c r="C19" s="222">
        <v>117.02275</v>
      </c>
      <c r="D19" s="222">
        <v>0</v>
      </c>
      <c r="E19" s="222">
        <v>0</v>
      </c>
      <c r="F19" s="222">
        <v>592.02274999999997</v>
      </c>
      <c r="G19" s="222">
        <v>0</v>
      </c>
      <c r="H19" s="222">
        <v>0</v>
      </c>
      <c r="I19" s="222">
        <v>0</v>
      </c>
      <c r="J19" s="222">
        <v>0</v>
      </c>
      <c r="K19" s="222">
        <v>0</v>
      </c>
      <c r="L19" s="222">
        <v>0</v>
      </c>
      <c r="M19" s="222">
        <v>0</v>
      </c>
      <c r="N19" s="222">
        <v>0</v>
      </c>
      <c r="O19" s="222">
        <v>0</v>
      </c>
      <c r="P19" s="222">
        <v>0</v>
      </c>
      <c r="Q19" s="222">
        <v>0</v>
      </c>
      <c r="R19" s="222">
        <v>514.87517000000003</v>
      </c>
      <c r="S19" s="222">
        <v>0</v>
      </c>
      <c r="T19" s="222">
        <v>0</v>
      </c>
      <c r="U19" s="222">
        <v>514.87517000000003</v>
      </c>
      <c r="V19" s="222">
        <v>0</v>
      </c>
      <c r="W19" s="222">
        <v>0</v>
      </c>
      <c r="X19" s="222">
        <v>0</v>
      </c>
      <c r="Y19" s="222">
        <v>0</v>
      </c>
      <c r="Z19" s="222">
        <v>0</v>
      </c>
      <c r="AA19" s="222">
        <v>0</v>
      </c>
      <c r="AB19" s="222">
        <v>0</v>
      </c>
      <c r="AC19" s="222">
        <v>0</v>
      </c>
      <c r="AD19" s="222">
        <v>0</v>
      </c>
      <c r="AE19" s="222">
        <v>0</v>
      </c>
      <c r="AF19" s="222">
        <v>0</v>
      </c>
      <c r="AG19" s="222">
        <v>0</v>
      </c>
      <c r="AH19" s="222">
        <v>0</v>
      </c>
      <c r="AI19" s="222">
        <v>0</v>
      </c>
      <c r="AJ19" s="222">
        <v>0</v>
      </c>
      <c r="AK19" s="222">
        <v>0</v>
      </c>
      <c r="AL19" s="222">
        <v>0</v>
      </c>
      <c r="AM19" s="222">
        <v>0</v>
      </c>
      <c r="AN19" s="222">
        <v>0</v>
      </c>
      <c r="AO19" s="222">
        <v>0</v>
      </c>
      <c r="AP19" s="222">
        <v>0</v>
      </c>
      <c r="AQ19" s="222">
        <v>0</v>
      </c>
      <c r="AR19" s="222">
        <v>0</v>
      </c>
      <c r="AS19" s="222">
        <v>0</v>
      </c>
      <c r="AT19" s="222">
        <v>0</v>
      </c>
      <c r="AU19" s="222">
        <v>475</v>
      </c>
      <c r="AV19" s="222">
        <v>631.89792</v>
      </c>
      <c r="AW19" s="222">
        <v>0</v>
      </c>
      <c r="AX19" s="222">
        <v>0</v>
      </c>
      <c r="AY19" s="222">
        <v>1106.8979199999999</v>
      </c>
    </row>
    <row r="20" spans="1:51">
      <c r="A20" s="222" t="s">
        <v>261</v>
      </c>
      <c r="B20" s="222">
        <v>0</v>
      </c>
      <c r="C20" s="222">
        <v>30.99128</v>
      </c>
      <c r="D20" s="222">
        <v>0</v>
      </c>
      <c r="E20" s="222">
        <v>0</v>
      </c>
      <c r="F20" s="222">
        <v>30.99128</v>
      </c>
      <c r="G20" s="222">
        <v>0</v>
      </c>
      <c r="H20" s="222">
        <v>0</v>
      </c>
      <c r="I20" s="222">
        <v>0</v>
      </c>
      <c r="J20" s="222">
        <v>0</v>
      </c>
      <c r="K20" s="222">
        <v>0</v>
      </c>
      <c r="L20" s="222">
        <v>0</v>
      </c>
      <c r="M20" s="222">
        <v>0</v>
      </c>
      <c r="N20" s="222">
        <v>0</v>
      </c>
      <c r="O20" s="222">
        <v>0</v>
      </c>
      <c r="P20" s="222">
        <v>0</v>
      </c>
      <c r="Q20" s="222">
        <v>203.23886999999999</v>
      </c>
      <c r="R20" s="222">
        <v>14.176590000000001</v>
      </c>
      <c r="S20" s="222">
        <v>0</v>
      </c>
      <c r="T20" s="222">
        <v>0</v>
      </c>
      <c r="U20" s="222">
        <v>217.41546</v>
      </c>
      <c r="V20" s="222">
        <v>13.40616</v>
      </c>
      <c r="W20" s="222">
        <v>18.521999999999998</v>
      </c>
      <c r="X20" s="222">
        <v>0</v>
      </c>
      <c r="Y20" s="222">
        <v>0</v>
      </c>
      <c r="Z20" s="222">
        <v>31.928159999999998</v>
      </c>
      <c r="AA20" s="222">
        <v>29</v>
      </c>
      <c r="AB20" s="222">
        <v>0</v>
      </c>
      <c r="AC20" s="222">
        <v>0</v>
      </c>
      <c r="AD20" s="222">
        <v>0</v>
      </c>
      <c r="AE20" s="222">
        <v>29</v>
      </c>
      <c r="AF20" s="222">
        <v>336.26724999999999</v>
      </c>
      <c r="AG20" s="222">
        <v>524.11078999999995</v>
      </c>
      <c r="AH20" s="222">
        <v>0</v>
      </c>
      <c r="AI20" s="222">
        <v>0</v>
      </c>
      <c r="AJ20" s="222">
        <v>860.37804000000006</v>
      </c>
      <c r="AK20" s="222">
        <v>26.996929999999999</v>
      </c>
      <c r="AL20" s="222">
        <v>0</v>
      </c>
      <c r="AM20" s="222">
        <v>0</v>
      </c>
      <c r="AN20" s="222">
        <v>0</v>
      </c>
      <c r="AO20" s="222">
        <v>26.996929999999999</v>
      </c>
      <c r="AP20" s="222">
        <v>0</v>
      </c>
      <c r="AQ20" s="222">
        <v>0</v>
      </c>
      <c r="AR20" s="222">
        <v>0</v>
      </c>
      <c r="AS20" s="222">
        <v>0</v>
      </c>
      <c r="AT20" s="222">
        <v>0</v>
      </c>
      <c r="AU20" s="222">
        <v>608.90920999999992</v>
      </c>
      <c r="AV20" s="222">
        <v>587.80065999999999</v>
      </c>
      <c r="AW20" s="222">
        <v>0</v>
      </c>
      <c r="AX20" s="222">
        <v>0</v>
      </c>
      <c r="AY20" s="222">
        <v>1196.7098700000001</v>
      </c>
    </row>
    <row r="21" spans="1:51">
      <c r="A21" s="222" t="s">
        <v>262</v>
      </c>
      <c r="B21" s="222">
        <v>772.55829000000006</v>
      </c>
      <c r="C21" s="222">
        <v>418.661</v>
      </c>
      <c r="D21" s="222">
        <v>0</v>
      </c>
      <c r="E21" s="222">
        <v>0</v>
      </c>
      <c r="F21" s="222">
        <v>1191.21929</v>
      </c>
      <c r="G21" s="222">
        <v>149.84</v>
      </c>
      <c r="H21" s="222">
        <v>0</v>
      </c>
      <c r="I21" s="222">
        <v>0</v>
      </c>
      <c r="J21" s="222">
        <v>0</v>
      </c>
      <c r="K21" s="222">
        <v>149.84</v>
      </c>
      <c r="L21" s="222">
        <v>3169.53764</v>
      </c>
      <c r="M21" s="222">
        <v>109.72006</v>
      </c>
      <c r="N21" s="222">
        <v>0</v>
      </c>
      <c r="O21" s="222">
        <v>0</v>
      </c>
      <c r="P21" s="222">
        <v>3279.2577000000001</v>
      </c>
      <c r="Q21" s="222">
        <v>295.661</v>
      </c>
      <c r="R21" s="222">
        <v>139.262</v>
      </c>
      <c r="S21" s="222">
        <v>0</v>
      </c>
      <c r="T21" s="222">
        <v>0</v>
      </c>
      <c r="U21" s="222">
        <v>434.923</v>
      </c>
      <c r="V21" s="222">
        <v>0</v>
      </c>
      <c r="W21" s="222">
        <v>0</v>
      </c>
      <c r="X21" s="222">
        <v>0</v>
      </c>
      <c r="Y21" s="222">
        <v>0</v>
      </c>
      <c r="Z21" s="222">
        <v>0</v>
      </c>
      <c r="AA21" s="222">
        <v>61.077480000000001</v>
      </c>
      <c r="AB21" s="222">
        <v>37.002499999999998</v>
      </c>
      <c r="AC21" s="222">
        <v>0</v>
      </c>
      <c r="AD21" s="222">
        <v>0</v>
      </c>
      <c r="AE21" s="222">
        <v>98.079979999999992</v>
      </c>
      <c r="AF21" s="222">
        <v>380.57646999999997</v>
      </c>
      <c r="AG21" s="222">
        <v>246.96</v>
      </c>
      <c r="AH21" s="222">
        <v>0</v>
      </c>
      <c r="AI21" s="222">
        <v>0</v>
      </c>
      <c r="AJ21" s="222">
        <v>627.53647000000001</v>
      </c>
      <c r="AK21" s="222">
        <v>862.66796999999997</v>
      </c>
      <c r="AL21" s="222">
        <v>275.11624999999998</v>
      </c>
      <c r="AM21" s="222">
        <v>0</v>
      </c>
      <c r="AN21" s="222">
        <v>0</v>
      </c>
      <c r="AO21" s="222">
        <v>1137.78422</v>
      </c>
      <c r="AP21" s="222">
        <v>0</v>
      </c>
      <c r="AQ21" s="222">
        <v>0</v>
      </c>
      <c r="AR21" s="222">
        <v>0</v>
      </c>
      <c r="AS21" s="222">
        <v>0</v>
      </c>
      <c r="AT21" s="222">
        <v>0</v>
      </c>
      <c r="AU21" s="222">
        <v>5691.91885</v>
      </c>
      <c r="AV21" s="222">
        <v>1226.72181</v>
      </c>
      <c r="AW21" s="222">
        <v>0</v>
      </c>
      <c r="AX21" s="222">
        <v>0</v>
      </c>
      <c r="AY21" s="222">
        <v>6918.64066</v>
      </c>
    </row>
    <row r="22" spans="1:51">
      <c r="A22" s="222" t="s">
        <v>263</v>
      </c>
      <c r="B22" s="222">
        <v>1153.4966399999998</v>
      </c>
      <c r="C22" s="222">
        <v>0</v>
      </c>
      <c r="D22" s="222">
        <v>0</v>
      </c>
      <c r="E22" s="222">
        <v>0</v>
      </c>
      <c r="F22" s="222">
        <v>1153.4966399999998</v>
      </c>
      <c r="G22" s="222">
        <v>373.00833</v>
      </c>
      <c r="H22" s="222">
        <v>0</v>
      </c>
      <c r="I22" s="222">
        <v>0</v>
      </c>
      <c r="J22" s="222">
        <v>0</v>
      </c>
      <c r="K22" s="222">
        <v>373.00833</v>
      </c>
      <c r="L22" s="222">
        <v>3048.1154100000003</v>
      </c>
      <c r="M22" s="222">
        <v>801.95282999999995</v>
      </c>
      <c r="N22" s="222">
        <v>0</v>
      </c>
      <c r="O22" s="222">
        <v>0</v>
      </c>
      <c r="P22" s="222">
        <v>3850.0682400000001</v>
      </c>
      <c r="Q22" s="222">
        <v>153.45400000000001</v>
      </c>
      <c r="R22" s="222">
        <v>96.452699999999993</v>
      </c>
      <c r="S22" s="222">
        <v>0</v>
      </c>
      <c r="T22" s="222">
        <v>0</v>
      </c>
      <c r="U22" s="222">
        <v>249.9067</v>
      </c>
      <c r="V22" s="222">
        <v>7122.5941800000001</v>
      </c>
      <c r="W22" s="222">
        <v>261.93002999999999</v>
      </c>
      <c r="X22" s="222">
        <v>0</v>
      </c>
      <c r="Y22" s="222">
        <v>0</v>
      </c>
      <c r="Z22" s="222">
        <v>7384.5242099999996</v>
      </c>
      <c r="AA22" s="222">
        <v>968.2</v>
      </c>
      <c r="AB22" s="222">
        <v>53.524740000000001</v>
      </c>
      <c r="AC22" s="222">
        <v>0</v>
      </c>
      <c r="AD22" s="222">
        <v>0</v>
      </c>
      <c r="AE22" s="222">
        <v>1021.72474</v>
      </c>
      <c r="AF22" s="222">
        <v>7380.3994899999998</v>
      </c>
      <c r="AG22" s="222">
        <v>1089.1729700000001</v>
      </c>
      <c r="AH22" s="222">
        <v>0</v>
      </c>
      <c r="AI22" s="222">
        <v>0</v>
      </c>
      <c r="AJ22" s="222">
        <v>8469.5724600000012</v>
      </c>
      <c r="AK22" s="222">
        <v>7893.9956199999997</v>
      </c>
      <c r="AL22" s="222">
        <v>1639.50578</v>
      </c>
      <c r="AM22" s="222">
        <v>0</v>
      </c>
      <c r="AN22" s="222">
        <v>0</v>
      </c>
      <c r="AO22" s="222">
        <v>9533.501400000001</v>
      </c>
      <c r="AP22" s="222">
        <v>0</v>
      </c>
      <c r="AQ22" s="222">
        <v>0</v>
      </c>
      <c r="AR22" s="222">
        <v>0</v>
      </c>
      <c r="AS22" s="222">
        <v>0</v>
      </c>
      <c r="AT22" s="222">
        <v>0</v>
      </c>
      <c r="AU22" s="222">
        <v>28093.26367</v>
      </c>
      <c r="AV22" s="222">
        <v>3942.5390499999999</v>
      </c>
      <c r="AW22" s="222">
        <v>0</v>
      </c>
      <c r="AX22" s="222">
        <v>0</v>
      </c>
      <c r="AY22" s="222">
        <v>32035.80272</v>
      </c>
    </row>
    <row r="23" spans="1:51">
      <c r="A23" s="222" t="s">
        <v>264</v>
      </c>
      <c r="B23" s="222">
        <v>0</v>
      </c>
      <c r="C23" s="222">
        <v>0</v>
      </c>
      <c r="D23" s="222">
        <v>0</v>
      </c>
      <c r="E23" s="222">
        <v>0</v>
      </c>
      <c r="F23" s="222">
        <v>0</v>
      </c>
      <c r="G23" s="222">
        <v>50</v>
      </c>
      <c r="H23" s="222">
        <v>0</v>
      </c>
      <c r="I23" s="222">
        <v>0</v>
      </c>
      <c r="J23" s="222">
        <v>0</v>
      </c>
      <c r="K23" s="222">
        <v>50</v>
      </c>
      <c r="L23" s="222">
        <v>360</v>
      </c>
      <c r="M23" s="222">
        <v>98.276350000000008</v>
      </c>
      <c r="N23" s="222">
        <v>0</v>
      </c>
      <c r="O23" s="222">
        <v>0</v>
      </c>
      <c r="P23" s="222">
        <v>458.27634999999998</v>
      </c>
      <c r="Q23" s="222">
        <v>0</v>
      </c>
      <c r="R23" s="222">
        <v>0</v>
      </c>
      <c r="S23" s="222">
        <v>0</v>
      </c>
      <c r="T23" s="222">
        <v>0</v>
      </c>
      <c r="U23" s="222">
        <v>0</v>
      </c>
      <c r="V23" s="222">
        <v>87.5</v>
      </c>
      <c r="W23" s="222">
        <v>0</v>
      </c>
      <c r="X23" s="222">
        <v>0</v>
      </c>
      <c r="Y23" s="222">
        <v>0</v>
      </c>
      <c r="Z23" s="222">
        <v>87.5</v>
      </c>
      <c r="AA23" s="222">
        <v>82.1</v>
      </c>
      <c r="AB23" s="222">
        <v>0</v>
      </c>
      <c r="AC23" s="222">
        <v>0</v>
      </c>
      <c r="AD23" s="222">
        <v>0</v>
      </c>
      <c r="AE23" s="222">
        <v>82.1</v>
      </c>
      <c r="AF23" s="222">
        <v>509.47053000000005</v>
      </c>
      <c r="AG23" s="222">
        <v>806.40225999999996</v>
      </c>
      <c r="AH23" s="222">
        <v>0</v>
      </c>
      <c r="AI23" s="222">
        <v>0</v>
      </c>
      <c r="AJ23" s="222">
        <v>1315.8727900000001</v>
      </c>
      <c r="AK23" s="222">
        <v>686.57719999999995</v>
      </c>
      <c r="AL23" s="222">
        <v>79.939580000000007</v>
      </c>
      <c r="AM23" s="222">
        <v>0</v>
      </c>
      <c r="AN23" s="222">
        <v>0</v>
      </c>
      <c r="AO23" s="222">
        <v>766.51678000000004</v>
      </c>
      <c r="AP23" s="222">
        <v>0</v>
      </c>
      <c r="AQ23" s="222">
        <v>0</v>
      </c>
      <c r="AR23" s="222">
        <v>0</v>
      </c>
      <c r="AS23" s="222">
        <v>0</v>
      </c>
      <c r="AT23" s="222">
        <v>0</v>
      </c>
      <c r="AU23" s="222">
        <v>1775.6477299999999</v>
      </c>
      <c r="AV23" s="222">
        <v>984.61818999999991</v>
      </c>
      <c r="AW23" s="222">
        <v>0</v>
      </c>
      <c r="AX23" s="222">
        <v>0</v>
      </c>
      <c r="AY23" s="222">
        <v>2760.2659199999998</v>
      </c>
    </row>
    <row r="24" spans="1:51">
      <c r="A24" s="222" t="s">
        <v>265</v>
      </c>
      <c r="B24" s="222">
        <v>132.41221999999999</v>
      </c>
      <c r="C24" s="222">
        <v>0</v>
      </c>
      <c r="D24" s="222">
        <v>0</v>
      </c>
      <c r="E24" s="222">
        <v>0</v>
      </c>
      <c r="F24" s="222">
        <v>132.41221999999999</v>
      </c>
      <c r="G24" s="222">
        <v>0</v>
      </c>
      <c r="H24" s="222">
        <v>0</v>
      </c>
      <c r="I24" s="222">
        <v>0</v>
      </c>
      <c r="J24" s="222">
        <v>0</v>
      </c>
      <c r="K24" s="222">
        <v>0</v>
      </c>
      <c r="L24" s="222">
        <v>45.25685</v>
      </c>
      <c r="M24" s="222">
        <v>0</v>
      </c>
      <c r="N24" s="222">
        <v>0</v>
      </c>
      <c r="O24" s="222">
        <v>0</v>
      </c>
      <c r="P24" s="222">
        <v>45.25685</v>
      </c>
      <c r="Q24" s="222">
        <v>34</v>
      </c>
      <c r="R24" s="222">
        <v>0</v>
      </c>
      <c r="S24" s="222">
        <v>0</v>
      </c>
      <c r="T24" s="222">
        <v>0</v>
      </c>
      <c r="U24" s="222">
        <v>34</v>
      </c>
      <c r="V24" s="222">
        <v>0</v>
      </c>
      <c r="W24" s="222">
        <v>0</v>
      </c>
      <c r="X24" s="222">
        <v>0</v>
      </c>
      <c r="Y24" s="222">
        <v>0</v>
      </c>
      <c r="Z24" s="222">
        <v>0</v>
      </c>
      <c r="AA24" s="222">
        <v>0</v>
      </c>
      <c r="AB24" s="222">
        <v>0</v>
      </c>
      <c r="AC24" s="222">
        <v>0</v>
      </c>
      <c r="AD24" s="222">
        <v>0</v>
      </c>
      <c r="AE24" s="222">
        <v>0</v>
      </c>
      <c r="AF24" s="222">
        <v>17</v>
      </c>
      <c r="AG24" s="222">
        <v>155.83471</v>
      </c>
      <c r="AH24" s="222">
        <v>0</v>
      </c>
      <c r="AI24" s="222">
        <v>0</v>
      </c>
      <c r="AJ24" s="222">
        <v>172.83471</v>
      </c>
      <c r="AK24" s="222">
        <v>568.53</v>
      </c>
      <c r="AL24" s="222">
        <v>6.86</v>
      </c>
      <c r="AM24" s="222">
        <v>0</v>
      </c>
      <c r="AN24" s="222">
        <v>0</v>
      </c>
      <c r="AO24" s="222">
        <v>575.39</v>
      </c>
      <c r="AP24" s="222">
        <v>0</v>
      </c>
      <c r="AQ24" s="222">
        <v>0</v>
      </c>
      <c r="AR24" s="222">
        <v>0</v>
      </c>
      <c r="AS24" s="222">
        <v>0</v>
      </c>
      <c r="AT24" s="222">
        <v>0</v>
      </c>
      <c r="AU24" s="222">
        <v>797.19906999999989</v>
      </c>
      <c r="AV24" s="222">
        <v>162.69470999999999</v>
      </c>
      <c r="AW24" s="222">
        <v>0</v>
      </c>
      <c r="AX24" s="222">
        <v>0</v>
      </c>
      <c r="AY24" s="222">
        <v>959.89377999999999</v>
      </c>
    </row>
    <row r="25" spans="1:51">
      <c r="A25" s="222" t="s">
        <v>988</v>
      </c>
      <c r="B25" s="222">
        <v>19.571740000000002</v>
      </c>
      <c r="C25" s="222">
        <v>0.46012999999999998</v>
      </c>
      <c r="D25" s="222">
        <v>0</v>
      </c>
      <c r="E25" s="222">
        <v>0</v>
      </c>
      <c r="F25" s="222">
        <v>20.031869999999998</v>
      </c>
      <c r="G25" s="222">
        <v>5.3771300000000002</v>
      </c>
      <c r="H25" s="222">
        <v>1.3000000000000002E-4</v>
      </c>
      <c r="I25" s="222">
        <v>0</v>
      </c>
      <c r="J25" s="222">
        <v>0</v>
      </c>
      <c r="K25" s="222">
        <v>5.3772600000000006</v>
      </c>
      <c r="L25" s="222">
        <v>87.467330000000004</v>
      </c>
      <c r="M25" s="222">
        <v>0.16925000000000001</v>
      </c>
      <c r="N25" s="222">
        <v>0</v>
      </c>
      <c r="O25" s="222">
        <v>0</v>
      </c>
      <c r="P25" s="222">
        <v>87.636579999999995</v>
      </c>
      <c r="Q25" s="222">
        <v>1.19242</v>
      </c>
      <c r="R25" s="222">
        <v>0.19372999999999999</v>
      </c>
      <c r="S25" s="222">
        <v>0</v>
      </c>
      <c r="T25" s="222">
        <v>0</v>
      </c>
      <c r="U25" s="222">
        <v>1.38615</v>
      </c>
      <c r="V25" s="222">
        <v>6.1485600000000007</v>
      </c>
      <c r="W25" s="222">
        <v>0.20408000000000001</v>
      </c>
      <c r="X25" s="222">
        <v>0</v>
      </c>
      <c r="Y25" s="222">
        <v>0</v>
      </c>
      <c r="Z25" s="222">
        <v>6.3526400000000001</v>
      </c>
      <c r="AA25" s="222">
        <v>14.12485</v>
      </c>
      <c r="AB25" s="222">
        <v>0.51902999999999999</v>
      </c>
      <c r="AC25" s="222">
        <v>0</v>
      </c>
      <c r="AD25" s="222">
        <v>0</v>
      </c>
      <c r="AE25" s="222">
        <v>14.643879999999999</v>
      </c>
      <c r="AF25" s="222">
        <v>128.27305999999999</v>
      </c>
      <c r="AG25" s="222">
        <v>20.105970000000003</v>
      </c>
      <c r="AH25" s="222">
        <v>0</v>
      </c>
      <c r="AI25" s="222">
        <v>0</v>
      </c>
      <c r="AJ25" s="222">
        <v>148.37903</v>
      </c>
      <c r="AK25" s="222">
        <v>226.93633</v>
      </c>
      <c r="AL25" s="222">
        <v>19.796650000000003</v>
      </c>
      <c r="AM25" s="222">
        <v>0</v>
      </c>
      <c r="AN25" s="222">
        <v>5.2999999999999998E-4</v>
      </c>
      <c r="AO25" s="222">
        <v>246.73351</v>
      </c>
      <c r="AP25" s="222">
        <v>0</v>
      </c>
      <c r="AQ25" s="222">
        <v>0</v>
      </c>
      <c r="AR25" s="222">
        <v>0</v>
      </c>
      <c r="AS25" s="222">
        <v>0</v>
      </c>
      <c r="AT25" s="222">
        <v>0</v>
      </c>
      <c r="AU25" s="222">
        <v>489.09141999999997</v>
      </c>
      <c r="AV25" s="222">
        <v>41.448970000000003</v>
      </c>
      <c r="AW25" s="222">
        <v>0</v>
      </c>
      <c r="AX25" s="222">
        <v>5.2999999999999998E-4</v>
      </c>
      <c r="AY25" s="222">
        <v>530.54092000000003</v>
      </c>
    </row>
    <row r="26" spans="1:51">
      <c r="A26" s="222" t="s">
        <v>993</v>
      </c>
      <c r="B26" s="222">
        <v>16405.004570000001</v>
      </c>
      <c r="C26" s="222">
        <v>2072.8630600000001</v>
      </c>
      <c r="D26" s="222">
        <v>0</v>
      </c>
      <c r="E26" s="222">
        <v>2.196E-2</v>
      </c>
      <c r="F26" s="222">
        <v>18477.889589999999</v>
      </c>
      <c r="G26" s="222">
        <v>5320.2111299999997</v>
      </c>
      <c r="H26" s="222">
        <v>339.34050000000002</v>
      </c>
      <c r="I26" s="222">
        <v>0</v>
      </c>
      <c r="J26" s="222">
        <v>0</v>
      </c>
      <c r="K26" s="222">
        <v>5659.5516299999999</v>
      </c>
      <c r="L26" s="222">
        <v>3182.2710999999999</v>
      </c>
      <c r="M26" s="222">
        <v>719.22579000000007</v>
      </c>
      <c r="N26" s="222">
        <v>0</v>
      </c>
      <c r="O26" s="222">
        <v>11.18451</v>
      </c>
      <c r="P26" s="222">
        <v>3912.6813999999999</v>
      </c>
      <c r="Q26" s="222">
        <v>22363.516480000002</v>
      </c>
      <c r="R26" s="222">
        <v>5635.9527199999993</v>
      </c>
      <c r="S26" s="222">
        <v>0</v>
      </c>
      <c r="T26" s="222">
        <v>0</v>
      </c>
      <c r="U26" s="222">
        <v>27999.4692</v>
      </c>
      <c r="V26" s="222">
        <v>12537.11457</v>
      </c>
      <c r="W26" s="222">
        <v>424.4341</v>
      </c>
      <c r="X26" s="222">
        <v>0</v>
      </c>
      <c r="Y26" s="222">
        <v>0</v>
      </c>
      <c r="Z26" s="222">
        <v>12961.54867</v>
      </c>
      <c r="AA26" s="222">
        <v>46.891269999999999</v>
      </c>
      <c r="AB26" s="222">
        <v>4.7060000000000005E-2</v>
      </c>
      <c r="AC26" s="222">
        <v>0</v>
      </c>
      <c r="AD26" s="222">
        <v>0</v>
      </c>
      <c r="AE26" s="222">
        <v>46.938330000000001</v>
      </c>
      <c r="AF26" s="222">
        <v>2742.7093500000001</v>
      </c>
      <c r="AG26" s="222">
        <v>82.891990000000007</v>
      </c>
      <c r="AH26" s="222">
        <v>0</v>
      </c>
      <c r="AI26" s="222">
        <v>0</v>
      </c>
      <c r="AJ26" s="222">
        <v>2825.6013399999997</v>
      </c>
      <c r="AK26" s="222">
        <v>5564.5936300000003</v>
      </c>
      <c r="AL26" s="222">
        <v>158.45022</v>
      </c>
      <c r="AM26" s="222">
        <v>0</v>
      </c>
      <c r="AN26" s="222">
        <v>0</v>
      </c>
      <c r="AO26" s="222">
        <v>5723.04385</v>
      </c>
      <c r="AP26" s="222">
        <v>0</v>
      </c>
      <c r="AQ26" s="222">
        <v>0</v>
      </c>
      <c r="AR26" s="222">
        <v>0</v>
      </c>
      <c r="AS26" s="222">
        <v>0</v>
      </c>
      <c r="AT26" s="222">
        <v>0</v>
      </c>
      <c r="AU26" s="222">
        <v>68162.312099999996</v>
      </c>
      <c r="AV26" s="222">
        <v>9433.2054399999997</v>
      </c>
      <c r="AW26" s="222">
        <v>0</v>
      </c>
      <c r="AX26" s="222">
        <v>11.206469999999999</v>
      </c>
      <c r="AY26" s="222">
        <v>77606.724010000005</v>
      </c>
    </row>
    <row r="27" spans="1:51">
      <c r="A27" s="222" t="s">
        <v>994</v>
      </c>
      <c r="B27" s="222">
        <v>5271.06124</v>
      </c>
      <c r="C27" s="222">
        <v>11560.66684</v>
      </c>
      <c r="D27" s="222">
        <v>0</v>
      </c>
      <c r="E27" s="222">
        <v>0</v>
      </c>
      <c r="F27" s="222">
        <v>16831.728079999997</v>
      </c>
      <c r="G27" s="222">
        <v>46.813029999999998</v>
      </c>
      <c r="H27" s="222">
        <v>34.305599999999998</v>
      </c>
      <c r="I27" s="222">
        <v>0</v>
      </c>
      <c r="J27" s="222">
        <v>0</v>
      </c>
      <c r="K27" s="222">
        <v>81.11863000000001</v>
      </c>
      <c r="L27" s="222">
        <v>3284.90834</v>
      </c>
      <c r="M27" s="222">
        <v>1363.9518400000002</v>
      </c>
      <c r="N27" s="222">
        <v>0</v>
      </c>
      <c r="O27" s="222">
        <v>0</v>
      </c>
      <c r="P27" s="222">
        <v>4648.8601799999997</v>
      </c>
      <c r="Q27" s="222">
        <v>205.09700000000001</v>
      </c>
      <c r="R27" s="222">
        <v>0</v>
      </c>
      <c r="S27" s="222">
        <v>0</v>
      </c>
      <c r="T27" s="222">
        <v>0</v>
      </c>
      <c r="U27" s="222">
        <v>205.09700000000001</v>
      </c>
      <c r="V27" s="222">
        <v>0</v>
      </c>
      <c r="W27" s="222">
        <v>0</v>
      </c>
      <c r="X27" s="222">
        <v>0</v>
      </c>
      <c r="Y27" s="222">
        <v>0</v>
      </c>
      <c r="Z27" s="222">
        <v>0</v>
      </c>
      <c r="AA27" s="222">
        <v>380.69933000000003</v>
      </c>
      <c r="AB27" s="222">
        <v>35.706089999999996</v>
      </c>
      <c r="AC27" s="222">
        <v>0</v>
      </c>
      <c r="AD27" s="222">
        <v>0</v>
      </c>
      <c r="AE27" s="222">
        <v>416.40541999999999</v>
      </c>
      <c r="AF27" s="222">
        <v>5111.1135100000001</v>
      </c>
      <c r="AG27" s="222">
        <v>317.72007000000002</v>
      </c>
      <c r="AH27" s="222">
        <v>0</v>
      </c>
      <c r="AI27" s="222">
        <v>0</v>
      </c>
      <c r="AJ27" s="222">
        <v>5428.8335800000004</v>
      </c>
      <c r="AK27" s="222">
        <v>2810.4867599999998</v>
      </c>
      <c r="AL27" s="222">
        <v>1109.3179599999999</v>
      </c>
      <c r="AM27" s="222">
        <v>0</v>
      </c>
      <c r="AN27" s="222">
        <v>0</v>
      </c>
      <c r="AO27" s="222">
        <v>3919.8047200000001</v>
      </c>
      <c r="AP27" s="222">
        <v>0</v>
      </c>
      <c r="AQ27" s="222">
        <v>0</v>
      </c>
      <c r="AR27" s="222">
        <v>0</v>
      </c>
      <c r="AS27" s="222">
        <v>0</v>
      </c>
      <c r="AT27" s="222">
        <v>0</v>
      </c>
      <c r="AU27" s="222">
        <v>17110.179210000002</v>
      </c>
      <c r="AV27" s="222">
        <v>14421.6684</v>
      </c>
      <c r="AW27" s="222">
        <v>0</v>
      </c>
      <c r="AX27" s="222">
        <v>0</v>
      </c>
      <c r="AY27" s="222">
        <v>31531.847610000001</v>
      </c>
    </row>
    <row r="28" spans="1:51">
      <c r="A28" s="222" t="s">
        <v>45</v>
      </c>
      <c r="B28" s="222">
        <v>0</v>
      </c>
      <c r="C28" s="222">
        <v>0</v>
      </c>
      <c r="D28" s="222">
        <v>0</v>
      </c>
      <c r="E28" s="222">
        <v>0</v>
      </c>
      <c r="F28" s="222">
        <v>0</v>
      </c>
      <c r="G28" s="222">
        <v>0</v>
      </c>
      <c r="H28" s="222">
        <v>0</v>
      </c>
      <c r="I28" s="222">
        <v>0</v>
      </c>
      <c r="J28" s="222">
        <v>0</v>
      </c>
      <c r="K28" s="222">
        <v>0</v>
      </c>
      <c r="L28" s="222">
        <v>2965.1510699999999</v>
      </c>
      <c r="M28" s="222">
        <v>0</v>
      </c>
      <c r="N28" s="222">
        <v>0</v>
      </c>
      <c r="O28" s="222">
        <v>0</v>
      </c>
      <c r="P28" s="222">
        <v>2965.1510699999999</v>
      </c>
      <c r="Q28" s="222">
        <v>0</v>
      </c>
      <c r="R28" s="222">
        <v>0</v>
      </c>
      <c r="S28" s="222">
        <v>0</v>
      </c>
      <c r="T28" s="222">
        <v>0</v>
      </c>
      <c r="U28" s="222">
        <v>0</v>
      </c>
      <c r="V28" s="222">
        <v>0</v>
      </c>
      <c r="W28" s="222">
        <v>0</v>
      </c>
      <c r="X28" s="222">
        <v>0</v>
      </c>
      <c r="Y28" s="222">
        <v>0</v>
      </c>
      <c r="Z28" s="222">
        <v>0</v>
      </c>
      <c r="AA28" s="222">
        <v>0</v>
      </c>
      <c r="AB28" s="222">
        <v>0</v>
      </c>
      <c r="AC28" s="222">
        <v>0</v>
      </c>
      <c r="AD28" s="222">
        <v>0</v>
      </c>
      <c r="AE28" s="222">
        <v>0</v>
      </c>
      <c r="AF28" s="222">
        <v>0</v>
      </c>
      <c r="AG28" s="222">
        <v>0</v>
      </c>
      <c r="AH28" s="222">
        <v>0</v>
      </c>
      <c r="AI28" s="222">
        <v>0</v>
      </c>
      <c r="AJ28" s="222">
        <v>0</v>
      </c>
      <c r="AK28" s="222">
        <v>0</v>
      </c>
      <c r="AL28" s="222">
        <v>0</v>
      </c>
      <c r="AM28" s="222">
        <v>0</v>
      </c>
      <c r="AN28" s="222">
        <v>0</v>
      </c>
      <c r="AO28" s="222">
        <v>0</v>
      </c>
      <c r="AP28" s="222">
        <v>0</v>
      </c>
      <c r="AQ28" s="222">
        <v>0</v>
      </c>
      <c r="AR28" s="222">
        <v>0</v>
      </c>
      <c r="AS28" s="222">
        <v>0</v>
      </c>
      <c r="AT28" s="222">
        <v>0</v>
      </c>
      <c r="AU28" s="222">
        <v>2965.1510699999999</v>
      </c>
      <c r="AV28" s="222">
        <v>0</v>
      </c>
      <c r="AW28" s="222">
        <v>0</v>
      </c>
      <c r="AX28" s="222">
        <v>0</v>
      </c>
      <c r="AY28" s="222">
        <v>2965.1510699999999</v>
      </c>
    </row>
    <row r="29" spans="1:51">
      <c r="A29" s="222" t="s">
        <v>269</v>
      </c>
      <c r="B29" s="222">
        <v>1524.47631</v>
      </c>
      <c r="C29" s="222">
        <v>0.15836</v>
      </c>
      <c r="D29" s="222">
        <v>0</v>
      </c>
      <c r="E29" s="222">
        <v>0</v>
      </c>
      <c r="F29" s="222">
        <v>1524.6346699999999</v>
      </c>
      <c r="G29" s="222">
        <v>0</v>
      </c>
      <c r="H29" s="222">
        <v>0</v>
      </c>
      <c r="I29" s="222">
        <v>0</v>
      </c>
      <c r="J29" s="222">
        <v>0</v>
      </c>
      <c r="K29" s="222">
        <v>0</v>
      </c>
      <c r="L29" s="222">
        <v>0</v>
      </c>
      <c r="M29" s="222">
        <v>0</v>
      </c>
      <c r="N29" s="222">
        <v>0</v>
      </c>
      <c r="O29" s="222">
        <v>0</v>
      </c>
      <c r="P29" s="222">
        <v>0</v>
      </c>
      <c r="Q29" s="222">
        <v>174.126</v>
      </c>
      <c r="R29" s="222">
        <v>0</v>
      </c>
      <c r="S29" s="222">
        <v>0</v>
      </c>
      <c r="T29" s="222">
        <v>0</v>
      </c>
      <c r="U29" s="222">
        <v>174.126</v>
      </c>
      <c r="V29" s="222">
        <v>0</v>
      </c>
      <c r="W29" s="222">
        <v>0</v>
      </c>
      <c r="X29" s="222">
        <v>0</v>
      </c>
      <c r="Y29" s="222">
        <v>0</v>
      </c>
      <c r="Z29" s="222">
        <v>0</v>
      </c>
      <c r="AA29" s="222">
        <v>0</v>
      </c>
      <c r="AB29" s="222">
        <v>0</v>
      </c>
      <c r="AC29" s="222">
        <v>0</v>
      </c>
      <c r="AD29" s="222">
        <v>0</v>
      </c>
      <c r="AE29" s="222">
        <v>0</v>
      </c>
      <c r="AF29" s="222">
        <v>0</v>
      </c>
      <c r="AG29" s="222">
        <v>0</v>
      </c>
      <c r="AH29" s="222">
        <v>0</v>
      </c>
      <c r="AI29" s="222">
        <v>0</v>
      </c>
      <c r="AJ29" s="222">
        <v>0</v>
      </c>
      <c r="AK29" s="222">
        <v>0.14410000000000001</v>
      </c>
      <c r="AL29" s="222">
        <v>0.38142999999999999</v>
      </c>
      <c r="AM29" s="222">
        <v>0</v>
      </c>
      <c r="AN29" s="222">
        <v>0</v>
      </c>
      <c r="AO29" s="222">
        <v>0.52552999999999994</v>
      </c>
      <c r="AP29" s="222">
        <v>0</v>
      </c>
      <c r="AQ29" s="222">
        <v>0</v>
      </c>
      <c r="AR29" s="222">
        <v>0</v>
      </c>
      <c r="AS29" s="222">
        <v>0</v>
      </c>
      <c r="AT29" s="222">
        <v>0</v>
      </c>
      <c r="AU29" s="222">
        <v>1698.74641</v>
      </c>
      <c r="AV29" s="222">
        <v>0.53978999999999999</v>
      </c>
      <c r="AW29" s="222">
        <v>0</v>
      </c>
      <c r="AX29" s="222">
        <v>0</v>
      </c>
      <c r="AY29" s="222">
        <v>1699.2862</v>
      </c>
    </row>
    <row r="30" spans="1:51">
      <c r="A30" s="222" t="s">
        <v>995</v>
      </c>
      <c r="B30" s="222">
        <v>2703.0209300000001</v>
      </c>
      <c r="C30" s="222">
        <v>412.82671000000005</v>
      </c>
      <c r="D30" s="222">
        <v>0</v>
      </c>
      <c r="E30" s="222">
        <v>0</v>
      </c>
      <c r="F30" s="222">
        <v>3115.84764</v>
      </c>
      <c r="G30" s="222">
        <v>10165.186720000002</v>
      </c>
      <c r="H30" s="222">
        <v>700.26791000000003</v>
      </c>
      <c r="I30" s="222">
        <v>0</v>
      </c>
      <c r="J30" s="222">
        <v>0</v>
      </c>
      <c r="K30" s="222">
        <v>10865.45463</v>
      </c>
      <c r="L30" s="222">
        <v>0.95533000000000001</v>
      </c>
      <c r="M30" s="222">
        <v>0</v>
      </c>
      <c r="N30" s="222">
        <v>0</v>
      </c>
      <c r="O30" s="222">
        <v>0</v>
      </c>
      <c r="P30" s="222">
        <v>0.95533000000000001</v>
      </c>
      <c r="Q30" s="222">
        <v>2211.5588399999997</v>
      </c>
      <c r="R30" s="222">
        <v>1117.35844</v>
      </c>
      <c r="S30" s="222">
        <v>0</v>
      </c>
      <c r="T30" s="222">
        <v>0</v>
      </c>
      <c r="U30" s="222">
        <v>3328.9172799999997</v>
      </c>
      <c r="V30" s="222">
        <v>0</v>
      </c>
      <c r="W30" s="222">
        <v>0</v>
      </c>
      <c r="X30" s="222">
        <v>0</v>
      </c>
      <c r="Y30" s="222">
        <v>0</v>
      </c>
      <c r="Z30" s="222">
        <v>0</v>
      </c>
      <c r="AA30" s="222">
        <v>0</v>
      </c>
      <c r="AB30" s="222">
        <v>0</v>
      </c>
      <c r="AC30" s="222">
        <v>0</v>
      </c>
      <c r="AD30" s="222">
        <v>0</v>
      </c>
      <c r="AE30" s="222">
        <v>0</v>
      </c>
      <c r="AF30" s="222">
        <v>0</v>
      </c>
      <c r="AG30" s="222">
        <v>0</v>
      </c>
      <c r="AH30" s="222">
        <v>0</v>
      </c>
      <c r="AI30" s="222">
        <v>0</v>
      </c>
      <c r="AJ30" s="222">
        <v>0</v>
      </c>
      <c r="AK30" s="222">
        <v>3051.7667499999998</v>
      </c>
      <c r="AL30" s="222">
        <v>2513.6847000000002</v>
      </c>
      <c r="AM30" s="222">
        <v>0</v>
      </c>
      <c r="AN30" s="222">
        <v>0</v>
      </c>
      <c r="AO30" s="222">
        <v>5565.4514500000005</v>
      </c>
      <c r="AP30" s="222">
        <v>0</v>
      </c>
      <c r="AQ30" s="222">
        <v>0</v>
      </c>
      <c r="AR30" s="222">
        <v>0</v>
      </c>
      <c r="AS30" s="222">
        <v>0</v>
      </c>
      <c r="AT30" s="222">
        <v>0</v>
      </c>
      <c r="AU30" s="222">
        <v>18132.488570000001</v>
      </c>
      <c r="AV30" s="222">
        <v>4744.1377599999996</v>
      </c>
      <c r="AW30" s="222">
        <v>0</v>
      </c>
      <c r="AX30" s="222">
        <v>0</v>
      </c>
      <c r="AY30" s="222">
        <v>22876.626329999999</v>
      </c>
    </row>
    <row r="31" spans="1:51">
      <c r="A31" s="222" t="s">
        <v>996</v>
      </c>
      <c r="B31" s="222">
        <v>1223.93049</v>
      </c>
      <c r="C31" s="222">
        <v>140.19460000000001</v>
      </c>
      <c r="D31" s="222">
        <v>0</v>
      </c>
      <c r="E31" s="222">
        <v>0</v>
      </c>
      <c r="F31" s="222">
        <v>1364.12509</v>
      </c>
      <c r="G31" s="222">
        <v>6930.2517800000005</v>
      </c>
      <c r="H31" s="222">
        <v>454.04088999999999</v>
      </c>
      <c r="I31" s="222">
        <v>0</v>
      </c>
      <c r="J31" s="222">
        <v>0</v>
      </c>
      <c r="K31" s="222">
        <v>7384.2926699999998</v>
      </c>
      <c r="L31" s="222">
        <v>0</v>
      </c>
      <c r="M31" s="222">
        <v>0</v>
      </c>
      <c r="N31" s="222">
        <v>0</v>
      </c>
      <c r="O31" s="222">
        <v>0</v>
      </c>
      <c r="P31" s="222">
        <v>0</v>
      </c>
      <c r="Q31" s="222">
        <v>1292.9926200000002</v>
      </c>
      <c r="R31" s="222">
        <v>769.72560999999996</v>
      </c>
      <c r="S31" s="222">
        <v>0</v>
      </c>
      <c r="T31" s="222">
        <v>0</v>
      </c>
      <c r="U31" s="222">
        <v>2062.7182299999999</v>
      </c>
      <c r="V31" s="222">
        <v>0</v>
      </c>
      <c r="W31" s="222">
        <v>0</v>
      </c>
      <c r="X31" s="222">
        <v>0</v>
      </c>
      <c r="Y31" s="222">
        <v>0</v>
      </c>
      <c r="Z31" s="222">
        <v>0</v>
      </c>
      <c r="AA31" s="222">
        <v>0</v>
      </c>
      <c r="AB31" s="222">
        <v>0</v>
      </c>
      <c r="AC31" s="222">
        <v>0</v>
      </c>
      <c r="AD31" s="222">
        <v>0</v>
      </c>
      <c r="AE31" s="222">
        <v>0</v>
      </c>
      <c r="AF31" s="222">
        <v>0</v>
      </c>
      <c r="AG31" s="222">
        <v>0</v>
      </c>
      <c r="AH31" s="222">
        <v>0</v>
      </c>
      <c r="AI31" s="222">
        <v>0</v>
      </c>
      <c r="AJ31" s="222">
        <v>0</v>
      </c>
      <c r="AK31" s="222">
        <v>0</v>
      </c>
      <c r="AL31" s="222">
        <v>0</v>
      </c>
      <c r="AM31" s="222">
        <v>0</v>
      </c>
      <c r="AN31" s="222">
        <v>0</v>
      </c>
      <c r="AO31" s="222">
        <v>0</v>
      </c>
      <c r="AP31" s="222">
        <v>0</v>
      </c>
      <c r="AQ31" s="222">
        <v>0</v>
      </c>
      <c r="AR31" s="222">
        <v>0</v>
      </c>
      <c r="AS31" s="222">
        <v>0</v>
      </c>
      <c r="AT31" s="222">
        <v>0</v>
      </c>
      <c r="AU31" s="222">
        <v>9447.1748900000002</v>
      </c>
      <c r="AV31" s="222">
        <v>1363.9611</v>
      </c>
      <c r="AW31" s="222">
        <v>0</v>
      </c>
      <c r="AX31" s="222">
        <v>0</v>
      </c>
      <c r="AY31" s="222">
        <v>10811.135990000001</v>
      </c>
    </row>
    <row r="32" spans="1:51">
      <c r="A32" s="222" t="s">
        <v>997</v>
      </c>
      <c r="B32" s="222">
        <v>1479.0904399999999</v>
      </c>
      <c r="C32" s="222">
        <v>272.63211000000001</v>
      </c>
      <c r="D32" s="222">
        <v>0</v>
      </c>
      <c r="E32" s="222">
        <v>0</v>
      </c>
      <c r="F32" s="222">
        <v>1751.72255</v>
      </c>
      <c r="G32" s="222">
        <v>3234.9349400000001</v>
      </c>
      <c r="H32" s="222">
        <v>246.22701999999998</v>
      </c>
      <c r="I32" s="222">
        <v>0</v>
      </c>
      <c r="J32" s="222">
        <v>0</v>
      </c>
      <c r="K32" s="222">
        <v>3481.1619599999999</v>
      </c>
      <c r="L32" s="222">
        <v>0.95533000000000001</v>
      </c>
      <c r="M32" s="222">
        <v>0</v>
      </c>
      <c r="N32" s="222">
        <v>0</v>
      </c>
      <c r="O32" s="222">
        <v>0</v>
      </c>
      <c r="P32" s="222">
        <v>0.95533000000000001</v>
      </c>
      <c r="Q32" s="222">
        <v>918.56621999999993</v>
      </c>
      <c r="R32" s="222">
        <v>347.63283000000001</v>
      </c>
      <c r="S32" s="222">
        <v>0</v>
      </c>
      <c r="T32" s="222">
        <v>0</v>
      </c>
      <c r="U32" s="222">
        <v>1266.1990499999999</v>
      </c>
      <c r="V32" s="222">
        <v>0</v>
      </c>
      <c r="W32" s="222">
        <v>0</v>
      </c>
      <c r="X32" s="222">
        <v>0</v>
      </c>
      <c r="Y32" s="222">
        <v>0</v>
      </c>
      <c r="Z32" s="222">
        <v>0</v>
      </c>
      <c r="AA32" s="222">
        <v>0</v>
      </c>
      <c r="AB32" s="222">
        <v>0</v>
      </c>
      <c r="AC32" s="222">
        <v>0</v>
      </c>
      <c r="AD32" s="222">
        <v>0</v>
      </c>
      <c r="AE32" s="222">
        <v>0</v>
      </c>
      <c r="AF32" s="222">
        <v>0</v>
      </c>
      <c r="AG32" s="222">
        <v>0</v>
      </c>
      <c r="AH32" s="222">
        <v>0</v>
      </c>
      <c r="AI32" s="222">
        <v>0</v>
      </c>
      <c r="AJ32" s="222">
        <v>0</v>
      </c>
      <c r="AK32" s="222">
        <v>3051.7667499999998</v>
      </c>
      <c r="AL32" s="222">
        <v>2513.6847000000002</v>
      </c>
      <c r="AM32" s="222">
        <v>0</v>
      </c>
      <c r="AN32" s="222">
        <v>0</v>
      </c>
      <c r="AO32" s="222">
        <v>5565.4514500000005</v>
      </c>
      <c r="AP32" s="222">
        <v>0</v>
      </c>
      <c r="AQ32" s="222">
        <v>0</v>
      </c>
      <c r="AR32" s="222">
        <v>0</v>
      </c>
      <c r="AS32" s="222">
        <v>0</v>
      </c>
      <c r="AT32" s="222">
        <v>0</v>
      </c>
      <c r="AU32" s="222">
        <v>8685.3136799999993</v>
      </c>
      <c r="AV32" s="222">
        <v>3380.1766600000001</v>
      </c>
      <c r="AW32" s="222">
        <v>0</v>
      </c>
      <c r="AX32" s="222">
        <v>0</v>
      </c>
      <c r="AY32" s="222">
        <v>12065.49034</v>
      </c>
    </row>
    <row r="33" spans="1:51">
      <c r="A33" s="222" t="s">
        <v>998</v>
      </c>
      <c r="B33" s="222">
        <v>0</v>
      </c>
      <c r="C33" s="222">
        <v>0</v>
      </c>
      <c r="D33" s="222">
        <v>0</v>
      </c>
      <c r="E33" s="222">
        <v>0</v>
      </c>
      <c r="F33" s="222">
        <v>0</v>
      </c>
      <c r="G33" s="222">
        <v>0</v>
      </c>
      <c r="H33" s="222">
        <v>0</v>
      </c>
      <c r="I33" s="222">
        <v>0</v>
      </c>
      <c r="J33" s="222">
        <v>0</v>
      </c>
      <c r="K33" s="222">
        <v>0</v>
      </c>
      <c r="L33" s="222">
        <v>0</v>
      </c>
      <c r="M33" s="222">
        <v>0</v>
      </c>
      <c r="N33" s="222">
        <v>0</v>
      </c>
      <c r="O33" s="222">
        <v>0</v>
      </c>
      <c r="P33" s="222">
        <v>0</v>
      </c>
      <c r="Q33" s="222">
        <v>0</v>
      </c>
      <c r="R33" s="222">
        <v>0</v>
      </c>
      <c r="S33" s="222">
        <v>0</v>
      </c>
      <c r="T33" s="222">
        <v>0</v>
      </c>
      <c r="U33" s="222">
        <v>0</v>
      </c>
      <c r="V33" s="222">
        <v>0</v>
      </c>
      <c r="W33" s="222">
        <v>0</v>
      </c>
      <c r="X33" s="222">
        <v>0</v>
      </c>
      <c r="Y33" s="222">
        <v>0</v>
      </c>
      <c r="Z33" s="222">
        <v>0</v>
      </c>
      <c r="AA33" s="222">
        <v>0</v>
      </c>
      <c r="AB33" s="222">
        <v>0</v>
      </c>
      <c r="AC33" s="222">
        <v>0</v>
      </c>
      <c r="AD33" s="222">
        <v>0</v>
      </c>
      <c r="AE33" s="222">
        <v>0</v>
      </c>
      <c r="AF33" s="222">
        <v>0</v>
      </c>
      <c r="AG33" s="222">
        <v>0</v>
      </c>
      <c r="AH33" s="222">
        <v>0</v>
      </c>
      <c r="AI33" s="222">
        <v>0</v>
      </c>
      <c r="AJ33" s="222">
        <v>0</v>
      </c>
      <c r="AK33" s="222">
        <v>0</v>
      </c>
      <c r="AL33" s="222">
        <v>0</v>
      </c>
      <c r="AM33" s="222">
        <v>0</v>
      </c>
      <c r="AN33" s="222">
        <v>0</v>
      </c>
      <c r="AO33" s="222">
        <v>0</v>
      </c>
      <c r="AP33" s="222">
        <v>0</v>
      </c>
      <c r="AQ33" s="222">
        <v>0</v>
      </c>
      <c r="AR33" s="222">
        <v>0</v>
      </c>
      <c r="AS33" s="222">
        <v>0</v>
      </c>
      <c r="AT33" s="222">
        <v>0</v>
      </c>
      <c r="AU33" s="222">
        <v>0</v>
      </c>
      <c r="AV33" s="222">
        <v>0</v>
      </c>
      <c r="AW33" s="222">
        <v>0</v>
      </c>
      <c r="AX33" s="222">
        <v>0</v>
      </c>
      <c r="AY33" s="222">
        <v>0</v>
      </c>
    </row>
    <row r="34" spans="1:51">
      <c r="A34" s="222" t="s">
        <v>999</v>
      </c>
      <c r="B34" s="222">
        <v>0</v>
      </c>
      <c r="C34" s="222">
        <v>0</v>
      </c>
      <c r="D34" s="222">
        <v>0</v>
      </c>
      <c r="E34" s="222">
        <v>0</v>
      </c>
      <c r="F34" s="222">
        <v>0</v>
      </c>
      <c r="G34" s="222">
        <v>0</v>
      </c>
      <c r="H34" s="222">
        <v>0</v>
      </c>
      <c r="I34" s="222">
        <v>0</v>
      </c>
      <c r="J34" s="222">
        <v>0</v>
      </c>
      <c r="K34" s="222">
        <v>0</v>
      </c>
      <c r="L34" s="222">
        <v>0</v>
      </c>
      <c r="M34" s="222">
        <v>0</v>
      </c>
      <c r="N34" s="222">
        <v>0</v>
      </c>
      <c r="O34" s="222">
        <v>0</v>
      </c>
      <c r="P34" s="222">
        <v>0</v>
      </c>
      <c r="Q34" s="222">
        <v>0</v>
      </c>
      <c r="R34" s="222">
        <v>0</v>
      </c>
      <c r="S34" s="222">
        <v>0</v>
      </c>
      <c r="T34" s="222">
        <v>0</v>
      </c>
      <c r="U34" s="222">
        <v>0</v>
      </c>
      <c r="V34" s="222">
        <v>0</v>
      </c>
      <c r="W34" s="222">
        <v>0</v>
      </c>
      <c r="X34" s="222">
        <v>0</v>
      </c>
      <c r="Y34" s="222">
        <v>0</v>
      </c>
      <c r="Z34" s="222">
        <v>0</v>
      </c>
      <c r="AA34" s="222">
        <v>0</v>
      </c>
      <c r="AB34" s="222">
        <v>0</v>
      </c>
      <c r="AC34" s="222">
        <v>0</v>
      </c>
      <c r="AD34" s="222">
        <v>0</v>
      </c>
      <c r="AE34" s="222">
        <v>0</v>
      </c>
      <c r="AF34" s="222">
        <v>0</v>
      </c>
      <c r="AG34" s="222">
        <v>0</v>
      </c>
      <c r="AH34" s="222">
        <v>0</v>
      </c>
      <c r="AI34" s="222">
        <v>0</v>
      </c>
      <c r="AJ34" s="222">
        <v>0</v>
      </c>
      <c r="AK34" s="222">
        <v>0</v>
      </c>
      <c r="AL34" s="222">
        <v>0</v>
      </c>
      <c r="AM34" s="222">
        <v>0</v>
      </c>
      <c r="AN34" s="222">
        <v>0</v>
      </c>
      <c r="AO34" s="222">
        <v>0</v>
      </c>
      <c r="AP34" s="222">
        <v>0</v>
      </c>
      <c r="AQ34" s="222">
        <v>0</v>
      </c>
      <c r="AR34" s="222">
        <v>0</v>
      </c>
      <c r="AS34" s="222">
        <v>0</v>
      </c>
      <c r="AT34" s="222">
        <v>0</v>
      </c>
      <c r="AU34" s="222">
        <v>0</v>
      </c>
      <c r="AV34" s="222">
        <v>0</v>
      </c>
      <c r="AW34" s="222">
        <v>0</v>
      </c>
      <c r="AX34" s="222">
        <v>0</v>
      </c>
      <c r="AY34" s="222">
        <v>0</v>
      </c>
    </row>
    <row r="35" spans="1:51">
      <c r="A35" s="222" t="s">
        <v>1000</v>
      </c>
      <c r="B35" s="222">
        <v>0</v>
      </c>
      <c r="C35" s="222">
        <v>0</v>
      </c>
      <c r="D35" s="222">
        <v>0</v>
      </c>
      <c r="E35" s="222">
        <v>0</v>
      </c>
      <c r="F35" s="222">
        <v>0</v>
      </c>
      <c r="G35" s="222">
        <v>0</v>
      </c>
      <c r="H35" s="222">
        <v>0</v>
      </c>
      <c r="I35" s="222">
        <v>0</v>
      </c>
      <c r="J35" s="222">
        <v>0</v>
      </c>
      <c r="K35" s="222">
        <v>0</v>
      </c>
      <c r="L35" s="222">
        <v>0</v>
      </c>
      <c r="M35" s="222">
        <v>0</v>
      </c>
      <c r="N35" s="222">
        <v>0</v>
      </c>
      <c r="O35" s="222">
        <v>0</v>
      </c>
      <c r="P35" s="222">
        <v>0</v>
      </c>
      <c r="Q35" s="222">
        <v>0</v>
      </c>
      <c r="R35" s="222">
        <v>0</v>
      </c>
      <c r="S35" s="222">
        <v>0</v>
      </c>
      <c r="T35" s="222">
        <v>0</v>
      </c>
      <c r="U35" s="222">
        <v>0</v>
      </c>
      <c r="V35" s="222">
        <v>0</v>
      </c>
      <c r="W35" s="222">
        <v>0</v>
      </c>
      <c r="X35" s="222">
        <v>0</v>
      </c>
      <c r="Y35" s="222">
        <v>0</v>
      </c>
      <c r="Z35" s="222">
        <v>0</v>
      </c>
      <c r="AA35" s="222">
        <v>0</v>
      </c>
      <c r="AB35" s="222">
        <v>0</v>
      </c>
      <c r="AC35" s="222">
        <v>0</v>
      </c>
      <c r="AD35" s="222">
        <v>0</v>
      </c>
      <c r="AE35" s="222">
        <v>0</v>
      </c>
      <c r="AF35" s="222">
        <v>0</v>
      </c>
      <c r="AG35" s="222">
        <v>0</v>
      </c>
      <c r="AH35" s="222">
        <v>0</v>
      </c>
      <c r="AI35" s="222">
        <v>0</v>
      </c>
      <c r="AJ35" s="222">
        <v>0</v>
      </c>
      <c r="AK35" s="222">
        <v>0</v>
      </c>
      <c r="AL35" s="222">
        <v>0</v>
      </c>
      <c r="AM35" s="222">
        <v>0</v>
      </c>
      <c r="AN35" s="222">
        <v>0</v>
      </c>
      <c r="AO35" s="222">
        <v>0</v>
      </c>
      <c r="AP35" s="222">
        <v>0</v>
      </c>
      <c r="AQ35" s="222">
        <v>0</v>
      </c>
      <c r="AR35" s="222">
        <v>0</v>
      </c>
      <c r="AS35" s="222">
        <v>0</v>
      </c>
      <c r="AT35" s="222">
        <v>0</v>
      </c>
      <c r="AU35" s="222">
        <v>0</v>
      </c>
      <c r="AV35" s="222">
        <v>0</v>
      </c>
      <c r="AW35" s="222">
        <v>0</v>
      </c>
      <c r="AX35" s="222">
        <v>0</v>
      </c>
      <c r="AY35" s="222">
        <v>0</v>
      </c>
    </row>
    <row r="36" spans="1:51">
      <c r="A36" s="222" t="s">
        <v>278</v>
      </c>
      <c r="B36" s="222">
        <v>0</v>
      </c>
      <c r="C36" s="222">
        <v>0</v>
      </c>
      <c r="D36" s="222">
        <v>0</v>
      </c>
      <c r="E36" s="222">
        <v>0</v>
      </c>
      <c r="F36" s="222">
        <v>0</v>
      </c>
      <c r="G36" s="222">
        <v>0</v>
      </c>
      <c r="H36" s="222">
        <v>0</v>
      </c>
      <c r="I36" s="222">
        <v>0</v>
      </c>
      <c r="J36" s="222">
        <v>0</v>
      </c>
      <c r="K36" s="222">
        <v>0</v>
      </c>
      <c r="L36" s="222">
        <v>0</v>
      </c>
      <c r="M36" s="222">
        <v>0</v>
      </c>
      <c r="N36" s="222">
        <v>0</v>
      </c>
      <c r="O36" s="222">
        <v>0</v>
      </c>
      <c r="P36" s="222">
        <v>0</v>
      </c>
      <c r="Q36" s="222">
        <v>0</v>
      </c>
      <c r="R36" s="222">
        <v>0</v>
      </c>
      <c r="S36" s="222">
        <v>0</v>
      </c>
      <c r="T36" s="222">
        <v>0</v>
      </c>
      <c r="U36" s="222">
        <v>0</v>
      </c>
      <c r="V36" s="222">
        <v>0</v>
      </c>
      <c r="W36" s="222">
        <v>0</v>
      </c>
      <c r="X36" s="222">
        <v>0</v>
      </c>
      <c r="Y36" s="222">
        <v>0</v>
      </c>
      <c r="Z36" s="222">
        <v>0</v>
      </c>
      <c r="AA36" s="222">
        <v>0</v>
      </c>
      <c r="AB36" s="222">
        <v>0</v>
      </c>
      <c r="AC36" s="222">
        <v>0</v>
      </c>
      <c r="AD36" s="222">
        <v>0</v>
      </c>
      <c r="AE36" s="222">
        <v>0</v>
      </c>
      <c r="AF36" s="222">
        <v>0</v>
      </c>
      <c r="AG36" s="222">
        <v>0</v>
      </c>
      <c r="AH36" s="222">
        <v>0</v>
      </c>
      <c r="AI36" s="222">
        <v>0</v>
      </c>
      <c r="AJ36" s="222">
        <v>0</v>
      </c>
      <c r="AK36" s="222">
        <v>0</v>
      </c>
      <c r="AL36" s="222">
        <v>0</v>
      </c>
      <c r="AM36" s="222">
        <v>0</v>
      </c>
      <c r="AN36" s="222">
        <v>0</v>
      </c>
      <c r="AO36" s="222">
        <v>0</v>
      </c>
      <c r="AP36" s="222">
        <v>0</v>
      </c>
      <c r="AQ36" s="222">
        <v>0</v>
      </c>
      <c r="AR36" s="222">
        <v>0</v>
      </c>
      <c r="AS36" s="222">
        <v>0</v>
      </c>
      <c r="AT36" s="222">
        <v>0</v>
      </c>
      <c r="AU36" s="222">
        <v>0</v>
      </c>
      <c r="AV36" s="222">
        <v>0</v>
      </c>
      <c r="AW36" s="222">
        <v>0</v>
      </c>
      <c r="AX36" s="222">
        <v>0</v>
      </c>
      <c r="AY36" s="222">
        <v>0</v>
      </c>
    </row>
    <row r="37" spans="1:51">
      <c r="A37" s="222" t="s">
        <v>1001</v>
      </c>
      <c r="B37" s="222">
        <v>0</v>
      </c>
      <c r="C37" s="222">
        <v>0</v>
      </c>
      <c r="D37" s="222">
        <v>0</v>
      </c>
      <c r="E37" s="222">
        <v>0</v>
      </c>
      <c r="F37" s="222">
        <v>0</v>
      </c>
      <c r="G37" s="222">
        <v>0</v>
      </c>
      <c r="H37" s="222">
        <v>0</v>
      </c>
      <c r="I37" s="222">
        <v>0</v>
      </c>
      <c r="J37" s="222">
        <v>0</v>
      </c>
      <c r="K37" s="222">
        <v>0</v>
      </c>
      <c r="L37" s="222">
        <v>0</v>
      </c>
      <c r="M37" s="222">
        <v>0</v>
      </c>
      <c r="N37" s="222">
        <v>0</v>
      </c>
      <c r="O37" s="222">
        <v>0</v>
      </c>
      <c r="P37" s="222">
        <v>0</v>
      </c>
      <c r="Q37" s="222">
        <v>0</v>
      </c>
      <c r="R37" s="222">
        <v>0</v>
      </c>
      <c r="S37" s="222">
        <v>0</v>
      </c>
      <c r="T37" s="222">
        <v>0</v>
      </c>
      <c r="U37" s="222">
        <v>0</v>
      </c>
      <c r="V37" s="222">
        <v>0</v>
      </c>
      <c r="W37" s="222">
        <v>0</v>
      </c>
      <c r="X37" s="222">
        <v>0</v>
      </c>
      <c r="Y37" s="222">
        <v>0</v>
      </c>
      <c r="Z37" s="222">
        <v>0</v>
      </c>
      <c r="AA37" s="222">
        <v>0</v>
      </c>
      <c r="AB37" s="222">
        <v>0</v>
      </c>
      <c r="AC37" s="222">
        <v>0</v>
      </c>
      <c r="AD37" s="222">
        <v>0</v>
      </c>
      <c r="AE37" s="222">
        <v>0</v>
      </c>
      <c r="AF37" s="222">
        <v>0</v>
      </c>
      <c r="AG37" s="222">
        <v>0</v>
      </c>
      <c r="AH37" s="222">
        <v>0</v>
      </c>
      <c r="AI37" s="222">
        <v>0</v>
      </c>
      <c r="AJ37" s="222">
        <v>0</v>
      </c>
      <c r="AK37" s="222">
        <v>0</v>
      </c>
      <c r="AL37" s="222">
        <v>0</v>
      </c>
      <c r="AM37" s="222">
        <v>0</v>
      </c>
      <c r="AN37" s="222">
        <v>0</v>
      </c>
      <c r="AO37" s="222">
        <v>0</v>
      </c>
      <c r="AP37" s="222">
        <v>0</v>
      </c>
      <c r="AQ37" s="222">
        <v>0</v>
      </c>
      <c r="AR37" s="222">
        <v>0</v>
      </c>
      <c r="AS37" s="222">
        <v>0</v>
      </c>
      <c r="AT37" s="222">
        <v>0</v>
      </c>
      <c r="AU37" s="222">
        <v>0</v>
      </c>
      <c r="AV37" s="222">
        <v>0</v>
      </c>
      <c r="AW37" s="222">
        <v>0</v>
      </c>
      <c r="AX37" s="222">
        <v>0</v>
      </c>
      <c r="AY37" s="222">
        <v>0</v>
      </c>
    </row>
    <row r="38" spans="1:51">
      <c r="A38" s="222" t="s">
        <v>820</v>
      </c>
      <c r="B38" s="222">
        <v>249992.05606</v>
      </c>
      <c r="C38" s="222">
        <v>147449.85480999999</v>
      </c>
      <c r="D38" s="222">
        <v>0</v>
      </c>
      <c r="E38" s="222">
        <v>142.79112000000001</v>
      </c>
      <c r="F38" s="222">
        <v>397584.70199000003</v>
      </c>
      <c r="G38" s="222">
        <v>167906.86847999998</v>
      </c>
      <c r="H38" s="222">
        <v>11490.52274</v>
      </c>
      <c r="I38" s="222">
        <v>0</v>
      </c>
      <c r="J38" s="222">
        <v>0.48981000000000002</v>
      </c>
      <c r="K38" s="222">
        <v>179397.88102999999</v>
      </c>
      <c r="L38" s="222">
        <v>135053.00112</v>
      </c>
      <c r="M38" s="222">
        <v>40602.559450000001</v>
      </c>
      <c r="N38" s="222">
        <v>0</v>
      </c>
      <c r="O38" s="222">
        <v>36.969440000000006</v>
      </c>
      <c r="P38" s="222">
        <v>175692.53000999999</v>
      </c>
      <c r="Q38" s="222">
        <v>104187.29695999999</v>
      </c>
      <c r="R38" s="222">
        <v>37982.325810000002</v>
      </c>
      <c r="S38" s="222">
        <v>0</v>
      </c>
      <c r="T38" s="222">
        <v>7.1300000000000002E-2</v>
      </c>
      <c r="U38" s="222">
        <v>142169.69407</v>
      </c>
      <c r="V38" s="222">
        <v>114074.27412</v>
      </c>
      <c r="W38" s="222">
        <v>59815.381090000003</v>
      </c>
      <c r="X38" s="222">
        <v>0</v>
      </c>
      <c r="Y38" s="222">
        <v>0</v>
      </c>
      <c r="Z38" s="222">
        <v>173889.65521</v>
      </c>
      <c r="AA38" s="222">
        <v>16618.801940000001</v>
      </c>
      <c r="AB38" s="222">
        <v>1318.35754</v>
      </c>
      <c r="AC38" s="222">
        <v>0</v>
      </c>
      <c r="AD38" s="222">
        <v>2.5747300000000002</v>
      </c>
      <c r="AE38" s="222">
        <v>17939.734210000002</v>
      </c>
      <c r="AF38" s="222">
        <v>47564.550490000001</v>
      </c>
      <c r="AG38" s="222">
        <v>7226.1772599999995</v>
      </c>
      <c r="AH38" s="222">
        <v>0</v>
      </c>
      <c r="AI38" s="222">
        <v>0</v>
      </c>
      <c r="AJ38" s="222">
        <v>54790.727749999998</v>
      </c>
      <c r="AK38" s="222">
        <v>207294.55812</v>
      </c>
      <c r="AL38" s="222">
        <v>20068.47005</v>
      </c>
      <c r="AM38" s="222">
        <v>0</v>
      </c>
      <c r="AN38" s="222">
        <v>157.51329999999999</v>
      </c>
      <c r="AO38" s="222">
        <v>227520.54147</v>
      </c>
      <c r="AP38" s="222">
        <v>0</v>
      </c>
      <c r="AQ38" s="222">
        <v>0</v>
      </c>
      <c r="AR38" s="222">
        <v>0</v>
      </c>
      <c r="AS38" s="222">
        <v>0</v>
      </c>
      <c r="AT38" s="222">
        <v>0</v>
      </c>
      <c r="AU38" s="222">
        <v>1042691.40729</v>
      </c>
      <c r="AV38" s="222">
        <v>325953.64874999999</v>
      </c>
      <c r="AW38" s="222">
        <v>0</v>
      </c>
      <c r="AX38" s="222">
        <v>340.40969999999999</v>
      </c>
      <c r="AY38" s="222">
        <v>1368985.4657399999</v>
      </c>
    </row>
    <row r="39" spans="1:51">
      <c r="A39" s="222" t="s">
        <v>193</v>
      </c>
      <c r="B39" s="222">
        <v>181844.75649999999</v>
      </c>
      <c r="C39" s="222">
        <v>16522.821189999999</v>
      </c>
      <c r="D39" s="222">
        <v>0</v>
      </c>
      <c r="E39" s="222">
        <v>0</v>
      </c>
      <c r="F39" s="222">
        <v>198367.57769000001</v>
      </c>
      <c r="G39" s="222">
        <v>290922.74242999998</v>
      </c>
      <c r="H39" s="222">
        <v>8436.3331600000001</v>
      </c>
      <c r="I39" s="222">
        <v>0</v>
      </c>
      <c r="J39" s="222">
        <v>0</v>
      </c>
      <c r="K39" s="222">
        <v>299359.07558999996</v>
      </c>
      <c r="L39" s="222">
        <v>174005.61757</v>
      </c>
      <c r="M39" s="222">
        <v>3125.6052999999997</v>
      </c>
      <c r="N39" s="222">
        <v>0</v>
      </c>
      <c r="O39" s="222">
        <v>0</v>
      </c>
      <c r="P39" s="222">
        <v>177131.22287</v>
      </c>
      <c r="Q39" s="222">
        <v>164826.20602000001</v>
      </c>
      <c r="R39" s="222">
        <v>9932.3685100000002</v>
      </c>
      <c r="S39" s="222">
        <v>0</v>
      </c>
      <c r="T39" s="222">
        <v>0</v>
      </c>
      <c r="U39" s="222">
        <v>174758.57453000001</v>
      </c>
      <c r="V39" s="222">
        <v>128881.80545999999</v>
      </c>
      <c r="W39" s="222">
        <v>15310.005929999999</v>
      </c>
      <c r="X39" s="222">
        <v>0</v>
      </c>
      <c r="Y39" s="222">
        <v>0</v>
      </c>
      <c r="Z39" s="222">
        <v>144191.81138999999</v>
      </c>
      <c r="AA39" s="222">
        <v>68342.302599999995</v>
      </c>
      <c r="AB39" s="222">
        <v>1295.8506499999999</v>
      </c>
      <c r="AC39" s="222">
        <v>0</v>
      </c>
      <c r="AD39" s="222">
        <v>0</v>
      </c>
      <c r="AE39" s="222">
        <v>69638.153250000003</v>
      </c>
      <c r="AF39" s="222">
        <v>87642.216950000002</v>
      </c>
      <c r="AG39" s="222">
        <v>13609.838619999999</v>
      </c>
      <c r="AH39" s="222">
        <v>0</v>
      </c>
      <c r="AI39" s="222">
        <v>0</v>
      </c>
      <c r="AJ39" s="222">
        <v>101252.05557</v>
      </c>
      <c r="AK39" s="222">
        <v>338643.06424000004</v>
      </c>
      <c r="AL39" s="222">
        <v>27793.085920000001</v>
      </c>
      <c r="AM39" s="222">
        <v>0</v>
      </c>
      <c r="AN39" s="222">
        <v>0</v>
      </c>
      <c r="AO39" s="222">
        <v>366436.15016000002</v>
      </c>
      <c r="AP39" s="222">
        <v>0</v>
      </c>
      <c r="AQ39" s="222">
        <v>0</v>
      </c>
      <c r="AR39" s="222">
        <v>0</v>
      </c>
      <c r="AS39" s="222">
        <v>0</v>
      </c>
      <c r="AT39" s="222">
        <v>0</v>
      </c>
      <c r="AU39" s="222">
        <v>1435108.7117699999</v>
      </c>
      <c r="AV39" s="222">
        <v>96025.909280000007</v>
      </c>
      <c r="AW39" s="222">
        <v>0</v>
      </c>
      <c r="AX39" s="222">
        <v>0</v>
      </c>
      <c r="AY39" s="222">
        <v>1531134.62105</v>
      </c>
    </row>
    <row r="40" spans="1:51">
      <c r="A40" s="222" t="s">
        <v>1002</v>
      </c>
      <c r="B40" s="222">
        <v>181844.75649999999</v>
      </c>
      <c r="C40" s="222">
        <v>16522.821189999999</v>
      </c>
      <c r="D40" s="222">
        <v>0</v>
      </c>
      <c r="E40" s="222">
        <v>0</v>
      </c>
      <c r="F40" s="222">
        <v>198367.57769000001</v>
      </c>
      <c r="G40" s="222">
        <v>290922.74242999998</v>
      </c>
      <c r="H40" s="222">
        <v>8436.3331600000001</v>
      </c>
      <c r="I40" s="222">
        <v>0</v>
      </c>
      <c r="J40" s="222">
        <v>0</v>
      </c>
      <c r="K40" s="222">
        <v>299359.07558999996</v>
      </c>
      <c r="L40" s="222">
        <v>174005.61757</v>
      </c>
      <c r="M40" s="222">
        <v>3125.6052999999997</v>
      </c>
      <c r="N40" s="222">
        <v>0</v>
      </c>
      <c r="O40" s="222">
        <v>0</v>
      </c>
      <c r="P40" s="222">
        <v>177131.22287</v>
      </c>
      <c r="Q40" s="222">
        <v>164826.20602000001</v>
      </c>
      <c r="R40" s="222">
        <v>9932.3685100000002</v>
      </c>
      <c r="S40" s="222">
        <v>0</v>
      </c>
      <c r="T40" s="222">
        <v>0</v>
      </c>
      <c r="U40" s="222">
        <v>174758.57453000001</v>
      </c>
      <c r="V40" s="222">
        <v>128881.80545999999</v>
      </c>
      <c r="W40" s="222">
        <v>15310.005939999999</v>
      </c>
      <c r="X40" s="222">
        <v>0</v>
      </c>
      <c r="Y40" s="222">
        <v>0</v>
      </c>
      <c r="Z40" s="222">
        <v>144191.81140000001</v>
      </c>
      <c r="AA40" s="222">
        <v>67899.934840000002</v>
      </c>
      <c r="AB40" s="222">
        <v>1295.8506499999999</v>
      </c>
      <c r="AC40" s="222">
        <v>0</v>
      </c>
      <c r="AD40" s="222">
        <v>0</v>
      </c>
      <c r="AE40" s="222">
        <v>69195.785489999995</v>
      </c>
      <c r="AF40" s="222">
        <v>85814.627400000012</v>
      </c>
      <c r="AG40" s="222">
        <v>13609.838619999999</v>
      </c>
      <c r="AH40" s="222">
        <v>0</v>
      </c>
      <c r="AI40" s="222">
        <v>0</v>
      </c>
      <c r="AJ40" s="222">
        <v>99424.466019999993</v>
      </c>
      <c r="AK40" s="222">
        <v>335351.86059</v>
      </c>
      <c r="AL40" s="222">
        <v>27793.085920000001</v>
      </c>
      <c r="AM40" s="222">
        <v>0</v>
      </c>
      <c r="AN40" s="222">
        <v>0</v>
      </c>
      <c r="AO40" s="222">
        <v>363144.94650999998</v>
      </c>
      <c r="AP40" s="222">
        <v>0</v>
      </c>
      <c r="AQ40" s="222">
        <v>0</v>
      </c>
      <c r="AR40" s="222">
        <v>0</v>
      </c>
      <c r="AS40" s="222">
        <v>0</v>
      </c>
      <c r="AT40" s="222">
        <v>0</v>
      </c>
      <c r="AU40" s="222">
        <v>1429547.5508099999</v>
      </c>
      <c r="AV40" s="222">
        <v>96025.909290000011</v>
      </c>
      <c r="AW40" s="222">
        <v>0</v>
      </c>
      <c r="AX40" s="222">
        <v>0</v>
      </c>
      <c r="AY40" s="222">
        <v>1525573.4600999998</v>
      </c>
    </row>
    <row r="41" spans="1:51">
      <c r="A41" s="222" t="s">
        <v>1003</v>
      </c>
      <c r="B41" s="222">
        <v>0</v>
      </c>
      <c r="C41" s="222">
        <v>0</v>
      </c>
      <c r="D41" s="222">
        <v>0</v>
      </c>
      <c r="E41" s="222">
        <v>0</v>
      </c>
      <c r="F41" s="222">
        <v>0</v>
      </c>
      <c r="G41" s="222">
        <v>0</v>
      </c>
      <c r="H41" s="222">
        <v>0</v>
      </c>
      <c r="I41" s="222">
        <v>0</v>
      </c>
      <c r="J41" s="222">
        <v>0</v>
      </c>
      <c r="K41" s="222">
        <v>0</v>
      </c>
      <c r="L41" s="222">
        <v>0</v>
      </c>
      <c r="M41" s="222">
        <v>0</v>
      </c>
      <c r="N41" s="222">
        <v>0</v>
      </c>
      <c r="O41" s="222">
        <v>0</v>
      </c>
      <c r="P41" s="222">
        <v>0</v>
      </c>
      <c r="Q41" s="222">
        <v>0</v>
      </c>
      <c r="R41" s="222">
        <v>0</v>
      </c>
      <c r="S41" s="222">
        <v>0</v>
      </c>
      <c r="T41" s="222">
        <v>0</v>
      </c>
      <c r="U41" s="222">
        <v>0</v>
      </c>
      <c r="V41" s="222">
        <v>0</v>
      </c>
      <c r="W41" s="222">
        <v>0</v>
      </c>
      <c r="X41" s="222">
        <v>0</v>
      </c>
      <c r="Y41" s="222">
        <v>0</v>
      </c>
      <c r="Z41" s="222">
        <v>0</v>
      </c>
      <c r="AA41" s="222">
        <v>0</v>
      </c>
      <c r="AB41" s="222">
        <v>0</v>
      </c>
      <c r="AC41" s="222">
        <v>0</v>
      </c>
      <c r="AD41" s="222">
        <v>0</v>
      </c>
      <c r="AE41" s="222">
        <v>0</v>
      </c>
      <c r="AF41" s="222">
        <v>0</v>
      </c>
      <c r="AG41" s="222">
        <v>0</v>
      </c>
      <c r="AH41" s="222">
        <v>0</v>
      </c>
      <c r="AI41" s="222">
        <v>0</v>
      </c>
      <c r="AJ41" s="222">
        <v>0</v>
      </c>
      <c r="AK41" s="222">
        <v>0</v>
      </c>
      <c r="AL41" s="222">
        <v>0</v>
      </c>
      <c r="AM41" s="222">
        <v>0</v>
      </c>
      <c r="AN41" s="222">
        <v>0</v>
      </c>
      <c r="AO41" s="222">
        <v>0</v>
      </c>
      <c r="AP41" s="222">
        <v>0</v>
      </c>
      <c r="AQ41" s="222">
        <v>0</v>
      </c>
      <c r="AR41" s="222">
        <v>0</v>
      </c>
      <c r="AS41" s="222">
        <v>0</v>
      </c>
      <c r="AT41" s="222">
        <v>0</v>
      </c>
      <c r="AU41" s="222">
        <v>0</v>
      </c>
      <c r="AV41" s="222">
        <v>0</v>
      </c>
      <c r="AW41" s="222">
        <v>0</v>
      </c>
      <c r="AX41" s="222">
        <v>0</v>
      </c>
      <c r="AY41" s="222">
        <v>0</v>
      </c>
    </row>
    <row r="42" spans="1:51">
      <c r="A42" s="222" t="s">
        <v>1004</v>
      </c>
      <c r="B42" s="222">
        <v>0</v>
      </c>
      <c r="C42" s="222">
        <v>0</v>
      </c>
      <c r="D42" s="222">
        <v>0</v>
      </c>
      <c r="E42" s="222">
        <v>0</v>
      </c>
      <c r="F42" s="222">
        <v>0</v>
      </c>
      <c r="G42" s="222">
        <v>0</v>
      </c>
      <c r="H42" s="222">
        <v>0</v>
      </c>
      <c r="I42" s="222">
        <v>0</v>
      </c>
      <c r="J42" s="222">
        <v>0</v>
      </c>
      <c r="K42" s="222">
        <v>0</v>
      </c>
      <c r="L42" s="222">
        <v>0</v>
      </c>
      <c r="M42" s="222">
        <v>0</v>
      </c>
      <c r="N42" s="222">
        <v>0</v>
      </c>
      <c r="O42" s="222">
        <v>0</v>
      </c>
      <c r="P42" s="222">
        <v>0</v>
      </c>
      <c r="Q42" s="222">
        <v>0</v>
      </c>
      <c r="R42" s="222">
        <v>0</v>
      </c>
      <c r="S42" s="222">
        <v>0</v>
      </c>
      <c r="T42" s="222">
        <v>0</v>
      </c>
      <c r="U42" s="222">
        <v>0</v>
      </c>
      <c r="V42" s="222">
        <v>0</v>
      </c>
      <c r="W42" s="222">
        <v>0</v>
      </c>
      <c r="X42" s="222">
        <v>0</v>
      </c>
      <c r="Y42" s="222">
        <v>0</v>
      </c>
      <c r="Z42" s="222">
        <v>0</v>
      </c>
      <c r="AA42" s="222">
        <v>442.36776000000003</v>
      </c>
      <c r="AB42" s="222">
        <v>0</v>
      </c>
      <c r="AC42" s="222">
        <v>0</v>
      </c>
      <c r="AD42" s="222">
        <v>0</v>
      </c>
      <c r="AE42" s="222">
        <v>442.36776000000003</v>
      </c>
      <c r="AF42" s="222">
        <v>53.74503</v>
      </c>
      <c r="AG42" s="222">
        <v>0</v>
      </c>
      <c r="AH42" s="222">
        <v>0</v>
      </c>
      <c r="AI42" s="222">
        <v>0</v>
      </c>
      <c r="AJ42" s="222">
        <v>53.74503</v>
      </c>
      <c r="AK42" s="222">
        <v>2212.9994999999999</v>
      </c>
      <c r="AL42" s="222">
        <v>0</v>
      </c>
      <c r="AM42" s="222">
        <v>0</v>
      </c>
      <c r="AN42" s="222">
        <v>0</v>
      </c>
      <c r="AO42" s="222">
        <v>2212.9994999999999</v>
      </c>
      <c r="AP42" s="222">
        <v>0</v>
      </c>
      <c r="AQ42" s="222">
        <v>0</v>
      </c>
      <c r="AR42" s="222">
        <v>0</v>
      </c>
      <c r="AS42" s="222">
        <v>0</v>
      </c>
      <c r="AT42" s="222">
        <v>0</v>
      </c>
      <c r="AU42" s="222">
        <v>2709.11229</v>
      </c>
      <c r="AV42" s="222">
        <v>0</v>
      </c>
      <c r="AW42" s="222">
        <v>0</v>
      </c>
      <c r="AX42" s="222">
        <v>0</v>
      </c>
      <c r="AY42" s="222">
        <v>2709.11229</v>
      </c>
    </row>
    <row r="43" spans="1:51">
      <c r="A43" s="222" t="s">
        <v>1005</v>
      </c>
      <c r="B43" s="222">
        <v>0</v>
      </c>
      <c r="C43" s="222">
        <v>0</v>
      </c>
      <c r="D43" s="222">
        <v>0</v>
      </c>
      <c r="E43" s="222">
        <v>0</v>
      </c>
      <c r="F43" s="222">
        <v>0</v>
      </c>
      <c r="G43" s="222">
        <v>0</v>
      </c>
      <c r="H43" s="222">
        <v>0</v>
      </c>
      <c r="I43" s="222">
        <v>0</v>
      </c>
      <c r="J43" s="222">
        <v>0</v>
      </c>
      <c r="K43" s="222">
        <v>0</v>
      </c>
      <c r="L43" s="222">
        <v>0</v>
      </c>
      <c r="M43" s="222">
        <v>0</v>
      </c>
      <c r="N43" s="222">
        <v>0</v>
      </c>
      <c r="O43" s="222">
        <v>0</v>
      </c>
      <c r="P43" s="222">
        <v>0</v>
      </c>
      <c r="Q43" s="222">
        <v>0</v>
      </c>
      <c r="R43" s="222">
        <v>0</v>
      </c>
      <c r="S43" s="222">
        <v>0</v>
      </c>
      <c r="T43" s="222">
        <v>0</v>
      </c>
      <c r="U43" s="222">
        <v>0</v>
      </c>
      <c r="V43" s="222">
        <v>0</v>
      </c>
      <c r="W43" s="222">
        <v>0</v>
      </c>
      <c r="X43" s="222">
        <v>0</v>
      </c>
      <c r="Y43" s="222">
        <v>0</v>
      </c>
      <c r="Z43" s="222">
        <v>0</v>
      </c>
      <c r="AA43" s="222">
        <v>0</v>
      </c>
      <c r="AB43" s="222">
        <v>0</v>
      </c>
      <c r="AC43" s="222">
        <v>0</v>
      </c>
      <c r="AD43" s="222">
        <v>0</v>
      </c>
      <c r="AE43" s="222">
        <v>0</v>
      </c>
      <c r="AF43" s="222">
        <v>0</v>
      </c>
      <c r="AG43" s="222">
        <v>0</v>
      </c>
      <c r="AH43" s="222">
        <v>0</v>
      </c>
      <c r="AI43" s="222">
        <v>0</v>
      </c>
      <c r="AJ43" s="222">
        <v>0</v>
      </c>
      <c r="AK43" s="222">
        <v>0</v>
      </c>
      <c r="AL43" s="222">
        <v>0</v>
      </c>
      <c r="AM43" s="222">
        <v>0</v>
      </c>
      <c r="AN43" s="222">
        <v>0</v>
      </c>
      <c r="AO43" s="222">
        <v>0</v>
      </c>
      <c r="AP43" s="222">
        <v>0</v>
      </c>
      <c r="AQ43" s="222">
        <v>0</v>
      </c>
      <c r="AR43" s="222">
        <v>0</v>
      </c>
      <c r="AS43" s="222">
        <v>0</v>
      </c>
      <c r="AT43" s="222">
        <v>0</v>
      </c>
      <c r="AU43" s="222">
        <v>0</v>
      </c>
      <c r="AV43" s="222">
        <v>0</v>
      </c>
      <c r="AW43" s="222">
        <v>0</v>
      </c>
      <c r="AX43" s="222">
        <v>0</v>
      </c>
      <c r="AY43" s="222">
        <v>0</v>
      </c>
    </row>
    <row r="44" spans="1:51">
      <c r="A44" s="222" t="s">
        <v>1006</v>
      </c>
      <c r="B44" s="222">
        <v>0</v>
      </c>
      <c r="C44" s="222">
        <v>0</v>
      </c>
      <c r="D44" s="222">
        <v>0</v>
      </c>
      <c r="E44" s="222">
        <v>0</v>
      </c>
      <c r="F44" s="222">
        <v>0</v>
      </c>
      <c r="G44" s="222">
        <v>0</v>
      </c>
      <c r="H44" s="222">
        <v>0</v>
      </c>
      <c r="I44" s="222">
        <v>0</v>
      </c>
      <c r="J44" s="222">
        <v>0</v>
      </c>
      <c r="K44" s="222">
        <v>0</v>
      </c>
      <c r="L44" s="222">
        <v>0</v>
      </c>
      <c r="M44" s="222">
        <v>0</v>
      </c>
      <c r="N44" s="222">
        <v>0</v>
      </c>
      <c r="O44" s="222">
        <v>0</v>
      </c>
      <c r="P44" s="222">
        <v>0</v>
      </c>
      <c r="Q44" s="222">
        <v>0</v>
      </c>
      <c r="R44" s="222">
        <v>0</v>
      </c>
      <c r="S44" s="222">
        <v>0</v>
      </c>
      <c r="T44" s="222">
        <v>0</v>
      </c>
      <c r="U44" s="222">
        <v>0</v>
      </c>
      <c r="V44" s="222">
        <v>0</v>
      </c>
      <c r="W44" s="222">
        <v>0</v>
      </c>
      <c r="X44" s="222">
        <v>0</v>
      </c>
      <c r="Y44" s="222">
        <v>0</v>
      </c>
      <c r="Z44" s="222">
        <v>0</v>
      </c>
      <c r="AA44" s="222">
        <v>0</v>
      </c>
      <c r="AB44" s="222">
        <v>0</v>
      </c>
      <c r="AC44" s="222">
        <v>0</v>
      </c>
      <c r="AD44" s="222">
        <v>0</v>
      </c>
      <c r="AE44" s="222">
        <v>0</v>
      </c>
      <c r="AF44" s="222">
        <v>1773.8445200000001</v>
      </c>
      <c r="AG44" s="222">
        <v>0</v>
      </c>
      <c r="AH44" s="222">
        <v>0</v>
      </c>
      <c r="AI44" s="222">
        <v>0</v>
      </c>
      <c r="AJ44" s="222">
        <v>1773.8445200000001</v>
      </c>
      <c r="AK44" s="222">
        <v>1078.2041499999998</v>
      </c>
      <c r="AL44" s="222">
        <v>0</v>
      </c>
      <c r="AM44" s="222">
        <v>0</v>
      </c>
      <c r="AN44" s="222">
        <v>0</v>
      </c>
      <c r="AO44" s="222">
        <v>1078.2041499999998</v>
      </c>
      <c r="AP44" s="222">
        <v>0</v>
      </c>
      <c r="AQ44" s="222">
        <v>0</v>
      </c>
      <c r="AR44" s="222">
        <v>0</v>
      </c>
      <c r="AS44" s="222">
        <v>0</v>
      </c>
      <c r="AT44" s="222">
        <v>0</v>
      </c>
      <c r="AU44" s="222">
        <v>2852.0486700000001</v>
      </c>
      <c r="AV44" s="222">
        <v>0</v>
      </c>
      <c r="AW44" s="222">
        <v>0</v>
      </c>
      <c r="AX44" s="222">
        <v>0</v>
      </c>
      <c r="AY44" s="222">
        <v>2852.0486700000001</v>
      </c>
    </row>
    <row r="45" spans="1:51">
      <c r="A45" s="222" t="s">
        <v>1007</v>
      </c>
      <c r="B45" s="222">
        <v>0</v>
      </c>
      <c r="C45" s="222">
        <v>8514.58439</v>
      </c>
      <c r="D45" s="222">
        <v>0</v>
      </c>
      <c r="E45" s="222">
        <v>0</v>
      </c>
      <c r="F45" s="222">
        <v>8514.58439</v>
      </c>
      <c r="G45" s="222">
        <v>37.896410000000003</v>
      </c>
      <c r="H45" s="222">
        <v>0</v>
      </c>
      <c r="I45" s="222">
        <v>0</v>
      </c>
      <c r="J45" s="222">
        <v>0</v>
      </c>
      <c r="K45" s="222">
        <v>37.896410000000003</v>
      </c>
      <c r="L45" s="222">
        <v>0</v>
      </c>
      <c r="M45" s="222">
        <v>0</v>
      </c>
      <c r="N45" s="222">
        <v>0</v>
      </c>
      <c r="O45" s="222">
        <v>0</v>
      </c>
      <c r="P45" s="222">
        <v>0</v>
      </c>
      <c r="Q45" s="222">
        <v>0</v>
      </c>
      <c r="R45" s="222">
        <v>0</v>
      </c>
      <c r="S45" s="222">
        <v>0</v>
      </c>
      <c r="T45" s="222">
        <v>0</v>
      </c>
      <c r="U45" s="222">
        <v>0</v>
      </c>
      <c r="V45" s="222">
        <v>138.65</v>
      </c>
      <c r="W45" s="222">
        <v>0</v>
      </c>
      <c r="X45" s="222">
        <v>0</v>
      </c>
      <c r="Y45" s="222">
        <v>0</v>
      </c>
      <c r="Z45" s="222">
        <v>138.65</v>
      </c>
      <c r="AA45" s="222">
        <v>0</v>
      </c>
      <c r="AB45" s="222">
        <v>0</v>
      </c>
      <c r="AC45" s="222">
        <v>0</v>
      </c>
      <c r="AD45" s="222">
        <v>0</v>
      </c>
      <c r="AE45" s="222">
        <v>0</v>
      </c>
      <c r="AF45" s="222">
        <v>166.60518999999999</v>
      </c>
      <c r="AG45" s="222">
        <v>62.759399999999999</v>
      </c>
      <c r="AH45" s="222">
        <v>0</v>
      </c>
      <c r="AI45" s="222">
        <v>0</v>
      </c>
      <c r="AJ45" s="222">
        <v>229.36458999999999</v>
      </c>
      <c r="AK45" s="222">
        <v>0.38386000000000003</v>
      </c>
      <c r="AL45" s="222">
        <v>1.2786999999999999</v>
      </c>
      <c r="AM45" s="222">
        <v>0</v>
      </c>
      <c r="AN45" s="222">
        <v>0</v>
      </c>
      <c r="AO45" s="222">
        <v>1.66256</v>
      </c>
      <c r="AP45" s="222">
        <v>0</v>
      </c>
      <c r="AQ45" s="222">
        <v>0</v>
      </c>
      <c r="AR45" s="222">
        <v>0</v>
      </c>
      <c r="AS45" s="222">
        <v>0</v>
      </c>
      <c r="AT45" s="222">
        <v>0</v>
      </c>
      <c r="AU45" s="222">
        <v>343.53546</v>
      </c>
      <c r="AV45" s="222">
        <v>8578.6224899999997</v>
      </c>
      <c r="AW45" s="222">
        <v>0</v>
      </c>
      <c r="AX45" s="222">
        <v>0</v>
      </c>
      <c r="AY45" s="222">
        <v>8922.1579499999989</v>
      </c>
    </row>
    <row r="46" spans="1:51">
      <c r="A46" s="222" t="s">
        <v>197</v>
      </c>
      <c r="B46" s="222">
        <v>48.744480000000003</v>
      </c>
      <c r="C46" s="222">
        <v>0</v>
      </c>
      <c r="D46" s="222">
        <v>0</v>
      </c>
      <c r="E46" s="222">
        <v>0</v>
      </c>
      <c r="F46" s="222">
        <v>48.744480000000003</v>
      </c>
      <c r="G46" s="222">
        <v>728.02764000000002</v>
      </c>
      <c r="H46" s="222">
        <v>0</v>
      </c>
      <c r="I46" s="222">
        <v>0</v>
      </c>
      <c r="J46" s="222">
        <v>0</v>
      </c>
      <c r="K46" s="222">
        <v>728.02764000000002</v>
      </c>
      <c r="L46" s="222">
        <v>918.08007999999995</v>
      </c>
      <c r="M46" s="222">
        <v>0</v>
      </c>
      <c r="N46" s="222">
        <v>0</v>
      </c>
      <c r="O46" s="222">
        <v>0</v>
      </c>
      <c r="P46" s="222">
        <v>918.08007999999995</v>
      </c>
      <c r="Q46" s="222">
        <v>792.29863</v>
      </c>
      <c r="R46" s="222">
        <v>0</v>
      </c>
      <c r="S46" s="222">
        <v>0</v>
      </c>
      <c r="T46" s="222">
        <v>0</v>
      </c>
      <c r="U46" s="222">
        <v>792.29863</v>
      </c>
      <c r="V46" s="222">
        <v>1304.0493000000001</v>
      </c>
      <c r="W46" s="222">
        <v>236.01309000000001</v>
      </c>
      <c r="X46" s="222">
        <v>0</v>
      </c>
      <c r="Y46" s="222">
        <v>0</v>
      </c>
      <c r="Z46" s="222">
        <v>1540.0623899999998</v>
      </c>
      <c r="AA46" s="222">
        <v>260.63159000000002</v>
      </c>
      <c r="AB46" s="222">
        <v>0</v>
      </c>
      <c r="AC46" s="222">
        <v>0</v>
      </c>
      <c r="AD46" s="222">
        <v>0</v>
      </c>
      <c r="AE46" s="222">
        <v>260.63159000000002</v>
      </c>
      <c r="AF46" s="222">
        <v>174.59053</v>
      </c>
      <c r="AG46" s="222">
        <v>25.91255</v>
      </c>
      <c r="AH46" s="222">
        <v>0</v>
      </c>
      <c r="AI46" s="222">
        <v>0</v>
      </c>
      <c r="AJ46" s="222">
        <v>200.50307999999998</v>
      </c>
      <c r="AK46" s="222">
        <v>1765.54493</v>
      </c>
      <c r="AL46" s="222">
        <v>40.407179999999997</v>
      </c>
      <c r="AM46" s="222">
        <v>0</v>
      </c>
      <c r="AN46" s="222">
        <v>0</v>
      </c>
      <c r="AO46" s="222">
        <v>1805.9521100000002</v>
      </c>
      <c r="AP46" s="222">
        <v>0</v>
      </c>
      <c r="AQ46" s="222">
        <v>0</v>
      </c>
      <c r="AR46" s="222">
        <v>0</v>
      </c>
      <c r="AS46" s="222">
        <v>0</v>
      </c>
      <c r="AT46" s="222">
        <v>0</v>
      </c>
      <c r="AU46" s="222">
        <v>5991.9671799999996</v>
      </c>
      <c r="AV46" s="222">
        <v>302.33282000000003</v>
      </c>
      <c r="AW46" s="222">
        <v>0</v>
      </c>
      <c r="AX46" s="222">
        <v>0</v>
      </c>
      <c r="AY46" s="222">
        <v>6294.3</v>
      </c>
    </row>
    <row r="47" spans="1:51">
      <c r="A47" s="222" t="s">
        <v>1008</v>
      </c>
      <c r="B47" s="222">
        <v>0</v>
      </c>
      <c r="C47" s="222">
        <v>0</v>
      </c>
      <c r="D47" s="222">
        <v>0</v>
      </c>
      <c r="E47" s="222">
        <v>0</v>
      </c>
      <c r="F47" s="222">
        <v>0</v>
      </c>
      <c r="G47" s="222">
        <v>0</v>
      </c>
      <c r="H47" s="222">
        <v>0</v>
      </c>
      <c r="I47" s="222">
        <v>0</v>
      </c>
      <c r="J47" s="222">
        <v>0</v>
      </c>
      <c r="K47" s="222">
        <v>0</v>
      </c>
      <c r="L47" s="222">
        <v>0</v>
      </c>
      <c r="M47" s="222">
        <v>0</v>
      </c>
      <c r="N47" s="222">
        <v>0</v>
      </c>
      <c r="O47" s="222">
        <v>0</v>
      </c>
      <c r="P47" s="222">
        <v>0</v>
      </c>
      <c r="Q47" s="222">
        <v>0</v>
      </c>
      <c r="R47" s="222">
        <v>0</v>
      </c>
      <c r="S47" s="222">
        <v>0</v>
      </c>
      <c r="T47" s="222">
        <v>0</v>
      </c>
      <c r="U47" s="222">
        <v>0</v>
      </c>
      <c r="V47" s="222">
        <v>0</v>
      </c>
      <c r="W47" s="222">
        <v>0</v>
      </c>
      <c r="X47" s="222">
        <v>0</v>
      </c>
      <c r="Y47" s="222">
        <v>0</v>
      </c>
      <c r="Z47" s="222">
        <v>0</v>
      </c>
      <c r="AA47" s="222">
        <v>0</v>
      </c>
      <c r="AB47" s="222">
        <v>0</v>
      </c>
      <c r="AC47" s="222">
        <v>0</v>
      </c>
      <c r="AD47" s="222">
        <v>0</v>
      </c>
      <c r="AE47" s="222">
        <v>0</v>
      </c>
      <c r="AF47" s="222">
        <v>46.66919</v>
      </c>
      <c r="AG47" s="222">
        <v>0</v>
      </c>
      <c r="AH47" s="222">
        <v>0</v>
      </c>
      <c r="AI47" s="222">
        <v>0</v>
      </c>
      <c r="AJ47" s="222">
        <v>46.66919</v>
      </c>
      <c r="AK47" s="222">
        <v>766.04629</v>
      </c>
      <c r="AL47" s="222">
        <v>503.96269999999998</v>
      </c>
      <c r="AM47" s="222">
        <v>0</v>
      </c>
      <c r="AN47" s="222">
        <v>0</v>
      </c>
      <c r="AO47" s="222">
        <v>1270.00899</v>
      </c>
      <c r="AP47" s="222">
        <v>0</v>
      </c>
      <c r="AQ47" s="222">
        <v>0</v>
      </c>
      <c r="AR47" s="222">
        <v>0</v>
      </c>
      <c r="AS47" s="222">
        <v>0</v>
      </c>
      <c r="AT47" s="222">
        <v>0</v>
      </c>
      <c r="AU47" s="222">
        <v>812.71547999999996</v>
      </c>
      <c r="AV47" s="222">
        <v>503.96269999999998</v>
      </c>
      <c r="AW47" s="222">
        <v>0</v>
      </c>
      <c r="AX47" s="222">
        <v>0</v>
      </c>
      <c r="AY47" s="222">
        <v>1316.6781799999999</v>
      </c>
    </row>
    <row r="48" spans="1:51">
      <c r="A48" s="222" t="s">
        <v>201</v>
      </c>
      <c r="B48" s="222">
        <v>257.57515999999998</v>
      </c>
      <c r="C48" s="222">
        <v>68.638419999999996</v>
      </c>
      <c r="D48" s="222">
        <v>0</v>
      </c>
      <c r="E48" s="222">
        <v>0</v>
      </c>
      <c r="F48" s="222">
        <v>326.21358000000004</v>
      </c>
      <c r="G48" s="222">
        <v>1600.1136799999999</v>
      </c>
      <c r="H48" s="222">
        <v>0</v>
      </c>
      <c r="I48" s="222">
        <v>0</v>
      </c>
      <c r="J48" s="222">
        <v>0</v>
      </c>
      <c r="K48" s="222">
        <v>1600.1136799999999</v>
      </c>
      <c r="L48" s="222">
        <v>1933.9701</v>
      </c>
      <c r="M48" s="222">
        <v>146.39927</v>
      </c>
      <c r="N48" s="222">
        <v>0</v>
      </c>
      <c r="O48" s="222">
        <v>0</v>
      </c>
      <c r="P48" s="222">
        <v>2080.3693699999999</v>
      </c>
      <c r="Q48" s="222">
        <v>236.37441000000001</v>
      </c>
      <c r="R48" s="222">
        <v>0</v>
      </c>
      <c r="S48" s="222">
        <v>0</v>
      </c>
      <c r="T48" s="222">
        <v>0</v>
      </c>
      <c r="U48" s="222">
        <v>236.37441000000001</v>
      </c>
      <c r="V48" s="222">
        <v>1438.63724</v>
      </c>
      <c r="W48" s="222">
        <v>223.72196</v>
      </c>
      <c r="X48" s="222">
        <v>0</v>
      </c>
      <c r="Y48" s="222">
        <v>0</v>
      </c>
      <c r="Z48" s="222">
        <v>1662.3591999999999</v>
      </c>
      <c r="AA48" s="222">
        <v>42.650700000000001</v>
      </c>
      <c r="AB48" s="222">
        <v>0</v>
      </c>
      <c r="AC48" s="222">
        <v>0</v>
      </c>
      <c r="AD48" s="222">
        <v>0</v>
      </c>
      <c r="AE48" s="222">
        <v>42.650700000000001</v>
      </c>
      <c r="AF48" s="222">
        <v>512.21827000000008</v>
      </c>
      <c r="AG48" s="222">
        <v>0</v>
      </c>
      <c r="AH48" s="222">
        <v>0</v>
      </c>
      <c r="AI48" s="222">
        <v>0</v>
      </c>
      <c r="AJ48" s="222">
        <v>512.21827000000008</v>
      </c>
      <c r="AK48" s="222">
        <v>657.96314000000007</v>
      </c>
      <c r="AL48" s="222">
        <v>3597.76809</v>
      </c>
      <c r="AM48" s="222">
        <v>0</v>
      </c>
      <c r="AN48" s="222">
        <v>0</v>
      </c>
      <c r="AO48" s="222">
        <v>4255.7312300000003</v>
      </c>
      <c r="AP48" s="222">
        <v>0</v>
      </c>
      <c r="AQ48" s="222">
        <v>0</v>
      </c>
      <c r="AR48" s="222">
        <v>0</v>
      </c>
      <c r="AS48" s="222">
        <v>0</v>
      </c>
      <c r="AT48" s="222">
        <v>0</v>
      </c>
      <c r="AU48" s="222">
        <v>6679.5027</v>
      </c>
      <c r="AV48" s="222">
        <v>4036.5277400000004</v>
      </c>
      <c r="AW48" s="222">
        <v>0</v>
      </c>
      <c r="AX48" s="222">
        <v>0</v>
      </c>
      <c r="AY48" s="222">
        <v>10716.030439999999</v>
      </c>
    </row>
    <row r="49" spans="1:51">
      <c r="A49" s="222" t="s">
        <v>1009</v>
      </c>
      <c r="B49" s="222">
        <v>0</v>
      </c>
      <c r="C49" s="222">
        <v>0</v>
      </c>
      <c r="D49" s="222">
        <v>0</v>
      </c>
      <c r="E49" s="222">
        <v>0</v>
      </c>
      <c r="F49" s="222">
        <v>0</v>
      </c>
      <c r="G49" s="222">
        <v>0</v>
      </c>
      <c r="H49" s="222">
        <v>0</v>
      </c>
      <c r="I49" s="222">
        <v>0</v>
      </c>
      <c r="J49" s="222">
        <v>0</v>
      </c>
      <c r="K49" s="222">
        <v>0</v>
      </c>
      <c r="L49" s="222">
        <v>0</v>
      </c>
      <c r="M49" s="222">
        <v>45.040980000000005</v>
      </c>
      <c r="N49" s="222">
        <v>0</v>
      </c>
      <c r="O49" s="222">
        <v>0</v>
      </c>
      <c r="P49" s="222">
        <v>45.040980000000005</v>
      </c>
      <c r="Q49" s="222">
        <v>0</v>
      </c>
      <c r="R49" s="222">
        <v>0</v>
      </c>
      <c r="S49" s="222">
        <v>0</v>
      </c>
      <c r="T49" s="222">
        <v>0</v>
      </c>
      <c r="U49" s="222">
        <v>0</v>
      </c>
      <c r="V49" s="222">
        <v>0</v>
      </c>
      <c r="W49" s="222">
        <v>316.72620000000001</v>
      </c>
      <c r="X49" s="222">
        <v>0</v>
      </c>
      <c r="Y49" s="222">
        <v>0</v>
      </c>
      <c r="Z49" s="222">
        <v>316.72620000000001</v>
      </c>
      <c r="AA49" s="222">
        <v>0</v>
      </c>
      <c r="AB49" s="222">
        <v>0</v>
      </c>
      <c r="AC49" s="222">
        <v>0</v>
      </c>
      <c r="AD49" s="222">
        <v>0</v>
      </c>
      <c r="AE49" s="222">
        <v>0</v>
      </c>
      <c r="AF49" s="222">
        <v>0</v>
      </c>
      <c r="AG49" s="222">
        <v>38.233319999999999</v>
      </c>
      <c r="AH49" s="222">
        <v>0</v>
      </c>
      <c r="AI49" s="222">
        <v>0</v>
      </c>
      <c r="AJ49" s="222">
        <v>38.233319999999999</v>
      </c>
      <c r="AK49" s="222">
        <v>0</v>
      </c>
      <c r="AL49" s="222">
        <v>0</v>
      </c>
      <c r="AM49" s="222">
        <v>0</v>
      </c>
      <c r="AN49" s="222">
        <v>0</v>
      </c>
      <c r="AO49" s="222">
        <v>0</v>
      </c>
      <c r="AP49" s="222">
        <v>0</v>
      </c>
      <c r="AQ49" s="222">
        <v>0</v>
      </c>
      <c r="AR49" s="222">
        <v>0</v>
      </c>
      <c r="AS49" s="222">
        <v>0</v>
      </c>
      <c r="AT49" s="222">
        <v>0</v>
      </c>
      <c r="AU49" s="222">
        <v>0</v>
      </c>
      <c r="AV49" s="222">
        <v>400.00049999999999</v>
      </c>
      <c r="AW49" s="222">
        <v>0</v>
      </c>
      <c r="AX49" s="222">
        <v>0</v>
      </c>
      <c r="AY49" s="222">
        <v>400.00049999999999</v>
      </c>
    </row>
    <row r="50" spans="1:51">
      <c r="A50" s="222" t="s">
        <v>322</v>
      </c>
      <c r="B50" s="222">
        <v>35000.190369999997</v>
      </c>
      <c r="C50" s="222">
        <v>13464.64445</v>
      </c>
      <c r="D50" s="222">
        <v>0</v>
      </c>
      <c r="E50" s="222">
        <v>0</v>
      </c>
      <c r="F50" s="222">
        <v>48464.834820000004</v>
      </c>
      <c r="G50" s="222">
        <v>5333.7730899999997</v>
      </c>
      <c r="H50" s="222">
        <v>20.58</v>
      </c>
      <c r="I50" s="222">
        <v>0</v>
      </c>
      <c r="J50" s="222">
        <v>0</v>
      </c>
      <c r="K50" s="222">
        <v>5354.3530899999996</v>
      </c>
      <c r="L50" s="222">
        <v>19946.730660000001</v>
      </c>
      <c r="M50" s="222">
        <v>20.579969999999999</v>
      </c>
      <c r="N50" s="222">
        <v>0</v>
      </c>
      <c r="O50" s="222">
        <v>0</v>
      </c>
      <c r="P50" s="222">
        <v>19967.31063</v>
      </c>
      <c r="Q50" s="222">
        <v>88108.263599999991</v>
      </c>
      <c r="R50" s="222">
        <v>7876.6681900000003</v>
      </c>
      <c r="S50" s="222">
        <v>0</v>
      </c>
      <c r="T50" s="222">
        <v>86.160420000000002</v>
      </c>
      <c r="U50" s="222">
        <v>96071.092209999988</v>
      </c>
      <c r="V50" s="222">
        <v>12896.661880000001</v>
      </c>
      <c r="W50" s="222">
        <v>278.51751000000002</v>
      </c>
      <c r="X50" s="222">
        <v>0</v>
      </c>
      <c r="Y50" s="222">
        <v>0</v>
      </c>
      <c r="Z50" s="222">
        <v>13175.179390000001</v>
      </c>
      <c r="AA50" s="222">
        <v>0</v>
      </c>
      <c r="AB50" s="222">
        <v>0</v>
      </c>
      <c r="AC50" s="222">
        <v>0</v>
      </c>
      <c r="AD50" s="222">
        <v>0</v>
      </c>
      <c r="AE50" s="222">
        <v>0</v>
      </c>
      <c r="AF50" s="222">
        <v>1815.05772</v>
      </c>
      <c r="AG50" s="222">
        <v>0</v>
      </c>
      <c r="AH50" s="222">
        <v>0</v>
      </c>
      <c r="AI50" s="222">
        <v>0</v>
      </c>
      <c r="AJ50" s="222">
        <v>1815.05772</v>
      </c>
      <c r="AK50" s="222">
        <v>2389.7739700000002</v>
      </c>
      <c r="AL50" s="222">
        <v>30.184000000000001</v>
      </c>
      <c r="AM50" s="222">
        <v>0</v>
      </c>
      <c r="AN50" s="222">
        <v>0</v>
      </c>
      <c r="AO50" s="222">
        <v>2419.9579700000004</v>
      </c>
      <c r="AP50" s="222">
        <v>0</v>
      </c>
      <c r="AQ50" s="222">
        <v>0</v>
      </c>
      <c r="AR50" s="222">
        <v>0</v>
      </c>
      <c r="AS50" s="222">
        <v>0</v>
      </c>
      <c r="AT50" s="222">
        <v>0</v>
      </c>
      <c r="AU50" s="222">
        <v>165490.45129</v>
      </c>
      <c r="AV50" s="222">
        <v>21691.17412</v>
      </c>
      <c r="AW50" s="222">
        <v>0</v>
      </c>
      <c r="AX50" s="222">
        <v>86.160420000000002</v>
      </c>
      <c r="AY50" s="222">
        <v>187267.78583000001</v>
      </c>
    </row>
    <row r="51" spans="1:51">
      <c r="A51" s="222" t="s">
        <v>24</v>
      </c>
      <c r="B51" s="222">
        <v>906.07358999999997</v>
      </c>
      <c r="C51" s="222">
        <v>168.64972</v>
      </c>
      <c r="D51" s="222">
        <v>0</v>
      </c>
      <c r="E51" s="222">
        <v>0</v>
      </c>
      <c r="F51" s="222">
        <v>1074.7233100000001</v>
      </c>
      <c r="G51" s="222">
        <v>2590.8532300000002</v>
      </c>
      <c r="H51" s="222">
        <v>23.95514</v>
      </c>
      <c r="I51" s="222">
        <v>0</v>
      </c>
      <c r="J51" s="222">
        <v>0</v>
      </c>
      <c r="K51" s="222">
        <v>2614.8083700000002</v>
      </c>
      <c r="L51" s="222">
        <v>763.04681000000005</v>
      </c>
      <c r="M51" s="222">
        <v>9.0055499999999995</v>
      </c>
      <c r="N51" s="222">
        <v>0</v>
      </c>
      <c r="O51" s="222">
        <v>0</v>
      </c>
      <c r="P51" s="222">
        <v>772.05236000000002</v>
      </c>
      <c r="Q51" s="222">
        <v>1144.71856</v>
      </c>
      <c r="R51" s="222">
        <v>34.507379999999998</v>
      </c>
      <c r="S51" s="222">
        <v>0</v>
      </c>
      <c r="T51" s="222">
        <v>0</v>
      </c>
      <c r="U51" s="222">
        <v>1179.22594</v>
      </c>
      <c r="V51" s="222">
        <v>694.50393999999994</v>
      </c>
      <c r="W51" s="222">
        <v>61.643320000000003</v>
      </c>
      <c r="X51" s="222">
        <v>0</v>
      </c>
      <c r="Y51" s="222">
        <v>0</v>
      </c>
      <c r="Z51" s="222">
        <v>756.14725999999996</v>
      </c>
      <c r="AA51" s="222">
        <v>802.75013999999999</v>
      </c>
      <c r="AB51" s="222">
        <v>8.6292800000000014</v>
      </c>
      <c r="AC51" s="222">
        <v>0</v>
      </c>
      <c r="AD51" s="222">
        <v>0</v>
      </c>
      <c r="AE51" s="222">
        <v>811.3794200000001</v>
      </c>
      <c r="AF51" s="222">
        <v>1026.30214</v>
      </c>
      <c r="AG51" s="222">
        <v>105.65683</v>
      </c>
      <c r="AH51" s="222">
        <v>0</v>
      </c>
      <c r="AI51" s="222">
        <v>0</v>
      </c>
      <c r="AJ51" s="222">
        <v>1131.9589699999999</v>
      </c>
      <c r="AK51" s="222">
        <v>3300.7980400000001</v>
      </c>
      <c r="AL51" s="222">
        <v>254.18077</v>
      </c>
      <c r="AM51" s="222">
        <v>0</v>
      </c>
      <c r="AN51" s="222">
        <v>0</v>
      </c>
      <c r="AO51" s="222">
        <v>3554.9788100000001</v>
      </c>
      <c r="AP51" s="222">
        <v>0</v>
      </c>
      <c r="AQ51" s="222">
        <v>0</v>
      </c>
      <c r="AR51" s="222">
        <v>0</v>
      </c>
      <c r="AS51" s="222">
        <v>0</v>
      </c>
      <c r="AT51" s="222">
        <v>0</v>
      </c>
      <c r="AU51" s="222">
        <v>11229.04645</v>
      </c>
      <c r="AV51" s="222">
        <v>666.22798999999998</v>
      </c>
      <c r="AW51" s="222">
        <v>0</v>
      </c>
      <c r="AX51" s="222">
        <v>0</v>
      </c>
      <c r="AY51" s="222">
        <v>11895.274439999999</v>
      </c>
    </row>
    <row r="52" spans="1:51">
      <c r="A52" s="222" t="s">
        <v>1010</v>
      </c>
      <c r="B52" s="222">
        <v>-4718.6655499999997</v>
      </c>
      <c r="C52" s="222">
        <v>-644.22255000000007</v>
      </c>
      <c r="D52" s="222">
        <v>0</v>
      </c>
      <c r="E52" s="222">
        <v>0</v>
      </c>
      <c r="F52" s="222">
        <v>-5362.8880999999992</v>
      </c>
      <c r="G52" s="222">
        <v>-4005.2165199999999</v>
      </c>
      <c r="H52" s="222">
        <v>-111.87180000000001</v>
      </c>
      <c r="I52" s="222">
        <v>0</v>
      </c>
      <c r="J52" s="222">
        <v>0</v>
      </c>
      <c r="K52" s="222">
        <v>-4117.0883199999998</v>
      </c>
      <c r="L52" s="222">
        <v>-3500.1165599999999</v>
      </c>
      <c r="M52" s="222">
        <v>-311.87908000000004</v>
      </c>
      <c r="N52" s="222">
        <v>0</v>
      </c>
      <c r="O52" s="222">
        <v>0</v>
      </c>
      <c r="P52" s="222">
        <v>-3811.9956400000001</v>
      </c>
      <c r="Q52" s="222">
        <v>-4401.0140700000002</v>
      </c>
      <c r="R52" s="222">
        <v>-1616.63508</v>
      </c>
      <c r="S52" s="222">
        <v>0</v>
      </c>
      <c r="T52" s="222">
        <v>0</v>
      </c>
      <c r="U52" s="222">
        <v>-6017.6491500000002</v>
      </c>
      <c r="V52" s="222">
        <v>-4644.8976600000005</v>
      </c>
      <c r="W52" s="222">
        <v>-1366.30278</v>
      </c>
      <c r="X52" s="222">
        <v>0</v>
      </c>
      <c r="Y52" s="222">
        <v>0</v>
      </c>
      <c r="Z52" s="222">
        <v>-6011.2004400000005</v>
      </c>
      <c r="AA52" s="222">
        <v>-1500.10437</v>
      </c>
      <c r="AB52" s="222">
        <v>-22.019359999999999</v>
      </c>
      <c r="AC52" s="222">
        <v>0</v>
      </c>
      <c r="AD52" s="222">
        <v>0</v>
      </c>
      <c r="AE52" s="222">
        <v>-1522.12373</v>
      </c>
      <c r="AF52" s="222">
        <v>-755.16754000000003</v>
      </c>
      <c r="AG52" s="222">
        <v>-354.95739000000003</v>
      </c>
      <c r="AH52" s="222">
        <v>0</v>
      </c>
      <c r="AI52" s="222">
        <v>0</v>
      </c>
      <c r="AJ52" s="222">
        <v>-1110.1249299999999</v>
      </c>
      <c r="AK52" s="222">
        <v>-10833.6767</v>
      </c>
      <c r="AL52" s="222">
        <v>-10121.608199999999</v>
      </c>
      <c r="AM52" s="222">
        <v>0</v>
      </c>
      <c r="AN52" s="222">
        <v>0</v>
      </c>
      <c r="AO52" s="222">
        <v>-20955.284899999999</v>
      </c>
      <c r="AP52" s="222">
        <v>0</v>
      </c>
      <c r="AQ52" s="222">
        <v>0</v>
      </c>
      <c r="AR52" s="222">
        <v>0</v>
      </c>
      <c r="AS52" s="222">
        <v>0</v>
      </c>
      <c r="AT52" s="222">
        <v>0</v>
      </c>
      <c r="AU52" s="222">
        <v>-34358.858970000001</v>
      </c>
      <c r="AV52" s="222">
        <v>-14549.49624</v>
      </c>
      <c r="AW52" s="222">
        <v>0</v>
      </c>
      <c r="AX52" s="222">
        <v>0</v>
      </c>
      <c r="AY52" s="222">
        <v>-48908.355210000002</v>
      </c>
    </row>
    <row r="53" spans="1:51">
      <c r="A53" s="222" t="s">
        <v>1011</v>
      </c>
      <c r="B53" s="222">
        <v>213338.67455000003</v>
      </c>
      <c r="C53" s="222">
        <v>38095.115619999997</v>
      </c>
      <c r="D53" s="222">
        <v>0</v>
      </c>
      <c r="E53" s="222">
        <v>0</v>
      </c>
      <c r="F53" s="222">
        <v>251433.79016999999</v>
      </c>
      <c r="G53" s="222">
        <v>297208.18995999999</v>
      </c>
      <c r="H53" s="222">
        <v>8368.9964999999993</v>
      </c>
      <c r="I53" s="222">
        <v>0</v>
      </c>
      <c r="J53" s="222">
        <v>0</v>
      </c>
      <c r="K53" s="222">
        <v>305577.18646</v>
      </c>
      <c r="L53" s="222">
        <v>194067.32866</v>
      </c>
      <c r="M53" s="222">
        <v>3034.7519900000002</v>
      </c>
      <c r="N53" s="222">
        <v>0</v>
      </c>
      <c r="O53" s="222">
        <v>0</v>
      </c>
      <c r="P53" s="222">
        <v>197102.08065000002</v>
      </c>
      <c r="Q53" s="222">
        <v>250706.84715000002</v>
      </c>
      <c r="R53" s="222">
        <v>16226.909</v>
      </c>
      <c r="S53" s="222">
        <v>0</v>
      </c>
      <c r="T53" s="222">
        <v>86.160420000000002</v>
      </c>
      <c r="U53" s="222">
        <v>267019.91657</v>
      </c>
      <c r="V53" s="222">
        <v>140709.41016</v>
      </c>
      <c r="W53" s="222">
        <v>15060.32523</v>
      </c>
      <c r="X53" s="222">
        <v>0</v>
      </c>
      <c r="Y53" s="222">
        <v>0</v>
      </c>
      <c r="Z53" s="222">
        <v>155769.73538999999</v>
      </c>
      <c r="AA53" s="222">
        <v>67948.230660000001</v>
      </c>
      <c r="AB53" s="222">
        <v>1282.46057</v>
      </c>
      <c r="AC53" s="222">
        <v>0</v>
      </c>
      <c r="AD53" s="222">
        <v>0</v>
      </c>
      <c r="AE53" s="222">
        <v>69230.691230000011</v>
      </c>
      <c r="AF53" s="222">
        <v>90628.492450000005</v>
      </c>
      <c r="AG53" s="222">
        <v>13487.44333</v>
      </c>
      <c r="AH53" s="222">
        <v>0</v>
      </c>
      <c r="AI53" s="222">
        <v>0</v>
      </c>
      <c r="AJ53" s="222">
        <v>104115.93578</v>
      </c>
      <c r="AK53" s="222">
        <v>336689.89776999998</v>
      </c>
      <c r="AL53" s="222">
        <v>22099.259160000001</v>
      </c>
      <c r="AM53" s="222">
        <v>0</v>
      </c>
      <c r="AN53" s="222">
        <v>0</v>
      </c>
      <c r="AO53" s="222">
        <v>358789.15693</v>
      </c>
      <c r="AP53" s="222">
        <v>0</v>
      </c>
      <c r="AQ53" s="222">
        <v>0</v>
      </c>
      <c r="AR53" s="222">
        <v>0</v>
      </c>
      <c r="AS53" s="222">
        <v>0</v>
      </c>
      <c r="AT53" s="222">
        <v>0</v>
      </c>
      <c r="AU53" s="222">
        <v>1591297.0713599999</v>
      </c>
      <c r="AV53" s="222">
        <v>117655.2614</v>
      </c>
      <c r="AW53" s="222">
        <v>0</v>
      </c>
      <c r="AX53" s="222">
        <v>86.160420000000002</v>
      </c>
      <c r="AY53" s="222">
        <v>1709038.49318</v>
      </c>
    </row>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sheetPr codeName="Sheet61"/>
  <dimension ref="A1:CE53"/>
  <sheetViews>
    <sheetView topLeftCell="K1" zoomScale="75" workbookViewId="0">
      <selection activeCell="Z27" sqref="Z27"/>
    </sheetView>
  </sheetViews>
  <sheetFormatPr defaultColWidth="9.140625" defaultRowHeight="15"/>
  <cols>
    <col min="1" max="1" width="52.5703125" style="222" customWidth="1"/>
    <col min="2" max="3" width="10.85546875" style="222" bestFit="1" customWidth="1"/>
    <col min="4" max="5" width="10.7109375" style="222" bestFit="1" customWidth="1"/>
    <col min="6" max="6" width="10.85546875" style="222" bestFit="1" customWidth="1"/>
    <col min="7" max="8" width="10.5703125" style="222" bestFit="1" customWidth="1"/>
    <col min="9" max="15" width="10.42578125" style="222" bestFit="1" customWidth="1"/>
    <col min="16" max="51" width="9.28515625" style="222" bestFit="1" customWidth="1"/>
    <col min="52" max="52" width="11" style="222" bestFit="1" customWidth="1"/>
    <col min="53" max="55" width="9.28515625" style="222" bestFit="1" customWidth="1"/>
    <col min="56" max="56" width="11" style="222" bestFit="1" customWidth="1"/>
    <col min="57" max="256" width="9.140625" style="222"/>
    <col min="257" max="257" width="52.5703125" style="222" customWidth="1"/>
    <col min="258" max="259" width="10.85546875" style="222" bestFit="1" customWidth="1"/>
    <col min="260" max="261" width="10.7109375" style="222" bestFit="1" customWidth="1"/>
    <col min="262" max="262" width="10.85546875" style="222" bestFit="1" customWidth="1"/>
    <col min="263" max="264" width="10.5703125" style="222" bestFit="1" customWidth="1"/>
    <col min="265" max="271" width="10.42578125" style="222" bestFit="1" customWidth="1"/>
    <col min="272" max="307" width="9.28515625" style="222" bestFit="1" customWidth="1"/>
    <col min="308" max="308" width="11" style="222" bestFit="1" customWidth="1"/>
    <col min="309" max="311" width="9.28515625" style="222" bestFit="1" customWidth="1"/>
    <col min="312" max="312" width="11" style="222" bestFit="1" customWidth="1"/>
    <col min="313" max="512" width="9.140625" style="222"/>
    <col min="513" max="513" width="52.5703125" style="222" customWidth="1"/>
    <col min="514" max="515" width="10.85546875" style="222" bestFit="1" customWidth="1"/>
    <col min="516" max="517" width="10.7109375" style="222" bestFit="1" customWidth="1"/>
    <col min="518" max="518" width="10.85546875" style="222" bestFit="1" customWidth="1"/>
    <col min="519" max="520" width="10.5703125" style="222" bestFit="1" customWidth="1"/>
    <col min="521" max="527" width="10.42578125" style="222" bestFit="1" customWidth="1"/>
    <col min="528" max="563" width="9.28515625" style="222" bestFit="1" customWidth="1"/>
    <col min="564" max="564" width="11" style="222" bestFit="1" customWidth="1"/>
    <col min="565" max="567" width="9.28515625" style="222" bestFit="1" customWidth="1"/>
    <col min="568" max="568" width="11" style="222" bestFit="1" customWidth="1"/>
    <col min="569" max="768" width="9.140625" style="222"/>
    <col min="769" max="769" width="52.5703125" style="222" customWidth="1"/>
    <col min="770" max="771" width="10.85546875" style="222" bestFit="1" customWidth="1"/>
    <col min="772" max="773" width="10.7109375" style="222" bestFit="1" customWidth="1"/>
    <col min="774" max="774" width="10.85546875" style="222" bestFit="1" customWidth="1"/>
    <col min="775" max="776" width="10.5703125" style="222" bestFit="1" customWidth="1"/>
    <col min="777" max="783" width="10.42578125" style="222" bestFit="1" customWidth="1"/>
    <col min="784" max="819" width="9.28515625" style="222" bestFit="1" customWidth="1"/>
    <col min="820" max="820" width="11" style="222" bestFit="1" customWidth="1"/>
    <col min="821" max="823" width="9.28515625" style="222" bestFit="1" customWidth="1"/>
    <col min="824" max="824" width="11" style="222" bestFit="1" customWidth="1"/>
    <col min="825" max="1024" width="9.140625" style="222"/>
    <col min="1025" max="1025" width="52.5703125" style="222" customWidth="1"/>
    <col min="1026" max="1027" width="10.85546875" style="222" bestFit="1" customWidth="1"/>
    <col min="1028" max="1029" width="10.7109375" style="222" bestFit="1" customWidth="1"/>
    <col min="1030" max="1030" width="10.85546875" style="222" bestFit="1" customWidth="1"/>
    <col min="1031" max="1032" width="10.5703125" style="222" bestFit="1" customWidth="1"/>
    <col min="1033" max="1039" width="10.42578125" style="222" bestFit="1" customWidth="1"/>
    <col min="1040" max="1075" width="9.28515625" style="222" bestFit="1" customWidth="1"/>
    <col min="1076" max="1076" width="11" style="222" bestFit="1" customWidth="1"/>
    <col min="1077" max="1079" width="9.28515625" style="222" bestFit="1" customWidth="1"/>
    <col min="1080" max="1080" width="11" style="222" bestFit="1" customWidth="1"/>
    <col min="1081" max="1280" width="9.140625" style="222"/>
    <col min="1281" max="1281" width="52.5703125" style="222" customWidth="1"/>
    <col min="1282" max="1283" width="10.85546875" style="222" bestFit="1" customWidth="1"/>
    <col min="1284" max="1285" width="10.7109375" style="222" bestFit="1" customWidth="1"/>
    <col min="1286" max="1286" width="10.85546875" style="222" bestFit="1" customWidth="1"/>
    <col min="1287" max="1288" width="10.5703125" style="222" bestFit="1" customWidth="1"/>
    <col min="1289" max="1295" width="10.42578125" style="222" bestFit="1" customWidth="1"/>
    <col min="1296" max="1331" width="9.28515625" style="222" bestFit="1" customWidth="1"/>
    <col min="1332" max="1332" width="11" style="222" bestFit="1" customWidth="1"/>
    <col min="1333" max="1335" width="9.28515625" style="222" bestFit="1" customWidth="1"/>
    <col min="1336" max="1336" width="11" style="222" bestFit="1" customWidth="1"/>
    <col min="1337" max="1536" width="9.140625" style="222"/>
    <col min="1537" max="1537" width="52.5703125" style="222" customWidth="1"/>
    <col min="1538" max="1539" width="10.85546875" style="222" bestFit="1" customWidth="1"/>
    <col min="1540" max="1541" width="10.7109375" style="222" bestFit="1" customWidth="1"/>
    <col min="1542" max="1542" width="10.85546875" style="222" bestFit="1" customWidth="1"/>
    <col min="1543" max="1544" width="10.5703125" style="222" bestFit="1" customWidth="1"/>
    <col min="1545" max="1551" width="10.42578125" style="222" bestFit="1" customWidth="1"/>
    <col min="1552" max="1587" width="9.28515625" style="222" bestFit="1" customWidth="1"/>
    <col min="1588" max="1588" width="11" style="222" bestFit="1" customWidth="1"/>
    <col min="1589" max="1591" width="9.28515625" style="222" bestFit="1" customWidth="1"/>
    <col min="1592" max="1592" width="11" style="222" bestFit="1" customWidth="1"/>
    <col min="1593" max="1792" width="9.140625" style="222"/>
    <col min="1793" max="1793" width="52.5703125" style="222" customWidth="1"/>
    <col min="1794" max="1795" width="10.85546875" style="222" bestFit="1" customWidth="1"/>
    <col min="1796" max="1797" width="10.7109375" style="222" bestFit="1" customWidth="1"/>
    <col min="1798" max="1798" width="10.85546875" style="222" bestFit="1" customWidth="1"/>
    <col min="1799" max="1800" width="10.5703125" style="222" bestFit="1" customWidth="1"/>
    <col min="1801" max="1807" width="10.42578125" style="222" bestFit="1" customWidth="1"/>
    <col min="1808" max="1843" width="9.28515625" style="222" bestFit="1" customWidth="1"/>
    <col min="1844" max="1844" width="11" style="222" bestFit="1" customWidth="1"/>
    <col min="1845" max="1847" width="9.28515625" style="222" bestFit="1" customWidth="1"/>
    <col min="1848" max="1848" width="11" style="222" bestFit="1" customWidth="1"/>
    <col min="1849" max="2048" width="9.140625" style="222"/>
    <col min="2049" max="2049" width="52.5703125" style="222" customWidth="1"/>
    <col min="2050" max="2051" width="10.85546875" style="222" bestFit="1" customWidth="1"/>
    <col min="2052" max="2053" width="10.7109375" style="222" bestFit="1" customWidth="1"/>
    <col min="2054" max="2054" width="10.85546875" style="222" bestFit="1" customWidth="1"/>
    <col min="2055" max="2056" width="10.5703125" style="222" bestFit="1" customWidth="1"/>
    <col min="2057" max="2063" width="10.42578125" style="222" bestFit="1" customWidth="1"/>
    <col min="2064" max="2099" width="9.28515625" style="222" bestFit="1" customWidth="1"/>
    <col min="2100" max="2100" width="11" style="222" bestFit="1" customWidth="1"/>
    <col min="2101" max="2103" width="9.28515625" style="222" bestFit="1" customWidth="1"/>
    <col min="2104" max="2104" width="11" style="222" bestFit="1" customWidth="1"/>
    <col min="2105" max="2304" width="9.140625" style="222"/>
    <col min="2305" max="2305" width="52.5703125" style="222" customWidth="1"/>
    <col min="2306" max="2307" width="10.85546875" style="222" bestFit="1" customWidth="1"/>
    <col min="2308" max="2309" width="10.7109375" style="222" bestFit="1" customWidth="1"/>
    <col min="2310" max="2310" width="10.85546875" style="222" bestFit="1" customWidth="1"/>
    <col min="2311" max="2312" width="10.5703125" style="222" bestFit="1" customWidth="1"/>
    <col min="2313" max="2319" width="10.42578125" style="222" bestFit="1" customWidth="1"/>
    <col min="2320" max="2355" width="9.28515625" style="222" bestFit="1" customWidth="1"/>
    <col min="2356" max="2356" width="11" style="222" bestFit="1" customWidth="1"/>
    <col min="2357" max="2359" width="9.28515625" style="222" bestFit="1" customWidth="1"/>
    <col min="2360" max="2360" width="11" style="222" bestFit="1" customWidth="1"/>
    <col min="2361" max="2560" width="9.140625" style="222"/>
    <col min="2561" max="2561" width="52.5703125" style="222" customWidth="1"/>
    <col min="2562" max="2563" width="10.85546875" style="222" bestFit="1" customWidth="1"/>
    <col min="2564" max="2565" width="10.7109375" style="222" bestFit="1" customWidth="1"/>
    <col min="2566" max="2566" width="10.85546875" style="222" bestFit="1" customWidth="1"/>
    <col min="2567" max="2568" width="10.5703125" style="222" bestFit="1" customWidth="1"/>
    <col min="2569" max="2575" width="10.42578125" style="222" bestFit="1" customWidth="1"/>
    <col min="2576" max="2611" width="9.28515625" style="222" bestFit="1" customWidth="1"/>
    <col min="2612" max="2612" width="11" style="222" bestFit="1" customWidth="1"/>
    <col min="2613" max="2615" width="9.28515625" style="222" bestFit="1" customWidth="1"/>
    <col min="2616" max="2616" width="11" style="222" bestFit="1" customWidth="1"/>
    <col min="2617" max="2816" width="9.140625" style="222"/>
    <col min="2817" max="2817" width="52.5703125" style="222" customWidth="1"/>
    <col min="2818" max="2819" width="10.85546875" style="222" bestFit="1" customWidth="1"/>
    <col min="2820" max="2821" width="10.7109375" style="222" bestFit="1" customWidth="1"/>
    <col min="2822" max="2822" width="10.85546875" style="222" bestFit="1" customWidth="1"/>
    <col min="2823" max="2824" width="10.5703125" style="222" bestFit="1" customWidth="1"/>
    <col min="2825" max="2831" width="10.42578125" style="222" bestFit="1" customWidth="1"/>
    <col min="2832" max="2867" width="9.28515625" style="222" bestFit="1" customWidth="1"/>
    <col min="2868" max="2868" width="11" style="222" bestFit="1" customWidth="1"/>
    <col min="2869" max="2871" width="9.28515625" style="222" bestFit="1" customWidth="1"/>
    <col min="2872" max="2872" width="11" style="222" bestFit="1" customWidth="1"/>
    <col min="2873" max="3072" width="9.140625" style="222"/>
    <col min="3073" max="3073" width="52.5703125" style="222" customWidth="1"/>
    <col min="3074" max="3075" width="10.85546875" style="222" bestFit="1" customWidth="1"/>
    <col min="3076" max="3077" width="10.7109375" style="222" bestFit="1" customWidth="1"/>
    <col min="3078" max="3078" width="10.85546875" style="222" bestFit="1" customWidth="1"/>
    <col min="3079" max="3080" width="10.5703125" style="222" bestFit="1" customWidth="1"/>
    <col min="3081" max="3087" width="10.42578125" style="222" bestFit="1" customWidth="1"/>
    <col min="3088" max="3123" width="9.28515625" style="222" bestFit="1" customWidth="1"/>
    <col min="3124" max="3124" width="11" style="222" bestFit="1" customWidth="1"/>
    <col min="3125" max="3127" width="9.28515625" style="222" bestFit="1" customWidth="1"/>
    <col min="3128" max="3128" width="11" style="222" bestFit="1" customWidth="1"/>
    <col min="3129" max="3328" width="9.140625" style="222"/>
    <col min="3329" max="3329" width="52.5703125" style="222" customWidth="1"/>
    <col min="3330" max="3331" width="10.85546875" style="222" bestFit="1" customWidth="1"/>
    <col min="3332" max="3333" width="10.7109375" style="222" bestFit="1" customWidth="1"/>
    <col min="3334" max="3334" width="10.85546875" style="222" bestFit="1" customWidth="1"/>
    <col min="3335" max="3336" width="10.5703125" style="222" bestFit="1" customWidth="1"/>
    <col min="3337" max="3343" width="10.42578125" style="222" bestFit="1" customWidth="1"/>
    <col min="3344" max="3379" width="9.28515625" style="222" bestFit="1" customWidth="1"/>
    <col min="3380" max="3380" width="11" style="222" bestFit="1" customWidth="1"/>
    <col min="3381" max="3383" width="9.28515625" style="222" bestFit="1" customWidth="1"/>
    <col min="3384" max="3384" width="11" style="222" bestFit="1" customWidth="1"/>
    <col min="3385" max="3584" width="9.140625" style="222"/>
    <col min="3585" max="3585" width="52.5703125" style="222" customWidth="1"/>
    <col min="3586" max="3587" width="10.85546875" style="222" bestFit="1" customWidth="1"/>
    <col min="3588" max="3589" width="10.7109375" style="222" bestFit="1" customWidth="1"/>
    <col min="3590" max="3590" width="10.85546875" style="222" bestFit="1" customWidth="1"/>
    <col min="3591" max="3592" width="10.5703125" style="222" bestFit="1" customWidth="1"/>
    <col min="3593" max="3599" width="10.42578125" style="222" bestFit="1" customWidth="1"/>
    <col min="3600" max="3635" width="9.28515625" style="222" bestFit="1" customWidth="1"/>
    <col min="3636" max="3636" width="11" style="222" bestFit="1" customWidth="1"/>
    <col min="3637" max="3639" width="9.28515625" style="222" bestFit="1" customWidth="1"/>
    <col min="3640" max="3640" width="11" style="222" bestFit="1" customWidth="1"/>
    <col min="3641" max="3840" width="9.140625" style="222"/>
    <col min="3841" max="3841" width="52.5703125" style="222" customWidth="1"/>
    <col min="3842" max="3843" width="10.85546875" style="222" bestFit="1" customWidth="1"/>
    <col min="3844" max="3845" width="10.7109375" style="222" bestFit="1" customWidth="1"/>
    <col min="3846" max="3846" width="10.85546875" style="222" bestFit="1" customWidth="1"/>
    <col min="3847" max="3848" width="10.5703125" style="222" bestFit="1" customWidth="1"/>
    <col min="3849" max="3855" width="10.42578125" style="222" bestFit="1" customWidth="1"/>
    <col min="3856" max="3891" width="9.28515625" style="222" bestFit="1" customWidth="1"/>
    <col min="3892" max="3892" width="11" style="222" bestFit="1" customWidth="1"/>
    <col min="3893" max="3895" width="9.28515625" style="222" bestFit="1" customWidth="1"/>
    <col min="3896" max="3896" width="11" style="222" bestFit="1" customWidth="1"/>
    <col min="3897" max="4096" width="9.140625" style="222"/>
    <col min="4097" max="4097" width="52.5703125" style="222" customWidth="1"/>
    <col min="4098" max="4099" width="10.85546875" style="222" bestFit="1" customWidth="1"/>
    <col min="4100" max="4101" width="10.7109375" style="222" bestFit="1" customWidth="1"/>
    <col min="4102" max="4102" width="10.85546875" style="222" bestFit="1" customWidth="1"/>
    <col min="4103" max="4104" width="10.5703125" style="222" bestFit="1" customWidth="1"/>
    <col min="4105" max="4111" width="10.42578125" style="222" bestFit="1" customWidth="1"/>
    <col min="4112" max="4147" width="9.28515625" style="222" bestFit="1" customWidth="1"/>
    <col min="4148" max="4148" width="11" style="222" bestFit="1" customWidth="1"/>
    <col min="4149" max="4151" width="9.28515625" style="222" bestFit="1" customWidth="1"/>
    <col min="4152" max="4152" width="11" style="222" bestFit="1" customWidth="1"/>
    <col min="4153" max="4352" width="9.140625" style="222"/>
    <col min="4353" max="4353" width="52.5703125" style="222" customWidth="1"/>
    <col min="4354" max="4355" width="10.85546875" style="222" bestFit="1" customWidth="1"/>
    <col min="4356" max="4357" width="10.7109375" style="222" bestFit="1" customWidth="1"/>
    <col min="4358" max="4358" width="10.85546875" style="222" bestFit="1" customWidth="1"/>
    <col min="4359" max="4360" width="10.5703125" style="222" bestFit="1" customWidth="1"/>
    <col min="4361" max="4367" width="10.42578125" style="222" bestFit="1" customWidth="1"/>
    <col min="4368" max="4403" width="9.28515625" style="222" bestFit="1" customWidth="1"/>
    <col min="4404" max="4404" width="11" style="222" bestFit="1" customWidth="1"/>
    <col min="4405" max="4407" width="9.28515625" style="222" bestFit="1" customWidth="1"/>
    <col min="4408" max="4408" width="11" style="222" bestFit="1" customWidth="1"/>
    <col min="4409" max="4608" width="9.140625" style="222"/>
    <col min="4609" max="4609" width="52.5703125" style="222" customWidth="1"/>
    <col min="4610" max="4611" width="10.85546875" style="222" bestFit="1" customWidth="1"/>
    <col min="4612" max="4613" width="10.7109375" style="222" bestFit="1" customWidth="1"/>
    <col min="4614" max="4614" width="10.85546875" style="222" bestFit="1" customWidth="1"/>
    <col min="4615" max="4616" width="10.5703125" style="222" bestFit="1" customWidth="1"/>
    <col min="4617" max="4623" width="10.42578125" style="222" bestFit="1" customWidth="1"/>
    <col min="4624" max="4659" width="9.28515625" style="222" bestFit="1" customWidth="1"/>
    <col min="4660" max="4660" width="11" style="222" bestFit="1" customWidth="1"/>
    <col min="4661" max="4663" width="9.28515625" style="222" bestFit="1" customWidth="1"/>
    <col min="4664" max="4664" width="11" style="222" bestFit="1" customWidth="1"/>
    <col min="4665" max="4864" width="9.140625" style="222"/>
    <col min="4865" max="4865" width="52.5703125" style="222" customWidth="1"/>
    <col min="4866" max="4867" width="10.85546875" style="222" bestFit="1" customWidth="1"/>
    <col min="4868" max="4869" width="10.7109375" style="222" bestFit="1" customWidth="1"/>
    <col min="4870" max="4870" width="10.85546875" style="222" bestFit="1" customWidth="1"/>
    <col min="4871" max="4872" width="10.5703125" style="222" bestFit="1" customWidth="1"/>
    <col min="4873" max="4879" width="10.42578125" style="222" bestFit="1" customWidth="1"/>
    <col min="4880" max="4915" width="9.28515625" style="222" bestFit="1" customWidth="1"/>
    <col min="4916" max="4916" width="11" style="222" bestFit="1" customWidth="1"/>
    <col min="4917" max="4919" width="9.28515625" style="222" bestFit="1" customWidth="1"/>
    <col min="4920" max="4920" width="11" style="222" bestFit="1" customWidth="1"/>
    <col min="4921" max="5120" width="9.140625" style="222"/>
    <col min="5121" max="5121" width="52.5703125" style="222" customWidth="1"/>
    <col min="5122" max="5123" width="10.85546875" style="222" bestFit="1" customWidth="1"/>
    <col min="5124" max="5125" width="10.7109375" style="222" bestFit="1" customWidth="1"/>
    <col min="5126" max="5126" width="10.85546875" style="222" bestFit="1" customWidth="1"/>
    <col min="5127" max="5128" width="10.5703125" style="222" bestFit="1" customWidth="1"/>
    <col min="5129" max="5135" width="10.42578125" style="222" bestFit="1" customWidth="1"/>
    <col min="5136" max="5171" width="9.28515625" style="222" bestFit="1" customWidth="1"/>
    <col min="5172" max="5172" width="11" style="222" bestFit="1" customWidth="1"/>
    <col min="5173" max="5175" width="9.28515625" style="222" bestFit="1" customWidth="1"/>
    <col min="5176" max="5176" width="11" style="222" bestFit="1" customWidth="1"/>
    <col min="5177" max="5376" width="9.140625" style="222"/>
    <col min="5377" max="5377" width="52.5703125" style="222" customWidth="1"/>
    <col min="5378" max="5379" width="10.85546875" style="222" bestFit="1" customWidth="1"/>
    <col min="5380" max="5381" width="10.7109375" style="222" bestFit="1" customWidth="1"/>
    <col min="5382" max="5382" width="10.85546875" style="222" bestFit="1" customWidth="1"/>
    <col min="5383" max="5384" width="10.5703125" style="222" bestFit="1" customWidth="1"/>
    <col min="5385" max="5391" width="10.42578125" style="222" bestFit="1" customWidth="1"/>
    <col min="5392" max="5427" width="9.28515625" style="222" bestFit="1" customWidth="1"/>
    <col min="5428" max="5428" width="11" style="222" bestFit="1" customWidth="1"/>
    <col min="5429" max="5431" width="9.28515625" style="222" bestFit="1" customWidth="1"/>
    <col min="5432" max="5432" width="11" style="222" bestFit="1" customWidth="1"/>
    <col min="5433" max="5632" width="9.140625" style="222"/>
    <col min="5633" max="5633" width="52.5703125" style="222" customWidth="1"/>
    <col min="5634" max="5635" width="10.85546875" style="222" bestFit="1" customWidth="1"/>
    <col min="5636" max="5637" width="10.7109375" style="222" bestFit="1" customWidth="1"/>
    <col min="5638" max="5638" width="10.85546875" style="222" bestFit="1" customWidth="1"/>
    <col min="5639" max="5640" width="10.5703125" style="222" bestFit="1" customWidth="1"/>
    <col min="5641" max="5647" width="10.42578125" style="222" bestFit="1" customWidth="1"/>
    <col min="5648" max="5683" width="9.28515625" style="222" bestFit="1" customWidth="1"/>
    <col min="5684" max="5684" width="11" style="222" bestFit="1" customWidth="1"/>
    <col min="5685" max="5687" width="9.28515625" style="222" bestFit="1" customWidth="1"/>
    <col min="5688" max="5688" width="11" style="222" bestFit="1" customWidth="1"/>
    <col min="5689" max="5888" width="9.140625" style="222"/>
    <col min="5889" max="5889" width="52.5703125" style="222" customWidth="1"/>
    <col min="5890" max="5891" width="10.85546875" style="222" bestFit="1" customWidth="1"/>
    <col min="5892" max="5893" width="10.7109375" style="222" bestFit="1" customWidth="1"/>
    <col min="5894" max="5894" width="10.85546875" style="222" bestFit="1" customWidth="1"/>
    <col min="5895" max="5896" width="10.5703125" style="222" bestFit="1" customWidth="1"/>
    <col min="5897" max="5903" width="10.42578125" style="222" bestFit="1" customWidth="1"/>
    <col min="5904" max="5939" width="9.28515625" style="222" bestFit="1" customWidth="1"/>
    <col min="5940" max="5940" width="11" style="222" bestFit="1" customWidth="1"/>
    <col min="5941" max="5943" width="9.28515625" style="222" bestFit="1" customWidth="1"/>
    <col min="5944" max="5944" width="11" style="222" bestFit="1" customWidth="1"/>
    <col min="5945" max="6144" width="9.140625" style="222"/>
    <col min="6145" max="6145" width="52.5703125" style="222" customWidth="1"/>
    <col min="6146" max="6147" width="10.85546875" style="222" bestFit="1" customWidth="1"/>
    <col min="6148" max="6149" width="10.7109375" style="222" bestFit="1" customWidth="1"/>
    <col min="6150" max="6150" width="10.85546875" style="222" bestFit="1" customWidth="1"/>
    <col min="6151" max="6152" width="10.5703125" style="222" bestFit="1" customWidth="1"/>
    <col min="6153" max="6159" width="10.42578125" style="222" bestFit="1" customWidth="1"/>
    <col min="6160" max="6195" width="9.28515625" style="222" bestFit="1" customWidth="1"/>
    <col min="6196" max="6196" width="11" style="222" bestFit="1" customWidth="1"/>
    <col min="6197" max="6199" width="9.28515625" style="222" bestFit="1" customWidth="1"/>
    <col min="6200" max="6200" width="11" style="222" bestFit="1" customWidth="1"/>
    <col min="6201" max="6400" width="9.140625" style="222"/>
    <col min="6401" max="6401" width="52.5703125" style="222" customWidth="1"/>
    <col min="6402" max="6403" width="10.85546875" style="222" bestFit="1" customWidth="1"/>
    <col min="6404" max="6405" width="10.7109375" style="222" bestFit="1" customWidth="1"/>
    <col min="6406" max="6406" width="10.85546875" style="222" bestFit="1" customWidth="1"/>
    <col min="6407" max="6408" width="10.5703125" style="222" bestFit="1" customWidth="1"/>
    <col min="6409" max="6415" width="10.42578125" style="222" bestFit="1" customWidth="1"/>
    <col min="6416" max="6451" width="9.28515625" style="222" bestFit="1" customWidth="1"/>
    <col min="6452" max="6452" width="11" style="222" bestFit="1" customWidth="1"/>
    <col min="6453" max="6455" width="9.28515625" style="222" bestFit="1" customWidth="1"/>
    <col min="6456" max="6456" width="11" style="222" bestFit="1" customWidth="1"/>
    <col min="6457" max="6656" width="9.140625" style="222"/>
    <col min="6657" max="6657" width="52.5703125" style="222" customWidth="1"/>
    <col min="6658" max="6659" width="10.85546875" style="222" bestFit="1" customWidth="1"/>
    <col min="6660" max="6661" width="10.7109375" style="222" bestFit="1" customWidth="1"/>
    <col min="6662" max="6662" width="10.85546875" style="222" bestFit="1" customWidth="1"/>
    <col min="6663" max="6664" width="10.5703125" style="222" bestFit="1" customWidth="1"/>
    <col min="6665" max="6671" width="10.42578125" style="222" bestFit="1" customWidth="1"/>
    <col min="6672" max="6707" width="9.28515625" style="222" bestFit="1" customWidth="1"/>
    <col min="6708" max="6708" width="11" style="222" bestFit="1" customWidth="1"/>
    <col min="6709" max="6711" width="9.28515625" style="222" bestFit="1" customWidth="1"/>
    <col min="6712" max="6712" width="11" style="222" bestFit="1" customWidth="1"/>
    <col min="6713" max="6912" width="9.140625" style="222"/>
    <col min="6913" max="6913" width="52.5703125" style="222" customWidth="1"/>
    <col min="6914" max="6915" width="10.85546875" style="222" bestFit="1" customWidth="1"/>
    <col min="6916" max="6917" width="10.7109375" style="222" bestFit="1" customWidth="1"/>
    <col min="6918" max="6918" width="10.85546875" style="222" bestFit="1" customWidth="1"/>
    <col min="6919" max="6920" width="10.5703125" style="222" bestFit="1" customWidth="1"/>
    <col min="6921" max="6927" width="10.42578125" style="222" bestFit="1" customWidth="1"/>
    <col min="6928" max="6963" width="9.28515625" style="222" bestFit="1" customWidth="1"/>
    <col min="6964" max="6964" width="11" style="222" bestFit="1" customWidth="1"/>
    <col min="6965" max="6967" width="9.28515625" style="222" bestFit="1" customWidth="1"/>
    <col min="6968" max="6968" width="11" style="222" bestFit="1" customWidth="1"/>
    <col min="6969" max="7168" width="9.140625" style="222"/>
    <col min="7169" max="7169" width="52.5703125" style="222" customWidth="1"/>
    <col min="7170" max="7171" width="10.85546875" style="222" bestFit="1" customWidth="1"/>
    <col min="7172" max="7173" width="10.7109375" style="222" bestFit="1" customWidth="1"/>
    <col min="7174" max="7174" width="10.85546875" style="222" bestFit="1" customWidth="1"/>
    <col min="7175" max="7176" width="10.5703125" style="222" bestFit="1" customWidth="1"/>
    <col min="7177" max="7183" width="10.42578125" style="222" bestFit="1" customWidth="1"/>
    <col min="7184" max="7219" width="9.28515625" style="222" bestFit="1" customWidth="1"/>
    <col min="7220" max="7220" width="11" style="222" bestFit="1" customWidth="1"/>
    <col min="7221" max="7223" width="9.28515625" style="222" bestFit="1" customWidth="1"/>
    <col min="7224" max="7224" width="11" style="222" bestFit="1" customWidth="1"/>
    <col min="7225" max="7424" width="9.140625" style="222"/>
    <col min="7425" max="7425" width="52.5703125" style="222" customWidth="1"/>
    <col min="7426" max="7427" width="10.85546875" style="222" bestFit="1" customWidth="1"/>
    <col min="7428" max="7429" width="10.7109375" style="222" bestFit="1" customWidth="1"/>
    <col min="7430" max="7430" width="10.85546875" style="222" bestFit="1" customWidth="1"/>
    <col min="7431" max="7432" width="10.5703125" style="222" bestFit="1" customWidth="1"/>
    <col min="7433" max="7439" width="10.42578125" style="222" bestFit="1" customWidth="1"/>
    <col min="7440" max="7475" width="9.28515625" style="222" bestFit="1" customWidth="1"/>
    <col min="7476" max="7476" width="11" style="222" bestFit="1" customWidth="1"/>
    <col min="7477" max="7479" width="9.28515625" style="222" bestFit="1" customWidth="1"/>
    <col min="7480" max="7480" width="11" style="222" bestFit="1" customWidth="1"/>
    <col min="7481" max="7680" width="9.140625" style="222"/>
    <col min="7681" max="7681" width="52.5703125" style="222" customWidth="1"/>
    <col min="7682" max="7683" width="10.85546875" style="222" bestFit="1" customWidth="1"/>
    <col min="7684" max="7685" width="10.7109375" style="222" bestFit="1" customWidth="1"/>
    <col min="7686" max="7686" width="10.85546875" style="222" bestFit="1" customWidth="1"/>
    <col min="7687" max="7688" width="10.5703125" style="222" bestFit="1" customWidth="1"/>
    <col min="7689" max="7695" width="10.42578125" style="222" bestFit="1" customWidth="1"/>
    <col min="7696" max="7731" width="9.28515625" style="222" bestFit="1" customWidth="1"/>
    <col min="7732" max="7732" width="11" style="222" bestFit="1" customWidth="1"/>
    <col min="7733" max="7735" width="9.28515625" style="222" bestFit="1" customWidth="1"/>
    <col min="7736" max="7736" width="11" style="222" bestFit="1" customWidth="1"/>
    <col min="7737" max="7936" width="9.140625" style="222"/>
    <col min="7937" max="7937" width="52.5703125" style="222" customWidth="1"/>
    <col min="7938" max="7939" width="10.85546875" style="222" bestFit="1" customWidth="1"/>
    <col min="7940" max="7941" width="10.7109375" style="222" bestFit="1" customWidth="1"/>
    <col min="7942" max="7942" width="10.85546875" style="222" bestFit="1" customWidth="1"/>
    <col min="7943" max="7944" width="10.5703125" style="222" bestFit="1" customWidth="1"/>
    <col min="7945" max="7951" width="10.42578125" style="222" bestFit="1" customWidth="1"/>
    <col min="7952" max="7987" width="9.28515625" style="222" bestFit="1" customWidth="1"/>
    <col min="7988" max="7988" width="11" style="222" bestFit="1" customWidth="1"/>
    <col min="7989" max="7991" width="9.28515625" style="222" bestFit="1" customWidth="1"/>
    <col min="7992" max="7992" width="11" style="222" bestFit="1" customWidth="1"/>
    <col min="7993" max="8192" width="9.140625" style="222"/>
    <col min="8193" max="8193" width="52.5703125" style="222" customWidth="1"/>
    <col min="8194" max="8195" width="10.85546875" style="222" bestFit="1" customWidth="1"/>
    <col min="8196" max="8197" width="10.7109375" style="222" bestFit="1" customWidth="1"/>
    <col min="8198" max="8198" width="10.85546875" style="222" bestFit="1" customWidth="1"/>
    <col min="8199" max="8200" width="10.5703125" style="222" bestFit="1" customWidth="1"/>
    <col min="8201" max="8207" width="10.42578125" style="222" bestFit="1" customWidth="1"/>
    <col min="8208" max="8243" width="9.28515625" style="222" bestFit="1" customWidth="1"/>
    <col min="8244" max="8244" width="11" style="222" bestFit="1" customWidth="1"/>
    <col min="8245" max="8247" width="9.28515625" style="222" bestFit="1" customWidth="1"/>
    <col min="8248" max="8248" width="11" style="222" bestFit="1" customWidth="1"/>
    <col min="8249" max="8448" width="9.140625" style="222"/>
    <col min="8449" max="8449" width="52.5703125" style="222" customWidth="1"/>
    <col min="8450" max="8451" width="10.85546875" style="222" bestFit="1" customWidth="1"/>
    <col min="8452" max="8453" width="10.7109375" style="222" bestFit="1" customWidth="1"/>
    <col min="8454" max="8454" width="10.85546875" style="222" bestFit="1" customWidth="1"/>
    <col min="8455" max="8456" width="10.5703125" style="222" bestFit="1" customWidth="1"/>
    <col min="8457" max="8463" width="10.42578125" style="222" bestFit="1" customWidth="1"/>
    <col min="8464" max="8499" width="9.28515625" style="222" bestFit="1" customWidth="1"/>
    <col min="8500" max="8500" width="11" style="222" bestFit="1" customWidth="1"/>
    <col min="8501" max="8503" width="9.28515625" style="222" bestFit="1" customWidth="1"/>
    <col min="8504" max="8504" width="11" style="222" bestFit="1" customWidth="1"/>
    <col min="8505" max="8704" width="9.140625" style="222"/>
    <col min="8705" max="8705" width="52.5703125" style="222" customWidth="1"/>
    <col min="8706" max="8707" width="10.85546875" style="222" bestFit="1" customWidth="1"/>
    <col min="8708" max="8709" width="10.7109375" style="222" bestFit="1" customWidth="1"/>
    <col min="8710" max="8710" width="10.85546875" style="222" bestFit="1" customWidth="1"/>
    <col min="8711" max="8712" width="10.5703125" style="222" bestFit="1" customWidth="1"/>
    <col min="8713" max="8719" width="10.42578125" style="222" bestFit="1" customWidth="1"/>
    <col min="8720" max="8755" width="9.28515625" style="222" bestFit="1" customWidth="1"/>
    <col min="8756" max="8756" width="11" style="222" bestFit="1" customWidth="1"/>
    <col min="8757" max="8759" width="9.28515625" style="222" bestFit="1" customWidth="1"/>
    <col min="8760" max="8760" width="11" style="222" bestFit="1" customWidth="1"/>
    <col min="8761" max="8960" width="9.140625" style="222"/>
    <col min="8961" max="8961" width="52.5703125" style="222" customWidth="1"/>
    <col min="8962" max="8963" width="10.85546875" style="222" bestFit="1" customWidth="1"/>
    <col min="8964" max="8965" width="10.7109375" style="222" bestFit="1" customWidth="1"/>
    <col min="8966" max="8966" width="10.85546875" style="222" bestFit="1" customWidth="1"/>
    <col min="8967" max="8968" width="10.5703125" style="222" bestFit="1" customWidth="1"/>
    <col min="8969" max="8975" width="10.42578125" style="222" bestFit="1" customWidth="1"/>
    <col min="8976" max="9011" width="9.28515625" style="222" bestFit="1" customWidth="1"/>
    <col min="9012" max="9012" width="11" style="222" bestFit="1" customWidth="1"/>
    <col min="9013" max="9015" width="9.28515625" style="222" bestFit="1" customWidth="1"/>
    <col min="9016" max="9016" width="11" style="222" bestFit="1" customWidth="1"/>
    <col min="9017" max="9216" width="9.140625" style="222"/>
    <col min="9217" max="9217" width="52.5703125" style="222" customWidth="1"/>
    <col min="9218" max="9219" width="10.85546875" style="222" bestFit="1" customWidth="1"/>
    <col min="9220" max="9221" width="10.7109375" style="222" bestFit="1" customWidth="1"/>
    <col min="9222" max="9222" width="10.85546875" style="222" bestFit="1" customWidth="1"/>
    <col min="9223" max="9224" width="10.5703125" style="222" bestFit="1" customWidth="1"/>
    <col min="9225" max="9231" width="10.42578125" style="222" bestFit="1" customWidth="1"/>
    <col min="9232" max="9267" width="9.28515625" style="222" bestFit="1" customWidth="1"/>
    <col min="9268" max="9268" width="11" style="222" bestFit="1" customWidth="1"/>
    <col min="9269" max="9271" width="9.28515625" style="222" bestFit="1" customWidth="1"/>
    <col min="9272" max="9272" width="11" style="222" bestFit="1" customWidth="1"/>
    <col min="9273" max="9472" width="9.140625" style="222"/>
    <col min="9473" max="9473" width="52.5703125" style="222" customWidth="1"/>
    <col min="9474" max="9475" width="10.85546875" style="222" bestFit="1" customWidth="1"/>
    <col min="9476" max="9477" width="10.7109375" style="222" bestFit="1" customWidth="1"/>
    <col min="9478" max="9478" width="10.85546875" style="222" bestFit="1" customWidth="1"/>
    <col min="9479" max="9480" width="10.5703125" style="222" bestFit="1" customWidth="1"/>
    <col min="9481" max="9487" width="10.42578125" style="222" bestFit="1" customWidth="1"/>
    <col min="9488" max="9523" width="9.28515625" style="222" bestFit="1" customWidth="1"/>
    <col min="9524" max="9524" width="11" style="222" bestFit="1" customWidth="1"/>
    <col min="9525" max="9527" width="9.28515625" style="222" bestFit="1" customWidth="1"/>
    <col min="9528" max="9528" width="11" style="222" bestFit="1" customWidth="1"/>
    <col min="9529" max="9728" width="9.140625" style="222"/>
    <col min="9729" max="9729" width="52.5703125" style="222" customWidth="1"/>
    <col min="9730" max="9731" width="10.85546875" style="222" bestFit="1" customWidth="1"/>
    <col min="9732" max="9733" width="10.7109375" style="222" bestFit="1" customWidth="1"/>
    <col min="9734" max="9734" width="10.85546875" style="222" bestFit="1" customWidth="1"/>
    <col min="9735" max="9736" width="10.5703125" style="222" bestFit="1" customWidth="1"/>
    <col min="9737" max="9743" width="10.42578125" style="222" bestFit="1" customWidth="1"/>
    <col min="9744" max="9779" width="9.28515625" style="222" bestFit="1" customWidth="1"/>
    <col min="9780" max="9780" width="11" style="222" bestFit="1" customWidth="1"/>
    <col min="9781" max="9783" width="9.28515625" style="222" bestFit="1" customWidth="1"/>
    <col min="9784" max="9784" width="11" style="222" bestFit="1" customWidth="1"/>
    <col min="9785" max="9984" width="9.140625" style="222"/>
    <col min="9985" max="9985" width="52.5703125" style="222" customWidth="1"/>
    <col min="9986" max="9987" width="10.85546875" style="222" bestFit="1" customWidth="1"/>
    <col min="9988" max="9989" width="10.7109375" style="222" bestFit="1" customWidth="1"/>
    <col min="9990" max="9990" width="10.85546875" style="222" bestFit="1" customWidth="1"/>
    <col min="9991" max="9992" width="10.5703125" style="222" bestFit="1" customWidth="1"/>
    <col min="9993" max="9999" width="10.42578125" style="222" bestFit="1" customWidth="1"/>
    <col min="10000" max="10035" width="9.28515625" style="222" bestFit="1" customWidth="1"/>
    <col min="10036" max="10036" width="11" style="222" bestFit="1" customWidth="1"/>
    <col min="10037" max="10039" width="9.28515625" style="222" bestFit="1" customWidth="1"/>
    <col min="10040" max="10040" width="11" style="222" bestFit="1" customWidth="1"/>
    <col min="10041" max="10240" width="9.140625" style="222"/>
    <col min="10241" max="10241" width="52.5703125" style="222" customWidth="1"/>
    <col min="10242" max="10243" width="10.85546875" style="222" bestFit="1" customWidth="1"/>
    <col min="10244" max="10245" width="10.7109375" style="222" bestFit="1" customWidth="1"/>
    <col min="10246" max="10246" width="10.85546875" style="222" bestFit="1" customWidth="1"/>
    <col min="10247" max="10248" width="10.5703125" style="222" bestFit="1" customWidth="1"/>
    <col min="10249" max="10255" width="10.42578125" style="222" bestFit="1" customWidth="1"/>
    <col min="10256" max="10291" width="9.28515625" style="222" bestFit="1" customWidth="1"/>
    <col min="10292" max="10292" width="11" style="222" bestFit="1" customWidth="1"/>
    <col min="10293" max="10295" width="9.28515625" style="222" bestFit="1" customWidth="1"/>
    <col min="10296" max="10296" width="11" style="222" bestFit="1" customWidth="1"/>
    <col min="10297" max="10496" width="9.140625" style="222"/>
    <col min="10497" max="10497" width="52.5703125" style="222" customWidth="1"/>
    <col min="10498" max="10499" width="10.85546875" style="222" bestFit="1" customWidth="1"/>
    <col min="10500" max="10501" width="10.7109375" style="222" bestFit="1" customWidth="1"/>
    <col min="10502" max="10502" width="10.85546875" style="222" bestFit="1" customWidth="1"/>
    <col min="10503" max="10504" width="10.5703125" style="222" bestFit="1" customWidth="1"/>
    <col min="10505" max="10511" width="10.42578125" style="222" bestFit="1" customWidth="1"/>
    <col min="10512" max="10547" width="9.28515625" style="222" bestFit="1" customWidth="1"/>
    <col min="10548" max="10548" width="11" style="222" bestFit="1" customWidth="1"/>
    <col min="10549" max="10551" width="9.28515625" style="222" bestFit="1" customWidth="1"/>
    <col min="10552" max="10552" width="11" style="222" bestFit="1" customWidth="1"/>
    <col min="10553" max="10752" width="9.140625" style="222"/>
    <col min="10753" max="10753" width="52.5703125" style="222" customWidth="1"/>
    <col min="10754" max="10755" width="10.85546875" style="222" bestFit="1" customWidth="1"/>
    <col min="10756" max="10757" width="10.7109375" style="222" bestFit="1" customWidth="1"/>
    <col min="10758" max="10758" width="10.85546875" style="222" bestFit="1" customWidth="1"/>
    <col min="10759" max="10760" width="10.5703125" style="222" bestFit="1" customWidth="1"/>
    <col min="10761" max="10767" width="10.42578125" style="222" bestFit="1" customWidth="1"/>
    <col min="10768" max="10803" width="9.28515625" style="222" bestFit="1" customWidth="1"/>
    <col min="10804" max="10804" width="11" style="222" bestFit="1" customWidth="1"/>
    <col min="10805" max="10807" width="9.28515625" style="222" bestFit="1" customWidth="1"/>
    <col min="10808" max="10808" width="11" style="222" bestFit="1" customWidth="1"/>
    <col min="10809" max="11008" width="9.140625" style="222"/>
    <col min="11009" max="11009" width="52.5703125" style="222" customWidth="1"/>
    <col min="11010" max="11011" width="10.85546875" style="222" bestFit="1" customWidth="1"/>
    <col min="11012" max="11013" width="10.7109375" style="222" bestFit="1" customWidth="1"/>
    <col min="11014" max="11014" width="10.85546875" style="222" bestFit="1" customWidth="1"/>
    <col min="11015" max="11016" width="10.5703125" style="222" bestFit="1" customWidth="1"/>
    <col min="11017" max="11023" width="10.42578125" style="222" bestFit="1" customWidth="1"/>
    <col min="11024" max="11059" width="9.28515625" style="222" bestFit="1" customWidth="1"/>
    <col min="11060" max="11060" width="11" style="222" bestFit="1" customWidth="1"/>
    <col min="11061" max="11063" width="9.28515625" style="222" bestFit="1" customWidth="1"/>
    <col min="11064" max="11064" width="11" style="222" bestFit="1" customWidth="1"/>
    <col min="11065" max="11264" width="9.140625" style="222"/>
    <col min="11265" max="11265" width="52.5703125" style="222" customWidth="1"/>
    <col min="11266" max="11267" width="10.85546875" style="222" bestFit="1" customWidth="1"/>
    <col min="11268" max="11269" width="10.7109375" style="222" bestFit="1" customWidth="1"/>
    <col min="11270" max="11270" width="10.85546875" style="222" bestFit="1" customWidth="1"/>
    <col min="11271" max="11272" width="10.5703125" style="222" bestFit="1" customWidth="1"/>
    <col min="11273" max="11279" width="10.42578125" style="222" bestFit="1" customWidth="1"/>
    <col min="11280" max="11315" width="9.28515625" style="222" bestFit="1" customWidth="1"/>
    <col min="11316" max="11316" width="11" style="222" bestFit="1" customWidth="1"/>
    <col min="11317" max="11319" width="9.28515625" style="222" bestFit="1" customWidth="1"/>
    <col min="11320" max="11320" width="11" style="222" bestFit="1" customWidth="1"/>
    <col min="11321" max="11520" width="9.140625" style="222"/>
    <col min="11521" max="11521" width="52.5703125" style="222" customWidth="1"/>
    <col min="11522" max="11523" width="10.85546875" style="222" bestFit="1" customWidth="1"/>
    <col min="11524" max="11525" width="10.7109375" style="222" bestFit="1" customWidth="1"/>
    <col min="11526" max="11526" width="10.85546875" style="222" bestFit="1" customWidth="1"/>
    <col min="11527" max="11528" width="10.5703125" style="222" bestFit="1" customWidth="1"/>
    <col min="11529" max="11535" width="10.42578125" style="222" bestFit="1" customWidth="1"/>
    <col min="11536" max="11571" width="9.28515625" style="222" bestFit="1" customWidth="1"/>
    <col min="11572" max="11572" width="11" style="222" bestFit="1" customWidth="1"/>
    <col min="11573" max="11575" width="9.28515625" style="222" bestFit="1" customWidth="1"/>
    <col min="11576" max="11576" width="11" style="222" bestFit="1" customWidth="1"/>
    <col min="11577" max="11776" width="9.140625" style="222"/>
    <col min="11777" max="11777" width="52.5703125" style="222" customWidth="1"/>
    <col min="11778" max="11779" width="10.85546875" style="222" bestFit="1" customWidth="1"/>
    <col min="11780" max="11781" width="10.7109375" style="222" bestFit="1" customWidth="1"/>
    <col min="11782" max="11782" width="10.85546875" style="222" bestFit="1" customWidth="1"/>
    <col min="11783" max="11784" width="10.5703125" style="222" bestFit="1" customWidth="1"/>
    <col min="11785" max="11791" width="10.42578125" style="222" bestFit="1" customWidth="1"/>
    <col min="11792" max="11827" width="9.28515625" style="222" bestFit="1" customWidth="1"/>
    <col min="11828" max="11828" width="11" style="222" bestFit="1" customWidth="1"/>
    <col min="11829" max="11831" width="9.28515625" style="222" bestFit="1" customWidth="1"/>
    <col min="11832" max="11832" width="11" style="222" bestFit="1" customWidth="1"/>
    <col min="11833" max="12032" width="9.140625" style="222"/>
    <col min="12033" max="12033" width="52.5703125" style="222" customWidth="1"/>
    <col min="12034" max="12035" width="10.85546875" style="222" bestFit="1" customWidth="1"/>
    <col min="12036" max="12037" width="10.7109375" style="222" bestFit="1" customWidth="1"/>
    <col min="12038" max="12038" width="10.85546875" style="222" bestFit="1" customWidth="1"/>
    <col min="12039" max="12040" width="10.5703125" style="222" bestFit="1" customWidth="1"/>
    <col min="12041" max="12047" width="10.42578125" style="222" bestFit="1" customWidth="1"/>
    <col min="12048" max="12083" width="9.28515625" style="222" bestFit="1" customWidth="1"/>
    <col min="12084" max="12084" width="11" style="222" bestFit="1" customWidth="1"/>
    <col min="12085" max="12087" width="9.28515625" style="222" bestFit="1" customWidth="1"/>
    <col min="12088" max="12088" width="11" style="222" bestFit="1" customWidth="1"/>
    <col min="12089" max="12288" width="9.140625" style="222"/>
    <col min="12289" max="12289" width="52.5703125" style="222" customWidth="1"/>
    <col min="12290" max="12291" width="10.85546875" style="222" bestFit="1" customWidth="1"/>
    <col min="12292" max="12293" width="10.7109375" style="222" bestFit="1" customWidth="1"/>
    <col min="12294" max="12294" width="10.85546875" style="222" bestFit="1" customWidth="1"/>
    <col min="12295" max="12296" width="10.5703125" style="222" bestFit="1" customWidth="1"/>
    <col min="12297" max="12303" width="10.42578125" style="222" bestFit="1" customWidth="1"/>
    <col min="12304" max="12339" width="9.28515625" style="222" bestFit="1" customWidth="1"/>
    <col min="12340" max="12340" width="11" style="222" bestFit="1" customWidth="1"/>
    <col min="12341" max="12343" width="9.28515625" style="222" bestFit="1" customWidth="1"/>
    <col min="12344" max="12344" width="11" style="222" bestFit="1" customWidth="1"/>
    <col min="12345" max="12544" width="9.140625" style="222"/>
    <col min="12545" max="12545" width="52.5703125" style="222" customWidth="1"/>
    <col min="12546" max="12547" width="10.85546875" style="222" bestFit="1" customWidth="1"/>
    <col min="12548" max="12549" width="10.7109375" style="222" bestFit="1" customWidth="1"/>
    <col min="12550" max="12550" width="10.85546875" style="222" bestFit="1" customWidth="1"/>
    <col min="12551" max="12552" width="10.5703125" style="222" bestFit="1" customWidth="1"/>
    <col min="12553" max="12559" width="10.42578125" style="222" bestFit="1" customWidth="1"/>
    <col min="12560" max="12595" width="9.28515625" style="222" bestFit="1" customWidth="1"/>
    <col min="12596" max="12596" width="11" style="222" bestFit="1" customWidth="1"/>
    <col min="12597" max="12599" width="9.28515625" style="222" bestFit="1" customWidth="1"/>
    <col min="12600" max="12600" width="11" style="222" bestFit="1" customWidth="1"/>
    <col min="12601" max="12800" width="9.140625" style="222"/>
    <col min="12801" max="12801" width="52.5703125" style="222" customWidth="1"/>
    <col min="12802" max="12803" width="10.85546875" style="222" bestFit="1" customWidth="1"/>
    <col min="12804" max="12805" width="10.7109375" style="222" bestFit="1" customWidth="1"/>
    <col min="12806" max="12806" width="10.85546875" style="222" bestFit="1" customWidth="1"/>
    <col min="12807" max="12808" width="10.5703125" style="222" bestFit="1" customWidth="1"/>
    <col min="12809" max="12815" width="10.42578125" style="222" bestFit="1" customWidth="1"/>
    <col min="12816" max="12851" width="9.28515625" style="222" bestFit="1" customWidth="1"/>
    <col min="12852" max="12852" width="11" style="222" bestFit="1" customWidth="1"/>
    <col min="12853" max="12855" width="9.28515625" style="222" bestFit="1" customWidth="1"/>
    <col min="12856" max="12856" width="11" style="222" bestFit="1" customWidth="1"/>
    <col min="12857" max="13056" width="9.140625" style="222"/>
    <col min="13057" max="13057" width="52.5703125" style="222" customWidth="1"/>
    <col min="13058" max="13059" width="10.85546875" style="222" bestFit="1" customWidth="1"/>
    <col min="13060" max="13061" width="10.7109375" style="222" bestFit="1" customWidth="1"/>
    <col min="13062" max="13062" width="10.85546875" style="222" bestFit="1" customWidth="1"/>
    <col min="13063" max="13064" width="10.5703125" style="222" bestFit="1" customWidth="1"/>
    <col min="13065" max="13071" width="10.42578125" style="222" bestFit="1" customWidth="1"/>
    <col min="13072" max="13107" width="9.28515625" style="222" bestFit="1" customWidth="1"/>
    <col min="13108" max="13108" width="11" style="222" bestFit="1" customWidth="1"/>
    <col min="13109" max="13111" width="9.28515625" style="222" bestFit="1" customWidth="1"/>
    <col min="13112" max="13112" width="11" style="222" bestFit="1" customWidth="1"/>
    <col min="13113" max="13312" width="9.140625" style="222"/>
    <col min="13313" max="13313" width="52.5703125" style="222" customWidth="1"/>
    <col min="13314" max="13315" width="10.85546875" style="222" bestFit="1" customWidth="1"/>
    <col min="13316" max="13317" width="10.7109375" style="222" bestFit="1" customWidth="1"/>
    <col min="13318" max="13318" width="10.85546875" style="222" bestFit="1" customWidth="1"/>
    <col min="13319" max="13320" width="10.5703125" style="222" bestFit="1" customWidth="1"/>
    <col min="13321" max="13327" width="10.42578125" style="222" bestFit="1" customWidth="1"/>
    <col min="13328" max="13363" width="9.28515625" style="222" bestFit="1" customWidth="1"/>
    <col min="13364" max="13364" width="11" style="222" bestFit="1" customWidth="1"/>
    <col min="13365" max="13367" width="9.28515625" style="222" bestFit="1" customWidth="1"/>
    <col min="13368" max="13368" width="11" style="222" bestFit="1" customWidth="1"/>
    <col min="13369" max="13568" width="9.140625" style="222"/>
    <col min="13569" max="13569" width="52.5703125" style="222" customWidth="1"/>
    <col min="13570" max="13571" width="10.85546875" style="222" bestFit="1" customWidth="1"/>
    <col min="13572" max="13573" width="10.7109375" style="222" bestFit="1" customWidth="1"/>
    <col min="13574" max="13574" width="10.85546875" style="222" bestFit="1" customWidth="1"/>
    <col min="13575" max="13576" width="10.5703125" style="222" bestFit="1" customWidth="1"/>
    <col min="13577" max="13583" width="10.42578125" style="222" bestFit="1" customWidth="1"/>
    <col min="13584" max="13619" width="9.28515625" style="222" bestFit="1" customWidth="1"/>
    <col min="13620" max="13620" width="11" style="222" bestFit="1" customWidth="1"/>
    <col min="13621" max="13623" width="9.28515625" style="222" bestFit="1" customWidth="1"/>
    <col min="13624" max="13624" width="11" style="222" bestFit="1" customWidth="1"/>
    <col min="13625" max="13824" width="9.140625" style="222"/>
    <col min="13825" max="13825" width="52.5703125" style="222" customWidth="1"/>
    <col min="13826" max="13827" width="10.85546875" style="222" bestFit="1" customWidth="1"/>
    <col min="13828" max="13829" width="10.7109375" style="222" bestFit="1" customWidth="1"/>
    <col min="13830" max="13830" width="10.85546875" style="222" bestFit="1" customWidth="1"/>
    <col min="13831" max="13832" width="10.5703125" style="222" bestFit="1" customWidth="1"/>
    <col min="13833" max="13839" width="10.42578125" style="222" bestFit="1" customWidth="1"/>
    <col min="13840" max="13875" width="9.28515625" style="222" bestFit="1" customWidth="1"/>
    <col min="13876" max="13876" width="11" style="222" bestFit="1" customWidth="1"/>
    <col min="13877" max="13879" width="9.28515625" style="222" bestFit="1" customWidth="1"/>
    <col min="13880" max="13880" width="11" style="222" bestFit="1" customWidth="1"/>
    <col min="13881" max="14080" width="9.140625" style="222"/>
    <col min="14081" max="14081" width="52.5703125" style="222" customWidth="1"/>
    <col min="14082" max="14083" width="10.85546875" style="222" bestFit="1" customWidth="1"/>
    <col min="14084" max="14085" width="10.7109375" style="222" bestFit="1" customWidth="1"/>
    <col min="14086" max="14086" width="10.85546875" style="222" bestFit="1" customWidth="1"/>
    <col min="14087" max="14088" width="10.5703125" style="222" bestFit="1" customWidth="1"/>
    <col min="14089" max="14095" width="10.42578125" style="222" bestFit="1" customWidth="1"/>
    <col min="14096" max="14131" width="9.28515625" style="222" bestFit="1" customWidth="1"/>
    <col min="14132" max="14132" width="11" style="222" bestFit="1" customWidth="1"/>
    <col min="14133" max="14135" width="9.28515625" style="222" bestFit="1" customWidth="1"/>
    <col min="14136" max="14136" width="11" style="222" bestFit="1" customWidth="1"/>
    <col min="14137" max="14336" width="9.140625" style="222"/>
    <col min="14337" max="14337" width="52.5703125" style="222" customWidth="1"/>
    <col min="14338" max="14339" width="10.85546875" style="222" bestFit="1" customWidth="1"/>
    <col min="14340" max="14341" width="10.7109375" style="222" bestFit="1" customWidth="1"/>
    <col min="14342" max="14342" width="10.85546875" style="222" bestFit="1" customWidth="1"/>
    <col min="14343" max="14344" width="10.5703125" style="222" bestFit="1" customWidth="1"/>
    <col min="14345" max="14351" width="10.42578125" style="222" bestFit="1" customWidth="1"/>
    <col min="14352" max="14387" width="9.28515625" style="222" bestFit="1" customWidth="1"/>
    <col min="14388" max="14388" width="11" style="222" bestFit="1" customWidth="1"/>
    <col min="14389" max="14391" width="9.28515625" style="222" bestFit="1" customWidth="1"/>
    <col min="14392" max="14392" width="11" style="222" bestFit="1" customWidth="1"/>
    <col min="14393" max="14592" width="9.140625" style="222"/>
    <col min="14593" max="14593" width="52.5703125" style="222" customWidth="1"/>
    <col min="14594" max="14595" width="10.85546875" style="222" bestFit="1" customWidth="1"/>
    <col min="14596" max="14597" width="10.7109375" style="222" bestFit="1" customWidth="1"/>
    <col min="14598" max="14598" width="10.85546875" style="222" bestFit="1" customWidth="1"/>
    <col min="14599" max="14600" width="10.5703125" style="222" bestFit="1" customWidth="1"/>
    <col min="14601" max="14607" width="10.42578125" style="222" bestFit="1" customWidth="1"/>
    <col min="14608" max="14643" width="9.28515625" style="222" bestFit="1" customWidth="1"/>
    <col min="14644" max="14644" width="11" style="222" bestFit="1" customWidth="1"/>
    <col min="14645" max="14647" width="9.28515625" style="222" bestFit="1" customWidth="1"/>
    <col min="14648" max="14648" width="11" style="222" bestFit="1" customWidth="1"/>
    <col min="14649" max="14848" width="9.140625" style="222"/>
    <col min="14849" max="14849" width="52.5703125" style="222" customWidth="1"/>
    <col min="14850" max="14851" width="10.85546875" style="222" bestFit="1" customWidth="1"/>
    <col min="14852" max="14853" width="10.7109375" style="222" bestFit="1" customWidth="1"/>
    <col min="14854" max="14854" width="10.85546875" style="222" bestFit="1" customWidth="1"/>
    <col min="14855" max="14856" width="10.5703125" style="222" bestFit="1" customWidth="1"/>
    <col min="14857" max="14863" width="10.42578125" style="222" bestFit="1" customWidth="1"/>
    <col min="14864" max="14899" width="9.28515625" style="222" bestFit="1" customWidth="1"/>
    <col min="14900" max="14900" width="11" style="222" bestFit="1" customWidth="1"/>
    <col min="14901" max="14903" width="9.28515625" style="222" bestFit="1" customWidth="1"/>
    <col min="14904" max="14904" width="11" style="222" bestFit="1" customWidth="1"/>
    <col min="14905" max="15104" width="9.140625" style="222"/>
    <col min="15105" max="15105" width="52.5703125" style="222" customWidth="1"/>
    <col min="15106" max="15107" width="10.85546875" style="222" bestFit="1" customWidth="1"/>
    <col min="15108" max="15109" width="10.7109375" style="222" bestFit="1" customWidth="1"/>
    <col min="15110" max="15110" width="10.85546875" style="222" bestFit="1" customWidth="1"/>
    <col min="15111" max="15112" width="10.5703125" style="222" bestFit="1" customWidth="1"/>
    <col min="15113" max="15119" width="10.42578125" style="222" bestFit="1" customWidth="1"/>
    <col min="15120" max="15155" width="9.28515625" style="222" bestFit="1" customWidth="1"/>
    <col min="15156" max="15156" width="11" style="222" bestFit="1" customWidth="1"/>
    <col min="15157" max="15159" width="9.28515625" style="222" bestFit="1" customWidth="1"/>
    <col min="15160" max="15160" width="11" style="222" bestFit="1" customWidth="1"/>
    <col min="15161" max="15360" width="9.140625" style="222"/>
    <col min="15361" max="15361" width="52.5703125" style="222" customWidth="1"/>
    <col min="15362" max="15363" width="10.85546875" style="222" bestFit="1" customWidth="1"/>
    <col min="15364" max="15365" width="10.7109375" style="222" bestFit="1" customWidth="1"/>
    <col min="15366" max="15366" width="10.85546875" style="222" bestFit="1" customWidth="1"/>
    <col min="15367" max="15368" width="10.5703125" style="222" bestFit="1" customWidth="1"/>
    <col min="15369" max="15375" width="10.42578125" style="222" bestFit="1" customWidth="1"/>
    <col min="15376" max="15411" width="9.28515625" style="222" bestFit="1" customWidth="1"/>
    <col min="15412" max="15412" width="11" style="222" bestFit="1" customWidth="1"/>
    <col min="15413" max="15415" width="9.28515625" style="222" bestFit="1" customWidth="1"/>
    <col min="15416" max="15416" width="11" style="222" bestFit="1" customWidth="1"/>
    <col min="15417" max="15616" width="9.140625" style="222"/>
    <col min="15617" max="15617" width="52.5703125" style="222" customWidth="1"/>
    <col min="15618" max="15619" width="10.85546875" style="222" bestFit="1" customWidth="1"/>
    <col min="15620" max="15621" width="10.7109375" style="222" bestFit="1" customWidth="1"/>
    <col min="15622" max="15622" width="10.85546875" style="222" bestFit="1" customWidth="1"/>
    <col min="15623" max="15624" width="10.5703125" style="222" bestFit="1" customWidth="1"/>
    <col min="15625" max="15631" width="10.42578125" style="222" bestFit="1" customWidth="1"/>
    <col min="15632" max="15667" width="9.28515625" style="222" bestFit="1" customWidth="1"/>
    <col min="15668" max="15668" width="11" style="222" bestFit="1" customWidth="1"/>
    <col min="15669" max="15671" width="9.28515625" style="222" bestFit="1" customWidth="1"/>
    <col min="15672" max="15672" width="11" style="222" bestFit="1" customWidth="1"/>
    <col min="15673" max="15872" width="9.140625" style="222"/>
    <col min="15873" max="15873" width="52.5703125" style="222" customWidth="1"/>
    <col min="15874" max="15875" width="10.85546875" style="222" bestFit="1" customWidth="1"/>
    <col min="15876" max="15877" width="10.7109375" style="222" bestFit="1" customWidth="1"/>
    <col min="15878" max="15878" width="10.85546875" style="222" bestFit="1" customWidth="1"/>
    <col min="15879" max="15880" width="10.5703125" style="222" bestFit="1" customWidth="1"/>
    <col min="15881" max="15887" width="10.42578125" style="222" bestFit="1" customWidth="1"/>
    <col min="15888" max="15923" width="9.28515625" style="222" bestFit="1" customWidth="1"/>
    <col min="15924" max="15924" width="11" style="222" bestFit="1" customWidth="1"/>
    <col min="15925" max="15927" width="9.28515625" style="222" bestFit="1" customWidth="1"/>
    <col min="15928" max="15928" width="11" style="222" bestFit="1" customWidth="1"/>
    <col min="15929" max="16128" width="9.140625" style="222"/>
    <col min="16129" max="16129" width="52.5703125" style="222" customWidth="1"/>
    <col min="16130" max="16131" width="10.85546875" style="222" bestFit="1" customWidth="1"/>
    <col min="16132" max="16133" width="10.7109375" style="222" bestFit="1" customWidth="1"/>
    <col min="16134" max="16134" width="10.85546875" style="222" bestFit="1" customWidth="1"/>
    <col min="16135" max="16136" width="10.5703125" style="222" bestFit="1" customWidth="1"/>
    <col min="16137" max="16143" width="10.42578125" style="222" bestFit="1" customWidth="1"/>
    <col min="16144" max="16179" width="9.28515625" style="222" bestFit="1" customWidth="1"/>
    <col min="16180" max="16180" width="11" style="222" bestFit="1" customWidth="1"/>
    <col min="16181" max="16183" width="9.28515625" style="222" bestFit="1" customWidth="1"/>
    <col min="16184" max="16184" width="11" style="222" bestFit="1" customWidth="1"/>
    <col min="16185" max="16384" width="9.140625" style="222"/>
  </cols>
  <sheetData>
    <row r="1" spans="1:83" ht="20.25">
      <c r="A1" s="486" t="s">
        <v>169</v>
      </c>
      <c r="B1" s="486"/>
      <c r="C1" s="486"/>
      <c r="D1" s="486"/>
      <c r="E1" s="486"/>
      <c r="F1" s="486"/>
      <c r="G1" s="486"/>
      <c r="H1" s="486"/>
      <c r="I1" s="486"/>
      <c r="J1" s="486"/>
      <c r="K1" s="486"/>
      <c r="L1" s="486"/>
      <c r="M1" s="486"/>
      <c r="N1" s="486"/>
      <c r="O1" s="486"/>
      <c r="P1" s="486"/>
      <c r="Q1" s="486"/>
      <c r="R1" s="486"/>
      <c r="S1" s="486"/>
      <c r="T1" s="486"/>
      <c r="U1" s="486"/>
      <c r="V1" s="486"/>
      <c r="W1" s="486"/>
      <c r="X1" s="486"/>
      <c r="Y1" s="486"/>
      <c r="Z1" s="486"/>
      <c r="AA1" s="486"/>
      <c r="AB1" s="486"/>
      <c r="AC1" s="486"/>
      <c r="AD1" s="486"/>
      <c r="AE1" s="486"/>
      <c r="AF1" s="486"/>
      <c r="AG1" s="486"/>
      <c r="AH1" s="486"/>
      <c r="AI1" s="486"/>
      <c r="AJ1" s="486"/>
      <c r="AK1" s="486"/>
      <c r="AL1" s="486"/>
      <c r="AM1" s="486"/>
      <c r="AN1" s="486"/>
      <c r="AO1" s="486"/>
      <c r="AP1" s="486"/>
      <c r="AQ1" s="486"/>
      <c r="AR1" s="486"/>
      <c r="AS1" s="486"/>
      <c r="AT1" s="486"/>
      <c r="AU1" s="486"/>
      <c r="AV1" s="486"/>
      <c r="AW1" s="486"/>
      <c r="AX1" s="486"/>
      <c r="AY1" s="486"/>
      <c r="AZ1" s="556"/>
      <c r="BA1" s="556"/>
      <c r="BB1" s="556"/>
      <c r="BC1" s="556"/>
      <c r="BD1" s="556"/>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c r="CD1" s="221"/>
      <c r="CE1" s="221"/>
    </row>
    <row r="2" spans="1:83" ht="20.25">
      <c r="A2" s="486" t="s">
        <v>1017</v>
      </c>
      <c r="B2" s="486"/>
      <c r="C2" s="486"/>
      <c r="D2" s="486"/>
      <c r="E2" s="486"/>
      <c r="F2" s="486"/>
      <c r="G2" s="486"/>
      <c r="H2" s="486"/>
      <c r="I2" s="486"/>
      <c r="J2" s="486"/>
      <c r="K2" s="486"/>
      <c r="L2" s="486"/>
      <c r="M2" s="486"/>
      <c r="N2" s="486"/>
      <c r="O2" s="486"/>
      <c r="P2" s="486"/>
      <c r="Q2" s="486"/>
      <c r="R2" s="486"/>
      <c r="S2" s="486"/>
      <c r="T2" s="486"/>
      <c r="U2" s="486"/>
      <c r="V2" s="486"/>
      <c r="W2" s="486"/>
      <c r="X2" s="486"/>
      <c r="Y2" s="486"/>
      <c r="Z2" s="486"/>
      <c r="AA2" s="486"/>
      <c r="AB2" s="486"/>
      <c r="AC2" s="486"/>
      <c r="AD2" s="486"/>
      <c r="AE2" s="486"/>
      <c r="AF2" s="486"/>
      <c r="AG2" s="486"/>
      <c r="AH2" s="486"/>
      <c r="AI2" s="486"/>
      <c r="AJ2" s="486"/>
      <c r="AK2" s="486"/>
      <c r="AL2" s="486"/>
      <c r="AM2" s="486"/>
      <c r="AN2" s="486"/>
      <c r="AO2" s="486"/>
      <c r="AP2" s="486"/>
      <c r="AQ2" s="486"/>
      <c r="AR2" s="486"/>
      <c r="AS2" s="486"/>
      <c r="AT2" s="486"/>
      <c r="AU2" s="486"/>
      <c r="AV2" s="486"/>
      <c r="AW2" s="486"/>
      <c r="AX2" s="486"/>
      <c r="AY2" s="486"/>
      <c r="AZ2" s="556"/>
      <c r="BA2" s="556"/>
      <c r="BB2" s="556"/>
      <c r="BC2" s="556"/>
      <c r="BD2" s="556"/>
      <c r="BE2" s="221"/>
      <c r="BF2" s="221"/>
      <c r="BG2" s="221"/>
      <c r="BH2" s="221"/>
      <c r="BI2" s="221"/>
      <c r="BJ2" s="221"/>
      <c r="BK2" s="221"/>
      <c r="BL2" s="221"/>
      <c r="BM2" s="221"/>
      <c r="BN2" s="221"/>
      <c r="BO2" s="221"/>
      <c r="BP2" s="221"/>
      <c r="BQ2" s="221"/>
      <c r="BR2" s="221"/>
      <c r="BS2" s="221"/>
      <c r="BT2" s="221"/>
      <c r="BU2" s="221"/>
      <c r="BV2" s="221"/>
      <c r="BW2" s="221"/>
      <c r="BX2" s="221"/>
      <c r="BY2" s="221"/>
      <c r="BZ2" s="221"/>
      <c r="CA2" s="221"/>
      <c r="CB2" s="221"/>
      <c r="CC2" s="221"/>
      <c r="CD2" s="221"/>
      <c r="CE2" s="221"/>
    </row>
    <row r="3" spans="1:83" ht="20.25">
      <c r="A3" s="486" t="s">
        <v>1500</v>
      </c>
      <c r="B3" s="486"/>
      <c r="C3" s="486"/>
      <c r="D3" s="486"/>
      <c r="E3" s="486"/>
      <c r="F3" s="486"/>
      <c r="G3" s="486"/>
      <c r="H3" s="486"/>
      <c r="I3" s="486"/>
      <c r="J3" s="486"/>
      <c r="K3" s="486"/>
      <c r="L3" s="486"/>
      <c r="M3" s="486"/>
      <c r="N3" s="486"/>
      <c r="O3" s="486"/>
      <c r="P3" s="486"/>
      <c r="Q3" s="486"/>
      <c r="R3" s="486"/>
      <c r="S3" s="486"/>
      <c r="T3" s="486"/>
      <c r="U3" s="486"/>
      <c r="V3" s="486"/>
      <c r="W3" s="486"/>
      <c r="X3" s="486"/>
      <c r="Y3" s="486"/>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556"/>
      <c r="BA3" s="556"/>
      <c r="BB3" s="556"/>
      <c r="BC3" s="556"/>
      <c r="BD3" s="556"/>
      <c r="BE3" s="221"/>
      <c r="BF3" s="221"/>
      <c r="BG3" s="221"/>
      <c r="BH3" s="221"/>
      <c r="BI3" s="221"/>
      <c r="BJ3" s="221"/>
      <c r="BK3" s="221"/>
      <c r="BL3" s="221"/>
      <c r="BM3" s="221"/>
      <c r="BN3" s="221"/>
      <c r="BO3" s="221"/>
      <c r="BP3" s="221"/>
      <c r="BQ3" s="221"/>
      <c r="BR3" s="221"/>
      <c r="BS3" s="221"/>
      <c r="BT3" s="221"/>
      <c r="BU3" s="221"/>
      <c r="BV3" s="221"/>
      <c r="BW3" s="221"/>
      <c r="BX3" s="221"/>
      <c r="BY3" s="221"/>
      <c r="BZ3" s="221"/>
      <c r="CA3" s="221"/>
      <c r="CB3" s="221"/>
      <c r="CC3" s="221"/>
      <c r="CD3" s="221"/>
      <c r="CE3" s="221"/>
    </row>
    <row r="4" spans="1:83" ht="21" thickBot="1">
      <c r="A4" s="486" t="s">
        <v>819</v>
      </c>
      <c r="B4" s="486"/>
      <c r="C4" s="486"/>
      <c r="D4" s="486"/>
      <c r="E4" s="486"/>
      <c r="F4" s="486"/>
      <c r="G4" s="486"/>
      <c r="H4" s="486"/>
      <c r="I4" s="486"/>
      <c r="J4" s="486"/>
      <c r="K4" s="486"/>
      <c r="L4" s="486"/>
      <c r="M4" s="486"/>
      <c r="N4" s="486"/>
      <c r="O4" s="486"/>
      <c r="P4" s="486"/>
      <c r="Q4" s="486"/>
      <c r="R4" s="486"/>
      <c r="S4" s="486"/>
      <c r="T4" s="486"/>
      <c r="U4" s="486"/>
      <c r="V4" s="486"/>
      <c r="W4" s="486"/>
      <c r="X4" s="486"/>
      <c r="Y4" s="486"/>
      <c r="Z4" s="486"/>
      <c r="AA4" s="486"/>
      <c r="AB4" s="486"/>
      <c r="AC4" s="486"/>
      <c r="AD4" s="486"/>
      <c r="AE4" s="486"/>
      <c r="AF4" s="486"/>
      <c r="AG4" s="486"/>
      <c r="AH4" s="486"/>
      <c r="AI4" s="486"/>
      <c r="AJ4" s="486"/>
      <c r="AK4" s="486"/>
      <c r="AL4" s="486"/>
      <c r="AM4" s="486"/>
      <c r="AN4" s="486"/>
      <c r="AO4" s="486"/>
      <c r="AP4" s="486"/>
      <c r="AQ4" s="486"/>
      <c r="AR4" s="486"/>
      <c r="AS4" s="486"/>
      <c r="AT4" s="486"/>
      <c r="AU4" s="486"/>
      <c r="AV4" s="486"/>
      <c r="AW4" s="486"/>
      <c r="AX4" s="486"/>
      <c r="AY4" s="486"/>
      <c r="AZ4" s="556"/>
      <c r="BA4" s="556"/>
      <c r="BB4" s="556"/>
      <c r="BC4" s="556"/>
      <c r="BD4" s="556"/>
      <c r="BE4" s="221"/>
      <c r="BF4" s="221"/>
      <c r="BG4" s="221"/>
      <c r="BH4" s="221"/>
      <c r="BI4" s="221"/>
      <c r="BJ4" s="221"/>
      <c r="BK4" s="221"/>
      <c r="BL4" s="221"/>
      <c r="BM4" s="221"/>
      <c r="BN4" s="221"/>
      <c r="BO4" s="221"/>
      <c r="BP4" s="221"/>
      <c r="BQ4" s="221"/>
      <c r="BR4" s="221"/>
      <c r="BS4" s="221"/>
      <c r="BT4" s="221"/>
      <c r="BU4" s="221"/>
      <c r="BV4" s="221"/>
      <c r="BW4" s="221"/>
      <c r="BX4" s="221"/>
      <c r="BY4" s="221"/>
      <c r="BZ4" s="221"/>
      <c r="CA4" s="221"/>
      <c r="CB4" s="221"/>
      <c r="CC4" s="221"/>
      <c r="CD4" s="221"/>
      <c r="CE4" s="221"/>
    </row>
    <row r="5" spans="1:83" ht="21.75" thickTop="1" thickBot="1">
      <c r="A5" s="251"/>
      <c r="B5" s="1169" t="s">
        <v>107</v>
      </c>
      <c r="C5" s="1169"/>
      <c r="D5" s="1169"/>
      <c r="E5" s="1169"/>
      <c r="F5" s="1169"/>
      <c r="G5" s="1169" t="s">
        <v>109</v>
      </c>
      <c r="H5" s="1169"/>
      <c r="I5" s="1169"/>
      <c r="J5" s="1169"/>
      <c r="K5" s="1169"/>
      <c r="L5" s="1169" t="s">
        <v>105</v>
      </c>
      <c r="M5" s="1169"/>
      <c r="N5" s="1169"/>
      <c r="O5" s="1169"/>
      <c r="P5" s="1169"/>
      <c r="Q5" s="1169" t="s">
        <v>103</v>
      </c>
      <c r="R5" s="1169"/>
      <c r="S5" s="1169"/>
      <c r="T5" s="1169"/>
      <c r="U5" s="1169"/>
      <c r="V5" s="1169" t="s">
        <v>97</v>
      </c>
      <c r="W5" s="1169"/>
      <c r="X5" s="1169"/>
      <c r="Y5" s="1169"/>
      <c r="Z5" s="1169"/>
      <c r="AA5" s="1169" t="s">
        <v>101</v>
      </c>
      <c r="AB5" s="1169"/>
      <c r="AC5" s="1169"/>
      <c r="AD5" s="1169"/>
      <c r="AE5" s="1169"/>
      <c r="AF5" s="1169" t="s">
        <v>108</v>
      </c>
      <c r="AG5" s="1169"/>
      <c r="AH5" s="1169"/>
      <c r="AI5" s="1169"/>
      <c r="AJ5" s="1169"/>
      <c r="AK5" s="1169" t="s">
        <v>104</v>
      </c>
      <c r="AL5" s="1169"/>
      <c r="AM5" s="1169"/>
      <c r="AN5" s="1169"/>
      <c r="AO5" s="1169"/>
      <c r="AP5" s="1169" t="s">
        <v>102</v>
      </c>
      <c r="AQ5" s="1169"/>
      <c r="AR5" s="1169"/>
      <c r="AS5" s="1169"/>
      <c r="AT5" s="1169"/>
      <c r="AU5" s="1169" t="s">
        <v>100</v>
      </c>
      <c r="AV5" s="1169"/>
      <c r="AW5" s="1169"/>
      <c r="AX5" s="1169"/>
      <c r="AY5" s="1169"/>
      <c r="AZ5" s="1169" t="s">
        <v>459</v>
      </c>
      <c r="BA5" s="1169"/>
      <c r="BB5" s="1169"/>
      <c r="BC5" s="1169"/>
      <c r="BD5" s="1169"/>
      <c r="BE5" s="221"/>
      <c r="BF5" s="221"/>
      <c r="BG5" s="221"/>
      <c r="BH5" s="221"/>
      <c r="BI5" s="221"/>
      <c r="BJ5" s="221"/>
      <c r="BK5" s="221"/>
      <c r="BL5" s="221"/>
      <c r="BM5" s="221"/>
      <c r="BN5" s="221"/>
      <c r="BO5" s="221"/>
      <c r="BP5" s="221"/>
      <c r="BQ5" s="221"/>
      <c r="BR5" s="221"/>
      <c r="BS5" s="221"/>
      <c r="BT5" s="221"/>
      <c r="BU5" s="221"/>
      <c r="BV5" s="221"/>
      <c r="BW5" s="221"/>
      <c r="BX5" s="221"/>
      <c r="BY5" s="221"/>
      <c r="BZ5" s="221"/>
      <c r="CA5" s="221"/>
      <c r="CB5" s="221"/>
      <c r="CC5" s="221"/>
      <c r="CD5" s="221"/>
      <c r="CE5" s="221"/>
    </row>
    <row r="6" spans="1:83" ht="19.5" thickTop="1" thickBot="1">
      <c r="A6" s="251"/>
      <c r="B6" s="555" t="s">
        <v>171</v>
      </c>
      <c r="C6" s="555" t="s">
        <v>172</v>
      </c>
      <c r="D6" s="555" t="s">
        <v>173</v>
      </c>
      <c r="E6" s="555" t="s">
        <v>174</v>
      </c>
      <c r="F6" s="555" t="s">
        <v>152</v>
      </c>
      <c r="G6" s="555" t="s">
        <v>171</v>
      </c>
      <c r="H6" s="555" t="s">
        <v>172</v>
      </c>
      <c r="I6" s="555" t="s">
        <v>173</v>
      </c>
      <c r="J6" s="555" t="s">
        <v>174</v>
      </c>
      <c r="K6" s="555" t="s">
        <v>152</v>
      </c>
      <c r="L6" s="555" t="s">
        <v>171</v>
      </c>
      <c r="M6" s="555" t="s">
        <v>172</v>
      </c>
      <c r="N6" s="555" t="s">
        <v>173</v>
      </c>
      <c r="O6" s="555" t="s">
        <v>174</v>
      </c>
      <c r="P6" s="555" t="s">
        <v>152</v>
      </c>
      <c r="Q6" s="555" t="s">
        <v>171</v>
      </c>
      <c r="R6" s="555" t="s">
        <v>172</v>
      </c>
      <c r="S6" s="555" t="s">
        <v>173</v>
      </c>
      <c r="T6" s="555" t="s">
        <v>174</v>
      </c>
      <c r="U6" s="555" t="s">
        <v>152</v>
      </c>
      <c r="V6" s="555" t="s">
        <v>171</v>
      </c>
      <c r="W6" s="555" t="s">
        <v>172</v>
      </c>
      <c r="X6" s="555" t="s">
        <v>173</v>
      </c>
      <c r="Y6" s="555" t="s">
        <v>174</v>
      </c>
      <c r="Z6" s="555" t="s">
        <v>152</v>
      </c>
      <c r="AA6" s="555" t="s">
        <v>171</v>
      </c>
      <c r="AB6" s="555" t="s">
        <v>172</v>
      </c>
      <c r="AC6" s="555" t="s">
        <v>173</v>
      </c>
      <c r="AD6" s="555" t="s">
        <v>174</v>
      </c>
      <c r="AE6" s="555" t="s">
        <v>152</v>
      </c>
      <c r="AF6" s="555" t="s">
        <v>171</v>
      </c>
      <c r="AG6" s="555" t="s">
        <v>172</v>
      </c>
      <c r="AH6" s="555" t="s">
        <v>173</v>
      </c>
      <c r="AI6" s="555" t="s">
        <v>174</v>
      </c>
      <c r="AJ6" s="555" t="s">
        <v>152</v>
      </c>
      <c r="AK6" s="555" t="s">
        <v>171</v>
      </c>
      <c r="AL6" s="555" t="s">
        <v>172</v>
      </c>
      <c r="AM6" s="555" t="s">
        <v>173</v>
      </c>
      <c r="AN6" s="555" t="s">
        <v>174</v>
      </c>
      <c r="AO6" s="555" t="s">
        <v>152</v>
      </c>
      <c r="AP6" s="555" t="s">
        <v>171</v>
      </c>
      <c r="AQ6" s="555" t="s">
        <v>172</v>
      </c>
      <c r="AR6" s="555" t="s">
        <v>173</v>
      </c>
      <c r="AS6" s="555" t="s">
        <v>174</v>
      </c>
      <c r="AT6" s="555" t="s">
        <v>152</v>
      </c>
      <c r="AU6" s="555" t="s">
        <v>171</v>
      </c>
      <c r="AV6" s="555" t="s">
        <v>172</v>
      </c>
      <c r="AW6" s="555" t="s">
        <v>173</v>
      </c>
      <c r="AX6" s="555" t="s">
        <v>174</v>
      </c>
      <c r="AY6" s="555" t="s">
        <v>152</v>
      </c>
      <c r="AZ6" s="555" t="s">
        <v>171</v>
      </c>
      <c r="BA6" s="555" t="s">
        <v>172</v>
      </c>
      <c r="BB6" s="555" t="s">
        <v>173</v>
      </c>
      <c r="BC6" s="555" t="s">
        <v>174</v>
      </c>
      <c r="BD6" s="555" t="s">
        <v>152</v>
      </c>
    </row>
    <row r="7" spans="1:83" ht="15.75" thickTop="1">
      <c r="A7" s="222" t="s">
        <v>987</v>
      </c>
      <c r="B7" s="222">
        <v>59905.692790000001</v>
      </c>
      <c r="C7" s="222">
        <v>14296.74991</v>
      </c>
      <c r="D7" s="222">
        <v>0</v>
      </c>
      <c r="E7" s="222">
        <v>0</v>
      </c>
      <c r="F7" s="222">
        <v>74202.4427</v>
      </c>
      <c r="G7" s="222">
        <v>69656.790459999989</v>
      </c>
      <c r="H7" s="222">
        <v>2706.7900499999996</v>
      </c>
      <c r="I7" s="222">
        <v>0</v>
      </c>
      <c r="J7" s="222">
        <v>0</v>
      </c>
      <c r="K7" s="222">
        <v>72363.58051</v>
      </c>
      <c r="L7" s="222">
        <v>63186.88205</v>
      </c>
      <c r="M7" s="222">
        <v>2926.88985</v>
      </c>
      <c r="N7" s="222">
        <v>0</v>
      </c>
      <c r="O7" s="222">
        <v>4.2100000000000002E-3</v>
      </c>
      <c r="P7" s="222">
        <v>66113.776110000006</v>
      </c>
      <c r="Q7" s="222">
        <v>49205.125169999999</v>
      </c>
      <c r="R7" s="222">
        <v>6388.1272300000001</v>
      </c>
      <c r="S7" s="222">
        <v>0</v>
      </c>
      <c r="T7" s="222">
        <v>0</v>
      </c>
      <c r="U7" s="222">
        <v>55593.252399999998</v>
      </c>
      <c r="V7" s="222">
        <v>12899.937529999999</v>
      </c>
      <c r="W7" s="222">
        <v>6294.2658200000005</v>
      </c>
      <c r="X7" s="222">
        <v>0</v>
      </c>
      <c r="Y7" s="222">
        <v>-1.0000000000000001E-5</v>
      </c>
      <c r="Z7" s="222">
        <v>19194.20334</v>
      </c>
      <c r="AA7" s="222">
        <v>2411.86733</v>
      </c>
      <c r="AB7" s="222">
        <v>1215.1788200000001</v>
      </c>
      <c r="AC7" s="222">
        <v>0</v>
      </c>
      <c r="AD7" s="222">
        <v>7.5180000000000011E-2</v>
      </c>
      <c r="AE7" s="222">
        <v>3627.1213299999999</v>
      </c>
      <c r="AF7" s="222">
        <v>11.536340000000001</v>
      </c>
      <c r="AG7" s="222">
        <v>0.27439999999999998</v>
      </c>
      <c r="AH7" s="222">
        <v>0</v>
      </c>
      <c r="AI7" s="222">
        <v>0</v>
      </c>
      <c r="AJ7" s="222">
        <v>11.810739999999999</v>
      </c>
      <c r="AK7" s="222">
        <v>304.91915</v>
      </c>
      <c r="AL7" s="222">
        <v>0.68497000000000008</v>
      </c>
      <c r="AM7" s="222">
        <v>0</v>
      </c>
      <c r="AN7" s="222">
        <v>0</v>
      </c>
      <c r="AO7" s="222">
        <v>305.60412000000002</v>
      </c>
      <c r="AP7" s="222">
        <v>44.929480000000005</v>
      </c>
      <c r="AQ7" s="222">
        <v>9.0671400000000002</v>
      </c>
      <c r="AR7" s="222">
        <v>0</v>
      </c>
      <c r="AS7" s="222">
        <v>0</v>
      </c>
      <c r="AT7" s="222">
        <v>53.99662</v>
      </c>
      <c r="AU7" s="222">
        <v>348.70594</v>
      </c>
      <c r="AV7" s="222">
        <v>148.10843</v>
      </c>
      <c r="AW7" s="222">
        <v>0</v>
      </c>
      <c r="AX7" s="222">
        <v>0</v>
      </c>
      <c r="AY7" s="222">
        <v>496.81437</v>
      </c>
      <c r="AZ7" s="222">
        <v>257976.38624000002</v>
      </c>
      <c r="BA7" s="222">
        <v>33986.136619999997</v>
      </c>
      <c r="BB7" s="222">
        <v>0</v>
      </c>
      <c r="BC7" s="222">
        <v>7.9379999999999992E-2</v>
      </c>
      <c r="BD7" s="222">
        <v>291962.60224000004</v>
      </c>
    </row>
    <row r="8" spans="1:83">
      <c r="A8" s="222" t="s">
        <v>254</v>
      </c>
      <c r="B8" s="222">
        <v>58972.710789999997</v>
      </c>
      <c r="C8" s="222">
        <v>14101.442070000001</v>
      </c>
      <c r="D8" s="222">
        <v>0</v>
      </c>
      <c r="E8" s="222">
        <v>0</v>
      </c>
      <c r="F8" s="222">
        <v>73074.152860000002</v>
      </c>
      <c r="G8" s="222">
        <v>64146.842539999998</v>
      </c>
      <c r="H8" s="222">
        <v>2683.5457299999998</v>
      </c>
      <c r="I8" s="222">
        <v>0</v>
      </c>
      <c r="J8" s="222">
        <v>0</v>
      </c>
      <c r="K8" s="222">
        <v>66830.38827000001</v>
      </c>
      <c r="L8" s="222">
        <v>63170.307840000001</v>
      </c>
      <c r="M8" s="222">
        <v>2911.9264399999997</v>
      </c>
      <c r="N8" s="222">
        <v>0</v>
      </c>
      <c r="O8" s="222">
        <v>4.2100000000000002E-3</v>
      </c>
      <c r="P8" s="222">
        <v>66082.238490000003</v>
      </c>
      <c r="Q8" s="222">
        <v>48783.087939999998</v>
      </c>
      <c r="R8" s="222">
        <v>6274.7324800000006</v>
      </c>
      <c r="S8" s="222">
        <v>0</v>
      </c>
      <c r="T8" s="222">
        <v>0</v>
      </c>
      <c r="U8" s="222">
        <v>55057.820420000004</v>
      </c>
      <c r="V8" s="222">
        <v>12892.86176</v>
      </c>
      <c r="W8" s="222">
        <v>6294.2658200000005</v>
      </c>
      <c r="X8" s="222">
        <v>0</v>
      </c>
      <c r="Y8" s="222">
        <v>-1.0000000000000001E-5</v>
      </c>
      <c r="Z8" s="222">
        <v>19187.127570000001</v>
      </c>
      <c r="AA8" s="222">
        <v>2391.47775</v>
      </c>
      <c r="AB8" s="222">
        <v>1211.8174199999999</v>
      </c>
      <c r="AC8" s="222">
        <v>0</v>
      </c>
      <c r="AD8" s="222">
        <v>7.5180000000000011E-2</v>
      </c>
      <c r="AE8" s="222">
        <v>3603.3703500000001</v>
      </c>
      <c r="AF8" s="222">
        <v>0</v>
      </c>
      <c r="AG8" s="222">
        <v>0</v>
      </c>
      <c r="AH8" s="222">
        <v>0</v>
      </c>
      <c r="AI8" s="222">
        <v>0</v>
      </c>
      <c r="AJ8" s="222">
        <v>0</v>
      </c>
      <c r="AK8" s="222">
        <v>304.91915</v>
      </c>
      <c r="AL8" s="222">
        <v>0.68497000000000008</v>
      </c>
      <c r="AM8" s="222">
        <v>0</v>
      </c>
      <c r="AN8" s="222">
        <v>0</v>
      </c>
      <c r="AO8" s="222">
        <v>305.60412000000002</v>
      </c>
      <c r="AP8" s="222">
        <v>0</v>
      </c>
      <c r="AQ8" s="222">
        <v>0</v>
      </c>
      <c r="AR8" s="222">
        <v>0</v>
      </c>
      <c r="AS8" s="222">
        <v>0</v>
      </c>
      <c r="AT8" s="222">
        <v>0</v>
      </c>
      <c r="AU8" s="222">
        <v>296.74915999999996</v>
      </c>
      <c r="AV8" s="222">
        <v>148.10843</v>
      </c>
      <c r="AW8" s="222">
        <v>0</v>
      </c>
      <c r="AX8" s="222">
        <v>0</v>
      </c>
      <c r="AY8" s="222">
        <v>444.85759000000002</v>
      </c>
      <c r="AZ8" s="222">
        <v>250958.95693000001</v>
      </c>
      <c r="BA8" s="222">
        <v>33626.523359999999</v>
      </c>
      <c r="BB8" s="222">
        <v>0</v>
      </c>
      <c r="BC8" s="222">
        <v>7.9379999999999992E-2</v>
      </c>
      <c r="BD8" s="222">
        <v>284585.55966999999</v>
      </c>
    </row>
    <row r="9" spans="1:83">
      <c r="A9" s="222" t="s">
        <v>255</v>
      </c>
      <c r="B9" s="222">
        <v>932.98199999999997</v>
      </c>
      <c r="C9" s="222">
        <v>195.30784</v>
      </c>
      <c r="D9" s="222">
        <v>0</v>
      </c>
      <c r="E9" s="222">
        <v>0</v>
      </c>
      <c r="F9" s="222">
        <v>1128.2898400000001</v>
      </c>
      <c r="G9" s="222">
        <v>5509.9479199999996</v>
      </c>
      <c r="H9" s="222">
        <v>23.238520000000001</v>
      </c>
      <c r="I9" s="222">
        <v>0</v>
      </c>
      <c r="J9" s="222">
        <v>0</v>
      </c>
      <c r="K9" s="222">
        <v>5533.1864400000004</v>
      </c>
      <c r="L9" s="222">
        <v>16.574210000000001</v>
      </c>
      <c r="M9" s="222">
        <v>14.96341</v>
      </c>
      <c r="N9" s="222">
        <v>0</v>
      </c>
      <c r="O9" s="222">
        <v>0</v>
      </c>
      <c r="P9" s="222">
        <v>31.53762</v>
      </c>
      <c r="Q9" s="222">
        <v>422.03722999999997</v>
      </c>
      <c r="R9" s="222">
        <v>113.39475</v>
      </c>
      <c r="S9" s="222">
        <v>0</v>
      </c>
      <c r="T9" s="222">
        <v>0</v>
      </c>
      <c r="U9" s="222">
        <v>535.43197999999995</v>
      </c>
      <c r="V9" s="222">
        <v>7.0757700000000003</v>
      </c>
      <c r="W9" s="222">
        <v>0</v>
      </c>
      <c r="X9" s="222">
        <v>0</v>
      </c>
      <c r="Y9" s="222">
        <v>0</v>
      </c>
      <c r="Z9" s="222">
        <v>7.0757700000000003</v>
      </c>
      <c r="AA9" s="222">
        <v>20.389580000000002</v>
      </c>
      <c r="AB9" s="222">
        <v>3.3614000000000002</v>
      </c>
      <c r="AC9" s="222">
        <v>0</v>
      </c>
      <c r="AD9" s="222">
        <v>0</v>
      </c>
      <c r="AE9" s="222">
        <v>23.750979999999998</v>
      </c>
      <c r="AF9" s="222">
        <v>11.536340000000001</v>
      </c>
      <c r="AG9" s="222">
        <v>0.27439999999999998</v>
      </c>
      <c r="AH9" s="222">
        <v>0</v>
      </c>
      <c r="AI9" s="222">
        <v>0</v>
      </c>
      <c r="AJ9" s="222">
        <v>11.810739999999999</v>
      </c>
      <c r="AK9" s="222">
        <v>0</v>
      </c>
      <c r="AL9" s="222">
        <v>0</v>
      </c>
      <c r="AM9" s="222">
        <v>0</v>
      </c>
      <c r="AN9" s="222">
        <v>0</v>
      </c>
      <c r="AO9" s="222">
        <v>0</v>
      </c>
      <c r="AP9" s="222">
        <v>44.929480000000005</v>
      </c>
      <c r="AQ9" s="222">
        <v>9.0671400000000002</v>
      </c>
      <c r="AR9" s="222">
        <v>0</v>
      </c>
      <c r="AS9" s="222">
        <v>0</v>
      </c>
      <c r="AT9" s="222">
        <v>53.99662</v>
      </c>
      <c r="AU9" s="222">
        <v>51.956780000000002</v>
      </c>
      <c r="AV9" s="222">
        <v>0</v>
      </c>
      <c r="AW9" s="222">
        <v>0</v>
      </c>
      <c r="AX9" s="222">
        <v>0</v>
      </c>
      <c r="AY9" s="222">
        <v>51.956780000000002</v>
      </c>
      <c r="AZ9" s="222">
        <v>7017.4293099999995</v>
      </c>
      <c r="BA9" s="222">
        <v>359.60746</v>
      </c>
      <c r="BB9" s="222">
        <v>0</v>
      </c>
      <c r="BC9" s="222">
        <v>0</v>
      </c>
      <c r="BD9" s="222">
        <v>7377.0367699999997</v>
      </c>
    </row>
    <row r="10" spans="1:83">
      <c r="A10" s="222" t="s">
        <v>988</v>
      </c>
      <c r="B10" s="222">
        <v>0</v>
      </c>
      <c r="C10" s="222">
        <v>0</v>
      </c>
      <c r="D10" s="222">
        <v>0</v>
      </c>
      <c r="E10" s="222">
        <v>0</v>
      </c>
      <c r="F10" s="222">
        <v>0</v>
      </c>
      <c r="G10" s="222">
        <v>0</v>
      </c>
      <c r="H10" s="222">
        <v>5.7999999999999996E-3</v>
      </c>
      <c r="I10" s="222">
        <v>0</v>
      </c>
      <c r="J10" s="222">
        <v>0</v>
      </c>
      <c r="K10" s="222">
        <v>5.7999999999999996E-3</v>
      </c>
      <c r="L10" s="222">
        <v>0</v>
      </c>
      <c r="M10" s="222">
        <v>0</v>
      </c>
      <c r="N10" s="222">
        <v>0</v>
      </c>
      <c r="O10" s="222">
        <v>0</v>
      </c>
      <c r="P10" s="222">
        <v>0</v>
      </c>
      <c r="Q10" s="222">
        <v>0</v>
      </c>
      <c r="R10" s="222">
        <v>0</v>
      </c>
      <c r="S10" s="222">
        <v>0</v>
      </c>
      <c r="T10" s="222">
        <v>0</v>
      </c>
      <c r="U10" s="222">
        <v>0</v>
      </c>
      <c r="V10" s="222">
        <v>0</v>
      </c>
      <c r="W10" s="222">
        <v>0</v>
      </c>
      <c r="X10" s="222">
        <v>0</v>
      </c>
      <c r="Y10" s="222">
        <v>0</v>
      </c>
      <c r="Z10" s="222">
        <v>0</v>
      </c>
      <c r="AA10" s="222">
        <v>0</v>
      </c>
      <c r="AB10" s="222">
        <v>0</v>
      </c>
      <c r="AC10" s="222">
        <v>0</v>
      </c>
      <c r="AD10" s="222">
        <v>0</v>
      </c>
      <c r="AE10" s="222">
        <v>0</v>
      </c>
      <c r="AF10" s="222">
        <v>0</v>
      </c>
      <c r="AG10" s="222">
        <v>0</v>
      </c>
      <c r="AH10" s="222">
        <v>0</v>
      </c>
      <c r="AI10" s="222">
        <v>0</v>
      </c>
      <c r="AJ10" s="222">
        <v>0</v>
      </c>
      <c r="AK10" s="222">
        <v>0</v>
      </c>
      <c r="AL10" s="222">
        <v>0</v>
      </c>
      <c r="AM10" s="222">
        <v>0</v>
      </c>
      <c r="AN10" s="222">
        <v>0</v>
      </c>
      <c r="AO10" s="222">
        <v>0</v>
      </c>
      <c r="AP10" s="222">
        <v>0</v>
      </c>
      <c r="AQ10" s="222">
        <v>0</v>
      </c>
      <c r="AR10" s="222">
        <v>0</v>
      </c>
      <c r="AS10" s="222">
        <v>0</v>
      </c>
      <c r="AT10" s="222">
        <v>0</v>
      </c>
      <c r="AU10" s="222">
        <v>0</v>
      </c>
      <c r="AV10" s="222">
        <v>0</v>
      </c>
      <c r="AW10" s="222">
        <v>0</v>
      </c>
      <c r="AX10" s="222">
        <v>0</v>
      </c>
      <c r="AY10" s="222">
        <v>0</v>
      </c>
      <c r="AZ10" s="222">
        <v>0</v>
      </c>
      <c r="BA10" s="222">
        <v>5.7999999999999996E-3</v>
      </c>
      <c r="BB10" s="222">
        <v>0</v>
      </c>
      <c r="BC10" s="222">
        <v>0</v>
      </c>
      <c r="BD10" s="222">
        <v>5.7999999999999996E-3</v>
      </c>
    </row>
    <row r="11" spans="1:83">
      <c r="A11" s="222" t="s">
        <v>989</v>
      </c>
      <c r="B11" s="222">
        <v>239398.14804</v>
      </c>
      <c r="C11" s="222">
        <v>80376.310790000003</v>
      </c>
      <c r="D11" s="222">
        <v>0</v>
      </c>
      <c r="E11" s="222">
        <v>0</v>
      </c>
      <c r="F11" s="222">
        <v>319774.45882999996</v>
      </c>
      <c r="G11" s="222">
        <v>185843.32893000002</v>
      </c>
      <c r="H11" s="222">
        <v>19321.854289999999</v>
      </c>
      <c r="I11" s="222">
        <v>0</v>
      </c>
      <c r="J11" s="222">
        <v>372.92985999999996</v>
      </c>
      <c r="K11" s="222">
        <v>205538.11308000001</v>
      </c>
      <c r="L11" s="222">
        <v>80774.471510000003</v>
      </c>
      <c r="M11" s="222">
        <v>51143.095679999999</v>
      </c>
      <c r="N11" s="222">
        <v>0</v>
      </c>
      <c r="O11" s="222">
        <v>0.22244999999999998</v>
      </c>
      <c r="P11" s="222">
        <v>131917.78964</v>
      </c>
      <c r="Q11" s="222">
        <v>87392.23470999999</v>
      </c>
      <c r="R11" s="222">
        <v>57336.058789999995</v>
      </c>
      <c r="S11" s="222">
        <v>0</v>
      </c>
      <c r="T11" s="222">
        <v>0.24077000000000001</v>
      </c>
      <c r="U11" s="222">
        <v>144728.53427</v>
      </c>
      <c r="V11" s="222">
        <v>61137.591220000002</v>
      </c>
      <c r="W11" s="222">
        <v>23696.594920000003</v>
      </c>
      <c r="X11" s="222">
        <v>0</v>
      </c>
      <c r="Y11" s="222">
        <v>0</v>
      </c>
      <c r="Z11" s="222">
        <v>84834.186140000005</v>
      </c>
      <c r="AA11" s="222">
        <v>16271.60763</v>
      </c>
      <c r="AB11" s="222">
        <v>10312.90907</v>
      </c>
      <c r="AC11" s="222">
        <v>0</v>
      </c>
      <c r="AD11" s="222">
        <v>9.2480000000000007E-2</v>
      </c>
      <c r="AE11" s="222">
        <v>26584.609179999999</v>
      </c>
      <c r="AF11" s="222">
        <v>56931.185659999996</v>
      </c>
      <c r="AG11" s="222">
        <v>13040.779869999998</v>
      </c>
      <c r="AH11" s="222">
        <v>0</v>
      </c>
      <c r="AI11" s="222">
        <v>0.47202999999999995</v>
      </c>
      <c r="AJ11" s="222">
        <v>69972.437560000006</v>
      </c>
      <c r="AK11" s="222">
        <v>43318.447590000003</v>
      </c>
      <c r="AL11" s="222">
        <v>10857.856189999999</v>
      </c>
      <c r="AM11" s="222">
        <v>0</v>
      </c>
      <c r="AN11" s="222">
        <v>0</v>
      </c>
      <c r="AO11" s="222">
        <v>54176.303780000002</v>
      </c>
      <c r="AP11" s="222">
        <v>49838.512520000004</v>
      </c>
      <c r="AQ11" s="222">
        <v>7315.7184299999999</v>
      </c>
      <c r="AR11" s="222">
        <v>0</v>
      </c>
      <c r="AS11" s="222">
        <v>0</v>
      </c>
      <c r="AT11" s="222">
        <v>57154.230950000005</v>
      </c>
      <c r="AU11" s="222">
        <v>20208.303960000001</v>
      </c>
      <c r="AV11" s="222">
        <v>4589.7435800000003</v>
      </c>
      <c r="AW11" s="222">
        <v>0</v>
      </c>
      <c r="AX11" s="222">
        <v>0</v>
      </c>
      <c r="AY11" s="222">
        <v>24798.04754</v>
      </c>
      <c r="AZ11" s="222">
        <v>841113.83176999993</v>
      </c>
      <c r="BA11" s="222">
        <v>277990.92161000002</v>
      </c>
      <c r="BB11" s="222">
        <v>0</v>
      </c>
      <c r="BC11" s="222">
        <v>373.95759000000004</v>
      </c>
      <c r="BD11" s="222">
        <v>1119478.7109700001</v>
      </c>
    </row>
    <row r="12" spans="1:83">
      <c r="A12" s="222" t="s">
        <v>990</v>
      </c>
      <c r="B12" s="222">
        <v>239398.14804</v>
      </c>
      <c r="C12" s="222">
        <v>80376.310790000003</v>
      </c>
      <c r="D12" s="222">
        <v>0</v>
      </c>
      <c r="E12" s="222">
        <v>0</v>
      </c>
      <c r="F12" s="222">
        <v>319774.45882999996</v>
      </c>
      <c r="G12" s="222">
        <v>185843.32893000002</v>
      </c>
      <c r="H12" s="222">
        <v>19321.854289999999</v>
      </c>
      <c r="I12" s="222">
        <v>0</v>
      </c>
      <c r="J12" s="222">
        <v>372.92985999999996</v>
      </c>
      <c r="K12" s="222">
        <v>205538.11308000001</v>
      </c>
      <c r="L12" s="222">
        <v>80774.471510000003</v>
      </c>
      <c r="M12" s="222">
        <v>51143.095679999999</v>
      </c>
      <c r="N12" s="222">
        <v>0</v>
      </c>
      <c r="O12" s="222">
        <v>0.22244999999999998</v>
      </c>
      <c r="P12" s="222">
        <v>131917.78964</v>
      </c>
      <c r="Q12" s="222">
        <v>87392.23470999999</v>
      </c>
      <c r="R12" s="222">
        <v>57336.058789999995</v>
      </c>
      <c r="S12" s="222">
        <v>0</v>
      </c>
      <c r="T12" s="222">
        <v>0.24077000000000001</v>
      </c>
      <c r="U12" s="222">
        <v>144728.53427</v>
      </c>
      <c r="V12" s="222">
        <v>61136.598859999998</v>
      </c>
      <c r="W12" s="222">
        <v>23696.594920000003</v>
      </c>
      <c r="X12" s="222">
        <v>0</v>
      </c>
      <c r="Y12" s="222">
        <v>0</v>
      </c>
      <c r="Z12" s="222">
        <v>84833.193780000001</v>
      </c>
      <c r="AA12" s="222">
        <v>16271.412859999999</v>
      </c>
      <c r="AB12" s="222">
        <v>10312.909109999999</v>
      </c>
      <c r="AC12" s="222">
        <v>0</v>
      </c>
      <c r="AD12" s="222">
        <v>9.2480000000000007E-2</v>
      </c>
      <c r="AE12" s="222">
        <v>26584.41445</v>
      </c>
      <c r="AF12" s="222">
        <v>56931.185659999996</v>
      </c>
      <c r="AG12" s="222">
        <v>13040.779869999998</v>
      </c>
      <c r="AH12" s="222">
        <v>0</v>
      </c>
      <c r="AI12" s="222">
        <v>0.47202999999999995</v>
      </c>
      <c r="AJ12" s="222">
        <v>69972.437560000006</v>
      </c>
      <c r="AK12" s="222">
        <v>43318.447590000003</v>
      </c>
      <c r="AL12" s="222">
        <v>10857.856189999999</v>
      </c>
      <c r="AM12" s="222">
        <v>0</v>
      </c>
      <c r="AN12" s="222">
        <v>0</v>
      </c>
      <c r="AO12" s="222">
        <v>54176.303780000002</v>
      </c>
      <c r="AP12" s="222">
        <v>49838.382619999997</v>
      </c>
      <c r="AQ12" s="222">
        <v>7315.7184299999999</v>
      </c>
      <c r="AR12" s="222">
        <v>0</v>
      </c>
      <c r="AS12" s="222">
        <v>0</v>
      </c>
      <c r="AT12" s="222">
        <v>57154.101049999997</v>
      </c>
      <c r="AU12" s="222">
        <v>20208.303960000001</v>
      </c>
      <c r="AV12" s="222">
        <v>4589.7435800000003</v>
      </c>
      <c r="AW12" s="222">
        <v>0</v>
      </c>
      <c r="AX12" s="222">
        <v>0</v>
      </c>
      <c r="AY12" s="222">
        <v>24798.04754</v>
      </c>
      <c r="AZ12" s="222">
        <v>841112.51474000001</v>
      </c>
      <c r="BA12" s="222">
        <v>277990.92164999997</v>
      </c>
      <c r="BB12" s="222">
        <v>0</v>
      </c>
      <c r="BC12" s="222">
        <v>373.95759000000004</v>
      </c>
      <c r="BD12" s="222">
        <v>1119477.3939799999</v>
      </c>
    </row>
    <row r="13" spans="1:83">
      <c r="A13" s="222" t="s">
        <v>991</v>
      </c>
      <c r="B13" s="222">
        <v>0</v>
      </c>
      <c r="C13" s="222">
        <v>0</v>
      </c>
      <c r="D13" s="222">
        <v>0</v>
      </c>
      <c r="E13" s="222">
        <v>0</v>
      </c>
      <c r="F13" s="222">
        <v>0</v>
      </c>
      <c r="G13" s="222">
        <v>0</v>
      </c>
      <c r="H13" s="222">
        <v>0</v>
      </c>
      <c r="I13" s="222">
        <v>0</v>
      </c>
      <c r="J13" s="222">
        <v>0</v>
      </c>
      <c r="K13" s="222">
        <v>0</v>
      </c>
      <c r="L13" s="222">
        <v>0</v>
      </c>
      <c r="M13" s="222">
        <v>0</v>
      </c>
      <c r="N13" s="222">
        <v>0</v>
      </c>
      <c r="O13" s="222">
        <v>0</v>
      </c>
      <c r="P13" s="222">
        <v>0</v>
      </c>
      <c r="Q13" s="222">
        <v>0</v>
      </c>
      <c r="R13" s="222">
        <v>0</v>
      </c>
      <c r="S13" s="222">
        <v>0</v>
      </c>
      <c r="T13" s="222">
        <v>0</v>
      </c>
      <c r="U13" s="222">
        <v>0</v>
      </c>
      <c r="V13" s="222">
        <v>0</v>
      </c>
      <c r="W13" s="222">
        <v>0</v>
      </c>
      <c r="X13" s="222">
        <v>0</v>
      </c>
      <c r="Y13" s="222">
        <v>0</v>
      </c>
      <c r="Z13" s="222">
        <v>0</v>
      </c>
      <c r="AA13" s="222">
        <v>0</v>
      </c>
      <c r="AB13" s="222">
        <v>0</v>
      </c>
      <c r="AC13" s="222">
        <v>0</v>
      </c>
      <c r="AD13" s="222">
        <v>0</v>
      </c>
      <c r="AE13" s="222">
        <v>0</v>
      </c>
      <c r="AF13" s="222">
        <v>0</v>
      </c>
      <c r="AG13" s="222">
        <v>0</v>
      </c>
      <c r="AH13" s="222">
        <v>0</v>
      </c>
      <c r="AI13" s="222">
        <v>0</v>
      </c>
      <c r="AJ13" s="222">
        <v>0</v>
      </c>
      <c r="AK13" s="222">
        <v>0</v>
      </c>
      <c r="AL13" s="222">
        <v>0</v>
      </c>
      <c r="AM13" s="222">
        <v>0</v>
      </c>
      <c r="AN13" s="222">
        <v>0</v>
      </c>
      <c r="AO13" s="222">
        <v>0</v>
      </c>
      <c r="AP13" s="222">
        <v>0</v>
      </c>
      <c r="AQ13" s="222">
        <v>0</v>
      </c>
      <c r="AR13" s="222">
        <v>0</v>
      </c>
      <c r="AS13" s="222">
        <v>0</v>
      </c>
      <c r="AT13" s="222">
        <v>0</v>
      </c>
      <c r="AU13" s="222">
        <v>0</v>
      </c>
      <c r="AV13" s="222">
        <v>0</v>
      </c>
      <c r="AW13" s="222">
        <v>0</v>
      </c>
      <c r="AX13" s="222">
        <v>0</v>
      </c>
      <c r="AY13" s="222">
        <v>0</v>
      </c>
      <c r="AZ13" s="222">
        <v>0</v>
      </c>
      <c r="BA13" s="222">
        <v>0</v>
      </c>
      <c r="BB13" s="222">
        <v>0</v>
      </c>
      <c r="BC13" s="222">
        <v>0</v>
      </c>
      <c r="BD13" s="222">
        <v>0</v>
      </c>
    </row>
    <row r="14" spans="1:83">
      <c r="A14" s="222" t="s">
        <v>988</v>
      </c>
      <c r="B14" s="222">
        <v>0</v>
      </c>
      <c r="C14" s="222">
        <v>0</v>
      </c>
      <c r="D14" s="222">
        <v>0</v>
      </c>
      <c r="E14" s="222">
        <v>0</v>
      </c>
      <c r="F14" s="222">
        <v>0</v>
      </c>
      <c r="G14" s="222">
        <v>0</v>
      </c>
      <c r="H14" s="222">
        <v>0</v>
      </c>
      <c r="I14" s="222">
        <v>0</v>
      </c>
      <c r="J14" s="222">
        <v>0</v>
      </c>
      <c r="K14" s="222">
        <v>0</v>
      </c>
      <c r="L14" s="222">
        <v>0</v>
      </c>
      <c r="M14" s="222">
        <v>0</v>
      </c>
      <c r="N14" s="222">
        <v>0</v>
      </c>
      <c r="O14" s="222">
        <v>0</v>
      </c>
      <c r="P14" s="222">
        <v>0</v>
      </c>
      <c r="Q14" s="222">
        <v>0</v>
      </c>
      <c r="R14" s="222">
        <v>0</v>
      </c>
      <c r="S14" s="222">
        <v>0</v>
      </c>
      <c r="T14" s="222">
        <v>0</v>
      </c>
      <c r="U14" s="222">
        <v>0</v>
      </c>
      <c r="V14" s="222">
        <v>0.99236000000000002</v>
      </c>
      <c r="W14" s="222">
        <v>0</v>
      </c>
      <c r="X14" s="222">
        <v>0</v>
      </c>
      <c r="Y14" s="222">
        <v>0</v>
      </c>
      <c r="Z14" s="222">
        <v>0.99236000000000002</v>
      </c>
      <c r="AA14" s="222">
        <v>0.19477</v>
      </c>
      <c r="AB14" s="222">
        <v>-4.0000000000000003E-5</v>
      </c>
      <c r="AC14" s="222">
        <v>0</v>
      </c>
      <c r="AD14" s="222">
        <v>0</v>
      </c>
      <c r="AE14" s="222">
        <v>0.19472999999999999</v>
      </c>
      <c r="AF14" s="222">
        <v>0</v>
      </c>
      <c r="AG14" s="222">
        <v>0</v>
      </c>
      <c r="AH14" s="222">
        <v>0</v>
      </c>
      <c r="AI14" s="222">
        <v>0</v>
      </c>
      <c r="AJ14" s="222">
        <v>0</v>
      </c>
      <c r="AK14" s="222">
        <v>0</v>
      </c>
      <c r="AL14" s="222">
        <v>0</v>
      </c>
      <c r="AM14" s="222">
        <v>0</v>
      </c>
      <c r="AN14" s="222">
        <v>0</v>
      </c>
      <c r="AO14" s="222">
        <v>0</v>
      </c>
      <c r="AP14" s="222">
        <v>0.12990000000000002</v>
      </c>
      <c r="AQ14" s="222">
        <v>0</v>
      </c>
      <c r="AR14" s="222">
        <v>0</v>
      </c>
      <c r="AS14" s="222">
        <v>0</v>
      </c>
      <c r="AT14" s="222">
        <v>0.12990000000000002</v>
      </c>
      <c r="AU14" s="222">
        <v>0</v>
      </c>
      <c r="AV14" s="222">
        <v>0</v>
      </c>
      <c r="AW14" s="222">
        <v>0</v>
      </c>
      <c r="AX14" s="222">
        <v>0</v>
      </c>
      <c r="AY14" s="222">
        <v>0</v>
      </c>
      <c r="AZ14" s="222">
        <v>1.3170299999999999</v>
      </c>
      <c r="BA14" s="222">
        <v>-4.0000000000000003E-5</v>
      </c>
      <c r="BB14" s="222">
        <v>0</v>
      </c>
      <c r="BC14" s="222">
        <v>0</v>
      </c>
      <c r="BD14" s="222">
        <v>1.3169900000000001</v>
      </c>
    </row>
    <row r="15" spans="1:83">
      <c r="A15" s="222" t="s">
        <v>992</v>
      </c>
      <c r="B15" s="222">
        <v>64012.340170000003</v>
      </c>
      <c r="C15" s="222">
        <v>14699.89005</v>
      </c>
      <c r="D15" s="222">
        <v>0</v>
      </c>
      <c r="E15" s="222">
        <v>2.0000000000000002E-5</v>
      </c>
      <c r="F15" s="222">
        <v>78712.23023999999</v>
      </c>
      <c r="G15" s="222">
        <v>2930.5943900000002</v>
      </c>
      <c r="H15" s="222">
        <v>5707.3977500000001</v>
      </c>
      <c r="I15" s="222">
        <v>0</v>
      </c>
      <c r="J15" s="222">
        <v>5.2829999999999995E-2</v>
      </c>
      <c r="K15" s="222">
        <v>8638.0449700000008</v>
      </c>
      <c r="L15" s="222">
        <v>2534.9188100000001</v>
      </c>
      <c r="M15" s="222">
        <v>4757.3252000000002</v>
      </c>
      <c r="N15" s="222">
        <v>0</v>
      </c>
      <c r="O15" s="222">
        <v>9.4800000000000006E-3</v>
      </c>
      <c r="P15" s="222">
        <v>7292.2534900000001</v>
      </c>
      <c r="Q15" s="222">
        <v>1390.84004</v>
      </c>
      <c r="R15" s="222">
        <v>5165.0388400000002</v>
      </c>
      <c r="S15" s="222">
        <v>0</v>
      </c>
      <c r="T15" s="222">
        <v>45.920010000000005</v>
      </c>
      <c r="U15" s="222">
        <v>6601.79889</v>
      </c>
      <c r="V15" s="222">
        <v>10578.394189999999</v>
      </c>
      <c r="W15" s="222">
        <v>1543.83313</v>
      </c>
      <c r="X15" s="222">
        <v>0</v>
      </c>
      <c r="Y15" s="222">
        <v>-2.7E-4</v>
      </c>
      <c r="Z15" s="222">
        <v>12122.227050000001</v>
      </c>
      <c r="AA15" s="222">
        <v>162.99446</v>
      </c>
      <c r="AB15" s="222">
        <v>11731.92527</v>
      </c>
      <c r="AC15" s="222">
        <v>0</v>
      </c>
      <c r="AD15" s="222">
        <v>0</v>
      </c>
      <c r="AE15" s="222">
        <v>11894.91973</v>
      </c>
      <c r="AF15" s="222">
        <v>40228.990290000002</v>
      </c>
      <c r="AG15" s="222">
        <v>1694.6451499999998</v>
      </c>
      <c r="AH15" s="222">
        <v>0</v>
      </c>
      <c r="AI15" s="222">
        <v>0</v>
      </c>
      <c r="AJ15" s="222">
        <v>41923.635439999998</v>
      </c>
      <c r="AK15" s="222">
        <v>5907.7588299999998</v>
      </c>
      <c r="AL15" s="222">
        <v>6380.0608099999999</v>
      </c>
      <c r="AM15" s="222">
        <v>0</v>
      </c>
      <c r="AN15" s="222">
        <v>0</v>
      </c>
      <c r="AO15" s="222">
        <v>12287.81964</v>
      </c>
      <c r="AP15" s="222">
        <v>2726.7285899999997</v>
      </c>
      <c r="AQ15" s="222">
        <v>1317.25315</v>
      </c>
      <c r="AR15" s="222">
        <v>0</v>
      </c>
      <c r="AS15" s="222">
        <v>0</v>
      </c>
      <c r="AT15" s="222">
        <v>4043.9817400000002</v>
      </c>
      <c r="AU15" s="222">
        <v>11780.735269999999</v>
      </c>
      <c r="AV15" s="222">
        <v>3043.4076400000004</v>
      </c>
      <c r="AW15" s="222">
        <v>0</v>
      </c>
      <c r="AX15" s="222">
        <v>0</v>
      </c>
      <c r="AY15" s="222">
        <v>14824.14291</v>
      </c>
      <c r="AZ15" s="222">
        <v>142254.29504</v>
      </c>
      <c r="BA15" s="222">
        <v>56040.776989999998</v>
      </c>
      <c r="BB15" s="222">
        <v>0</v>
      </c>
      <c r="BC15" s="222">
        <v>45.98207</v>
      </c>
      <c r="BD15" s="222">
        <v>198341.05410000001</v>
      </c>
    </row>
    <row r="16" spans="1:83">
      <c r="A16" s="222" t="s">
        <v>257</v>
      </c>
      <c r="B16" s="222">
        <v>63149.06119</v>
      </c>
      <c r="C16" s="222">
        <v>14692.1806</v>
      </c>
      <c r="D16" s="222">
        <v>0</v>
      </c>
      <c r="E16" s="222">
        <v>0</v>
      </c>
      <c r="F16" s="222">
        <v>77841.24179</v>
      </c>
      <c r="G16" s="222">
        <v>2906.6683399999997</v>
      </c>
      <c r="H16" s="222">
        <v>5690.0457699999997</v>
      </c>
      <c r="I16" s="222">
        <v>0</v>
      </c>
      <c r="J16" s="222">
        <v>0</v>
      </c>
      <c r="K16" s="222">
        <v>8596.714109999999</v>
      </c>
      <c r="L16" s="222">
        <v>2484.1108799999997</v>
      </c>
      <c r="M16" s="222">
        <v>4740.4791100000002</v>
      </c>
      <c r="N16" s="222">
        <v>0</v>
      </c>
      <c r="O16" s="222">
        <v>9.4800000000000006E-3</v>
      </c>
      <c r="P16" s="222">
        <v>7224.5994700000001</v>
      </c>
      <c r="Q16" s="222">
        <v>1386.7468000000001</v>
      </c>
      <c r="R16" s="222">
        <v>5130.9952400000002</v>
      </c>
      <c r="S16" s="222">
        <v>0</v>
      </c>
      <c r="T16" s="222">
        <v>45.920010000000005</v>
      </c>
      <c r="U16" s="222">
        <v>6563.6620499999999</v>
      </c>
      <c r="V16" s="222">
        <v>10531.30444</v>
      </c>
      <c r="W16" s="222">
        <v>1543.23938</v>
      </c>
      <c r="X16" s="222">
        <v>0</v>
      </c>
      <c r="Y16" s="222">
        <v>0</v>
      </c>
      <c r="Z16" s="222">
        <v>12074.543820000001</v>
      </c>
      <c r="AA16" s="222">
        <v>158</v>
      </c>
      <c r="AB16" s="222">
        <v>11711.817869999999</v>
      </c>
      <c r="AC16" s="222">
        <v>0</v>
      </c>
      <c r="AD16" s="222">
        <v>0</v>
      </c>
      <c r="AE16" s="222">
        <v>11869.817869999999</v>
      </c>
      <c r="AF16" s="222">
        <v>40105.442459999998</v>
      </c>
      <c r="AG16" s="222">
        <v>1687.2106899999999</v>
      </c>
      <c r="AH16" s="222">
        <v>0</v>
      </c>
      <c r="AI16" s="222">
        <v>0</v>
      </c>
      <c r="AJ16" s="222">
        <v>41792.653149999998</v>
      </c>
      <c r="AK16" s="222">
        <v>5796.7739599999995</v>
      </c>
      <c r="AL16" s="222">
        <v>6315.7865899999997</v>
      </c>
      <c r="AM16" s="222">
        <v>0</v>
      </c>
      <c r="AN16" s="222">
        <v>0</v>
      </c>
      <c r="AO16" s="222">
        <v>12112.56055</v>
      </c>
      <c r="AP16" s="222">
        <v>2678.4264600000001</v>
      </c>
      <c r="AQ16" s="222">
        <v>1265.4291499999999</v>
      </c>
      <c r="AR16" s="222">
        <v>0</v>
      </c>
      <c r="AS16" s="222">
        <v>0</v>
      </c>
      <c r="AT16" s="222">
        <v>3943.8556100000001</v>
      </c>
      <c r="AU16" s="222">
        <v>11469.241109999999</v>
      </c>
      <c r="AV16" s="222">
        <v>3037.4756000000002</v>
      </c>
      <c r="AW16" s="222">
        <v>0</v>
      </c>
      <c r="AX16" s="222">
        <v>0</v>
      </c>
      <c r="AY16" s="222">
        <v>14506.716710000001</v>
      </c>
      <c r="AZ16" s="222">
        <v>140665.77563999998</v>
      </c>
      <c r="BA16" s="222">
        <v>55814.66</v>
      </c>
      <c r="BB16" s="222">
        <v>0</v>
      </c>
      <c r="BC16" s="222">
        <v>45.929490000000001</v>
      </c>
      <c r="BD16" s="222">
        <v>196526.36512999999</v>
      </c>
    </row>
    <row r="17" spans="1:56">
      <c r="A17" s="222" t="s">
        <v>258</v>
      </c>
      <c r="B17" s="222">
        <v>281.16084000000001</v>
      </c>
      <c r="C17" s="222">
        <v>4618.1124800000007</v>
      </c>
      <c r="D17" s="222">
        <v>0</v>
      </c>
      <c r="E17" s="222">
        <v>0</v>
      </c>
      <c r="F17" s="222">
        <v>4899.2733200000002</v>
      </c>
      <c r="G17" s="222">
        <v>250.85513</v>
      </c>
      <c r="H17" s="222">
        <v>194.95867999999999</v>
      </c>
      <c r="I17" s="222">
        <v>0</v>
      </c>
      <c r="J17" s="222">
        <v>0</v>
      </c>
      <c r="K17" s="222">
        <v>445.81380999999999</v>
      </c>
      <c r="L17" s="222">
        <v>658.01088000000004</v>
      </c>
      <c r="M17" s="222">
        <v>2716.24881</v>
      </c>
      <c r="N17" s="222">
        <v>0</v>
      </c>
      <c r="O17" s="222">
        <v>9.4800000000000006E-3</v>
      </c>
      <c r="P17" s="222">
        <v>3374.26917</v>
      </c>
      <c r="Q17" s="222">
        <v>78.372720000000001</v>
      </c>
      <c r="R17" s="222">
        <v>995.81104000000005</v>
      </c>
      <c r="S17" s="222">
        <v>0</v>
      </c>
      <c r="T17" s="222">
        <v>0</v>
      </c>
      <c r="U17" s="222">
        <v>1074.1837600000001</v>
      </c>
      <c r="V17" s="222">
        <v>229.16278</v>
      </c>
      <c r="W17" s="222">
        <v>1543.23938</v>
      </c>
      <c r="X17" s="222">
        <v>0</v>
      </c>
      <c r="Y17" s="222">
        <v>0</v>
      </c>
      <c r="Z17" s="222">
        <v>1772.4021599999999</v>
      </c>
      <c r="AA17" s="222">
        <v>0</v>
      </c>
      <c r="AB17" s="222">
        <v>47.970510000000004</v>
      </c>
      <c r="AC17" s="222">
        <v>0</v>
      </c>
      <c r="AD17" s="222">
        <v>0</v>
      </c>
      <c r="AE17" s="222">
        <v>47.970510000000004</v>
      </c>
      <c r="AF17" s="222">
        <v>387.02603000000005</v>
      </c>
      <c r="AG17" s="222">
        <v>271.57965000000002</v>
      </c>
      <c r="AH17" s="222">
        <v>0</v>
      </c>
      <c r="AI17" s="222">
        <v>0</v>
      </c>
      <c r="AJ17" s="222">
        <v>658.60568000000001</v>
      </c>
      <c r="AK17" s="222">
        <v>620.63718000000006</v>
      </c>
      <c r="AL17" s="222">
        <v>1336.18751</v>
      </c>
      <c r="AM17" s="222">
        <v>0</v>
      </c>
      <c r="AN17" s="222">
        <v>0</v>
      </c>
      <c r="AO17" s="222">
        <v>1956.8246899999999</v>
      </c>
      <c r="AP17" s="222">
        <v>213.44601999999998</v>
      </c>
      <c r="AQ17" s="222">
        <v>3.6244099999999997</v>
      </c>
      <c r="AR17" s="222">
        <v>0</v>
      </c>
      <c r="AS17" s="222">
        <v>0</v>
      </c>
      <c r="AT17" s="222">
        <v>217.07042999999999</v>
      </c>
      <c r="AU17" s="222">
        <v>1306.7929999999999</v>
      </c>
      <c r="AV17" s="222">
        <v>203.42239000000001</v>
      </c>
      <c r="AW17" s="222">
        <v>0</v>
      </c>
      <c r="AX17" s="222">
        <v>0</v>
      </c>
      <c r="AY17" s="222">
        <v>1510.2153899999998</v>
      </c>
      <c r="AZ17" s="222">
        <v>4025.4645800000003</v>
      </c>
      <c r="BA17" s="222">
        <v>11931.154859999999</v>
      </c>
      <c r="BB17" s="222">
        <v>0</v>
      </c>
      <c r="BC17" s="222">
        <v>9.4800000000000006E-3</v>
      </c>
      <c r="BD17" s="222">
        <v>15956.628919999999</v>
      </c>
    </row>
    <row r="18" spans="1:56">
      <c r="A18" s="222" t="s">
        <v>259</v>
      </c>
      <c r="B18" s="222">
        <v>298.44601</v>
      </c>
      <c r="C18" s="222">
        <v>3667.7833900000001</v>
      </c>
      <c r="D18" s="222">
        <v>0</v>
      </c>
      <c r="E18" s="222">
        <v>0</v>
      </c>
      <c r="F18" s="222">
        <v>3966.2293999999997</v>
      </c>
      <c r="G18" s="222">
        <v>809.48030000000006</v>
      </c>
      <c r="H18" s="222">
        <v>1928.95308</v>
      </c>
      <c r="I18" s="222">
        <v>0</v>
      </c>
      <c r="J18" s="222">
        <v>0</v>
      </c>
      <c r="K18" s="222">
        <v>2738.4333799999999</v>
      </c>
      <c r="L18" s="222">
        <v>0</v>
      </c>
      <c r="M18" s="222">
        <v>0</v>
      </c>
      <c r="N18" s="222">
        <v>0</v>
      </c>
      <c r="O18" s="222">
        <v>0</v>
      </c>
      <c r="P18" s="222">
        <v>0</v>
      </c>
      <c r="Q18" s="222">
        <v>182.56367</v>
      </c>
      <c r="R18" s="222">
        <v>283.27444000000003</v>
      </c>
      <c r="S18" s="222">
        <v>0</v>
      </c>
      <c r="T18" s="222">
        <v>45.920010000000005</v>
      </c>
      <c r="U18" s="222">
        <v>511.75812000000002</v>
      </c>
      <c r="V18" s="222">
        <v>0</v>
      </c>
      <c r="W18" s="222">
        <v>0</v>
      </c>
      <c r="X18" s="222">
        <v>0</v>
      </c>
      <c r="Y18" s="222">
        <v>0</v>
      </c>
      <c r="Z18" s="222">
        <v>0</v>
      </c>
      <c r="AA18" s="222">
        <v>0</v>
      </c>
      <c r="AB18" s="222">
        <v>0</v>
      </c>
      <c r="AC18" s="222">
        <v>0</v>
      </c>
      <c r="AD18" s="222">
        <v>0</v>
      </c>
      <c r="AE18" s="222">
        <v>0</v>
      </c>
      <c r="AF18" s="222">
        <v>399.89990999999998</v>
      </c>
      <c r="AG18" s="222">
        <v>297.17225000000002</v>
      </c>
      <c r="AH18" s="222">
        <v>0</v>
      </c>
      <c r="AI18" s="222">
        <v>0</v>
      </c>
      <c r="AJ18" s="222">
        <v>697.07216000000005</v>
      </c>
      <c r="AK18" s="222">
        <v>265.45497999999998</v>
      </c>
      <c r="AL18" s="222">
        <v>452.55878999999999</v>
      </c>
      <c r="AM18" s="222">
        <v>0</v>
      </c>
      <c r="AN18" s="222">
        <v>0</v>
      </c>
      <c r="AO18" s="222">
        <v>718.01377000000002</v>
      </c>
      <c r="AP18" s="222">
        <v>157.41542000000001</v>
      </c>
      <c r="AQ18" s="222">
        <v>36.216410000000003</v>
      </c>
      <c r="AR18" s="222">
        <v>0</v>
      </c>
      <c r="AS18" s="222">
        <v>0</v>
      </c>
      <c r="AT18" s="222">
        <v>193.63182999999998</v>
      </c>
      <c r="AU18" s="222">
        <v>3</v>
      </c>
      <c r="AV18" s="222">
        <v>0</v>
      </c>
      <c r="AW18" s="222">
        <v>0</v>
      </c>
      <c r="AX18" s="222">
        <v>0</v>
      </c>
      <c r="AY18" s="222">
        <v>3</v>
      </c>
      <c r="AZ18" s="222">
        <v>2116.2602900000002</v>
      </c>
      <c r="BA18" s="222">
        <v>6665.9583600000005</v>
      </c>
      <c r="BB18" s="222">
        <v>0</v>
      </c>
      <c r="BC18" s="222">
        <v>45.920010000000005</v>
      </c>
      <c r="BD18" s="222">
        <v>8828.1386600000005</v>
      </c>
    </row>
    <row r="19" spans="1:56">
      <c r="A19" s="222" t="s">
        <v>260</v>
      </c>
      <c r="B19" s="222">
        <v>0</v>
      </c>
      <c r="C19" s="222">
        <v>0</v>
      </c>
      <c r="D19" s="222">
        <v>0</v>
      </c>
      <c r="E19" s="222">
        <v>0</v>
      </c>
      <c r="F19" s="222">
        <v>0</v>
      </c>
      <c r="G19" s="222">
        <v>0</v>
      </c>
      <c r="H19" s="222">
        <v>0</v>
      </c>
      <c r="I19" s="222">
        <v>0</v>
      </c>
      <c r="J19" s="222">
        <v>0</v>
      </c>
      <c r="K19" s="222">
        <v>0</v>
      </c>
      <c r="L19" s="222">
        <v>0</v>
      </c>
      <c r="M19" s="222">
        <v>0</v>
      </c>
      <c r="N19" s="222">
        <v>0</v>
      </c>
      <c r="O19" s="222">
        <v>0</v>
      </c>
      <c r="P19" s="222">
        <v>0</v>
      </c>
      <c r="Q19" s="222">
        <v>0</v>
      </c>
      <c r="R19" s="222">
        <v>0</v>
      </c>
      <c r="S19" s="222">
        <v>0</v>
      </c>
      <c r="T19" s="222">
        <v>0</v>
      </c>
      <c r="U19" s="222">
        <v>0</v>
      </c>
      <c r="V19" s="222">
        <v>0</v>
      </c>
      <c r="W19" s="222">
        <v>0</v>
      </c>
      <c r="X19" s="222">
        <v>0</v>
      </c>
      <c r="Y19" s="222">
        <v>0</v>
      </c>
      <c r="Z19" s="222">
        <v>0</v>
      </c>
      <c r="AA19" s="222">
        <v>0</v>
      </c>
      <c r="AB19" s="222">
        <v>0</v>
      </c>
      <c r="AC19" s="222">
        <v>0</v>
      </c>
      <c r="AD19" s="222">
        <v>0</v>
      </c>
      <c r="AE19" s="222">
        <v>0</v>
      </c>
      <c r="AF19" s="222">
        <v>0</v>
      </c>
      <c r="AG19" s="222">
        <v>0</v>
      </c>
      <c r="AH19" s="222">
        <v>0</v>
      </c>
      <c r="AI19" s="222">
        <v>0</v>
      </c>
      <c r="AJ19" s="222">
        <v>0</v>
      </c>
      <c r="AK19" s="222">
        <v>0</v>
      </c>
      <c r="AL19" s="222">
        <v>0</v>
      </c>
      <c r="AM19" s="222">
        <v>0</v>
      </c>
      <c r="AN19" s="222">
        <v>0</v>
      </c>
      <c r="AO19" s="222">
        <v>0</v>
      </c>
      <c r="AP19" s="222">
        <v>0</v>
      </c>
      <c r="AQ19" s="222">
        <v>0</v>
      </c>
      <c r="AR19" s="222">
        <v>0</v>
      </c>
      <c r="AS19" s="222">
        <v>0</v>
      </c>
      <c r="AT19" s="222">
        <v>0</v>
      </c>
      <c r="AU19" s="222">
        <v>48.304139999999997</v>
      </c>
      <c r="AV19" s="222">
        <v>0</v>
      </c>
      <c r="AW19" s="222">
        <v>0</v>
      </c>
      <c r="AX19" s="222">
        <v>0</v>
      </c>
      <c r="AY19" s="222">
        <v>48.304139999999997</v>
      </c>
      <c r="AZ19" s="222">
        <v>48.304139999999997</v>
      </c>
      <c r="BA19" s="222">
        <v>0</v>
      </c>
      <c r="BB19" s="222">
        <v>0</v>
      </c>
      <c r="BC19" s="222">
        <v>0</v>
      </c>
      <c r="BD19" s="222">
        <v>48.304139999999997</v>
      </c>
    </row>
    <row r="20" spans="1:56">
      <c r="A20" s="222" t="s">
        <v>261</v>
      </c>
      <c r="B20" s="222">
        <v>385.53563000000003</v>
      </c>
      <c r="C20" s="222">
        <v>336.52402000000001</v>
      </c>
      <c r="D20" s="222">
        <v>0</v>
      </c>
      <c r="E20" s="222">
        <v>0</v>
      </c>
      <c r="F20" s="222">
        <v>722.05965000000003</v>
      </c>
      <c r="G20" s="222">
        <v>0</v>
      </c>
      <c r="H20" s="222">
        <v>0</v>
      </c>
      <c r="I20" s="222">
        <v>0</v>
      </c>
      <c r="J20" s="222">
        <v>0</v>
      </c>
      <c r="K20" s="222">
        <v>0</v>
      </c>
      <c r="L20" s="222">
        <v>0</v>
      </c>
      <c r="M20" s="222">
        <v>0</v>
      </c>
      <c r="N20" s="222">
        <v>0</v>
      </c>
      <c r="O20" s="222">
        <v>0</v>
      </c>
      <c r="P20" s="222">
        <v>0</v>
      </c>
      <c r="Q20" s="222">
        <v>0</v>
      </c>
      <c r="R20" s="222">
        <v>74.45899</v>
      </c>
      <c r="S20" s="222">
        <v>0</v>
      </c>
      <c r="T20" s="222">
        <v>0</v>
      </c>
      <c r="U20" s="222">
        <v>74.45899</v>
      </c>
      <c r="V20" s="222">
        <v>4511.5</v>
      </c>
      <c r="W20" s="222">
        <v>0</v>
      </c>
      <c r="X20" s="222">
        <v>0</v>
      </c>
      <c r="Y20" s="222">
        <v>0</v>
      </c>
      <c r="Z20" s="222">
        <v>4511.5</v>
      </c>
      <c r="AA20" s="222">
        <v>0</v>
      </c>
      <c r="AB20" s="222">
        <v>343</v>
      </c>
      <c r="AC20" s="222">
        <v>0</v>
      </c>
      <c r="AD20" s="222">
        <v>0</v>
      </c>
      <c r="AE20" s="222">
        <v>343</v>
      </c>
      <c r="AF20" s="222">
        <v>20</v>
      </c>
      <c r="AG20" s="222">
        <v>0</v>
      </c>
      <c r="AH20" s="222">
        <v>0</v>
      </c>
      <c r="AI20" s="222">
        <v>0</v>
      </c>
      <c r="AJ20" s="222">
        <v>20</v>
      </c>
      <c r="AK20" s="222">
        <v>205.95799</v>
      </c>
      <c r="AL20" s="222">
        <v>608.83920000000001</v>
      </c>
      <c r="AM20" s="222">
        <v>0</v>
      </c>
      <c r="AN20" s="222">
        <v>0</v>
      </c>
      <c r="AO20" s="222">
        <v>814.79719</v>
      </c>
      <c r="AP20" s="222">
        <v>0</v>
      </c>
      <c r="AQ20" s="222">
        <v>0</v>
      </c>
      <c r="AR20" s="222">
        <v>0</v>
      </c>
      <c r="AS20" s="222">
        <v>0</v>
      </c>
      <c r="AT20" s="222">
        <v>0</v>
      </c>
      <c r="AU20" s="222">
        <v>610.23715000000004</v>
      </c>
      <c r="AV20" s="222">
        <v>262.26815999999997</v>
      </c>
      <c r="AW20" s="222">
        <v>0</v>
      </c>
      <c r="AX20" s="222">
        <v>0</v>
      </c>
      <c r="AY20" s="222">
        <v>872.50531000000001</v>
      </c>
      <c r="AZ20" s="222">
        <v>5733.2307699999992</v>
      </c>
      <c r="BA20" s="222">
        <v>1625.0903700000001</v>
      </c>
      <c r="BB20" s="222">
        <v>0</v>
      </c>
      <c r="BC20" s="222">
        <v>0</v>
      </c>
      <c r="BD20" s="222">
        <v>7358.32114</v>
      </c>
    </row>
    <row r="21" spans="1:56">
      <c r="A21" s="222" t="s">
        <v>262</v>
      </c>
      <c r="B21" s="222">
        <v>50753.17884</v>
      </c>
      <c r="C21" s="222">
        <v>5291.4803400000001</v>
      </c>
      <c r="D21" s="222">
        <v>0</v>
      </c>
      <c r="E21" s="222">
        <v>0</v>
      </c>
      <c r="F21" s="222">
        <v>56044.659180000002</v>
      </c>
      <c r="G21" s="222">
        <v>72.906890000000004</v>
      </c>
      <c r="H21" s="222">
        <v>216.596</v>
      </c>
      <c r="I21" s="222">
        <v>0</v>
      </c>
      <c r="J21" s="222">
        <v>0</v>
      </c>
      <c r="K21" s="222">
        <v>289.50289000000004</v>
      </c>
      <c r="L21" s="222">
        <v>0</v>
      </c>
      <c r="M21" s="222">
        <v>911.57254</v>
      </c>
      <c r="N21" s="222">
        <v>0</v>
      </c>
      <c r="O21" s="222">
        <v>0</v>
      </c>
      <c r="P21" s="222">
        <v>911.57254</v>
      </c>
      <c r="Q21" s="222">
        <v>788.80882999999994</v>
      </c>
      <c r="R21" s="222">
        <v>2557.4935499999997</v>
      </c>
      <c r="S21" s="222">
        <v>0</v>
      </c>
      <c r="T21" s="222">
        <v>0</v>
      </c>
      <c r="U21" s="222">
        <v>3346.3023800000001</v>
      </c>
      <c r="V21" s="222">
        <v>86.631659999999997</v>
      </c>
      <c r="W21" s="222">
        <v>0</v>
      </c>
      <c r="X21" s="222">
        <v>0</v>
      </c>
      <c r="Y21" s="222">
        <v>0</v>
      </c>
      <c r="Z21" s="222">
        <v>86.631659999999997</v>
      </c>
      <c r="AA21" s="222">
        <v>100</v>
      </c>
      <c r="AB21" s="222">
        <v>0</v>
      </c>
      <c r="AC21" s="222">
        <v>0</v>
      </c>
      <c r="AD21" s="222">
        <v>0</v>
      </c>
      <c r="AE21" s="222">
        <v>100</v>
      </c>
      <c r="AF21" s="222">
        <v>157.29626999999999</v>
      </c>
      <c r="AG21" s="222">
        <v>95.387199999999993</v>
      </c>
      <c r="AH21" s="222">
        <v>0</v>
      </c>
      <c r="AI21" s="222">
        <v>0</v>
      </c>
      <c r="AJ21" s="222">
        <v>252.68347</v>
      </c>
      <c r="AK21" s="222">
        <v>894.12066000000004</v>
      </c>
      <c r="AL21" s="222">
        <v>0</v>
      </c>
      <c r="AM21" s="222">
        <v>0</v>
      </c>
      <c r="AN21" s="222">
        <v>0</v>
      </c>
      <c r="AO21" s="222">
        <v>894.12066000000004</v>
      </c>
      <c r="AP21" s="222">
        <v>205.13499999999999</v>
      </c>
      <c r="AQ21" s="222">
        <v>0</v>
      </c>
      <c r="AR21" s="222">
        <v>0</v>
      </c>
      <c r="AS21" s="222">
        <v>0</v>
      </c>
      <c r="AT21" s="222">
        <v>205.13499999999999</v>
      </c>
      <c r="AU21" s="222">
        <v>1747.1861200000001</v>
      </c>
      <c r="AV21" s="222">
        <v>122.71572999999999</v>
      </c>
      <c r="AW21" s="222">
        <v>0</v>
      </c>
      <c r="AX21" s="222">
        <v>0</v>
      </c>
      <c r="AY21" s="222">
        <v>1869.9018500000002</v>
      </c>
      <c r="AZ21" s="222">
        <v>54805.26427</v>
      </c>
      <c r="BA21" s="222">
        <v>9195.245359999999</v>
      </c>
      <c r="BB21" s="222">
        <v>0</v>
      </c>
      <c r="BC21" s="222">
        <v>0</v>
      </c>
      <c r="BD21" s="222">
        <v>64000.50963</v>
      </c>
    </row>
    <row r="22" spans="1:56">
      <c r="A22" s="222" t="s">
        <v>263</v>
      </c>
      <c r="B22" s="222">
        <v>11082.739869999999</v>
      </c>
      <c r="C22" s="222">
        <v>535.64190000000008</v>
      </c>
      <c r="D22" s="222">
        <v>0</v>
      </c>
      <c r="E22" s="222">
        <v>0</v>
      </c>
      <c r="F22" s="222">
        <v>11618.38177</v>
      </c>
      <c r="G22" s="222">
        <v>1249.85402</v>
      </c>
      <c r="H22" s="222">
        <v>3002.7282400000004</v>
      </c>
      <c r="I22" s="222">
        <v>0</v>
      </c>
      <c r="J22" s="222">
        <v>0</v>
      </c>
      <c r="K22" s="222">
        <v>4252.5822600000001</v>
      </c>
      <c r="L22" s="222">
        <v>301.10000000000002</v>
      </c>
      <c r="M22" s="222">
        <v>1037.1977400000001</v>
      </c>
      <c r="N22" s="222">
        <v>0</v>
      </c>
      <c r="O22" s="222">
        <v>0</v>
      </c>
      <c r="P22" s="222">
        <v>1338.29774</v>
      </c>
      <c r="Q22" s="222">
        <v>115.10158</v>
      </c>
      <c r="R22" s="222">
        <v>126.08412</v>
      </c>
      <c r="S22" s="222">
        <v>0</v>
      </c>
      <c r="T22" s="222">
        <v>0</v>
      </c>
      <c r="U22" s="222">
        <v>241.18570000000003</v>
      </c>
      <c r="V22" s="222">
        <v>5696.45</v>
      </c>
      <c r="W22" s="222">
        <v>0</v>
      </c>
      <c r="X22" s="222">
        <v>0</v>
      </c>
      <c r="Y22" s="222">
        <v>0</v>
      </c>
      <c r="Z22" s="222">
        <v>5696.45</v>
      </c>
      <c r="AA22" s="222">
        <v>0</v>
      </c>
      <c r="AB22" s="222">
        <v>9948.8410500000009</v>
      </c>
      <c r="AC22" s="222">
        <v>0</v>
      </c>
      <c r="AD22" s="222">
        <v>0</v>
      </c>
      <c r="AE22" s="222">
        <v>9948.8410500000009</v>
      </c>
      <c r="AF22" s="222">
        <v>38485.307340000007</v>
      </c>
      <c r="AG22" s="222">
        <v>1007.9795899999999</v>
      </c>
      <c r="AH22" s="222">
        <v>0</v>
      </c>
      <c r="AI22" s="222">
        <v>0</v>
      </c>
      <c r="AJ22" s="222">
        <v>39493.286930000002</v>
      </c>
      <c r="AK22" s="222">
        <v>2306.16554</v>
      </c>
      <c r="AL22" s="222">
        <v>1682.46048</v>
      </c>
      <c r="AM22" s="222">
        <v>0</v>
      </c>
      <c r="AN22" s="222">
        <v>0</v>
      </c>
      <c r="AO22" s="222">
        <v>3988.6260200000002</v>
      </c>
      <c r="AP22" s="222">
        <v>1903.93002</v>
      </c>
      <c r="AQ22" s="222">
        <v>134.23079000000001</v>
      </c>
      <c r="AR22" s="222">
        <v>0</v>
      </c>
      <c r="AS22" s="222">
        <v>0</v>
      </c>
      <c r="AT22" s="222">
        <v>2038.1608100000001</v>
      </c>
      <c r="AU22" s="222">
        <v>4259.1444299999994</v>
      </c>
      <c r="AV22" s="222">
        <v>121.67369000000001</v>
      </c>
      <c r="AW22" s="222">
        <v>0</v>
      </c>
      <c r="AX22" s="222">
        <v>0</v>
      </c>
      <c r="AY22" s="222">
        <v>4380.8181199999999</v>
      </c>
      <c r="AZ22" s="222">
        <v>65399.792799999996</v>
      </c>
      <c r="BA22" s="222">
        <v>17596.837600000003</v>
      </c>
      <c r="BB22" s="222">
        <v>0</v>
      </c>
      <c r="BC22" s="222">
        <v>0</v>
      </c>
      <c r="BD22" s="222">
        <v>82996.630400000009</v>
      </c>
    </row>
    <row r="23" spans="1:56">
      <c r="A23" s="222" t="s">
        <v>264</v>
      </c>
      <c r="B23" s="222">
        <v>65</v>
      </c>
      <c r="C23" s="222">
        <v>242.63847000000001</v>
      </c>
      <c r="D23" s="222">
        <v>0</v>
      </c>
      <c r="E23" s="222">
        <v>0</v>
      </c>
      <c r="F23" s="222">
        <v>307.63846999999998</v>
      </c>
      <c r="G23" s="222">
        <v>421.97199999999998</v>
      </c>
      <c r="H23" s="222">
        <v>346.80977000000001</v>
      </c>
      <c r="I23" s="222">
        <v>0</v>
      </c>
      <c r="J23" s="222">
        <v>0</v>
      </c>
      <c r="K23" s="222">
        <v>768.78177000000005</v>
      </c>
      <c r="L23" s="222">
        <v>1330</v>
      </c>
      <c r="M23" s="222">
        <v>68.600009999999997</v>
      </c>
      <c r="N23" s="222">
        <v>0</v>
      </c>
      <c r="O23" s="222">
        <v>0</v>
      </c>
      <c r="P23" s="222">
        <v>1398.6000100000001</v>
      </c>
      <c r="Q23" s="222">
        <v>26.65</v>
      </c>
      <c r="R23" s="222">
        <v>101.78985</v>
      </c>
      <c r="S23" s="222">
        <v>0</v>
      </c>
      <c r="T23" s="222">
        <v>0</v>
      </c>
      <c r="U23" s="222">
        <v>128.43985000000001</v>
      </c>
      <c r="V23" s="222">
        <v>7.56</v>
      </c>
      <c r="W23" s="222">
        <v>0</v>
      </c>
      <c r="X23" s="222">
        <v>0</v>
      </c>
      <c r="Y23" s="222">
        <v>0</v>
      </c>
      <c r="Z23" s="222">
        <v>7.56</v>
      </c>
      <c r="AA23" s="222">
        <v>0</v>
      </c>
      <c r="AB23" s="222">
        <v>1372.00631</v>
      </c>
      <c r="AC23" s="222">
        <v>0</v>
      </c>
      <c r="AD23" s="222">
        <v>0</v>
      </c>
      <c r="AE23" s="222">
        <v>1372.00631</v>
      </c>
      <c r="AF23" s="222">
        <v>650.52499999999998</v>
      </c>
      <c r="AG23" s="222">
        <v>15.092000000000001</v>
      </c>
      <c r="AH23" s="222">
        <v>0</v>
      </c>
      <c r="AI23" s="222">
        <v>0</v>
      </c>
      <c r="AJ23" s="222">
        <v>665.61699999999996</v>
      </c>
      <c r="AK23" s="222">
        <v>976.58761000000004</v>
      </c>
      <c r="AL23" s="222">
        <v>2074.3136300000001</v>
      </c>
      <c r="AM23" s="222">
        <v>0</v>
      </c>
      <c r="AN23" s="222">
        <v>0</v>
      </c>
      <c r="AO23" s="222">
        <v>3050.9012400000001</v>
      </c>
      <c r="AP23" s="222">
        <v>46.9</v>
      </c>
      <c r="AQ23" s="222">
        <v>396.81786999999997</v>
      </c>
      <c r="AR23" s="222">
        <v>0</v>
      </c>
      <c r="AS23" s="222">
        <v>0</v>
      </c>
      <c r="AT23" s="222">
        <v>443.71787</v>
      </c>
      <c r="AU23" s="222">
        <v>1487.57627</v>
      </c>
      <c r="AV23" s="222">
        <v>280.47453000000002</v>
      </c>
      <c r="AW23" s="222">
        <v>0</v>
      </c>
      <c r="AX23" s="222">
        <v>0</v>
      </c>
      <c r="AY23" s="222">
        <v>1768.0508</v>
      </c>
      <c r="AZ23" s="222">
        <v>5012.77088</v>
      </c>
      <c r="BA23" s="222">
        <v>4898.5424400000002</v>
      </c>
      <c r="BB23" s="222">
        <v>0</v>
      </c>
      <c r="BC23" s="222">
        <v>0</v>
      </c>
      <c r="BD23" s="222">
        <v>9911.3133200000011</v>
      </c>
    </row>
    <row r="24" spans="1:56">
      <c r="A24" s="222" t="s">
        <v>265</v>
      </c>
      <c r="B24" s="222">
        <v>283</v>
      </c>
      <c r="C24" s="222">
        <v>0</v>
      </c>
      <c r="D24" s="222">
        <v>0</v>
      </c>
      <c r="E24" s="222">
        <v>0</v>
      </c>
      <c r="F24" s="222">
        <v>283</v>
      </c>
      <c r="G24" s="222">
        <v>101.6</v>
      </c>
      <c r="H24" s="222">
        <v>0</v>
      </c>
      <c r="I24" s="222">
        <v>0</v>
      </c>
      <c r="J24" s="222">
        <v>0</v>
      </c>
      <c r="K24" s="222">
        <v>101.6</v>
      </c>
      <c r="L24" s="222">
        <v>195</v>
      </c>
      <c r="M24" s="222">
        <v>6.8600099999999999</v>
      </c>
      <c r="N24" s="222">
        <v>0</v>
      </c>
      <c r="O24" s="222">
        <v>0</v>
      </c>
      <c r="P24" s="222">
        <v>201.86001000000002</v>
      </c>
      <c r="Q24" s="222">
        <v>195.25</v>
      </c>
      <c r="R24" s="222">
        <v>992.08325000000002</v>
      </c>
      <c r="S24" s="222">
        <v>0</v>
      </c>
      <c r="T24" s="222">
        <v>0</v>
      </c>
      <c r="U24" s="222">
        <v>1187.3332499999999</v>
      </c>
      <c r="V24" s="222">
        <v>0</v>
      </c>
      <c r="W24" s="222">
        <v>0</v>
      </c>
      <c r="X24" s="222">
        <v>0</v>
      </c>
      <c r="Y24" s="222">
        <v>0</v>
      </c>
      <c r="Z24" s="222">
        <v>0</v>
      </c>
      <c r="AA24" s="222">
        <v>58</v>
      </c>
      <c r="AB24" s="222">
        <v>0</v>
      </c>
      <c r="AC24" s="222">
        <v>0</v>
      </c>
      <c r="AD24" s="222">
        <v>0</v>
      </c>
      <c r="AE24" s="222">
        <v>58</v>
      </c>
      <c r="AF24" s="222">
        <v>5.3879099999999998</v>
      </c>
      <c r="AG24" s="222">
        <v>0</v>
      </c>
      <c r="AH24" s="222">
        <v>0</v>
      </c>
      <c r="AI24" s="222">
        <v>0</v>
      </c>
      <c r="AJ24" s="222">
        <v>5.3879099999999998</v>
      </c>
      <c r="AK24" s="222">
        <v>527.85</v>
      </c>
      <c r="AL24" s="222">
        <v>161.42698000000001</v>
      </c>
      <c r="AM24" s="222">
        <v>0</v>
      </c>
      <c r="AN24" s="222">
        <v>0</v>
      </c>
      <c r="AO24" s="222">
        <v>689.27697999999998</v>
      </c>
      <c r="AP24" s="222">
        <v>151.6</v>
      </c>
      <c r="AQ24" s="222">
        <v>694.53967</v>
      </c>
      <c r="AR24" s="222">
        <v>0</v>
      </c>
      <c r="AS24" s="222">
        <v>0</v>
      </c>
      <c r="AT24" s="222">
        <v>846.13967000000002</v>
      </c>
      <c r="AU24" s="222">
        <v>2007</v>
      </c>
      <c r="AV24" s="222">
        <v>2046.9211</v>
      </c>
      <c r="AW24" s="222">
        <v>0</v>
      </c>
      <c r="AX24" s="222">
        <v>0</v>
      </c>
      <c r="AY24" s="222">
        <v>4053.9211</v>
      </c>
      <c r="AZ24" s="222">
        <v>3524.6879100000001</v>
      </c>
      <c r="BA24" s="222">
        <v>3901.8310099999999</v>
      </c>
      <c r="BB24" s="222">
        <v>0</v>
      </c>
      <c r="BC24" s="222">
        <v>0</v>
      </c>
      <c r="BD24" s="222">
        <v>7426.5189199999995</v>
      </c>
    </row>
    <row r="25" spans="1:56">
      <c r="A25" s="222" t="s">
        <v>988</v>
      </c>
      <c r="B25" s="222">
        <v>863.27897999999993</v>
      </c>
      <c r="C25" s="222">
        <v>7.7094499999999995</v>
      </c>
      <c r="D25" s="222">
        <v>0</v>
      </c>
      <c r="E25" s="222">
        <v>2.0000000000000002E-5</v>
      </c>
      <c r="F25" s="222">
        <v>870.98844999999994</v>
      </c>
      <c r="G25" s="222">
        <v>23.92605</v>
      </c>
      <c r="H25" s="222">
        <v>17.351980000000001</v>
      </c>
      <c r="I25" s="222">
        <v>0</v>
      </c>
      <c r="J25" s="222">
        <v>5.2829999999999995E-2</v>
      </c>
      <c r="K25" s="222">
        <v>41.330860000000001</v>
      </c>
      <c r="L25" s="222">
        <v>50.807929999999999</v>
      </c>
      <c r="M25" s="222">
        <v>16.84609</v>
      </c>
      <c r="N25" s="222">
        <v>0</v>
      </c>
      <c r="O25" s="222">
        <v>0</v>
      </c>
      <c r="P25" s="222">
        <v>67.654020000000003</v>
      </c>
      <c r="Q25" s="222">
        <v>4.0932399999999998</v>
      </c>
      <c r="R25" s="222">
        <v>34.043599999999998</v>
      </c>
      <c r="S25" s="222">
        <v>0</v>
      </c>
      <c r="T25" s="222">
        <v>0</v>
      </c>
      <c r="U25" s="222">
        <v>38.136839999999999</v>
      </c>
      <c r="V25" s="222">
        <v>47.089750000000002</v>
      </c>
      <c r="W25" s="222">
        <v>0.59375</v>
      </c>
      <c r="X25" s="222">
        <v>0</v>
      </c>
      <c r="Y25" s="222">
        <v>-2.7E-4</v>
      </c>
      <c r="Z25" s="222">
        <v>47.683230000000002</v>
      </c>
      <c r="AA25" s="222">
        <v>4.9944600000000001</v>
      </c>
      <c r="AB25" s="222">
        <v>20.107400000000002</v>
      </c>
      <c r="AC25" s="222">
        <v>0</v>
      </c>
      <c r="AD25" s="222">
        <v>0</v>
      </c>
      <c r="AE25" s="222">
        <v>25.101860000000002</v>
      </c>
      <c r="AF25" s="222">
        <v>123.54783</v>
      </c>
      <c r="AG25" s="222">
        <v>7.4344599999999996</v>
      </c>
      <c r="AH25" s="222">
        <v>0</v>
      </c>
      <c r="AI25" s="222">
        <v>0</v>
      </c>
      <c r="AJ25" s="222">
        <v>130.98229000000001</v>
      </c>
      <c r="AK25" s="222">
        <v>110.98487</v>
      </c>
      <c r="AL25" s="222">
        <v>64.27422</v>
      </c>
      <c r="AM25" s="222">
        <v>0</v>
      </c>
      <c r="AN25" s="222">
        <v>0</v>
      </c>
      <c r="AO25" s="222">
        <v>175.25908999999999</v>
      </c>
      <c r="AP25" s="222">
        <v>48.302129999999998</v>
      </c>
      <c r="AQ25" s="222">
        <v>51.823999999999998</v>
      </c>
      <c r="AR25" s="222">
        <v>0</v>
      </c>
      <c r="AS25" s="222">
        <v>0</v>
      </c>
      <c r="AT25" s="222">
        <v>100.12613</v>
      </c>
      <c r="AU25" s="222">
        <v>311.49415999999997</v>
      </c>
      <c r="AV25" s="222">
        <v>5.9320399999999998</v>
      </c>
      <c r="AW25" s="222">
        <v>0</v>
      </c>
      <c r="AX25" s="222">
        <v>0</v>
      </c>
      <c r="AY25" s="222">
        <v>317.42619999999999</v>
      </c>
      <c r="AZ25" s="222">
        <v>1588.5193999999999</v>
      </c>
      <c r="BA25" s="222">
        <v>226.11698999999999</v>
      </c>
      <c r="BB25" s="222">
        <v>0</v>
      </c>
      <c r="BC25" s="222">
        <v>5.2580000000000002E-2</v>
      </c>
      <c r="BD25" s="222">
        <v>1814.6889699999999</v>
      </c>
    </row>
    <row r="26" spans="1:56">
      <c r="A26" s="222" t="s">
        <v>993</v>
      </c>
      <c r="B26" s="222">
        <v>22606.01182</v>
      </c>
      <c r="C26" s="222">
        <v>2340.2467799999999</v>
      </c>
      <c r="D26" s="222">
        <v>0</v>
      </c>
      <c r="E26" s="222">
        <v>0</v>
      </c>
      <c r="F26" s="222">
        <v>24946.258600000001</v>
      </c>
      <c r="G26" s="222">
        <v>4346.5432099999998</v>
      </c>
      <c r="H26" s="222">
        <v>230.35757999999998</v>
      </c>
      <c r="I26" s="222">
        <v>0</v>
      </c>
      <c r="J26" s="222">
        <v>0.66822999999999999</v>
      </c>
      <c r="K26" s="222">
        <v>4577.5690199999999</v>
      </c>
      <c r="L26" s="222">
        <v>1714.89309</v>
      </c>
      <c r="M26" s="222">
        <v>797.84630000000004</v>
      </c>
      <c r="N26" s="222">
        <v>0</v>
      </c>
      <c r="O26" s="222">
        <v>32.151600000000002</v>
      </c>
      <c r="P26" s="222">
        <v>2544.8909900000003</v>
      </c>
      <c r="Q26" s="222">
        <v>29160.558639999999</v>
      </c>
      <c r="R26" s="222">
        <v>8970.6925199999987</v>
      </c>
      <c r="S26" s="222">
        <v>0</v>
      </c>
      <c r="T26" s="222">
        <v>0.56191999999999998</v>
      </c>
      <c r="U26" s="222">
        <v>38131.81308</v>
      </c>
      <c r="V26" s="222">
        <v>12880.24898</v>
      </c>
      <c r="W26" s="222">
        <v>936.68643000000009</v>
      </c>
      <c r="X26" s="222">
        <v>0</v>
      </c>
      <c r="Y26" s="222">
        <v>7.0000000000000007E-5</v>
      </c>
      <c r="Z26" s="222">
        <v>13816.93548</v>
      </c>
      <c r="AA26" s="222">
        <v>6697.5687800000005</v>
      </c>
      <c r="AB26" s="222">
        <v>870.85560999999996</v>
      </c>
      <c r="AC26" s="222">
        <v>0</v>
      </c>
      <c r="AD26" s="222">
        <v>6.3070000000000001E-2</v>
      </c>
      <c r="AE26" s="222">
        <v>7568.4874600000003</v>
      </c>
      <c r="AF26" s="222">
        <v>585.76357999999993</v>
      </c>
      <c r="AG26" s="222">
        <v>126.35668</v>
      </c>
      <c r="AH26" s="222">
        <v>0</v>
      </c>
      <c r="AI26" s="222">
        <v>0</v>
      </c>
      <c r="AJ26" s="222">
        <v>712.12026000000003</v>
      </c>
      <c r="AK26" s="222">
        <v>1845.7133700000002</v>
      </c>
      <c r="AL26" s="222">
        <v>322.09915000000001</v>
      </c>
      <c r="AM26" s="222">
        <v>0</v>
      </c>
      <c r="AN26" s="222">
        <v>0</v>
      </c>
      <c r="AO26" s="222">
        <v>2167.8125199999999</v>
      </c>
      <c r="AP26" s="222">
        <v>1279.29333</v>
      </c>
      <c r="AQ26" s="222">
        <v>56.014449999999997</v>
      </c>
      <c r="AR26" s="222">
        <v>0</v>
      </c>
      <c r="AS26" s="222">
        <v>0</v>
      </c>
      <c r="AT26" s="222">
        <v>1335.3077800000001</v>
      </c>
      <c r="AU26" s="222">
        <v>1598.6569</v>
      </c>
      <c r="AV26" s="222">
        <v>292.14209000000005</v>
      </c>
      <c r="AW26" s="222">
        <v>0</v>
      </c>
      <c r="AX26" s="222">
        <v>0</v>
      </c>
      <c r="AY26" s="222">
        <v>1890.79899</v>
      </c>
      <c r="AZ26" s="222">
        <v>82715.251700000008</v>
      </c>
      <c r="BA26" s="222">
        <v>14943.29759</v>
      </c>
      <c r="BB26" s="222">
        <v>0</v>
      </c>
      <c r="BC26" s="222">
        <v>33.444890000000001</v>
      </c>
      <c r="BD26" s="222">
        <v>97691.994180000009</v>
      </c>
    </row>
    <row r="27" spans="1:56">
      <c r="A27" s="222" t="s">
        <v>994</v>
      </c>
      <c r="B27" s="222">
        <v>59820.193429999999</v>
      </c>
      <c r="C27" s="222">
        <v>14600.24576</v>
      </c>
      <c r="D27" s="222">
        <v>0</v>
      </c>
      <c r="E27" s="222">
        <v>0</v>
      </c>
      <c r="F27" s="222">
        <v>74420.439190000005</v>
      </c>
      <c r="G27" s="222">
        <v>8.3095999999999997</v>
      </c>
      <c r="H27" s="222">
        <v>0</v>
      </c>
      <c r="I27" s="222">
        <v>0</v>
      </c>
      <c r="J27" s="222">
        <v>0</v>
      </c>
      <c r="K27" s="222">
        <v>8.3095999999999997</v>
      </c>
      <c r="L27" s="222">
        <v>197.45223000000001</v>
      </c>
      <c r="M27" s="222">
        <v>499.42301000000003</v>
      </c>
      <c r="N27" s="222">
        <v>0</v>
      </c>
      <c r="O27" s="222">
        <v>0</v>
      </c>
      <c r="P27" s="222">
        <v>696.87523999999996</v>
      </c>
      <c r="Q27" s="222">
        <v>2007.20261</v>
      </c>
      <c r="R27" s="222">
        <v>10415.99214</v>
      </c>
      <c r="S27" s="222">
        <v>0</v>
      </c>
      <c r="T27" s="222">
        <v>0</v>
      </c>
      <c r="U27" s="222">
        <v>12423.194750000001</v>
      </c>
      <c r="V27" s="222">
        <v>0</v>
      </c>
      <c r="W27" s="222">
        <v>0</v>
      </c>
      <c r="X27" s="222">
        <v>0</v>
      </c>
      <c r="Y27" s="222">
        <v>0</v>
      </c>
      <c r="Z27" s="222">
        <v>0</v>
      </c>
      <c r="AA27" s="222">
        <v>420</v>
      </c>
      <c r="AB27" s="222">
        <v>172.19574</v>
      </c>
      <c r="AC27" s="222">
        <v>0</v>
      </c>
      <c r="AD27" s="222">
        <v>0</v>
      </c>
      <c r="AE27" s="222">
        <v>592.19574</v>
      </c>
      <c r="AF27" s="222">
        <v>6849.5545700000002</v>
      </c>
      <c r="AG27" s="222">
        <v>331.55916999999999</v>
      </c>
      <c r="AH27" s="222">
        <v>0</v>
      </c>
      <c r="AI27" s="222">
        <v>0</v>
      </c>
      <c r="AJ27" s="222">
        <v>7181.1137399999998</v>
      </c>
      <c r="AK27" s="222">
        <v>2604.7683099999999</v>
      </c>
      <c r="AL27" s="222">
        <v>4934.41741</v>
      </c>
      <c r="AM27" s="222">
        <v>0</v>
      </c>
      <c r="AN27" s="222">
        <v>0</v>
      </c>
      <c r="AO27" s="222">
        <v>7539.1857199999995</v>
      </c>
      <c r="AP27" s="222">
        <v>1184.88868</v>
      </c>
      <c r="AQ27" s="222">
        <v>255.68755999999999</v>
      </c>
      <c r="AR27" s="222">
        <v>0</v>
      </c>
      <c r="AS27" s="222">
        <v>0</v>
      </c>
      <c r="AT27" s="222">
        <v>1440.5762400000001</v>
      </c>
      <c r="AU27" s="222">
        <v>0</v>
      </c>
      <c r="AV27" s="222">
        <v>0</v>
      </c>
      <c r="AW27" s="222">
        <v>0</v>
      </c>
      <c r="AX27" s="222">
        <v>0</v>
      </c>
      <c r="AY27" s="222">
        <v>0</v>
      </c>
      <c r="AZ27" s="222">
        <v>73092.369430000006</v>
      </c>
      <c r="BA27" s="222">
        <v>31209.520789999999</v>
      </c>
      <c r="BB27" s="222">
        <v>0</v>
      </c>
      <c r="BC27" s="222">
        <v>0</v>
      </c>
      <c r="BD27" s="222">
        <v>104301.89022</v>
      </c>
    </row>
    <row r="28" spans="1:56">
      <c r="A28" s="222" t="s">
        <v>45</v>
      </c>
      <c r="B28" s="222">
        <v>0</v>
      </c>
      <c r="C28" s="222">
        <v>0</v>
      </c>
      <c r="D28" s="222">
        <v>0</v>
      </c>
      <c r="E28" s="222">
        <v>0</v>
      </c>
      <c r="F28" s="222">
        <v>0</v>
      </c>
      <c r="G28" s="222">
        <v>0</v>
      </c>
      <c r="H28" s="222">
        <v>0</v>
      </c>
      <c r="I28" s="222">
        <v>0</v>
      </c>
      <c r="J28" s="222">
        <v>0</v>
      </c>
      <c r="K28" s="222">
        <v>0</v>
      </c>
      <c r="L28" s="222">
        <v>517.45546999999999</v>
      </c>
      <c r="M28" s="222">
        <v>0</v>
      </c>
      <c r="N28" s="222">
        <v>0</v>
      </c>
      <c r="O28" s="222">
        <v>0</v>
      </c>
      <c r="P28" s="222">
        <v>517.45546999999999</v>
      </c>
      <c r="Q28" s="222">
        <v>0</v>
      </c>
      <c r="R28" s="222">
        <v>0</v>
      </c>
      <c r="S28" s="222">
        <v>0</v>
      </c>
      <c r="T28" s="222">
        <v>0</v>
      </c>
      <c r="U28" s="222">
        <v>0</v>
      </c>
      <c r="V28" s="222">
        <v>0</v>
      </c>
      <c r="W28" s="222">
        <v>0</v>
      </c>
      <c r="X28" s="222">
        <v>0</v>
      </c>
      <c r="Y28" s="222">
        <v>0</v>
      </c>
      <c r="Z28" s="222">
        <v>0</v>
      </c>
      <c r="AA28" s="222">
        <v>6091.9051100000006</v>
      </c>
      <c r="AB28" s="222">
        <v>22512.70148</v>
      </c>
      <c r="AC28" s="222">
        <v>0</v>
      </c>
      <c r="AD28" s="222">
        <v>0</v>
      </c>
      <c r="AE28" s="222">
        <v>28604.606589999999</v>
      </c>
      <c r="AF28" s="222">
        <v>0</v>
      </c>
      <c r="AG28" s="222">
        <v>0</v>
      </c>
      <c r="AH28" s="222">
        <v>0</v>
      </c>
      <c r="AI28" s="222">
        <v>0</v>
      </c>
      <c r="AJ28" s="222">
        <v>0</v>
      </c>
      <c r="AK28" s="222">
        <v>0</v>
      </c>
      <c r="AL28" s="222">
        <v>0</v>
      </c>
      <c r="AM28" s="222">
        <v>0</v>
      </c>
      <c r="AN28" s="222">
        <v>0</v>
      </c>
      <c r="AO28" s="222">
        <v>0</v>
      </c>
      <c r="AP28" s="222">
        <v>0</v>
      </c>
      <c r="AQ28" s="222">
        <v>0</v>
      </c>
      <c r="AR28" s="222">
        <v>0</v>
      </c>
      <c r="AS28" s="222">
        <v>0</v>
      </c>
      <c r="AT28" s="222">
        <v>0</v>
      </c>
      <c r="AU28" s="222">
        <v>0</v>
      </c>
      <c r="AV28" s="222">
        <v>0</v>
      </c>
      <c r="AW28" s="222">
        <v>0</v>
      </c>
      <c r="AX28" s="222">
        <v>0</v>
      </c>
      <c r="AY28" s="222">
        <v>0</v>
      </c>
      <c r="AZ28" s="222">
        <v>6609.3605800000005</v>
      </c>
      <c r="BA28" s="222">
        <v>22512.70148</v>
      </c>
      <c r="BB28" s="222">
        <v>0</v>
      </c>
      <c r="BC28" s="222">
        <v>0</v>
      </c>
      <c r="BD28" s="222">
        <v>29122.06206</v>
      </c>
    </row>
    <row r="29" spans="1:56">
      <c r="A29" s="222" t="s">
        <v>269</v>
      </c>
      <c r="B29" s="222">
        <v>72.011970000000005</v>
      </c>
      <c r="C29" s="222">
        <v>9.6489999999999992E-2</v>
      </c>
      <c r="D29" s="222">
        <v>0</v>
      </c>
      <c r="E29" s="222">
        <v>0</v>
      </c>
      <c r="F29" s="222">
        <v>72.108460000000008</v>
      </c>
      <c r="G29" s="222">
        <v>0</v>
      </c>
      <c r="H29" s="222">
        <v>0</v>
      </c>
      <c r="I29" s="222">
        <v>0</v>
      </c>
      <c r="J29" s="222">
        <v>0</v>
      </c>
      <c r="K29" s="222">
        <v>0</v>
      </c>
      <c r="L29" s="222">
        <v>0</v>
      </c>
      <c r="M29" s="222">
        <v>0</v>
      </c>
      <c r="N29" s="222">
        <v>0</v>
      </c>
      <c r="O29" s="222">
        <v>0</v>
      </c>
      <c r="P29" s="222">
        <v>0</v>
      </c>
      <c r="Q29" s="222">
        <v>60.938000000000002</v>
      </c>
      <c r="R29" s="222">
        <v>0</v>
      </c>
      <c r="S29" s="222">
        <v>0</v>
      </c>
      <c r="T29" s="222">
        <v>0</v>
      </c>
      <c r="U29" s="222">
        <v>60.938000000000002</v>
      </c>
      <c r="V29" s="222">
        <v>2.7810000000000001</v>
      </c>
      <c r="W29" s="222">
        <v>0</v>
      </c>
      <c r="X29" s="222">
        <v>0</v>
      </c>
      <c r="Y29" s="222">
        <v>0</v>
      </c>
      <c r="Z29" s="222">
        <v>2.7810000000000001</v>
      </c>
      <c r="AA29" s="222">
        <v>0</v>
      </c>
      <c r="AB29" s="222">
        <v>0</v>
      </c>
      <c r="AC29" s="222">
        <v>0</v>
      </c>
      <c r="AD29" s="222">
        <v>0</v>
      </c>
      <c r="AE29" s="222">
        <v>0</v>
      </c>
      <c r="AF29" s="222">
        <v>0</v>
      </c>
      <c r="AG29" s="222">
        <v>0</v>
      </c>
      <c r="AH29" s="222">
        <v>0</v>
      </c>
      <c r="AI29" s="222">
        <v>0</v>
      </c>
      <c r="AJ29" s="222">
        <v>0</v>
      </c>
      <c r="AK29" s="222">
        <v>0</v>
      </c>
      <c r="AL29" s="222">
        <v>0</v>
      </c>
      <c r="AM29" s="222">
        <v>0</v>
      </c>
      <c r="AN29" s="222">
        <v>0</v>
      </c>
      <c r="AO29" s="222">
        <v>0</v>
      </c>
      <c r="AP29" s="222">
        <v>0.34576999999999997</v>
      </c>
      <c r="AQ29" s="222">
        <v>0.25416</v>
      </c>
      <c r="AR29" s="222">
        <v>0</v>
      </c>
      <c r="AS29" s="222">
        <v>0</v>
      </c>
      <c r="AT29" s="222">
        <v>0.59992999999999996</v>
      </c>
      <c r="AU29" s="222">
        <v>0.2046</v>
      </c>
      <c r="AV29" s="222">
        <v>2.7846199999999999</v>
      </c>
      <c r="AW29" s="222">
        <v>0</v>
      </c>
      <c r="AX29" s="222">
        <v>0</v>
      </c>
      <c r="AY29" s="222">
        <v>2.98922</v>
      </c>
      <c r="AZ29" s="222">
        <v>136.28134</v>
      </c>
      <c r="BA29" s="222">
        <v>3.1352699999999998</v>
      </c>
      <c r="BB29" s="222">
        <v>0</v>
      </c>
      <c r="BC29" s="222">
        <v>0</v>
      </c>
      <c r="BD29" s="222">
        <v>139.41660999999999</v>
      </c>
    </row>
    <row r="30" spans="1:56">
      <c r="A30" s="222" t="s">
        <v>995</v>
      </c>
      <c r="B30" s="222">
        <v>12555.77168</v>
      </c>
      <c r="C30" s="222">
        <v>1620.7814699999999</v>
      </c>
      <c r="D30" s="222">
        <v>0</v>
      </c>
      <c r="E30" s="222">
        <v>0</v>
      </c>
      <c r="F30" s="222">
        <v>14176.55315</v>
      </c>
      <c r="G30" s="222">
        <v>2368.5196599999999</v>
      </c>
      <c r="H30" s="222">
        <v>2487.67632</v>
      </c>
      <c r="I30" s="222">
        <v>0</v>
      </c>
      <c r="J30" s="222">
        <v>0</v>
      </c>
      <c r="K30" s="222">
        <v>4856.1959800000004</v>
      </c>
      <c r="L30" s="222">
        <v>0</v>
      </c>
      <c r="M30" s="222">
        <v>0</v>
      </c>
      <c r="N30" s="222">
        <v>0</v>
      </c>
      <c r="O30" s="222">
        <v>0</v>
      </c>
      <c r="P30" s="222">
        <v>0</v>
      </c>
      <c r="Q30" s="222">
        <v>5956.1737300000004</v>
      </c>
      <c r="R30" s="222">
        <v>657.07035999999994</v>
      </c>
      <c r="S30" s="222">
        <v>0</v>
      </c>
      <c r="T30" s="222">
        <v>0</v>
      </c>
      <c r="U30" s="222">
        <v>6613.2440900000001</v>
      </c>
      <c r="V30" s="222">
        <v>0</v>
      </c>
      <c r="W30" s="222">
        <v>4.0000000000000003E-5</v>
      </c>
      <c r="X30" s="222">
        <v>0</v>
      </c>
      <c r="Y30" s="222">
        <v>0</v>
      </c>
      <c r="Z30" s="222">
        <v>4.0000000000000003E-5</v>
      </c>
      <c r="AA30" s="222">
        <v>1314.32861</v>
      </c>
      <c r="AB30" s="222">
        <v>254.13597000000001</v>
      </c>
      <c r="AC30" s="222">
        <v>0</v>
      </c>
      <c r="AD30" s="222">
        <v>0</v>
      </c>
      <c r="AE30" s="222">
        <v>1568.4645800000001</v>
      </c>
      <c r="AF30" s="222">
        <v>7248.8212000000003</v>
      </c>
      <c r="AG30" s="222">
        <v>0</v>
      </c>
      <c r="AH30" s="222">
        <v>0</v>
      </c>
      <c r="AI30" s="222">
        <v>0</v>
      </c>
      <c r="AJ30" s="222">
        <v>7248.8212000000003</v>
      </c>
      <c r="AK30" s="222">
        <v>0</v>
      </c>
      <c r="AL30" s="222">
        <v>0</v>
      </c>
      <c r="AM30" s="222">
        <v>0</v>
      </c>
      <c r="AN30" s="222">
        <v>0</v>
      </c>
      <c r="AO30" s="222">
        <v>0</v>
      </c>
      <c r="AP30" s="222">
        <v>310.57666999999998</v>
      </c>
      <c r="AQ30" s="222">
        <v>0</v>
      </c>
      <c r="AR30" s="222">
        <v>0</v>
      </c>
      <c r="AS30" s="222">
        <v>0</v>
      </c>
      <c r="AT30" s="222">
        <v>310.57666999999998</v>
      </c>
      <c r="AU30" s="222">
        <v>135.72204000000002</v>
      </c>
      <c r="AV30" s="222">
        <v>88.018950000000004</v>
      </c>
      <c r="AW30" s="222">
        <v>0</v>
      </c>
      <c r="AX30" s="222">
        <v>0</v>
      </c>
      <c r="AY30" s="222">
        <v>223.74098999999998</v>
      </c>
      <c r="AZ30" s="222">
        <v>29889.91359</v>
      </c>
      <c r="BA30" s="222">
        <v>5107.6831099999999</v>
      </c>
      <c r="BB30" s="222">
        <v>0</v>
      </c>
      <c r="BC30" s="222">
        <v>0</v>
      </c>
      <c r="BD30" s="222">
        <v>34997.596700000002</v>
      </c>
    </row>
    <row r="31" spans="1:56">
      <c r="A31" s="222" t="s">
        <v>996</v>
      </c>
      <c r="B31" s="222">
        <v>34.685890000000001</v>
      </c>
      <c r="C31" s="222">
        <v>13.3154</v>
      </c>
      <c r="D31" s="222">
        <v>0</v>
      </c>
      <c r="E31" s="222">
        <v>0</v>
      </c>
      <c r="F31" s="222">
        <v>48.001289999999997</v>
      </c>
      <c r="G31" s="222">
        <v>2333.6324100000002</v>
      </c>
      <c r="H31" s="222">
        <v>1509.0246200000001</v>
      </c>
      <c r="I31" s="222">
        <v>0</v>
      </c>
      <c r="J31" s="222">
        <v>0</v>
      </c>
      <c r="K31" s="222">
        <v>3842.6570299999998</v>
      </c>
      <c r="L31" s="222">
        <v>0</v>
      </c>
      <c r="M31" s="222">
        <v>0</v>
      </c>
      <c r="N31" s="222">
        <v>0</v>
      </c>
      <c r="O31" s="222">
        <v>0</v>
      </c>
      <c r="P31" s="222">
        <v>0</v>
      </c>
      <c r="Q31" s="222">
        <v>5816.7745700000005</v>
      </c>
      <c r="R31" s="222">
        <v>620.93269999999995</v>
      </c>
      <c r="S31" s="222">
        <v>0</v>
      </c>
      <c r="T31" s="222">
        <v>0</v>
      </c>
      <c r="U31" s="222">
        <v>6437.7072699999999</v>
      </c>
      <c r="V31" s="222">
        <v>0</v>
      </c>
      <c r="W31" s="222">
        <v>0</v>
      </c>
      <c r="X31" s="222">
        <v>0</v>
      </c>
      <c r="Y31" s="222">
        <v>0</v>
      </c>
      <c r="Z31" s="222">
        <v>0</v>
      </c>
      <c r="AA31" s="222">
        <v>1206.9308700000001</v>
      </c>
      <c r="AB31" s="222">
        <v>254.13597000000001</v>
      </c>
      <c r="AC31" s="222">
        <v>0</v>
      </c>
      <c r="AD31" s="222">
        <v>0</v>
      </c>
      <c r="AE31" s="222">
        <v>1461.0668400000002</v>
      </c>
      <c r="AF31" s="222">
        <v>0</v>
      </c>
      <c r="AG31" s="222">
        <v>0</v>
      </c>
      <c r="AH31" s="222">
        <v>0</v>
      </c>
      <c r="AI31" s="222">
        <v>0</v>
      </c>
      <c r="AJ31" s="222">
        <v>0</v>
      </c>
      <c r="AK31" s="222">
        <v>0</v>
      </c>
      <c r="AL31" s="222">
        <v>0</v>
      </c>
      <c r="AM31" s="222">
        <v>0</v>
      </c>
      <c r="AN31" s="222">
        <v>0</v>
      </c>
      <c r="AO31" s="222">
        <v>0</v>
      </c>
      <c r="AP31" s="222">
        <v>0</v>
      </c>
      <c r="AQ31" s="222">
        <v>0</v>
      </c>
      <c r="AR31" s="222">
        <v>0</v>
      </c>
      <c r="AS31" s="222">
        <v>0</v>
      </c>
      <c r="AT31" s="222">
        <v>0</v>
      </c>
      <c r="AU31" s="222">
        <v>0</v>
      </c>
      <c r="AV31" s="222">
        <v>0</v>
      </c>
      <c r="AW31" s="222">
        <v>0</v>
      </c>
      <c r="AX31" s="222">
        <v>0</v>
      </c>
      <c r="AY31" s="222">
        <v>0</v>
      </c>
      <c r="AZ31" s="222">
        <v>9392.0237400000005</v>
      </c>
      <c r="BA31" s="222">
        <v>2397.4086899999998</v>
      </c>
      <c r="BB31" s="222">
        <v>0</v>
      </c>
      <c r="BC31" s="222">
        <v>0</v>
      </c>
      <c r="BD31" s="222">
        <v>11789.432429999999</v>
      </c>
    </row>
    <row r="32" spans="1:56">
      <c r="A32" s="222" t="s">
        <v>997</v>
      </c>
      <c r="B32" s="222">
        <v>12124.49552</v>
      </c>
      <c r="C32" s="222">
        <v>1607.4524899999999</v>
      </c>
      <c r="D32" s="222">
        <v>0</v>
      </c>
      <c r="E32" s="222">
        <v>0</v>
      </c>
      <c r="F32" s="222">
        <v>13731.94801</v>
      </c>
      <c r="G32" s="222">
        <v>34.887250000000002</v>
      </c>
      <c r="H32" s="222">
        <v>978.64268000000004</v>
      </c>
      <c r="I32" s="222">
        <v>0</v>
      </c>
      <c r="J32" s="222">
        <v>0</v>
      </c>
      <c r="K32" s="222">
        <v>1013.52993</v>
      </c>
      <c r="L32" s="222">
        <v>0</v>
      </c>
      <c r="M32" s="222">
        <v>0</v>
      </c>
      <c r="N32" s="222">
        <v>0</v>
      </c>
      <c r="O32" s="222">
        <v>0</v>
      </c>
      <c r="P32" s="222">
        <v>0</v>
      </c>
      <c r="Q32" s="222">
        <v>139.39915999999999</v>
      </c>
      <c r="R32" s="222">
        <v>36.137660000000004</v>
      </c>
      <c r="S32" s="222">
        <v>0</v>
      </c>
      <c r="T32" s="222">
        <v>0</v>
      </c>
      <c r="U32" s="222">
        <v>175.53682000000001</v>
      </c>
      <c r="V32" s="222">
        <v>0</v>
      </c>
      <c r="W32" s="222">
        <v>-2.9999999999999997E-5</v>
      </c>
      <c r="X32" s="222">
        <v>0</v>
      </c>
      <c r="Y32" s="222">
        <v>0</v>
      </c>
      <c r="Z32" s="222">
        <v>-2.9999999999999997E-5</v>
      </c>
      <c r="AA32" s="222">
        <v>107.39774</v>
      </c>
      <c r="AB32" s="222">
        <v>0</v>
      </c>
      <c r="AC32" s="222">
        <v>0</v>
      </c>
      <c r="AD32" s="222">
        <v>0</v>
      </c>
      <c r="AE32" s="222">
        <v>107.39774</v>
      </c>
      <c r="AF32" s="222">
        <v>6816.6796100000001</v>
      </c>
      <c r="AG32" s="222">
        <v>0</v>
      </c>
      <c r="AH32" s="222">
        <v>0</v>
      </c>
      <c r="AI32" s="222">
        <v>0</v>
      </c>
      <c r="AJ32" s="222">
        <v>6816.6796100000001</v>
      </c>
      <c r="AK32" s="222">
        <v>0</v>
      </c>
      <c r="AL32" s="222">
        <v>0</v>
      </c>
      <c r="AM32" s="222">
        <v>0</v>
      </c>
      <c r="AN32" s="222">
        <v>0</v>
      </c>
      <c r="AO32" s="222">
        <v>0</v>
      </c>
      <c r="AP32" s="222">
        <v>300</v>
      </c>
      <c r="AQ32" s="222">
        <v>0</v>
      </c>
      <c r="AR32" s="222">
        <v>0</v>
      </c>
      <c r="AS32" s="222">
        <v>0</v>
      </c>
      <c r="AT32" s="222">
        <v>300</v>
      </c>
      <c r="AU32" s="222">
        <v>135.12787</v>
      </c>
      <c r="AV32" s="222">
        <v>88.018950000000004</v>
      </c>
      <c r="AW32" s="222">
        <v>0</v>
      </c>
      <c r="AX32" s="222">
        <v>0</v>
      </c>
      <c r="AY32" s="222">
        <v>223.14682000000002</v>
      </c>
      <c r="AZ32" s="222">
        <v>19657.987149999997</v>
      </c>
      <c r="BA32" s="222">
        <v>2710.2517499999999</v>
      </c>
      <c r="BB32" s="222">
        <v>0</v>
      </c>
      <c r="BC32" s="222">
        <v>0</v>
      </c>
      <c r="BD32" s="222">
        <v>22368.2389</v>
      </c>
    </row>
    <row r="33" spans="1:56">
      <c r="A33" s="222" t="s">
        <v>998</v>
      </c>
      <c r="B33" s="222">
        <v>396.59027000000003</v>
      </c>
      <c r="C33" s="222">
        <v>1.358E-2</v>
      </c>
      <c r="D33" s="222">
        <v>0</v>
      </c>
      <c r="E33" s="222">
        <v>0</v>
      </c>
      <c r="F33" s="222">
        <v>396.60384999999997</v>
      </c>
      <c r="G33" s="222">
        <v>0</v>
      </c>
      <c r="H33" s="222">
        <v>9.0200000000000002E-3</v>
      </c>
      <c r="I33" s="222">
        <v>0</v>
      </c>
      <c r="J33" s="222">
        <v>0</v>
      </c>
      <c r="K33" s="222">
        <v>9.0200000000000002E-3</v>
      </c>
      <c r="L33" s="222">
        <v>0</v>
      </c>
      <c r="M33" s="222">
        <v>0</v>
      </c>
      <c r="N33" s="222">
        <v>0</v>
      </c>
      <c r="O33" s="222">
        <v>0</v>
      </c>
      <c r="P33" s="222">
        <v>0</v>
      </c>
      <c r="Q33" s="222">
        <v>0</v>
      </c>
      <c r="R33" s="222">
        <v>0</v>
      </c>
      <c r="S33" s="222">
        <v>0</v>
      </c>
      <c r="T33" s="222">
        <v>0</v>
      </c>
      <c r="U33" s="222">
        <v>0</v>
      </c>
      <c r="V33" s="222">
        <v>0</v>
      </c>
      <c r="W33" s="222">
        <v>0</v>
      </c>
      <c r="X33" s="222">
        <v>0</v>
      </c>
      <c r="Y33" s="222">
        <v>0</v>
      </c>
      <c r="Z33" s="222">
        <v>0</v>
      </c>
      <c r="AA33" s="222">
        <v>0</v>
      </c>
      <c r="AB33" s="222">
        <v>0</v>
      </c>
      <c r="AC33" s="222">
        <v>0</v>
      </c>
      <c r="AD33" s="222">
        <v>0</v>
      </c>
      <c r="AE33" s="222">
        <v>0</v>
      </c>
      <c r="AF33" s="222">
        <v>432.14159000000001</v>
      </c>
      <c r="AG33" s="222">
        <v>0</v>
      </c>
      <c r="AH33" s="222">
        <v>0</v>
      </c>
      <c r="AI33" s="222">
        <v>0</v>
      </c>
      <c r="AJ33" s="222">
        <v>432.14159000000001</v>
      </c>
      <c r="AK33" s="222">
        <v>0</v>
      </c>
      <c r="AL33" s="222">
        <v>0</v>
      </c>
      <c r="AM33" s="222">
        <v>0</v>
      </c>
      <c r="AN33" s="222">
        <v>0</v>
      </c>
      <c r="AO33" s="222">
        <v>0</v>
      </c>
      <c r="AP33" s="222">
        <v>10.57667</v>
      </c>
      <c r="AQ33" s="222">
        <v>0</v>
      </c>
      <c r="AR33" s="222">
        <v>0</v>
      </c>
      <c r="AS33" s="222">
        <v>0</v>
      </c>
      <c r="AT33" s="222">
        <v>10.57667</v>
      </c>
      <c r="AU33" s="222">
        <v>0.59416999999999998</v>
      </c>
      <c r="AV33" s="222">
        <v>0</v>
      </c>
      <c r="AW33" s="222">
        <v>0</v>
      </c>
      <c r="AX33" s="222">
        <v>0</v>
      </c>
      <c r="AY33" s="222">
        <v>0.59416999999999998</v>
      </c>
      <c r="AZ33" s="222">
        <v>839.90269999999998</v>
      </c>
      <c r="BA33" s="222">
        <v>2.2600000000000002E-2</v>
      </c>
      <c r="BB33" s="222">
        <v>0</v>
      </c>
      <c r="BC33" s="222">
        <v>0</v>
      </c>
      <c r="BD33" s="222">
        <v>839.92529999999999</v>
      </c>
    </row>
    <row r="34" spans="1:56">
      <c r="A34" s="222" t="s">
        <v>999</v>
      </c>
      <c r="B34" s="222">
        <v>0</v>
      </c>
      <c r="C34" s="222">
        <v>0</v>
      </c>
      <c r="D34" s="222">
        <v>0</v>
      </c>
      <c r="E34" s="222">
        <v>0</v>
      </c>
      <c r="F34" s="222">
        <v>0</v>
      </c>
      <c r="G34" s="222">
        <v>0</v>
      </c>
      <c r="H34" s="222">
        <v>0</v>
      </c>
      <c r="I34" s="222">
        <v>0</v>
      </c>
      <c r="J34" s="222">
        <v>0</v>
      </c>
      <c r="K34" s="222">
        <v>0</v>
      </c>
      <c r="L34" s="222">
        <v>0</v>
      </c>
      <c r="M34" s="222">
        <v>0</v>
      </c>
      <c r="N34" s="222">
        <v>0</v>
      </c>
      <c r="O34" s="222">
        <v>0</v>
      </c>
      <c r="P34" s="222">
        <v>0</v>
      </c>
      <c r="Q34" s="222">
        <v>0</v>
      </c>
      <c r="R34" s="222">
        <v>0</v>
      </c>
      <c r="S34" s="222">
        <v>0</v>
      </c>
      <c r="T34" s="222">
        <v>0</v>
      </c>
      <c r="U34" s="222">
        <v>0</v>
      </c>
      <c r="V34" s="222">
        <v>0</v>
      </c>
      <c r="W34" s="222">
        <v>7.0000000000000007E-5</v>
      </c>
      <c r="X34" s="222">
        <v>0</v>
      </c>
      <c r="Y34" s="222">
        <v>0</v>
      </c>
      <c r="Z34" s="222">
        <v>7.0000000000000007E-5</v>
      </c>
      <c r="AA34" s="222">
        <v>0</v>
      </c>
      <c r="AB34" s="222">
        <v>0</v>
      </c>
      <c r="AC34" s="222">
        <v>0</v>
      </c>
      <c r="AD34" s="222">
        <v>0</v>
      </c>
      <c r="AE34" s="222">
        <v>0</v>
      </c>
      <c r="AF34" s="222">
        <v>0</v>
      </c>
      <c r="AG34" s="222">
        <v>0</v>
      </c>
      <c r="AH34" s="222">
        <v>0</v>
      </c>
      <c r="AI34" s="222">
        <v>0</v>
      </c>
      <c r="AJ34" s="222">
        <v>0</v>
      </c>
      <c r="AK34" s="222">
        <v>0</v>
      </c>
      <c r="AL34" s="222">
        <v>0</v>
      </c>
      <c r="AM34" s="222">
        <v>0</v>
      </c>
      <c r="AN34" s="222">
        <v>0</v>
      </c>
      <c r="AO34" s="222">
        <v>0</v>
      </c>
      <c r="AP34" s="222">
        <v>0</v>
      </c>
      <c r="AQ34" s="222">
        <v>0</v>
      </c>
      <c r="AR34" s="222">
        <v>0</v>
      </c>
      <c r="AS34" s="222">
        <v>0</v>
      </c>
      <c r="AT34" s="222">
        <v>0</v>
      </c>
      <c r="AU34" s="222">
        <v>0</v>
      </c>
      <c r="AV34" s="222">
        <v>0</v>
      </c>
      <c r="AW34" s="222">
        <v>0</v>
      </c>
      <c r="AX34" s="222">
        <v>0</v>
      </c>
      <c r="AY34" s="222">
        <v>0</v>
      </c>
      <c r="AZ34" s="222">
        <v>0</v>
      </c>
      <c r="BA34" s="222">
        <v>7.0000000000000007E-5</v>
      </c>
      <c r="BB34" s="222">
        <v>0</v>
      </c>
      <c r="BC34" s="222">
        <v>0</v>
      </c>
      <c r="BD34" s="222">
        <v>7.0000000000000007E-5</v>
      </c>
    </row>
    <row r="35" spans="1:56">
      <c r="A35" s="222" t="s">
        <v>1000</v>
      </c>
      <c r="B35" s="222">
        <v>0</v>
      </c>
      <c r="C35" s="222">
        <v>0</v>
      </c>
      <c r="D35" s="222">
        <v>0</v>
      </c>
      <c r="E35" s="222">
        <v>0</v>
      </c>
      <c r="F35" s="222">
        <v>0</v>
      </c>
      <c r="G35" s="222">
        <v>0</v>
      </c>
      <c r="H35" s="222">
        <v>0</v>
      </c>
      <c r="I35" s="222">
        <v>0</v>
      </c>
      <c r="J35" s="222">
        <v>0</v>
      </c>
      <c r="K35" s="222">
        <v>0</v>
      </c>
      <c r="L35" s="222">
        <v>0</v>
      </c>
      <c r="M35" s="222">
        <v>0</v>
      </c>
      <c r="N35" s="222">
        <v>0</v>
      </c>
      <c r="O35" s="222">
        <v>0</v>
      </c>
      <c r="P35" s="222">
        <v>0</v>
      </c>
      <c r="Q35" s="222">
        <v>0</v>
      </c>
      <c r="R35" s="222">
        <v>0</v>
      </c>
      <c r="S35" s="222">
        <v>0</v>
      </c>
      <c r="T35" s="222">
        <v>0</v>
      </c>
      <c r="U35" s="222">
        <v>0</v>
      </c>
      <c r="V35" s="222">
        <v>0</v>
      </c>
      <c r="W35" s="222">
        <v>0</v>
      </c>
      <c r="X35" s="222">
        <v>0</v>
      </c>
      <c r="Y35" s="222">
        <v>0</v>
      </c>
      <c r="Z35" s="222">
        <v>0</v>
      </c>
      <c r="AA35" s="222">
        <v>0</v>
      </c>
      <c r="AB35" s="222">
        <v>0</v>
      </c>
      <c r="AC35" s="222">
        <v>0</v>
      </c>
      <c r="AD35" s="222">
        <v>0</v>
      </c>
      <c r="AE35" s="222">
        <v>0</v>
      </c>
      <c r="AF35" s="222">
        <v>0</v>
      </c>
      <c r="AG35" s="222">
        <v>0</v>
      </c>
      <c r="AH35" s="222">
        <v>0</v>
      </c>
      <c r="AI35" s="222">
        <v>0</v>
      </c>
      <c r="AJ35" s="222">
        <v>0</v>
      </c>
      <c r="AK35" s="222">
        <v>0</v>
      </c>
      <c r="AL35" s="222">
        <v>0</v>
      </c>
      <c r="AM35" s="222">
        <v>0</v>
      </c>
      <c r="AN35" s="222">
        <v>0</v>
      </c>
      <c r="AO35" s="222">
        <v>0</v>
      </c>
      <c r="AP35" s="222">
        <v>0</v>
      </c>
      <c r="AQ35" s="222">
        <v>0</v>
      </c>
      <c r="AR35" s="222">
        <v>0</v>
      </c>
      <c r="AS35" s="222">
        <v>0</v>
      </c>
      <c r="AT35" s="222">
        <v>0</v>
      </c>
      <c r="AU35" s="222">
        <v>0</v>
      </c>
      <c r="AV35" s="222">
        <v>0</v>
      </c>
      <c r="AW35" s="222">
        <v>0</v>
      </c>
      <c r="AX35" s="222">
        <v>0</v>
      </c>
      <c r="AY35" s="222">
        <v>0</v>
      </c>
      <c r="AZ35" s="222">
        <v>0</v>
      </c>
      <c r="BA35" s="222">
        <v>0</v>
      </c>
      <c r="BB35" s="222">
        <v>0</v>
      </c>
      <c r="BC35" s="222">
        <v>0</v>
      </c>
      <c r="BD35" s="222">
        <v>0</v>
      </c>
    </row>
    <row r="36" spans="1:56">
      <c r="A36" s="222" t="s">
        <v>278</v>
      </c>
      <c r="B36" s="222">
        <v>0</v>
      </c>
      <c r="C36" s="222">
        <v>0</v>
      </c>
      <c r="D36" s="222">
        <v>0</v>
      </c>
      <c r="E36" s="222">
        <v>0</v>
      </c>
      <c r="F36" s="222">
        <v>0</v>
      </c>
      <c r="G36" s="222">
        <v>0</v>
      </c>
      <c r="H36" s="222">
        <v>0</v>
      </c>
      <c r="I36" s="222">
        <v>0</v>
      </c>
      <c r="J36" s="222">
        <v>0</v>
      </c>
      <c r="K36" s="222">
        <v>0</v>
      </c>
      <c r="L36" s="222">
        <v>0</v>
      </c>
      <c r="M36" s="222">
        <v>0</v>
      </c>
      <c r="N36" s="222">
        <v>0</v>
      </c>
      <c r="O36" s="222">
        <v>0</v>
      </c>
      <c r="P36" s="222">
        <v>0</v>
      </c>
      <c r="Q36" s="222">
        <v>0</v>
      </c>
      <c r="R36" s="222">
        <v>0</v>
      </c>
      <c r="S36" s="222">
        <v>0</v>
      </c>
      <c r="T36" s="222">
        <v>0</v>
      </c>
      <c r="U36" s="222">
        <v>0</v>
      </c>
      <c r="V36" s="222">
        <v>0</v>
      </c>
      <c r="W36" s="222">
        <v>7.0000000000000007E-5</v>
      </c>
      <c r="X36" s="222">
        <v>0</v>
      </c>
      <c r="Y36" s="222">
        <v>0</v>
      </c>
      <c r="Z36" s="222">
        <v>7.0000000000000007E-5</v>
      </c>
      <c r="AA36" s="222">
        <v>0</v>
      </c>
      <c r="AB36" s="222">
        <v>0</v>
      </c>
      <c r="AC36" s="222">
        <v>0</v>
      </c>
      <c r="AD36" s="222">
        <v>0</v>
      </c>
      <c r="AE36" s="222">
        <v>0</v>
      </c>
      <c r="AF36" s="222">
        <v>0</v>
      </c>
      <c r="AG36" s="222">
        <v>0</v>
      </c>
      <c r="AH36" s="222">
        <v>0</v>
      </c>
      <c r="AI36" s="222">
        <v>0</v>
      </c>
      <c r="AJ36" s="222">
        <v>0</v>
      </c>
      <c r="AK36" s="222">
        <v>0</v>
      </c>
      <c r="AL36" s="222">
        <v>0</v>
      </c>
      <c r="AM36" s="222">
        <v>0</v>
      </c>
      <c r="AN36" s="222">
        <v>0</v>
      </c>
      <c r="AO36" s="222">
        <v>0</v>
      </c>
      <c r="AP36" s="222">
        <v>0</v>
      </c>
      <c r="AQ36" s="222">
        <v>0</v>
      </c>
      <c r="AR36" s="222">
        <v>0</v>
      </c>
      <c r="AS36" s="222">
        <v>0</v>
      </c>
      <c r="AT36" s="222">
        <v>0</v>
      </c>
      <c r="AU36" s="222">
        <v>0</v>
      </c>
      <c r="AV36" s="222">
        <v>0</v>
      </c>
      <c r="AW36" s="222">
        <v>0</v>
      </c>
      <c r="AX36" s="222">
        <v>0</v>
      </c>
      <c r="AY36" s="222">
        <v>0</v>
      </c>
      <c r="AZ36" s="222">
        <v>0</v>
      </c>
      <c r="BA36" s="222">
        <v>7.0000000000000007E-5</v>
      </c>
      <c r="BB36" s="222">
        <v>0</v>
      </c>
      <c r="BC36" s="222">
        <v>0</v>
      </c>
      <c r="BD36" s="222">
        <v>7.0000000000000007E-5</v>
      </c>
    </row>
    <row r="37" spans="1:56">
      <c r="A37" s="222" t="s">
        <v>1001</v>
      </c>
      <c r="B37" s="222">
        <v>0</v>
      </c>
      <c r="C37" s="222">
        <v>0</v>
      </c>
      <c r="D37" s="222">
        <v>0</v>
      </c>
      <c r="E37" s="222">
        <v>0</v>
      </c>
      <c r="F37" s="222">
        <v>0</v>
      </c>
      <c r="G37" s="222">
        <v>0</v>
      </c>
      <c r="H37" s="222">
        <v>0</v>
      </c>
      <c r="I37" s="222">
        <v>0</v>
      </c>
      <c r="J37" s="222">
        <v>0</v>
      </c>
      <c r="K37" s="222">
        <v>0</v>
      </c>
      <c r="L37" s="222">
        <v>0</v>
      </c>
      <c r="M37" s="222">
        <v>0</v>
      </c>
      <c r="N37" s="222">
        <v>0</v>
      </c>
      <c r="O37" s="222">
        <v>0</v>
      </c>
      <c r="P37" s="222">
        <v>0</v>
      </c>
      <c r="Q37" s="222">
        <v>0</v>
      </c>
      <c r="R37" s="222">
        <v>0</v>
      </c>
      <c r="S37" s="222">
        <v>0</v>
      </c>
      <c r="T37" s="222">
        <v>0</v>
      </c>
      <c r="U37" s="222">
        <v>0</v>
      </c>
      <c r="V37" s="222">
        <v>0</v>
      </c>
      <c r="W37" s="222">
        <v>0</v>
      </c>
      <c r="X37" s="222">
        <v>0</v>
      </c>
      <c r="Y37" s="222">
        <v>0</v>
      </c>
      <c r="Z37" s="222">
        <v>0</v>
      </c>
      <c r="AA37" s="222">
        <v>0</v>
      </c>
      <c r="AB37" s="222">
        <v>0</v>
      </c>
      <c r="AC37" s="222">
        <v>0</v>
      </c>
      <c r="AD37" s="222">
        <v>0</v>
      </c>
      <c r="AE37" s="222">
        <v>0</v>
      </c>
      <c r="AF37" s="222">
        <v>0</v>
      </c>
      <c r="AG37" s="222">
        <v>0</v>
      </c>
      <c r="AH37" s="222">
        <v>0</v>
      </c>
      <c r="AI37" s="222">
        <v>0</v>
      </c>
      <c r="AJ37" s="222">
        <v>0</v>
      </c>
      <c r="AK37" s="222">
        <v>0</v>
      </c>
      <c r="AL37" s="222">
        <v>0</v>
      </c>
      <c r="AM37" s="222">
        <v>0</v>
      </c>
      <c r="AN37" s="222">
        <v>0</v>
      </c>
      <c r="AO37" s="222">
        <v>0</v>
      </c>
      <c r="AP37" s="222">
        <v>0</v>
      </c>
      <c r="AQ37" s="222">
        <v>0</v>
      </c>
      <c r="AR37" s="222">
        <v>0</v>
      </c>
      <c r="AS37" s="222">
        <v>0</v>
      </c>
      <c r="AT37" s="222">
        <v>0</v>
      </c>
      <c r="AU37" s="222">
        <v>0</v>
      </c>
      <c r="AV37" s="222">
        <v>0</v>
      </c>
      <c r="AW37" s="222">
        <v>0</v>
      </c>
      <c r="AX37" s="222">
        <v>0</v>
      </c>
      <c r="AY37" s="222">
        <v>0</v>
      </c>
      <c r="AZ37" s="222">
        <v>0</v>
      </c>
      <c r="BA37" s="222">
        <v>0</v>
      </c>
      <c r="BB37" s="222">
        <v>0</v>
      </c>
      <c r="BC37" s="222">
        <v>0</v>
      </c>
      <c r="BD37" s="222">
        <v>0</v>
      </c>
    </row>
    <row r="38" spans="1:56">
      <c r="A38" s="222" t="s">
        <v>820</v>
      </c>
      <c r="B38" s="222">
        <v>458370.16989999998</v>
      </c>
      <c r="C38" s="222">
        <v>127934.32124999999</v>
      </c>
      <c r="D38" s="222">
        <v>0</v>
      </c>
      <c r="E38" s="222">
        <v>2.0000000000000002E-5</v>
      </c>
      <c r="F38" s="222">
        <v>586304.49116999994</v>
      </c>
      <c r="G38" s="222">
        <v>265154.08624999999</v>
      </c>
      <c r="H38" s="222">
        <v>30454.075989999998</v>
      </c>
      <c r="I38" s="222">
        <v>0</v>
      </c>
      <c r="J38" s="222">
        <v>373.65091999999999</v>
      </c>
      <c r="K38" s="222">
        <v>295981.81316000002</v>
      </c>
      <c r="L38" s="222">
        <v>148926.07316</v>
      </c>
      <c r="M38" s="222">
        <v>60124.580040000001</v>
      </c>
      <c r="N38" s="222">
        <v>0</v>
      </c>
      <c r="O38" s="222">
        <v>32.387740000000001</v>
      </c>
      <c r="P38" s="222">
        <v>209083.04094000001</v>
      </c>
      <c r="Q38" s="222">
        <v>175173.0729</v>
      </c>
      <c r="R38" s="222">
        <v>88932.979879999999</v>
      </c>
      <c r="S38" s="222">
        <v>0</v>
      </c>
      <c r="T38" s="222">
        <v>46.722699999999996</v>
      </c>
      <c r="U38" s="222">
        <v>264152.77548000001</v>
      </c>
      <c r="V38" s="222">
        <v>97498.952919999996</v>
      </c>
      <c r="W38" s="222">
        <v>32471.38034</v>
      </c>
      <c r="X38" s="222">
        <v>0</v>
      </c>
      <c r="Y38" s="222">
        <v>-2.0999999999999998E-4</v>
      </c>
      <c r="Z38" s="222">
        <v>129970.33305</v>
      </c>
      <c r="AA38" s="222">
        <v>33370.271919999999</v>
      </c>
      <c r="AB38" s="222">
        <v>47069.901960000003</v>
      </c>
      <c r="AC38" s="222">
        <v>0</v>
      </c>
      <c r="AD38" s="222">
        <v>0.23072999999999999</v>
      </c>
      <c r="AE38" s="222">
        <v>80440.404609999998</v>
      </c>
      <c r="AF38" s="222">
        <v>111855.85163999999</v>
      </c>
      <c r="AG38" s="222">
        <v>15193.61527</v>
      </c>
      <c r="AH38" s="222">
        <v>0</v>
      </c>
      <c r="AI38" s="222">
        <v>0.47202999999999995</v>
      </c>
      <c r="AJ38" s="222">
        <v>127049.93893999999</v>
      </c>
      <c r="AK38" s="222">
        <v>53981.607250000001</v>
      </c>
      <c r="AL38" s="222">
        <v>22495.11853</v>
      </c>
      <c r="AM38" s="222">
        <v>0</v>
      </c>
      <c r="AN38" s="222">
        <v>0</v>
      </c>
      <c r="AO38" s="222">
        <v>76476.725780000008</v>
      </c>
      <c r="AP38" s="222">
        <v>55385.27504</v>
      </c>
      <c r="AQ38" s="222">
        <v>8953.9948899999999</v>
      </c>
      <c r="AR38" s="222">
        <v>0</v>
      </c>
      <c r="AS38" s="222">
        <v>0</v>
      </c>
      <c r="AT38" s="222">
        <v>64339.269930000002</v>
      </c>
      <c r="AU38" s="222">
        <v>34072.328710000002</v>
      </c>
      <c r="AV38" s="222">
        <v>8164.2053099999994</v>
      </c>
      <c r="AW38" s="222">
        <v>0</v>
      </c>
      <c r="AX38" s="222">
        <v>0</v>
      </c>
      <c r="AY38" s="222">
        <v>42236.534020000006</v>
      </c>
      <c r="AZ38" s="222">
        <v>1433787.6896900001</v>
      </c>
      <c r="BA38" s="222">
        <v>441794.17345999996</v>
      </c>
      <c r="BB38" s="222">
        <v>0</v>
      </c>
      <c r="BC38" s="222">
        <v>453.46393</v>
      </c>
      <c r="BD38" s="222">
        <v>1876035.32708</v>
      </c>
    </row>
    <row r="39" spans="1:56">
      <c r="A39" s="222" t="s">
        <v>193</v>
      </c>
      <c r="B39" s="222">
        <v>419234.69744000002</v>
      </c>
      <c r="C39" s="222">
        <v>13342.03664</v>
      </c>
      <c r="D39" s="222">
        <v>0</v>
      </c>
      <c r="E39" s="222">
        <v>0</v>
      </c>
      <c r="F39" s="222">
        <v>432576.73407999997</v>
      </c>
      <c r="G39" s="222">
        <v>579073.99155999999</v>
      </c>
      <c r="H39" s="222">
        <v>5701.77009</v>
      </c>
      <c r="I39" s="222">
        <v>0</v>
      </c>
      <c r="J39" s="222">
        <v>0</v>
      </c>
      <c r="K39" s="222">
        <v>584775.76165</v>
      </c>
      <c r="L39" s="222">
        <v>264561.26309000002</v>
      </c>
      <c r="M39" s="222">
        <v>7438.6705199999997</v>
      </c>
      <c r="N39" s="222">
        <v>0</v>
      </c>
      <c r="O39" s="222">
        <v>0</v>
      </c>
      <c r="P39" s="222">
        <v>271999.93361000001</v>
      </c>
      <c r="Q39" s="222">
        <v>263993.75108999998</v>
      </c>
      <c r="R39" s="222">
        <v>27424.081870000002</v>
      </c>
      <c r="S39" s="222">
        <v>0</v>
      </c>
      <c r="T39" s="222">
        <v>0</v>
      </c>
      <c r="U39" s="222">
        <v>291417.83295999997</v>
      </c>
      <c r="V39" s="222">
        <v>363990.03755000001</v>
      </c>
      <c r="W39" s="222">
        <v>25955.796979999999</v>
      </c>
      <c r="X39" s="222">
        <v>0</v>
      </c>
      <c r="Y39" s="222">
        <v>0</v>
      </c>
      <c r="Z39" s="222">
        <v>389945.83452999999</v>
      </c>
      <c r="AA39" s="222">
        <v>28468.794610000001</v>
      </c>
      <c r="AB39" s="222">
        <v>479.24885999999998</v>
      </c>
      <c r="AC39" s="222">
        <v>0</v>
      </c>
      <c r="AD39" s="222">
        <v>0</v>
      </c>
      <c r="AE39" s="222">
        <v>28948.043470000001</v>
      </c>
      <c r="AF39" s="222">
        <v>276242.93956000003</v>
      </c>
      <c r="AG39" s="222">
        <v>8202.4429199999995</v>
      </c>
      <c r="AH39" s="222">
        <v>0</v>
      </c>
      <c r="AI39" s="222">
        <v>0</v>
      </c>
      <c r="AJ39" s="222">
        <v>284445.38248000003</v>
      </c>
      <c r="AK39" s="222">
        <v>297661.29874</v>
      </c>
      <c r="AL39" s="222">
        <v>16754.693449999999</v>
      </c>
      <c r="AM39" s="222">
        <v>0</v>
      </c>
      <c r="AN39" s="222">
        <v>0</v>
      </c>
      <c r="AO39" s="222">
        <v>314415.99219000002</v>
      </c>
      <c r="AP39" s="222">
        <v>230823.22340000002</v>
      </c>
      <c r="AQ39" s="222">
        <v>21021.159199999998</v>
      </c>
      <c r="AR39" s="222">
        <v>0</v>
      </c>
      <c r="AS39" s="222">
        <v>0</v>
      </c>
      <c r="AT39" s="222">
        <v>251844.38259999998</v>
      </c>
      <c r="AU39" s="222">
        <v>84105.938500000004</v>
      </c>
      <c r="AV39" s="222">
        <v>361.52843000000001</v>
      </c>
      <c r="AW39" s="222">
        <v>0</v>
      </c>
      <c r="AX39" s="222">
        <v>0</v>
      </c>
      <c r="AY39" s="222">
        <v>84467.46693000001</v>
      </c>
      <c r="AZ39" s="222">
        <v>2808155.93554</v>
      </c>
      <c r="BA39" s="222">
        <v>126681.42895999999</v>
      </c>
      <c r="BB39" s="222">
        <v>0</v>
      </c>
      <c r="BC39" s="222">
        <v>0</v>
      </c>
      <c r="BD39" s="222">
        <v>2934837.3645000001</v>
      </c>
    </row>
    <row r="40" spans="1:56">
      <c r="A40" s="222" t="s">
        <v>1002</v>
      </c>
      <c r="B40" s="222">
        <v>419234.69744000002</v>
      </c>
      <c r="C40" s="222">
        <v>13342.03664</v>
      </c>
      <c r="D40" s="222">
        <v>0</v>
      </c>
      <c r="E40" s="222">
        <v>0</v>
      </c>
      <c r="F40" s="222">
        <v>432576.73407999997</v>
      </c>
      <c r="G40" s="222">
        <v>579073.99155999999</v>
      </c>
      <c r="H40" s="222">
        <v>5701.77009</v>
      </c>
      <c r="I40" s="222">
        <v>0</v>
      </c>
      <c r="J40" s="222">
        <v>0</v>
      </c>
      <c r="K40" s="222">
        <v>584775.76165</v>
      </c>
      <c r="L40" s="222">
        <v>264561.26309000002</v>
      </c>
      <c r="M40" s="222">
        <v>7438.6705199999997</v>
      </c>
      <c r="N40" s="222">
        <v>0</v>
      </c>
      <c r="O40" s="222">
        <v>0</v>
      </c>
      <c r="P40" s="222">
        <v>271999.93361000001</v>
      </c>
      <c r="Q40" s="222">
        <v>263993.75108999998</v>
      </c>
      <c r="R40" s="222">
        <v>27424.081870000002</v>
      </c>
      <c r="S40" s="222">
        <v>0</v>
      </c>
      <c r="T40" s="222">
        <v>0</v>
      </c>
      <c r="U40" s="222">
        <v>291417.83295999997</v>
      </c>
      <c r="V40" s="222">
        <v>363990.03755000001</v>
      </c>
      <c r="W40" s="222">
        <v>25955.796979999999</v>
      </c>
      <c r="X40" s="222">
        <v>0</v>
      </c>
      <c r="Y40" s="222">
        <v>0</v>
      </c>
      <c r="Z40" s="222">
        <v>389945.83452999999</v>
      </c>
      <c r="AA40" s="222">
        <v>28468.794610000001</v>
      </c>
      <c r="AB40" s="222">
        <v>479.24885999999998</v>
      </c>
      <c r="AC40" s="222">
        <v>0</v>
      </c>
      <c r="AD40" s="222">
        <v>0</v>
      </c>
      <c r="AE40" s="222">
        <v>28948.043470000001</v>
      </c>
      <c r="AF40" s="222">
        <v>270108.84038999997</v>
      </c>
      <c r="AG40" s="222">
        <v>8202.4429199999995</v>
      </c>
      <c r="AH40" s="222">
        <v>0</v>
      </c>
      <c r="AI40" s="222">
        <v>0</v>
      </c>
      <c r="AJ40" s="222">
        <v>278311.28331000003</v>
      </c>
      <c r="AK40" s="222">
        <v>291117.55985000002</v>
      </c>
      <c r="AL40" s="222">
        <v>16754.693449999999</v>
      </c>
      <c r="AM40" s="222">
        <v>0</v>
      </c>
      <c r="AN40" s="222">
        <v>0</v>
      </c>
      <c r="AO40" s="222">
        <v>307872.25330000004</v>
      </c>
      <c r="AP40" s="222">
        <v>219812.37033000001</v>
      </c>
      <c r="AQ40" s="222">
        <v>21021.159199999998</v>
      </c>
      <c r="AR40" s="222">
        <v>0</v>
      </c>
      <c r="AS40" s="222">
        <v>0</v>
      </c>
      <c r="AT40" s="222">
        <v>240833.52953</v>
      </c>
      <c r="AU40" s="222">
        <v>84105.938500000004</v>
      </c>
      <c r="AV40" s="222">
        <v>361.52843000000001</v>
      </c>
      <c r="AW40" s="222">
        <v>0</v>
      </c>
      <c r="AX40" s="222">
        <v>0</v>
      </c>
      <c r="AY40" s="222">
        <v>84467.46693000001</v>
      </c>
      <c r="AZ40" s="222">
        <v>2784467.2444099998</v>
      </c>
      <c r="BA40" s="222">
        <v>126681.42895999999</v>
      </c>
      <c r="BB40" s="222">
        <v>0</v>
      </c>
      <c r="BC40" s="222">
        <v>0</v>
      </c>
      <c r="BD40" s="222">
        <v>2911148.67337</v>
      </c>
    </row>
    <row r="41" spans="1:56">
      <c r="A41" s="222" t="s">
        <v>1003</v>
      </c>
      <c r="B41" s="222">
        <v>0</v>
      </c>
      <c r="C41" s="222">
        <v>0</v>
      </c>
      <c r="D41" s="222">
        <v>0</v>
      </c>
      <c r="E41" s="222">
        <v>0</v>
      </c>
      <c r="F41" s="222">
        <v>0</v>
      </c>
      <c r="G41" s="222">
        <v>0</v>
      </c>
      <c r="H41" s="222">
        <v>0</v>
      </c>
      <c r="I41" s="222">
        <v>0</v>
      </c>
      <c r="J41" s="222">
        <v>0</v>
      </c>
      <c r="K41" s="222">
        <v>0</v>
      </c>
      <c r="L41" s="222">
        <v>0</v>
      </c>
      <c r="M41" s="222">
        <v>0</v>
      </c>
      <c r="N41" s="222">
        <v>0</v>
      </c>
      <c r="O41" s="222">
        <v>0</v>
      </c>
      <c r="P41" s="222">
        <v>0</v>
      </c>
      <c r="Q41" s="222">
        <v>0</v>
      </c>
      <c r="R41" s="222">
        <v>0</v>
      </c>
      <c r="S41" s="222">
        <v>0</v>
      </c>
      <c r="T41" s="222">
        <v>0</v>
      </c>
      <c r="U41" s="222">
        <v>0</v>
      </c>
      <c r="V41" s="222">
        <v>0</v>
      </c>
      <c r="W41" s="222">
        <v>0</v>
      </c>
      <c r="X41" s="222">
        <v>0</v>
      </c>
      <c r="Y41" s="222">
        <v>0</v>
      </c>
      <c r="Z41" s="222">
        <v>0</v>
      </c>
      <c r="AA41" s="222">
        <v>0</v>
      </c>
      <c r="AB41" s="222">
        <v>0</v>
      </c>
      <c r="AC41" s="222">
        <v>0</v>
      </c>
      <c r="AD41" s="222">
        <v>0</v>
      </c>
      <c r="AE41" s="222">
        <v>0</v>
      </c>
      <c r="AF41" s="222">
        <v>0</v>
      </c>
      <c r="AG41" s="222">
        <v>0</v>
      </c>
      <c r="AH41" s="222">
        <v>0</v>
      </c>
      <c r="AI41" s="222">
        <v>0</v>
      </c>
      <c r="AJ41" s="222">
        <v>0</v>
      </c>
      <c r="AK41" s="222">
        <v>0</v>
      </c>
      <c r="AL41" s="222">
        <v>0</v>
      </c>
      <c r="AM41" s="222">
        <v>0</v>
      </c>
      <c r="AN41" s="222">
        <v>0</v>
      </c>
      <c r="AO41" s="222">
        <v>0</v>
      </c>
      <c r="AP41" s="222">
        <v>0</v>
      </c>
      <c r="AQ41" s="222">
        <v>0</v>
      </c>
      <c r="AR41" s="222">
        <v>0</v>
      </c>
      <c r="AS41" s="222">
        <v>0</v>
      </c>
      <c r="AT41" s="222">
        <v>0</v>
      </c>
      <c r="AU41" s="222">
        <v>0</v>
      </c>
      <c r="AV41" s="222">
        <v>0</v>
      </c>
      <c r="AW41" s="222">
        <v>0</v>
      </c>
      <c r="AX41" s="222">
        <v>0</v>
      </c>
      <c r="AY41" s="222">
        <v>0</v>
      </c>
      <c r="AZ41" s="222">
        <v>0</v>
      </c>
      <c r="BA41" s="222">
        <v>0</v>
      </c>
      <c r="BB41" s="222">
        <v>0</v>
      </c>
      <c r="BC41" s="222">
        <v>0</v>
      </c>
      <c r="BD41" s="222">
        <v>0</v>
      </c>
    </row>
    <row r="42" spans="1:56">
      <c r="A42" s="222" t="s">
        <v>1004</v>
      </c>
      <c r="B42" s="222">
        <v>0</v>
      </c>
      <c r="C42" s="222">
        <v>0</v>
      </c>
      <c r="D42" s="222">
        <v>0</v>
      </c>
      <c r="E42" s="222">
        <v>0</v>
      </c>
      <c r="F42" s="222">
        <v>0</v>
      </c>
      <c r="G42" s="222">
        <v>0</v>
      </c>
      <c r="H42" s="222">
        <v>0</v>
      </c>
      <c r="I42" s="222">
        <v>0</v>
      </c>
      <c r="J42" s="222">
        <v>0</v>
      </c>
      <c r="K42" s="222">
        <v>0</v>
      </c>
      <c r="L42" s="222">
        <v>0</v>
      </c>
      <c r="M42" s="222">
        <v>0</v>
      </c>
      <c r="N42" s="222">
        <v>0</v>
      </c>
      <c r="O42" s="222">
        <v>0</v>
      </c>
      <c r="P42" s="222">
        <v>0</v>
      </c>
      <c r="Q42" s="222">
        <v>0</v>
      </c>
      <c r="R42" s="222">
        <v>0</v>
      </c>
      <c r="S42" s="222">
        <v>0</v>
      </c>
      <c r="T42" s="222">
        <v>0</v>
      </c>
      <c r="U42" s="222">
        <v>0</v>
      </c>
      <c r="V42" s="222">
        <v>0</v>
      </c>
      <c r="W42" s="222">
        <v>0</v>
      </c>
      <c r="X42" s="222">
        <v>0</v>
      </c>
      <c r="Y42" s="222">
        <v>0</v>
      </c>
      <c r="Z42" s="222">
        <v>0</v>
      </c>
      <c r="AA42" s="222">
        <v>0</v>
      </c>
      <c r="AB42" s="222">
        <v>0</v>
      </c>
      <c r="AC42" s="222">
        <v>0</v>
      </c>
      <c r="AD42" s="222">
        <v>0</v>
      </c>
      <c r="AE42" s="222">
        <v>0</v>
      </c>
      <c r="AF42" s="222">
        <v>6134.0991699999995</v>
      </c>
      <c r="AG42" s="222">
        <v>0</v>
      </c>
      <c r="AH42" s="222">
        <v>0</v>
      </c>
      <c r="AI42" s="222">
        <v>0</v>
      </c>
      <c r="AJ42" s="222">
        <v>6134.0991699999995</v>
      </c>
      <c r="AK42" s="222">
        <v>1012.68241</v>
      </c>
      <c r="AL42" s="222">
        <v>0</v>
      </c>
      <c r="AM42" s="222">
        <v>0</v>
      </c>
      <c r="AN42" s="222">
        <v>0</v>
      </c>
      <c r="AO42" s="222">
        <v>1012.68241</v>
      </c>
      <c r="AP42" s="222">
        <v>10078.80377</v>
      </c>
      <c r="AQ42" s="222">
        <v>0</v>
      </c>
      <c r="AR42" s="222">
        <v>0</v>
      </c>
      <c r="AS42" s="222">
        <v>0</v>
      </c>
      <c r="AT42" s="222">
        <v>10078.80377</v>
      </c>
      <c r="AU42" s="222">
        <v>0</v>
      </c>
      <c r="AV42" s="222">
        <v>0</v>
      </c>
      <c r="AW42" s="222">
        <v>0</v>
      </c>
      <c r="AX42" s="222">
        <v>0</v>
      </c>
      <c r="AY42" s="222">
        <v>0</v>
      </c>
      <c r="AZ42" s="222">
        <v>17225.585350000001</v>
      </c>
      <c r="BA42" s="222">
        <v>0</v>
      </c>
      <c r="BB42" s="222">
        <v>0</v>
      </c>
      <c r="BC42" s="222">
        <v>0</v>
      </c>
      <c r="BD42" s="222">
        <v>17225.585350000001</v>
      </c>
    </row>
    <row r="43" spans="1:56">
      <c r="A43" s="222" t="s">
        <v>1005</v>
      </c>
      <c r="B43" s="222">
        <v>0</v>
      </c>
      <c r="C43" s="222">
        <v>0</v>
      </c>
      <c r="D43" s="222">
        <v>0</v>
      </c>
      <c r="E43" s="222">
        <v>0</v>
      </c>
      <c r="F43" s="222">
        <v>0</v>
      </c>
      <c r="G43" s="222">
        <v>0</v>
      </c>
      <c r="H43" s="222">
        <v>0</v>
      </c>
      <c r="I43" s="222">
        <v>0</v>
      </c>
      <c r="J43" s="222">
        <v>0</v>
      </c>
      <c r="K43" s="222">
        <v>0</v>
      </c>
      <c r="L43" s="222">
        <v>0</v>
      </c>
      <c r="M43" s="222">
        <v>0</v>
      </c>
      <c r="N43" s="222">
        <v>0</v>
      </c>
      <c r="O43" s="222">
        <v>0</v>
      </c>
      <c r="P43" s="222">
        <v>0</v>
      </c>
      <c r="Q43" s="222">
        <v>0</v>
      </c>
      <c r="R43" s="222">
        <v>0</v>
      </c>
      <c r="S43" s="222">
        <v>0</v>
      </c>
      <c r="T43" s="222">
        <v>0</v>
      </c>
      <c r="U43" s="222">
        <v>0</v>
      </c>
      <c r="V43" s="222">
        <v>0</v>
      </c>
      <c r="W43" s="222">
        <v>0</v>
      </c>
      <c r="X43" s="222">
        <v>0</v>
      </c>
      <c r="Y43" s="222">
        <v>0</v>
      </c>
      <c r="Z43" s="222">
        <v>0</v>
      </c>
      <c r="AA43" s="222">
        <v>0</v>
      </c>
      <c r="AB43" s="222">
        <v>0</v>
      </c>
      <c r="AC43" s="222">
        <v>0</v>
      </c>
      <c r="AD43" s="222">
        <v>0</v>
      </c>
      <c r="AE43" s="222">
        <v>0</v>
      </c>
      <c r="AF43" s="222">
        <v>0</v>
      </c>
      <c r="AG43" s="222">
        <v>0</v>
      </c>
      <c r="AH43" s="222">
        <v>0</v>
      </c>
      <c r="AI43" s="222">
        <v>0</v>
      </c>
      <c r="AJ43" s="222">
        <v>0</v>
      </c>
      <c r="AK43" s="222">
        <v>0</v>
      </c>
      <c r="AL43" s="222">
        <v>0</v>
      </c>
      <c r="AM43" s="222">
        <v>0</v>
      </c>
      <c r="AN43" s="222">
        <v>0</v>
      </c>
      <c r="AO43" s="222">
        <v>0</v>
      </c>
      <c r="AP43" s="222">
        <v>0</v>
      </c>
      <c r="AQ43" s="222">
        <v>0</v>
      </c>
      <c r="AR43" s="222">
        <v>0</v>
      </c>
      <c r="AS43" s="222">
        <v>0</v>
      </c>
      <c r="AT43" s="222">
        <v>0</v>
      </c>
      <c r="AU43" s="222">
        <v>0</v>
      </c>
      <c r="AV43" s="222">
        <v>0</v>
      </c>
      <c r="AW43" s="222">
        <v>0</v>
      </c>
      <c r="AX43" s="222">
        <v>0</v>
      </c>
      <c r="AY43" s="222">
        <v>0</v>
      </c>
      <c r="AZ43" s="222">
        <v>0</v>
      </c>
      <c r="BA43" s="222">
        <v>0</v>
      </c>
      <c r="BB43" s="222">
        <v>0</v>
      </c>
      <c r="BC43" s="222">
        <v>0</v>
      </c>
      <c r="BD43" s="222">
        <v>0</v>
      </c>
    </row>
    <row r="44" spans="1:56">
      <c r="A44" s="222" t="s">
        <v>1006</v>
      </c>
      <c r="B44" s="222">
        <v>0</v>
      </c>
      <c r="C44" s="222">
        <v>0</v>
      </c>
      <c r="D44" s="222">
        <v>0</v>
      </c>
      <c r="E44" s="222">
        <v>0</v>
      </c>
      <c r="F44" s="222">
        <v>0</v>
      </c>
      <c r="G44" s="222">
        <v>0</v>
      </c>
      <c r="H44" s="222">
        <v>0</v>
      </c>
      <c r="I44" s="222">
        <v>0</v>
      </c>
      <c r="J44" s="222">
        <v>0</v>
      </c>
      <c r="K44" s="222">
        <v>0</v>
      </c>
      <c r="L44" s="222">
        <v>0</v>
      </c>
      <c r="M44" s="222">
        <v>0</v>
      </c>
      <c r="N44" s="222">
        <v>0</v>
      </c>
      <c r="O44" s="222">
        <v>0</v>
      </c>
      <c r="P44" s="222">
        <v>0</v>
      </c>
      <c r="Q44" s="222">
        <v>0</v>
      </c>
      <c r="R44" s="222">
        <v>0</v>
      </c>
      <c r="S44" s="222">
        <v>0</v>
      </c>
      <c r="T44" s="222">
        <v>0</v>
      </c>
      <c r="U44" s="222">
        <v>0</v>
      </c>
      <c r="V44" s="222">
        <v>0</v>
      </c>
      <c r="W44" s="222">
        <v>0</v>
      </c>
      <c r="X44" s="222">
        <v>0</v>
      </c>
      <c r="Y44" s="222">
        <v>0</v>
      </c>
      <c r="Z44" s="222">
        <v>0</v>
      </c>
      <c r="AA44" s="222">
        <v>0</v>
      </c>
      <c r="AB44" s="222">
        <v>0</v>
      </c>
      <c r="AC44" s="222">
        <v>0</v>
      </c>
      <c r="AD44" s="222">
        <v>0</v>
      </c>
      <c r="AE44" s="222">
        <v>0</v>
      </c>
      <c r="AF44" s="222">
        <v>0</v>
      </c>
      <c r="AG44" s="222">
        <v>0</v>
      </c>
      <c r="AH44" s="222">
        <v>0</v>
      </c>
      <c r="AI44" s="222">
        <v>0</v>
      </c>
      <c r="AJ44" s="222">
        <v>0</v>
      </c>
      <c r="AK44" s="222">
        <v>5531.0564800000002</v>
      </c>
      <c r="AL44" s="222">
        <v>0</v>
      </c>
      <c r="AM44" s="222">
        <v>0</v>
      </c>
      <c r="AN44" s="222">
        <v>0</v>
      </c>
      <c r="AO44" s="222">
        <v>5531.0564800000002</v>
      </c>
      <c r="AP44" s="222">
        <v>932.04930000000002</v>
      </c>
      <c r="AQ44" s="222">
        <v>0</v>
      </c>
      <c r="AR44" s="222">
        <v>0</v>
      </c>
      <c r="AS44" s="222">
        <v>0</v>
      </c>
      <c r="AT44" s="222">
        <v>932.04930000000002</v>
      </c>
      <c r="AU44" s="222">
        <v>0</v>
      </c>
      <c r="AV44" s="222">
        <v>0</v>
      </c>
      <c r="AW44" s="222">
        <v>0</v>
      </c>
      <c r="AX44" s="222">
        <v>0</v>
      </c>
      <c r="AY44" s="222">
        <v>0</v>
      </c>
      <c r="AZ44" s="222">
        <v>6463.1057799999999</v>
      </c>
      <c r="BA44" s="222">
        <v>0</v>
      </c>
      <c r="BB44" s="222">
        <v>0</v>
      </c>
      <c r="BC44" s="222">
        <v>0</v>
      </c>
      <c r="BD44" s="222">
        <v>6463.1057799999999</v>
      </c>
    </row>
    <row r="45" spans="1:56">
      <c r="A45" s="222" t="s">
        <v>1007</v>
      </c>
      <c r="B45" s="222">
        <v>6897.4038300000002</v>
      </c>
      <c r="C45" s="222">
        <v>883.84123999999997</v>
      </c>
      <c r="D45" s="222">
        <v>0</v>
      </c>
      <c r="E45" s="222">
        <v>0</v>
      </c>
      <c r="F45" s="222">
        <v>7781.2450699999999</v>
      </c>
      <c r="G45" s="222">
        <v>101.928</v>
      </c>
      <c r="H45" s="222">
        <v>0</v>
      </c>
      <c r="I45" s="222">
        <v>0</v>
      </c>
      <c r="J45" s="222">
        <v>0</v>
      </c>
      <c r="K45" s="222">
        <v>101.928</v>
      </c>
      <c r="L45" s="222">
        <v>0</v>
      </c>
      <c r="M45" s="222">
        <v>33.156580000000005</v>
      </c>
      <c r="N45" s="222">
        <v>0</v>
      </c>
      <c r="O45" s="222">
        <v>0</v>
      </c>
      <c r="P45" s="222">
        <v>33.156580000000005</v>
      </c>
      <c r="Q45" s="222">
        <v>344.97181999999998</v>
      </c>
      <c r="R45" s="222">
        <v>0</v>
      </c>
      <c r="S45" s="222">
        <v>0</v>
      </c>
      <c r="T45" s="222">
        <v>0</v>
      </c>
      <c r="U45" s="222">
        <v>344.97181999999998</v>
      </c>
      <c r="V45" s="222">
        <v>1523.74001</v>
      </c>
      <c r="W45" s="222">
        <v>0</v>
      </c>
      <c r="X45" s="222">
        <v>0</v>
      </c>
      <c r="Y45" s="222">
        <v>0</v>
      </c>
      <c r="Z45" s="222">
        <v>1523.74001</v>
      </c>
      <c r="AA45" s="222">
        <v>0</v>
      </c>
      <c r="AB45" s="222">
        <v>0</v>
      </c>
      <c r="AC45" s="222">
        <v>0</v>
      </c>
      <c r="AD45" s="222">
        <v>0</v>
      </c>
      <c r="AE45" s="222">
        <v>0</v>
      </c>
      <c r="AF45" s="222">
        <v>0</v>
      </c>
      <c r="AG45" s="222">
        <v>0</v>
      </c>
      <c r="AH45" s="222">
        <v>0</v>
      </c>
      <c r="AI45" s="222">
        <v>0</v>
      </c>
      <c r="AJ45" s="222">
        <v>0</v>
      </c>
      <c r="AK45" s="222">
        <v>976.53850999999997</v>
      </c>
      <c r="AL45" s="222">
        <v>1086.20101</v>
      </c>
      <c r="AM45" s="222">
        <v>0</v>
      </c>
      <c r="AN45" s="222">
        <v>0</v>
      </c>
      <c r="AO45" s="222">
        <v>2062.7395200000001</v>
      </c>
      <c r="AP45" s="222">
        <v>0</v>
      </c>
      <c r="AQ45" s="222">
        <v>0</v>
      </c>
      <c r="AR45" s="222">
        <v>0</v>
      </c>
      <c r="AS45" s="222">
        <v>0</v>
      </c>
      <c r="AT45" s="222">
        <v>0</v>
      </c>
      <c r="AU45" s="222">
        <v>0</v>
      </c>
      <c r="AV45" s="222">
        <v>0</v>
      </c>
      <c r="AW45" s="222">
        <v>0</v>
      </c>
      <c r="AX45" s="222">
        <v>0</v>
      </c>
      <c r="AY45" s="222">
        <v>0</v>
      </c>
      <c r="AZ45" s="222">
        <v>9844.5821699999997</v>
      </c>
      <c r="BA45" s="222">
        <v>2003.19883</v>
      </c>
      <c r="BB45" s="222">
        <v>0</v>
      </c>
      <c r="BC45" s="222">
        <v>0</v>
      </c>
      <c r="BD45" s="222">
        <v>11847.781000000001</v>
      </c>
    </row>
    <row r="46" spans="1:56">
      <c r="A46" s="222" t="s">
        <v>197</v>
      </c>
      <c r="B46" s="222">
        <v>1183.4629499999999</v>
      </c>
      <c r="C46" s="222">
        <v>0</v>
      </c>
      <c r="D46" s="222">
        <v>0</v>
      </c>
      <c r="E46" s="222">
        <v>0</v>
      </c>
      <c r="F46" s="222">
        <v>1183.4629499999999</v>
      </c>
      <c r="G46" s="222">
        <v>634.39406999999994</v>
      </c>
      <c r="H46" s="222">
        <v>1.84006</v>
      </c>
      <c r="I46" s="222">
        <v>0</v>
      </c>
      <c r="J46" s="222">
        <v>0</v>
      </c>
      <c r="K46" s="222">
        <v>636.23413000000005</v>
      </c>
      <c r="L46" s="222">
        <v>693.69043999999997</v>
      </c>
      <c r="M46" s="222">
        <v>45.513779999999997</v>
      </c>
      <c r="N46" s="222">
        <v>0</v>
      </c>
      <c r="O46" s="222">
        <v>137.69922</v>
      </c>
      <c r="P46" s="222">
        <v>876.90343999999993</v>
      </c>
      <c r="Q46" s="222">
        <v>930.00148999999999</v>
      </c>
      <c r="R46" s="222">
        <v>0</v>
      </c>
      <c r="S46" s="222">
        <v>0</v>
      </c>
      <c r="T46" s="222">
        <v>0</v>
      </c>
      <c r="U46" s="222">
        <v>930.00148999999999</v>
      </c>
      <c r="V46" s="222">
        <v>2226.1891000000001</v>
      </c>
      <c r="W46" s="222">
        <v>297.04998999999998</v>
      </c>
      <c r="X46" s="222">
        <v>0</v>
      </c>
      <c r="Y46" s="222">
        <v>0</v>
      </c>
      <c r="Z46" s="222">
        <v>2523.23909</v>
      </c>
      <c r="AA46" s="222">
        <v>2382.1239100000003</v>
      </c>
      <c r="AB46" s="222">
        <v>0</v>
      </c>
      <c r="AC46" s="222">
        <v>0</v>
      </c>
      <c r="AD46" s="222">
        <v>0</v>
      </c>
      <c r="AE46" s="222">
        <v>2382.1239100000003</v>
      </c>
      <c r="AF46" s="222">
        <v>642.50578000000007</v>
      </c>
      <c r="AG46" s="222">
        <v>12.916559999999999</v>
      </c>
      <c r="AH46" s="222">
        <v>0</v>
      </c>
      <c r="AI46" s="222">
        <v>0</v>
      </c>
      <c r="AJ46" s="222">
        <v>655.42233999999996</v>
      </c>
      <c r="AK46" s="222">
        <v>527.16873999999996</v>
      </c>
      <c r="AL46" s="222">
        <v>343.82258000000002</v>
      </c>
      <c r="AM46" s="222">
        <v>0</v>
      </c>
      <c r="AN46" s="222">
        <v>0</v>
      </c>
      <c r="AO46" s="222">
        <v>870.99131999999997</v>
      </c>
      <c r="AP46" s="222">
        <v>1061.4190599999999</v>
      </c>
      <c r="AQ46" s="222">
        <v>121.04183</v>
      </c>
      <c r="AR46" s="222">
        <v>0</v>
      </c>
      <c r="AS46" s="222">
        <v>0</v>
      </c>
      <c r="AT46" s="222">
        <v>1182.4608899999998</v>
      </c>
      <c r="AU46" s="222">
        <v>206.62052</v>
      </c>
      <c r="AV46" s="222">
        <v>0</v>
      </c>
      <c r="AW46" s="222">
        <v>0</v>
      </c>
      <c r="AX46" s="222">
        <v>0</v>
      </c>
      <c r="AY46" s="222">
        <v>206.62052</v>
      </c>
      <c r="AZ46" s="222">
        <v>10487.576060000001</v>
      </c>
      <c r="BA46" s="222">
        <v>822.1848</v>
      </c>
      <c r="BB46" s="222">
        <v>0</v>
      </c>
      <c r="BC46" s="222">
        <v>137.69922</v>
      </c>
      <c r="BD46" s="222">
        <v>11447.460080000001</v>
      </c>
    </row>
    <row r="47" spans="1:56">
      <c r="A47" s="222" t="s">
        <v>1008</v>
      </c>
      <c r="B47" s="222">
        <v>0</v>
      </c>
      <c r="C47" s="222">
        <v>0</v>
      </c>
      <c r="D47" s="222">
        <v>0</v>
      </c>
      <c r="E47" s="222">
        <v>0</v>
      </c>
      <c r="F47" s="222">
        <v>0</v>
      </c>
      <c r="G47" s="222">
        <v>0</v>
      </c>
      <c r="H47" s="222">
        <v>0</v>
      </c>
      <c r="I47" s="222">
        <v>0</v>
      </c>
      <c r="J47" s="222">
        <v>0</v>
      </c>
      <c r="K47" s="222">
        <v>0</v>
      </c>
      <c r="L47" s="222">
        <v>0</v>
      </c>
      <c r="M47" s="222">
        <v>0</v>
      </c>
      <c r="N47" s="222">
        <v>0</v>
      </c>
      <c r="O47" s="222">
        <v>0</v>
      </c>
      <c r="P47" s="222">
        <v>0</v>
      </c>
      <c r="Q47" s="222">
        <v>0</v>
      </c>
      <c r="R47" s="222">
        <v>0</v>
      </c>
      <c r="S47" s="222">
        <v>0</v>
      </c>
      <c r="T47" s="222">
        <v>0</v>
      </c>
      <c r="U47" s="222">
        <v>0</v>
      </c>
      <c r="V47" s="222">
        <v>0</v>
      </c>
      <c r="W47" s="222">
        <v>0</v>
      </c>
      <c r="X47" s="222">
        <v>0</v>
      </c>
      <c r="Y47" s="222">
        <v>0</v>
      </c>
      <c r="Z47" s="222">
        <v>0</v>
      </c>
      <c r="AA47" s="222">
        <v>0</v>
      </c>
      <c r="AB47" s="222">
        <v>0</v>
      </c>
      <c r="AC47" s="222">
        <v>0</v>
      </c>
      <c r="AD47" s="222">
        <v>0</v>
      </c>
      <c r="AE47" s="222">
        <v>0</v>
      </c>
      <c r="AF47" s="222">
        <v>0</v>
      </c>
      <c r="AG47" s="222">
        <v>0</v>
      </c>
      <c r="AH47" s="222">
        <v>0</v>
      </c>
      <c r="AI47" s="222">
        <v>0</v>
      </c>
      <c r="AJ47" s="222">
        <v>0</v>
      </c>
      <c r="AK47" s="222">
        <v>81.699289999999991</v>
      </c>
      <c r="AL47" s="222">
        <v>0</v>
      </c>
      <c r="AM47" s="222">
        <v>0</v>
      </c>
      <c r="AN47" s="222">
        <v>0</v>
      </c>
      <c r="AO47" s="222">
        <v>81.699289999999991</v>
      </c>
      <c r="AP47" s="222">
        <v>0</v>
      </c>
      <c r="AQ47" s="222">
        <v>0</v>
      </c>
      <c r="AR47" s="222">
        <v>0</v>
      </c>
      <c r="AS47" s="222">
        <v>0</v>
      </c>
      <c r="AT47" s="222">
        <v>0</v>
      </c>
      <c r="AU47" s="222">
        <v>20.937349999999999</v>
      </c>
      <c r="AV47" s="222">
        <v>0</v>
      </c>
      <c r="AW47" s="222">
        <v>0</v>
      </c>
      <c r="AX47" s="222">
        <v>0</v>
      </c>
      <c r="AY47" s="222">
        <v>20.937349999999999</v>
      </c>
      <c r="AZ47" s="222">
        <v>102.63664</v>
      </c>
      <c r="BA47" s="222">
        <v>0</v>
      </c>
      <c r="BB47" s="222">
        <v>0</v>
      </c>
      <c r="BC47" s="222">
        <v>0</v>
      </c>
      <c r="BD47" s="222">
        <v>102.63664</v>
      </c>
    </row>
    <row r="48" spans="1:56">
      <c r="A48" s="222" t="s">
        <v>201</v>
      </c>
      <c r="B48" s="222">
        <v>5283.5148799999997</v>
      </c>
      <c r="C48" s="222">
        <v>2612.9627400000004</v>
      </c>
      <c r="D48" s="222">
        <v>0</v>
      </c>
      <c r="E48" s="222">
        <v>0</v>
      </c>
      <c r="F48" s="222">
        <v>7896.4776199999997</v>
      </c>
      <c r="G48" s="222">
        <v>1504.4411399999999</v>
      </c>
      <c r="H48" s="222">
        <v>53.918980000000005</v>
      </c>
      <c r="I48" s="222">
        <v>0</v>
      </c>
      <c r="J48" s="222">
        <v>0</v>
      </c>
      <c r="K48" s="222">
        <v>1558.3601200000001</v>
      </c>
      <c r="L48" s="222">
        <v>668.14859000000001</v>
      </c>
      <c r="M48" s="222">
        <v>801.97265000000004</v>
      </c>
      <c r="N48" s="222">
        <v>0</v>
      </c>
      <c r="O48" s="222">
        <v>0</v>
      </c>
      <c r="P48" s="222">
        <v>1470.1212399999999</v>
      </c>
      <c r="Q48" s="222">
        <v>1643.05423</v>
      </c>
      <c r="R48" s="222">
        <v>0</v>
      </c>
      <c r="S48" s="222">
        <v>0</v>
      </c>
      <c r="T48" s="222">
        <v>0</v>
      </c>
      <c r="U48" s="222">
        <v>1643.05423</v>
      </c>
      <c r="V48" s="222">
        <v>2742.26685</v>
      </c>
      <c r="W48" s="222">
        <v>71.487369999999999</v>
      </c>
      <c r="X48" s="222">
        <v>0</v>
      </c>
      <c r="Y48" s="222">
        <v>0</v>
      </c>
      <c r="Z48" s="222">
        <v>2813.7542200000003</v>
      </c>
      <c r="AA48" s="222">
        <v>34.248410000000007</v>
      </c>
      <c r="AB48" s="222">
        <v>0</v>
      </c>
      <c r="AC48" s="222">
        <v>0</v>
      </c>
      <c r="AD48" s="222">
        <v>0</v>
      </c>
      <c r="AE48" s="222">
        <v>34.248410000000007</v>
      </c>
      <c r="AF48" s="222">
        <v>1072.34202</v>
      </c>
      <c r="AG48" s="222">
        <v>51.349839999999993</v>
      </c>
      <c r="AH48" s="222">
        <v>0</v>
      </c>
      <c r="AI48" s="222">
        <v>0</v>
      </c>
      <c r="AJ48" s="222">
        <v>1123.6918600000001</v>
      </c>
      <c r="AK48" s="222">
        <v>890.67813999999998</v>
      </c>
      <c r="AL48" s="222">
        <v>244.86179000000001</v>
      </c>
      <c r="AM48" s="222">
        <v>0</v>
      </c>
      <c r="AN48" s="222">
        <v>0</v>
      </c>
      <c r="AO48" s="222">
        <v>1135.5399299999999</v>
      </c>
      <c r="AP48" s="222">
        <v>146.72739000000001</v>
      </c>
      <c r="AQ48" s="222">
        <v>463.44171</v>
      </c>
      <c r="AR48" s="222">
        <v>0</v>
      </c>
      <c r="AS48" s="222">
        <v>0</v>
      </c>
      <c r="AT48" s="222">
        <v>610.16909999999996</v>
      </c>
      <c r="AU48" s="222">
        <v>447.16159999999996</v>
      </c>
      <c r="AV48" s="222">
        <v>98.139289999999988</v>
      </c>
      <c r="AW48" s="222">
        <v>0</v>
      </c>
      <c r="AX48" s="222">
        <v>0</v>
      </c>
      <c r="AY48" s="222">
        <v>545.30088999999998</v>
      </c>
      <c r="AZ48" s="222">
        <v>14432.58325</v>
      </c>
      <c r="BA48" s="222">
        <v>4398.1343699999998</v>
      </c>
      <c r="BB48" s="222">
        <v>0</v>
      </c>
      <c r="BC48" s="222">
        <v>0</v>
      </c>
      <c r="BD48" s="222">
        <v>18830.717619999999</v>
      </c>
    </row>
    <row r="49" spans="1:56">
      <c r="A49" s="222" t="s">
        <v>1009</v>
      </c>
      <c r="B49" s="222">
        <v>0</v>
      </c>
      <c r="C49" s="222">
        <v>972.97718999999995</v>
      </c>
      <c r="D49" s="222">
        <v>0</v>
      </c>
      <c r="E49" s="222">
        <v>0</v>
      </c>
      <c r="F49" s="222">
        <v>972.97718999999995</v>
      </c>
      <c r="G49" s="222">
        <v>0</v>
      </c>
      <c r="H49" s="222">
        <v>0</v>
      </c>
      <c r="I49" s="222">
        <v>0</v>
      </c>
      <c r="J49" s="222">
        <v>0</v>
      </c>
      <c r="K49" s="222">
        <v>0</v>
      </c>
      <c r="L49" s="222">
        <v>0</v>
      </c>
      <c r="M49" s="222">
        <v>9.5069999999999997</v>
      </c>
      <c r="N49" s="222">
        <v>0</v>
      </c>
      <c r="O49" s="222">
        <v>0</v>
      </c>
      <c r="P49" s="222">
        <v>9.5069999999999997</v>
      </c>
      <c r="Q49" s="222">
        <v>17.794460000000001</v>
      </c>
      <c r="R49" s="222">
        <v>0</v>
      </c>
      <c r="S49" s="222">
        <v>0</v>
      </c>
      <c r="T49" s="222">
        <v>0</v>
      </c>
      <c r="U49" s="222">
        <v>17.794460000000001</v>
      </c>
      <c r="V49" s="222">
        <v>0</v>
      </c>
      <c r="W49" s="222">
        <v>2630.4243999999999</v>
      </c>
      <c r="X49" s="222">
        <v>0</v>
      </c>
      <c r="Y49" s="222">
        <v>0</v>
      </c>
      <c r="Z49" s="222">
        <v>2630.4243999999999</v>
      </c>
      <c r="AA49" s="222">
        <v>0</v>
      </c>
      <c r="AB49" s="222">
        <v>0</v>
      </c>
      <c r="AC49" s="222">
        <v>0</v>
      </c>
      <c r="AD49" s="222">
        <v>0</v>
      </c>
      <c r="AE49" s="222">
        <v>0</v>
      </c>
      <c r="AF49" s="222">
        <v>0</v>
      </c>
      <c r="AG49" s="222">
        <v>0</v>
      </c>
      <c r="AH49" s="222">
        <v>0</v>
      </c>
      <c r="AI49" s="222">
        <v>0</v>
      </c>
      <c r="AJ49" s="222">
        <v>0</v>
      </c>
      <c r="AK49" s="222">
        <v>51.619970000000002</v>
      </c>
      <c r="AL49" s="222">
        <v>0</v>
      </c>
      <c r="AM49" s="222">
        <v>0</v>
      </c>
      <c r="AN49" s="222">
        <v>0</v>
      </c>
      <c r="AO49" s="222">
        <v>51.619970000000002</v>
      </c>
      <c r="AP49" s="222">
        <v>0</v>
      </c>
      <c r="AQ49" s="222">
        <v>0</v>
      </c>
      <c r="AR49" s="222">
        <v>0</v>
      </c>
      <c r="AS49" s="222">
        <v>0</v>
      </c>
      <c r="AT49" s="222">
        <v>0</v>
      </c>
      <c r="AU49" s="222">
        <v>0</v>
      </c>
      <c r="AV49" s="222">
        <v>0</v>
      </c>
      <c r="AW49" s="222">
        <v>0</v>
      </c>
      <c r="AX49" s="222">
        <v>0</v>
      </c>
      <c r="AY49" s="222">
        <v>0</v>
      </c>
      <c r="AZ49" s="222">
        <v>69.414429999999996</v>
      </c>
      <c r="BA49" s="222">
        <v>3612.90859</v>
      </c>
      <c r="BB49" s="222">
        <v>0</v>
      </c>
      <c r="BC49" s="222">
        <v>0</v>
      </c>
      <c r="BD49" s="222">
        <v>3682.3230199999998</v>
      </c>
    </row>
    <row r="50" spans="1:56">
      <c r="A50" s="222" t="s">
        <v>322</v>
      </c>
      <c r="B50" s="222">
        <v>78474.70276</v>
      </c>
      <c r="C50" s="222">
        <v>28330.08005</v>
      </c>
      <c r="D50" s="222">
        <v>0</v>
      </c>
      <c r="E50" s="222">
        <v>0</v>
      </c>
      <c r="F50" s="222">
        <v>106804.78281</v>
      </c>
      <c r="G50" s="222">
        <v>7276.1318700000002</v>
      </c>
      <c r="H50" s="222">
        <v>281.25211999999999</v>
      </c>
      <c r="I50" s="222">
        <v>0</v>
      </c>
      <c r="J50" s="222">
        <v>0</v>
      </c>
      <c r="K50" s="222">
        <v>7557.3839900000003</v>
      </c>
      <c r="L50" s="222">
        <v>10550.05695</v>
      </c>
      <c r="M50" s="222">
        <v>67872.49699</v>
      </c>
      <c r="N50" s="222">
        <v>0</v>
      </c>
      <c r="O50" s="222">
        <v>0</v>
      </c>
      <c r="P50" s="222">
        <v>78422.553939999998</v>
      </c>
      <c r="Q50" s="222">
        <v>127861.92948999999</v>
      </c>
      <c r="R50" s="222">
        <v>4149.9150200000004</v>
      </c>
      <c r="S50" s="222">
        <v>0</v>
      </c>
      <c r="T50" s="222">
        <v>0</v>
      </c>
      <c r="U50" s="222">
        <v>132011.84451</v>
      </c>
      <c r="V50" s="222">
        <v>18015.036370000002</v>
      </c>
      <c r="W50" s="222">
        <v>2079.8097299999999</v>
      </c>
      <c r="X50" s="222">
        <v>0</v>
      </c>
      <c r="Y50" s="222">
        <v>0</v>
      </c>
      <c r="Z50" s="222">
        <v>20094.846100000002</v>
      </c>
      <c r="AA50" s="222">
        <v>12290.33484</v>
      </c>
      <c r="AB50" s="222">
        <v>317.72502000000003</v>
      </c>
      <c r="AC50" s="222">
        <v>0</v>
      </c>
      <c r="AD50" s="222">
        <v>0</v>
      </c>
      <c r="AE50" s="222">
        <v>12608.059859999999</v>
      </c>
      <c r="AF50" s="222">
        <v>29</v>
      </c>
      <c r="AG50" s="222">
        <v>6.86</v>
      </c>
      <c r="AH50" s="222">
        <v>0</v>
      </c>
      <c r="AI50" s="222">
        <v>0</v>
      </c>
      <c r="AJ50" s="222">
        <v>35.86</v>
      </c>
      <c r="AK50" s="222">
        <v>2114.4295699999998</v>
      </c>
      <c r="AL50" s="222">
        <v>23.324000000000002</v>
      </c>
      <c r="AM50" s="222">
        <v>0</v>
      </c>
      <c r="AN50" s="222">
        <v>0</v>
      </c>
      <c r="AO50" s="222">
        <v>2137.7535699999999</v>
      </c>
      <c r="AP50" s="222">
        <v>968.03483999999992</v>
      </c>
      <c r="AQ50" s="222">
        <v>31.518270000000001</v>
      </c>
      <c r="AR50" s="222">
        <v>0</v>
      </c>
      <c r="AS50" s="222">
        <v>0</v>
      </c>
      <c r="AT50" s="222">
        <v>999.55310999999995</v>
      </c>
      <c r="AU50" s="222">
        <v>6084.4287300000005</v>
      </c>
      <c r="AV50" s="222">
        <v>145.63917000000001</v>
      </c>
      <c r="AW50" s="222">
        <v>0</v>
      </c>
      <c r="AX50" s="222">
        <v>0</v>
      </c>
      <c r="AY50" s="222">
        <v>6230.0679</v>
      </c>
      <c r="AZ50" s="222">
        <v>263664.08541999996</v>
      </c>
      <c r="BA50" s="222">
        <v>103238.62037</v>
      </c>
      <c r="BB50" s="222">
        <v>0</v>
      </c>
      <c r="BC50" s="222">
        <v>0</v>
      </c>
      <c r="BD50" s="222">
        <v>366902.70579000004</v>
      </c>
    </row>
    <row r="51" spans="1:56">
      <c r="A51" s="222" t="s">
        <v>24</v>
      </c>
      <c r="B51" s="222">
        <v>2090.3292000000001</v>
      </c>
      <c r="C51" s="222">
        <v>59.970599999999997</v>
      </c>
      <c r="D51" s="222">
        <v>0</v>
      </c>
      <c r="E51" s="222">
        <v>0</v>
      </c>
      <c r="F51" s="222">
        <v>2150.2997999999998</v>
      </c>
      <c r="G51" s="222">
        <v>4781.7372500000001</v>
      </c>
      <c r="H51" s="222">
        <v>16.327010000000001</v>
      </c>
      <c r="I51" s="222">
        <v>0</v>
      </c>
      <c r="J51" s="222">
        <v>0</v>
      </c>
      <c r="K51" s="222">
        <v>4798.0642600000001</v>
      </c>
      <c r="L51" s="222">
        <v>1109.9248300000002</v>
      </c>
      <c r="M51" s="222">
        <v>26.320169999999997</v>
      </c>
      <c r="N51" s="222">
        <v>0</v>
      </c>
      <c r="O51" s="222">
        <v>0</v>
      </c>
      <c r="P51" s="222">
        <v>1136.2449999999999</v>
      </c>
      <c r="Q51" s="222">
        <v>2074.6529399999999</v>
      </c>
      <c r="R51" s="222">
        <v>133.25433999999998</v>
      </c>
      <c r="S51" s="222">
        <v>0</v>
      </c>
      <c r="T51" s="222">
        <v>0</v>
      </c>
      <c r="U51" s="222">
        <v>2207.9072799999999</v>
      </c>
      <c r="V51" s="222">
        <v>1703.6391699999999</v>
      </c>
      <c r="W51" s="222">
        <v>86.756860000000003</v>
      </c>
      <c r="X51" s="222">
        <v>0</v>
      </c>
      <c r="Y51" s="222">
        <v>0</v>
      </c>
      <c r="Z51" s="222">
        <v>1790.3960300000001</v>
      </c>
      <c r="AA51" s="222">
        <v>165.54007999999999</v>
      </c>
      <c r="AB51" s="222">
        <v>2.46665</v>
      </c>
      <c r="AC51" s="222">
        <v>0</v>
      </c>
      <c r="AD51" s="222">
        <v>0</v>
      </c>
      <c r="AE51" s="222">
        <v>168.00673</v>
      </c>
      <c r="AF51" s="222">
        <v>3334.2250800000002</v>
      </c>
      <c r="AG51" s="222">
        <v>81.69319999999999</v>
      </c>
      <c r="AH51" s="222">
        <v>0</v>
      </c>
      <c r="AI51" s="222">
        <v>0</v>
      </c>
      <c r="AJ51" s="222">
        <v>3415.9182799999999</v>
      </c>
      <c r="AK51" s="222">
        <v>2978.15834</v>
      </c>
      <c r="AL51" s="222">
        <v>164.66064</v>
      </c>
      <c r="AM51" s="222">
        <v>0</v>
      </c>
      <c r="AN51" s="222">
        <v>0</v>
      </c>
      <c r="AO51" s="222">
        <v>3142.81898</v>
      </c>
      <c r="AP51" s="222">
        <v>2762.2044599999999</v>
      </c>
      <c r="AQ51" s="222">
        <v>168.09696</v>
      </c>
      <c r="AR51" s="222">
        <v>0</v>
      </c>
      <c r="AS51" s="222">
        <v>0</v>
      </c>
      <c r="AT51" s="222">
        <v>2930.3014199999998</v>
      </c>
      <c r="AU51" s="222">
        <v>906.52122999999995</v>
      </c>
      <c r="AV51" s="222">
        <v>1.5037700000000001</v>
      </c>
      <c r="AW51" s="222">
        <v>0</v>
      </c>
      <c r="AX51" s="222">
        <v>0</v>
      </c>
      <c r="AY51" s="222">
        <v>908.02499999999998</v>
      </c>
      <c r="AZ51" s="222">
        <v>21906.932579999997</v>
      </c>
      <c r="BA51" s="222">
        <v>741.0501999999999</v>
      </c>
      <c r="BB51" s="222">
        <v>0</v>
      </c>
      <c r="BC51" s="222">
        <v>0</v>
      </c>
      <c r="BD51" s="222">
        <v>22647.982780000002</v>
      </c>
    </row>
    <row r="52" spans="1:56">
      <c r="A52" s="222" t="s">
        <v>1010</v>
      </c>
      <c r="B52" s="222">
        <v>-13276.14502</v>
      </c>
      <c r="C52" s="222">
        <v>-3046.2069200000001</v>
      </c>
      <c r="D52" s="222">
        <v>0</v>
      </c>
      <c r="E52" s="222">
        <v>0</v>
      </c>
      <c r="F52" s="222">
        <v>-16322.351939999999</v>
      </c>
      <c r="G52" s="222">
        <v>-4759.4938899999997</v>
      </c>
      <c r="H52" s="222">
        <v>-139.15508</v>
      </c>
      <c r="I52" s="222">
        <v>0</v>
      </c>
      <c r="J52" s="222">
        <v>0</v>
      </c>
      <c r="K52" s="222">
        <v>-4898.6489700000002</v>
      </c>
      <c r="L52" s="222">
        <v>-1976.29405</v>
      </c>
      <c r="M52" s="222">
        <v>-1117.6896399999998</v>
      </c>
      <c r="N52" s="222">
        <v>0</v>
      </c>
      <c r="O52" s="222">
        <v>-3.4424800000000002</v>
      </c>
      <c r="P52" s="222">
        <v>-3097.4261699999997</v>
      </c>
      <c r="Q52" s="222">
        <v>-7297.1835599999995</v>
      </c>
      <c r="R52" s="222">
        <v>-3657.7288100000001</v>
      </c>
      <c r="S52" s="222">
        <v>0</v>
      </c>
      <c r="T52" s="222">
        <v>0</v>
      </c>
      <c r="U52" s="222">
        <v>-10954.91237</v>
      </c>
      <c r="V52" s="222">
        <v>-8183.0081500000006</v>
      </c>
      <c r="W52" s="222">
        <v>-3924.3213599999999</v>
      </c>
      <c r="X52" s="222">
        <v>0</v>
      </c>
      <c r="Y52" s="222">
        <v>0</v>
      </c>
      <c r="Z52" s="222">
        <v>-12107.32951</v>
      </c>
      <c r="AA52" s="222">
        <v>-150.10146</v>
      </c>
      <c r="AB52" s="222">
        <v>-12.528690000000001</v>
      </c>
      <c r="AC52" s="222">
        <v>0</v>
      </c>
      <c r="AD52" s="222">
        <v>0</v>
      </c>
      <c r="AE52" s="222">
        <v>-162.63014999999999</v>
      </c>
      <c r="AF52" s="222">
        <v>-7137.2673500000001</v>
      </c>
      <c r="AG52" s="222">
        <v>-209.31107999999998</v>
      </c>
      <c r="AH52" s="222">
        <v>0</v>
      </c>
      <c r="AI52" s="222">
        <v>0</v>
      </c>
      <c r="AJ52" s="222">
        <v>-7346.5784299999996</v>
      </c>
      <c r="AK52" s="222">
        <v>-2024.97981</v>
      </c>
      <c r="AL52" s="222">
        <v>-10721.23086</v>
      </c>
      <c r="AM52" s="222">
        <v>0</v>
      </c>
      <c r="AN52" s="222">
        <v>0</v>
      </c>
      <c r="AO52" s="222">
        <v>-12746.21067</v>
      </c>
      <c r="AP52" s="222">
        <v>-2859.4056299999997</v>
      </c>
      <c r="AQ52" s="222">
        <v>-1645.8491999999999</v>
      </c>
      <c r="AR52" s="222">
        <v>0</v>
      </c>
      <c r="AS52" s="222">
        <v>0</v>
      </c>
      <c r="AT52" s="222">
        <v>-4505.2548299999999</v>
      </c>
      <c r="AU52" s="222">
        <v>-1681.4321100000002</v>
      </c>
      <c r="AV52" s="222">
        <v>-191.17626999999999</v>
      </c>
      <c r="AW52" s="222">
        <v>0</v>
      </c>
      <c r="AX52" s="222">
        <v>0</v>
      </c>
      <c r="AY52" s="222">
        <v>-1872.6083799999999</v>
      </c>
      <c r="AZ52" s="222">
        <v>-49345.311030000004</v>
      </c>
      <c r="BA52" s="222">
        <v>-24665.197909999999</v>
      </c>
      <c r="BB52" s="222">
        <v>0</v>
      </c>
      <c r="BC52" s="222">
        <v>-3.4424800000000002</v>
      </c>
      <c r="BD52" s="222">
        <v>-74013.951419999998</v>
      </c>
    </row>
    <row r="53" spans="1:56">
      <c r="A53" s="222" t="s">
        <v>1011</v>
      </c>
      <c r="B53" s="222">
        <v>499887.96604000003</v>
      </c>
      <c r="C53" s="222">
        <v>43155.661540000001</v>
      </c>
      <c r="D53" s="222">
        <v>0</v>
      </c>
      <c r="E53" s="222">
        <v>0</v>
      </c>
      <c r="F53" s="222">
        <v>543043.62758000009</v>
      </c>
      <c r="G53" s="222">
        <v>588613.13</v>
      </c>
      <c r="H53" s="222">
        <v>5915.9531799999995</v>
      </c>
      <c r="I53" s="222">
        <v>0</v>
      </c>
      <c r="J53" s="222">
        <v>0</v>
      </c>
      <c r="K53" s="222">
        <v>594529.08317999996</v>
      </c>
      <c r="L53" s="222">
        <v>275606.78985</v>
      </c>
      <c r="M53" s="222">
        <v>75109.948049999992</v>
      </c>
      <c r="N53" s="222">
        <v>0</v>
      </c>
      <c r="O53" s="222">
        <v>134.25673999999998</v>
      </c>
      <c r="P53" s="222">
        <v>350850.99463999999</v>
      </c>
      <c r="Q53" s="222">
        <v>389568.97196</v>
      </c>
      <c r="R53" s="222">
        <v>28049.522420000001</v>
      </c>
      <c r="S53" s="222">
        <v>0</v>
      </c>
      <c r="T53" s="222">
        <v>0</v>
      </c>
      <c r="U53" s="222">
        <v>417618.49437999999</v>
      </c>
      <c r="V53" s="222">
        <v>382017.90089999995</v>
      </c>
      <c r="W53" s="222">
        <v>27197.003980000001</v>
      </c>
      <c r="X53" s="222">
        <v>0</v>
      </c>
      <c r="Y53" s="222">
        <v>0</v>
      </c>
      <c r="Z53" s="222">
        <v>409214.90487999999</v>
      </c>
      <c r="AA53" s="222">
        <v>43190.940390000003</v>
      </c>
      <c r="AB53" s="222">
        <v>786.91183999999998</v>
      </c>
      <c r="AC53" s="222">
        <v>0</v>
      </c>
      <c r="AD53" s="222">
        <v>0</v>
      </c>
      <c r="AE53" s="222">
        <v>43977.852229999997</v>
      </c>
      <c r="AF53" s="222">
        <v>274183.74508999998</v>
      </c>
      <c r="AG53" s="222">
        <v>8145.9514400000007</v>
      </c>
      <c r="AH53" s="222">
        <v>0</v>
      </c>
      <c r="AI53" s="222">
        <v>0</v>
      </c>
      <c r="AJ53" s="222">
        <v>282329.69652999996</v>
      </c>
      <c r="AK53" s="222">
        <v>303256.61148999998</v>
      </c>
      <c r="AL53" s="222">
        <v>7896.3326100000004</v>
      </c>
      <c r="AM53" s="222">
        <v>0</v>
      </c>
      <c r="AN53" s="222">
        <v>0</v>
      </c>
      <c r="AO53" s="222">
        <v>311152.94410000002</v>
      </c>
      <c r="AP53" s="222">
        <v>232902.20352000001</v>
      </c>
      <c r="AQ53" s="222">
        <v>20159.408769999998</v>
      </c>
      <c r="AR53" s="222">
        <v>0</v>
      </c>
      <c r="AS53" s="222">
        <v>0</v>
      </c>
      <c r="AT53" s="222">
        <v>253061.61228999999</v>
      </c>
      <c r="AU53" s="222">
        <v>90090.175819999989</v>
      </c>
      <c r="AV53" s="222">
        <v>415.63439</v>
      </c>
      <c r="AW53" s="222">
        <v>0</v>
      </c>
      <c r="AX53" s="222">
        <v>0</v>
      </c>
      <c r="AY53" s="222">
        <v>90505.810209999996</v>
      </c>
      <c r="AZ53" s="222">
        <v>3079318.43506</v>
      </c>
      <c r="BA53" s="222">
        <v>216832.32822</v>
      </c>
      <c r="BB53" s="222">
        <v>0</v>
      </c>
      <c r="BC53" s="222">
        <v>134.25673999999998</v>
      </c>
      <c r="BD53" s="222">
        <v>3296285.0200200002</v>
      </c>
    </row>
  </sheetData>
  <mergeCells count="11">
    <mergeCell ref="AA5:AE5"/>
    <mergeCell ref="B5:F5"/>
    <mergeCell ref="G5:K5"/>
    <mergeCell ref="L5:P5"/>
    <mergeCell ref="Q5:U5"/>
    <mergeCell ref="V5:Z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sheetPr codeName="Sheet62"/>
  <dimension ref="A1:CE53"/>
  <sheetViews>
    <sheetView topLeftCell="V1" zoomScale="75" workbookViewId="0">
      <selection activeCell="AJ27" sqref="AJ27"/>
    </sheetView>
  </sheetViews>
  <sheetFormatPr defaultColWidth="9.140625" defaultRowHeight="15"/>
  <cols>
    <col min="1" max="1" width="52.5703125" style="222" customWidth="1"/>
    <col min="2" max="3" width="10.85546875" style="222" bestFit="1" customWidth="1"/>
    <col min="4" max="5" width="10.7109375" style="222" bestFit="1" customWidth="1"/>
    <col min="6" max="6" width="10.85546875" style="222" bestFit="1" customWidth="1"/>
    <col min="7" max="8" width="10.5703125" style="222" bestFit="1" customWidth="1"/>
    <col min="9" max="15" width="10.42578125" style="222" bestFit="1" customWidth="1"/>
    <col min="16" max="56" width="9.28515625" style="222" bestFit="1" customWidth="1"/>
    <col min="57" max="57" width="11" style="222" bestFit="1" customWidth="1"/>
    <col min="58" max="60" width="9.28515625" style="222" bestFit="1" customWidth="1"/>
    <col min="61" max="61" width="11" style="222" bestFit="1" customWidth="1"/>
    <col min="62" max="256" width="9.140625" style="222"/>
    <col min="257" max="257" width="52.5703125" style="222" customWidth="1"/>
    <col min="258" max="259" width="10.85546875" style="222" bestFit="1" customWidth="1"/>
    <col min="260" max="261" width="10.7109375" style="222" bestFit="1" customWidth="1"/>
    <col min="262" max="262" width="10.85546875" style="222" bestFit="1" customWidth="1"/>
    <col min="263" max="264" width="10.5703125" style="222" bestFit="1" customWidth="1"/>
    <col min="265" max="271" width="10.42578125" style="222" bestFit="1" customWidth="1"/>
    <col min="272" max="312" width="9.28515625" style="222" bestFit="1" customWidth="1"/>
    <col min="313" max="313" width="11" style="222" bestFit="1" customWidth="1"/>
    <col min="314" max="316" width="9.28515625" style="222" bestFit="1" customWidth="1"/>
    <col min="317" max="317" width="11" style="222" bestFit="1" customWidth="1"/>
    <col min="318" max="512" width="9.140625" style="222"/>
    <col min="513" max="513" width="52.5703125" style="222" customWidth="1"/>
    <col min="514" max="515" width="10.85546875" style="222" bestFit="1" customWidth="1"/>
    <col min="516" max="517" width="10.7109375" style="222" bestFit="1" customWidth="1"/>
    <col min="518" max="518" width="10.85546875" style="222" bestFit="1" customWidth="1"/>
    <col min="519" max="520" width="10.5703125" style="222" bestFit="1" customWidth="1"/>
    <col min="521" max="527" width="10.42578125" style="222" bestFit="1" customWidth="1"/>
    <col min="528" max="568" width="9.28515625" style="222" bestFit="1" customWidth="1"/>
    <col min="569" max="569" width="11" style="222" bestFit="1" customWidth="1"/>
    <col min="570" max="572" width="9.28515625" style="222" bestFit="1" customWidth="1"/>
    <col min="573" max="573" width="11" style="222" bestFit="1" customWidth="1"/>
    <col min="574" max="768" width="9.140625" style="222"/>
    <col min="769" max="769" width="52.5703125" style="222" customWidth="1"/>
    <col min="770" max="771" width="10.85546875" style="222" bestFit="1" customWidth="1"/>
    <col min="772" max="773" width="10.7109375" style="222" bestFit="1" customWidth="1"/>
    <col min="774" max="774" width="10.85546875" style="222" bestFit="1" customWidth="1"/>
    <col min="775" max="776" width="10.5703125" style="222" bestFit="1" customWidth="1"/>
    <col min="777" max="783" width="10.42578125" style="222" bestFit="1" customWidth="1"/>
    <col min="784" max="824" width="9.28515625" style="222" bestFit="1" customWidth="1"/>
    <col min="825" max="825" width="11" style="222" bestFit="1" customWidth="1"/>
    <col min="826" max="828" width="9.28515625" style="222" bestFit="1" customWidth="1"/>
    <col min="829" max="829" width="11" style="222" bestFit="1" customWidth="1"/>
    <col min="830" max="1024" width="9.140625" style="222"/>
    <col min="1025" max="1025" width="52.5703125" style="222" customWidth="1"/>
    <col min="1026" max="1027" width="10.85546875" style="222" bestFit="1" customWidth="1"/>
    <col min="1028" max="1029" width="10.7109375" style="222" bestFit="1" customWidth="1"/>
    <col min="1030" max="1030" width="10.85546875" style="222" bestFit="1" customWidth="1"/>
    <col min="1031" max="1032" width="10.5703125" style="222" bestFit="1" customWidth="1"/>
    <col min="1033" max="1039" width="10.42578125" style="222" bestFit="1" customWidth="1"/>
    <col min="1040" max="1080" width="9.28515625" style="222" bestFit="1" customWidth="1"/>
    <col min="1081" max="1081" width="11" style="222" bestFit="1" customWidth="1"/>
    <col min="1082" max="1084" width="9.28515625" style="222" bestFit="1" customWidth="1"/>
    <col min="1085" max="1085" width="11" style="222" bestFit="1" customWidth="1"/>
    <col min="1086" max="1280" width="9.140625" style="222"/>
    <col min="1281" max="1281" width="52.5703125" style="222" customWidth="1"/>
    <col min="1282" max="1283" width="10.85546875" style="222" bestFit="1" customWidth="1"/>
    <col min="1284" max="1285" width="10.7109375" style="222" bestFit="1" customWidth="1"/>
    <col min="1286" max="1286" width="10.85546875" style="222" bestFit="1" customWidth="1"/>
    <col min="1287" max="1288" width="10.5703125" style="222" bestFit="1" customWidth="1"/>
    <col min="1289" max="1295" width="10.42578125" style="222" bestFit="1" customWidth="1"/>
    <col min="1296" max="1336" width="9.28515625" style="222" bestFit="1" customWidth="1"/>
    <col min="1337" max="1337" width="11" style="222" bestFit="1" customWidth="1"/>
    <col min="1338" max="1340" width="9.28515625" style="222" bestFit="1" customWidth="1"/>
    <col min="1341" max="1341" width="11" style="222" bestFit="1" customWidth="1"/>
    <col min="1342" max="1536" width="9.140625" style="222"/>
    <col min="1537" max="1537" width="52.5703125" style="222" customWidth="1"/>
    <col min="1538" max="1539" width="10.85546875" style="222" bestFit="1" customWidth="1"/>
    <col min="1540" max="1541" width="10.7109375" style="222" bestFit="1" customWidth="1"/>
    <col min="1542" max="1542" width="10.85546875" style="222" bestFit="1" customWidth="1"/>
    <col min="1543" max="1544" width="10.5703125" style="222" bestFit="1" customWidth="1"/>
    <col min="1545" max="1551" width="10.42578125" style="222" bestFit="1" customWidth="1"/>
    <col min="1552" max="1592" width="9.28515625" style="222" bestFit="1" customWidth="1"/>
    <col min="1593" max="1593" width="11" style="222" bestFit="1" customWidth="1"/>
    <col min="1594" max="1596" width="9.28515625" style="222" bestFit="1" customWidth="1"/>
    <col min="1597" max="1597" width="11" style="222" bestFit="1" customWidth="1"/>
    <col min="1598" max="1792" width="9.140625" style="222"/>
    <col min="1793" max="1793" width="52.5703125" style="222" customWidth="1"/>
    <col min="1794" max="1795" width="10.85546875" style="222" bestFit="1" customWidth="1"/>
    <col min="1796" max="1797" width="10.7109375" style="222" bestFit="1" customWidth="1"/>
    <col min="1798" max="1798" width="10.85546875" style="222" bestFit="1" customWidth="1"/>
    <col min="1799" max="1800" width="10.5703125" style="222" bestFit="1" customWidth="1"/>
    <col min="1801" max="1807" width="10.42578125" style="222" bestFit="1" customWidth="1"/>
    <col min="1808" max="1848" width="9.28515625" style="222" bestFit="1" customWidth="1"/>
    <col min="1849" max="1849" width="11" style="222" bestFit="1" customWidth="1"/>
    <col min="1850" max="1852" width="9.28515625" style="222" bestFit="1" customWidth="1"/>
    <col min="1853" max="1853" width="11" style="222" bestFit="1" customWidth="1"/>
    <col min="1854" max="2048" width="9.140625" style="222"/>
    <col min="2049" max="2049" width="52.5703125" style="222" customWidth="1"/>
    <col min="2050" max="2051" width="10.85546875" style="222" bestFit="1" customWidth="1"/>
    <col min="2052" max="2053" width="10.7109375" style="222" bestFit="1" customWidth="1"/>
    <col min="2054" max="2054" width="10.85546875" style="222" bestFit="1" customWidth="1"/>
    <col min="2055" max="2056" width="10.5703125" style="222" bestFit="1" customWidth="1"/>
    <col min="2057" max="2063" width="10.42578125" style="222" bestFit="1" customWidth="1"/>
    <col min="2064" max="2104" width="9.28515625" style="222" bestFit="1" customWidth="1"/>
    <col min="2105" max="2105" width="11" style="222" bestFit="1" customWidth="1"/>
    <col min="2106" max="2108" width="9.28515625" style="222" bestFit="1" customWidth="1"/>
    <col min="2109" max="2109" width="11" style="222" bestFit="1" customWidth="1"/>
    <col min="2110" max="2304" width="9.140625" style="222"/>
    <col min="2305" max="2305" width="52.5703125" style="222" customWidth="1"/>
    <col min="2306" max="2307" width="10.85546875" style="222" bestFit="1" customWidth="1"/>
    <col min="2308" max="2309" width="10.7109375" style="222" bestFit="1" customWidth="1"/>
    <col min="2310" max="2310" width="10.85546875" style="222" bestFit="1" customWidth="1"/>
    <col min="2311" max="2312" width="10.5703125" style="222" bestFit="1" customWidth="1"/>
    <col min="2313" max="2319" width="10.42578125" style="222" bestFit="1" customWidth="1"/>
    <col min="2320" max="2360" width="9.28515625" style="222" bestFit="1" customWidth="1"/>
    <col min="2361" max="2361" width="11" style="222" bestFit="1" customWidth="1"/>
    <col min="2362" max="2364" width="9.28515625" style="222" bestFit="1" customWidth="1"/>
    <col min="2365" max="2365" width="11" style="222" bestFit="1" customWidth="1"/>
    <col min="2366" max="2560" width="9.140625" style="222"/>
    <col min="2561" max="2561" width="52.5703125" style="222" customWidth="1"/>
    <col min="2562" max="2563" width="10.85546875" style="222" bestFit="1" customWidth="1"/>
    <col min="2564" max="2565" width="10.7109375" style="222" bestFit="1" customWidth="1"/>
    <col min="2566" max="2566" width="10.85546875" style="222" bestFit="1" customWidth="1"/>
    <col min="2567" max="2568" width="10.5703125" style="222" bestFit="1" customWidth="1"/>
    <col min="2569" max="2575" width="10.42578125" style="222" bestFit="1" customWidth="1"/>
    <col min="2576" max="2616" width="9.28515625" style="222" bestFit="1" customWidth="1"/>
    <col min="2617" max="2617" width="11" style="222" bestFit="1" customWidth="1"/>
    <col min="2618" max="2620" width="9.28515625" style="222" bestFit="1" customWidth="1"/>
    <col min="2621" max="2621" width="11" style="222" bestFit="1" customWidth="1"/>
    <col min="2622" max="2816" width="9.140625" style="222"/>
    <col min="2817" max="2817" width="52.5703125" style="222" customWidth="1"/>
    <col min="2818" max="2819" width="10.85546875" style="222" bestFit="1" customWidth="1"/>
    <col min="2820" max="2821" width="10.7109375" style="222" bestFit="1" customWidth="1"/>
    <col min="2822" max="2822" width="10.85546875" style="222" bestFit="1" customWidth="1"/>
    <col min="2823" max="2824" width="10.5703125" style="222" bestFit="1" customWidth="1"/>
    <col min="2825" max="2831" width="10.42578125" style="222" bestFit="1" customWidth="1"/>
    <col min="2832" max="2872" width="9.28515625" style="222" bestFit="1" customWidth="1"/>
    <col min="2873" max="2873" width="11" style="222" bestFit="1" customWidth="1"/>
    <col min="2874" max="2876" width="9.28515625" style="222" bestFit="1" customWidth="1"/>
    <col min="2877" max="2877" width="11" style="222" bestFit="1" customWidth="1"/>
    <col min="2878" max="3072" width="9.140625" style="222"/>
    <col min="3073" max="3073" width="52.5703125" style="222" customWidth="1"/>
    <col min="3074" max="3075" width="10.85546875" style="222" bestFit="1" customWidth="1"/>
    <col min="3076" max="3077" width="10.7109375" style="222" bestFit="1" customWidth="1"/>
    <col min="3078" max="3078" width="10.85546875" style="222" bestFit="1" customWidth="1"/>
    <col min="3079" max="3080" width="10.5703125" style="222" bestFit="1" customWidth="1"/>
    <col min="3081" max="3087" width="10.42578125" style="222" bestFit="1" customWidth="1"/>
    <col min="3088" max="3128" width="9.28515625" style="222" bestFit="1" customWidth="1"/>
    <col min="3129" max="3129" width="11" style="222" bestFit="1" customWidth="1"/>
    <col min="3130" max="3132" width="9.28515625" style="222" bestFit="1" customWidth="1"/>
    <col min="3133" max="3133" width="11" style="222" bestFit="1" customWidth="1"/>
    <col min="3134" max="3328" width="9.140625" style="222"/>
    <col min="3329" max="3329" width="52.5703125" style="222" customWidth="1"/>
    <col min="3330" max="3331" width="10.85546875" style="222" bestFit="1" customWidth="1"/>
    <col min="3332" max="3333" width="10.7109375" style="222" bestFit="1" customWidth="1"/>
    <col min="3334" max="3334" width="10.85546875" style="222" bestFit="1" customWidth="1"/>
    <col min="3335" max="3336" width="10.5703125" style="222" bestFit="1" customWidth="1"/>
    <col min="3337" max="3343" width="10.42578125" style="222" bestFit="1" customWidth="1"/>
    <col min="3344" max="3384" width="9.28515625" style="222" bestFit="1" customWidth="1"/>
    <col min="3385" max="3385" width="11" style="222" bestFit="1" customWidth="1"/>
    <col min="3386" max="3388" width="9.28515625" style="222" bestFit="1" customWidth="1"/>
    <col min="3389" max="3389" width="11" style="222" bestFit="1" customWidth="1"/>
    <col min="3390" max="3584" width="9.140625" style="222"/>
    <col min="3585" max="3585" width="52.5703125" style="222" customWidth="1"/>
    <col min="3586" max="3587" width="10.85546875" style="222" bestFit="1" customWidth="1"/>
    <col min="3588" max="3589" width="10.7109375" style="222" bestFit="1" customWidth="1"/>
    <col min="3590" max="3590" width="10.85546875" style="222" bestFit="1" customWidth="1"/>
    <col min="3591" max="3592" width="10.5703125" style="222" bestFit="1" customWidth="1"/>
    <col min="3593" max="3599" width="10.42578125" style="222" bestFit="1" customWidth="1"/>
    <col min="3600" max="3640" width="9.28515625" style="222" bestFit="1" customWidth="1"/>
    <col min="3641" max="3641" width="11" style="222" bestFit="1" customWidth="1"/>
    <col min="3642" max="3644" width="9.28515625" style="222" bestFit="1" customWidth="1"/>
    <col min="3645" max="3645" width="11" style="222" bestFit="1" customWidth="1"/>
    <col min="3646" max="3840" width="9.140625" style="222"/>
    <col min="3841" max="3841" width="52.5703125" style="222" customWidth="1"/>
    <col min="3842" max="3843" width="10.85546875" style="222" bestFit="1" customWidth="1"/>
    <col min="3844" max="3845" width="10.7109375" style="222" bestFit="1" customWidth="1"/>
    <col min="3846" max="3846" width="10.85546875" style="222" bestFit="1" customWidth="1"/>
    <col min="3847" max="3848" width="10.5703125" style="222" bestFit="1" customWidth="1"/>
    <col min="3849" max="3855" width="10.42578125" style="222" bestFit="1" customWidth="1"/>
    <col min="3856" max="3896" width="9.28515625" style="222" bestFit="1" customWidth="1"/>
    <col min="3897" max="3897" width="11" style="222" bestFit="1" customWidth="1"/>
    <col min="3898" max="3900" width="9.28515625" style="222" bestFit="1" customWidth="1"/>
    <col min="3901" max="3901" width="11" style="222" bestFit="1" customWidth="1"/>
    <col min="3902" max="4096" width="9.140625" style="222"/>
    <col min="4097" max="4097" width="52.5703125" style="222" customWidth="1"/>
    <col min="4098" max="4099" width="10.85546875" style="222" bestFit="1" customWidth="1"/>
    <col min="4100" max="4101" width="10.7109375" style="222" bestFit="1" customWidth="1"/>
    <col min="4102" max="4102" width="10.85546875" style="222" bestFit="1" customWidth="1"/>
    <col min="4103" max="4104" width="10.5703125" style="222" bestFit="1" customWidth="1"/>
    <col min="4105" max="4111" width="10.42578125" style="222" bestFit="1" customWidth="1"/>
    <col min="4112" max="4152" width="9.28515625" style="222" bestFit="1" customWidth="1"/>
    <col min="4153" max="4153" width="11" style="222" bestFit="1" customWidth="1"/>
    <col min="4154" max="4156" width="9.28515625" style="222" bestFit="1" customWidth="1"/>
    <col min="4157" max="4157" width="11" style="222" bestFit="1" customWidth="1"/>
    <col min="4158" max="4352" width="9.140625" style="222"/>
    <col min="4353" max="4353" width="52.5703125" style="222" customWidth="1"/>
    <col min="4354" max="4355" width="10.85546875" style="222" bestFit="1" customWidth="1"/>
    <col min="4356" max="4357" width="10.7109375" style="222" bestFit="1" customWidth="1"/>
    <col min="4358" max="4358" width="10.85546875" style="222" bestFit="1" customWidth="1"/>
    <col min="4359" max="4360" width="10.5703125" style="222" bestFit="1" customWidth="1"/>
    <col min="4361" max="4367" width="10.42578125" style="222" bestFit="1" customWidth="1"/>
    <col min="4368" max="4408" width="9.28515625" style="222" bestFit="1" customWidth="1"/>
    <col min="4409" max="4409" width="11" style="222" bestFit="1" customWidth="1"/>
    <col min="4410" max="4412" width="9.28515625" style="222" bestFit="1" customWidth="1"/>
    <col min="4413" max="4413" width="11" style="222" bestFit="1" customWidth="1"/>
    <col min="4414" max="4608" width="9.140625" style="222"/>
    <col min="4609" max="4609" width="52.5703125" style="222" customWidth="1"/>
    <col min="4610" max="4611" width="10.85546875" style="222" bestFit="1" customWidth="1"/>
    <col min="4612" max="4613" width="10.7109375" style="222" bestFit="1" customWidth="1"/>
    <col min="4614" max="4614" width="10.85546875" style="222" bestFit="1" customWidth="1"/>
    <col min="4615" max="4616" width="10.5703125" style="222" bestFit="1" customWidth="1"/>
    <col min="4617" max="4623" width="10.42578125" style="222" bestFit="1" customWidth="1"/>
    <col min="4624" max="4664" width="9.28515625" style="222" bestFit="1" customWidth="1"/>
    <col min="4665" max="4665" width="11" style="222" bestFit="1" customWidth="1"/>
    <col min="4666" max="4668" width="9.28515625" style="222" bestFit="1" customWidth="1"/>
    <col min="4669" max="4669" width="11" style="222" bestFit="1" customWidth="1"/>
    <col min="4670" max="4864" width="9.140625" style="222"/>
    <col min="4865" max="4865" width="52.5703125" style="222" customWidth="1"/>
    <col min="4866" max="4867" width="10.85546875" style="222" bestFit="1" customWidth="1"/>
    <col min="4868" max="4869" width="10.7109375" style="222" bestFit="1" customWidth="1"/>
    <col min="4870" max="4870" width="10.85546875" style="222" bestFit="1" customWidth="1"/>
    <col min="4871" max="4872" width="10.5703125" style="222" bestFit="1" customWidth="1"/>
    <col min="4873" max="4879" width="10.42578125" style="222" bestFit="1" customWidth="1"/>
    <col min="4880" max="4920" width="9.28515625" style="222" bestFit="1" customWidth="1"/>
    <col min="4921" max="4921" width="11" style="222" bestFit="1" customWidth="1"/>
    <col min="4922" max="4924" width="9.28515625" style="222" bestFit="1" customWidth="1"/>
    <col min="4925" max="4925" width="11" style="222" bestFit="1" customWidth="1"/>
    <col min="4926" max="5120" width="9.140625" style="222"/>
    <col min="5121" max="5121" width="52.5703125" style="222" customWidth="1"/>
    <col min="5122" max="5123" width="10.85546875" style="222" bestFit="1" customWidth="1"/>
    <col min="5124" max="5125" width="10.7109375" style="222" bestFit="1" customWidth="1"/>
    <col min="5126" max="5126" width="10.85546875" style="222" bestFit="1" customWidth="1"/>
    <col min="5127" max="5128" width="10.5703125" style="222" bestFit="1" customWidth="1"/>
    <col min="5129" max="5135" width="10.42578125" style="222" bestFit="1" customWidth="1"/>
    <col min="5136" max="5176" width="9.28515625" style="222" bestFit="1" customWidth="1"/>
    <col min="5177" max="5177" width="11" style="222" bestFit="1" customWidth="1"/>
    <col min="5178" max="5180" width="9.28515625" style="222" bestFit="1" customWidth="1"/>
    <col min="5181" max="5181" width="11" style="222" bestFit="1" customWidth="1"/>
    <col min="5182" max="5376" width="9.140625" style="222"/>
    <col min="5377" max="5377" width="52.5703125" style="222" customWidth="1"/>
    <col min="5378" max="5379" width="10.85546875" style="222" bestFit="1" customWidth="1"/>
    <col min="5380" max="5381" width="10.7109375" style="222" bestFit="1" customWidth="1"/>
    <col min="5382" max="5382" width="10.85546875" style="222" bestFit="1" customWidth="1"/>
    <col min="5383" max="5384" width="10.5703125" style="222" bestFit="1" customWidth="1"/>
    <col min="5385" max="5391" width="10.42578125" style="222" bestFit="1" customWidth="1"/>
    <col min="5392" max="5432" width="9.28515625" style="222" bestFit="1" customWidth="1"/>
    <col min="5433" max="5433" width="11" style="222" bestFit="1" customWidth="1"/>
    <col min="5434" max="5436" width="9.28515625" style="222" bestFit="1" customWidth="1"/>
    <col min="5437" max="5437" width="11" style="222" bestFit="1" customWidth="1"/>
    <col min="5438" max="5632" width="9.140625" style="222"/>
    <col min="5633" max="5633" width="52.5703125" style="222" customWidth="1"/>
    <col min="5634" max="5635" width="10.85546875" style="222" bestFit="1" customWidth="1"/>
    <col min="5636" max="5637" width="10.7109375" style="222" bestFit="1" customWidth="1"/>
    <col min="5638" max="5638" width="10.85546875" style="222" bestFit="1" customWidth="1"/>
    <col min="5639" max="5640" width="10.5703125" style="222" bestFit="1" customWidth="1"/>
    <col min="5641" max="5647" width="10.42578125" style="222" bestFit="1" customWidth="1"/>
    <col min="5648" max="5688" width="9.28515625" style="222" bestFit="1" customWidth="1"/>
    <col min="5689" max="5689" width="11" style="222" bestFit="1" customWidth="1"/>
    <col min="5690" max="5692" width="9.28515625" style="222" bestFit="1" customWidth="1"/>
    <col min="5693" max="5693" width="11" style="222" bestFit="1" customWidth="1"/>
    <col min="5694" max="5888" width="9.140625" style="222"/>
    <col min="5889" max="5889" width="52.5703125" style="222" customWidth="1"/>
    <col min="5890" max="5891" width="10.85546875" style="222" bestFit="1" customWidth="1"/>
    <col min="5892" max="5893" width="10.7109375" style="222" bestFit="1" customWidth="1"/>
    <col min="5894" max="5894" width="10.85546875" style="222" bestFit="1" customWidth="1"/>
    <col min="5895" max="5896" width="10.5703125" style="222" bestFit="1" customWidth="1"/>
    <col min="5897" max="5903" width="10.42578125" style="222" bestFit="1" customWidth="1"/>
    <col min="5904" max="5944" width="9.28515625" style="222" bestFit="1" customWidth="1"/>
    <col min="5945" max="5945" width="11" style="222" bestFit="1" customWidth="1"/>
    <col min="5946" max="5948" width="9.28515625" style="222" bestFit="1" customWidth="1"/>
    <col min="5949" max="5949" width="11" style="222" bestFit="1" customWidth="1"/>
    <col min="5950" max="6144" width="9.140625" style="222"/>
    <col min="6145" max="6145" width="52.5703125" style="222" customWidth="1"/>
    <col min="6146" max="6147" width="10.85546875" style="222" bestFit="1" customWidth="1"/>
    <col min="6148" max="6149" width="10.7109375" style="222" bestFit="1" customWidth="1"/>
    <col min="6150" max="6150" width="10.85546875" style="222" bestFit="1" customWidth="1"/>
    <col min="6151" max="6152" width="10.5703125" style="222" bestFit="1" customWidth="1"/>
    <col min="6153" max="6159" width="10.42578125" style="222" bestFit="1" customWidth="1"/>
    <col min="6160" max="6200" width="9.28515625" style="222" bestFit="1" customWidth="1"/>
    <col min="6201" max="6201" width="11" style="222" bestFit="1" customWidth="1"/>
    <col min="6202" max="6204" width="9.28515625" style="222" bestFit="1" customWidth="1"/>
    <col min="6205" max="6205" width="11" style="222" bestFit="1" customWidth="1"/>
    <col min="6206" max="6400" width="9.140625" style="222"/>
    <col min="6401" max="6401" width="52.5703125" style="222" customWidth="1"/>
    <col min="6402" max="6403" width="10.85546875" style="222" bestFit="1" customWidth="1"/>
    <col min="6404" max="6405" width="10.7109375" style="222" bestFit="1" customWidth="1"/>
    <col min="6406" max="6406" width="10.85546875" style="222" bestFit="1" customWidth="1"/>
    <col min="6407" max="6408" width="10.5703125" style="222" bestFit="1" customWidth="1"/>
    <col min="6409" max="6415" width="10.42578125" style="222" bestFit="1" customWidth="1"/>
    <col min="6416" max="6456" width="9.28515625" style="222" bestFit="1" customWidth="1"/>
    <col min="6457" max="6457" width="11" style="222" bestFit="1" customWidth="1"/>
    <col min="6458" max="6460" width="9.28515625" style="222" bestFit="1" customWidth="1"/>
    <col min="6461" max="6461" width="11" style="222" bestFit="1" customWidth="1"/>
    <col min="6462" max="6656" width="9.140625" style="222"/>
    <col min="6657" max="6657" width="52.5703125" style="222" customWidth="1"/>
    <col min="6658" max="6659" width="10.85546875" style="222" bestFit="1" customWidth="1"/>
    <col min="6660" max="6661" width="10.7109375" style="222" bestFit="1" customWidth="1"/>
    <col min="6662" max="6662" width="10.85546875" style="222" bestFit="1" customWidth="1"/>
    <col min="6663" max="6664" width="10.5703125" style="222" bestFit="1" customWidth="1"/>
    <col min="6665" max="6671" width="10.42578125" style="222" bestFit="1" customWidth="1"/>
    <col min="6672" max="6712" width="9.28515625" style="222" bestFit="1" customWidth="1"/>
    <col min="6713" max="6713" width="11" style="222" bestFit="1" customWidth="1"/>
    <col min="6714" max="6716" width="9.28515625" style="222" bestFit="1" customWidth="1"/>
    <col min="6717" max="6717" width="11" style="222" bestFit="1" customWidth="1"/>
    <col min="6718" max="6912" width="9.140625" style="222"/>
    <col min="6913" max="6913" width="52.5703125" style="222" customWidth="1"/>
    <col min="6914" max="6915" width="10.85546875" style="222" bestFit="1" customWidth="1"/>
    <col min="6916" max="6917" width="10.7109375" style="222" bestFit="1" customWidth="1"/>
    <col min="6918" max="6918" width="10.85546875" style="222" bestFit="1" customWidth="1"/>
    <col min="6919" max="6920" width="10.5703125" style="222" bestFit="1" customWidth="1"/>
    <col min="6921" max="6927" width="10.42578125" style="222" bestFit="1" customWidth="1"/>
    <col min="6928" max="6968" width="9.28515625" style="222" bestFit="1" customWidth="1"/>
    <col min="6969" max="6969" width="11" style="222" bestFit="1" customWidth="1"/>
    <col min="6970" max="6972" width="9.28515625" style="222" bestFit="1" customWidth="1"/>
    <col min="6973" max="6973" width="11" style="222" bestFit="1" customWidth="1"/>
    <col min="6974" max="7168" width="9.140625" style="222"/>
    <col min="7169" max="7169" width="52.5703125" style="222" customWidth="1"/>
    <col min="7170" max="7171" width="10.85546875" style="222" bestFit="1" customWidth="1"/>
    <col min="7172" max="7173" width="10.7109375" style="222" bestFit="1" customWidth="1"/>
    <col min="7174" max="7174" width="10.85546875" style="222" bestFit="1" customWidth="1"/>
    <col min="7175" max="7176" width="10.5703125" style="222" bestFit="1" customWidth="1"/>
    <col min="7177" max="7183" width="10.42578125" style="222" bestFit="1" customWidth="1"/>
    <col min="7184" max="7224" width="9.28515625" style="222" bestFit="1" customWidth="1"/>
    <col min="7225" max="7225" width="11" style="222" bestFit="1" customWidth="1"/>
    <col min="7226" max="7228" width="9.28515625" style="222" bestFit="1" customWidth="1"/>
    <col min="7229" max="7229" width="11" style="222" bestFit="1" customWidth="1"/>
    <col min="7230" max="7424" width="9.140625" style="222"/>
    <col min="7425" max="7425" width="52.5703125" style="222" customWidth="1"/>
    <col min="7426" max="7427" width="10.85546875" style="222" bestFit="1" customWidth="1"/>
    <col min="7428" max="7429" width="10.7109375" style="222" bestFit="1" customWidth="1"/>
    <col min="7430" max="7430" width="10.85546875" style="222" bestFit="1" customWidth="1"/>
    <col min="7431" max="7432" width="10.5703125" style="222" bestFit="1" customWidth="1"/>
    <col min="7433" max="7439" width="10.42578125" style="222" bestFit="1" customWidth="1"/>
    <col min="7440" max="7480" width="9.28515625" style="222" bestFit="1" customWidth="1"/>
    <col min="7481" max="7481" width="11" style="222" bestFit="1" customWidth="1"/>
    <col min="7482" max="7484" width="9.28515625" style="222" bestFit="1" customWidth="1"/>
    <col min="7485" max="7485" width="11" style="222" bestFit="1" customWidth="1"/>
    <col min="7486" max="7680" width="9.140625" style="222"/>
    <col min="7681" max="7681" width="52.5703125" style="222" customWidth="1"/>
    <col min="7682" max="7683" width="10.85546875" style="222" bestFit="1" customWidth="1"/>
    <col min="7684" max="7685" width="10.7109375" style="222" bestFit="1" customWidth="1"/>
    <col min="7686" max="7686" width="10.85546875" style="222" bestFit="1" customWidth="1"/>
    <col min="7687" max="7688" width="10.5703125" style="222" bestFit="1" customWidth="1"/>
    <col min="7689" max="7695" width="10.42578125" style="222" bestFit="1" customWidth="1"/>
    <col min="7696" max="7736" width="9.28515625" style="222" bestFit="1" customWidth="1"/>
    <col min="7737" max="7737" width="11" style="222" bestFit="1" customWidth="1"/>
    <col min="7738" max="7740" width="9.28515625" style="222" bestFit="1" customWidth="1"/>
    <col min="7741" max="7741" width="11" style="222" bestFit="1" customWidth="1"/>
    <col min="7742" max="7936" width="9.140625" style="222"/>
    <col min="7937" max="7937" width="52.5703125" style="222" customWidth="1"/>
    <col min="7938" max="7939" width="10.85546875" style="222" bestFit="1" customWidth="1"/>
    <col min="7940" max="7941" width="10.7109375" style="222" bestFit="1" customWidth="1"/>
    <col min="7942" max="7942" width="10.85546875" style="222" bestFit="1" customWidth="1"/>
    <col min="7943" max="7944" width="10.5703125" style="222" bestFit="1" customWidth="1"/>
    <col min="7945" max="7951" width="10.42578125" style="222" bestFit="1" customWidth="1"/>
    <col min="7952" max="7992" width="9.28515625" style="222" bestFit="1" customWidth="1"/>
    <col min="7993" max="7993" width="11" style="222" bestFit="1" customWidth="1"/>
    <col min="7994" max="7996" width="9.28515625" style="222" bestFit="1" customWidth="1"/>
    <col min="7997" max="7997" width="11" style="222" bestFit="1" customWidth="1"/>
    <col min="7998" max="8192" width="9.140625" style="222"/>
    <col min="8193" max="8193" width="52.5703125" style="222" customWidth="1"/>
    <col min="8194" max="8195" width="10.85546875" style="222" bestFit="1" customWidth="1"/>
    <col min="8196" max="8197" width="10.7109375" style="222" bestFit="1" customWidth="1"/>
    <col min="8198" max="8198" width="10.85546875" style="222" bestFit="1" customWidth="1"/>
    <col min="8199" max="8200" width="10.5703125" style="222" bestFit="1" customWidth="1"/>
    <col min="8201" max="8207" width="10.42578125" style="222" bestFit="1" customWidth="1"/>
    <col min="8208" max="8248" width="9.28515625" style="222" bestFit="1" customWidth="1"/>
    <col min="8249" max="8249" width="11" style="222" bestFit="1" customWidth="1"/>
    <col min="8250" max="8252" width="9.28515625" style="222" bestFit="1" customWidth="1"/>
    <col min="8253" max="8253" width="11" style="222" bestFit="1" customWidth="1"/>
    <col min="8254" max="8448" width="9.140625" style="222"/>
    <col min="8449" max="8449" width="52.5703125" style="222" customWidth="1"/>
    <col min="8450" max="8451" width="10.85546875" style="222" bestFit="1" customWidth="1"/>
    <col min="8452" max="8453" width="10.7109375" style="222" bestFit="1" customWidth="1"/>
    <col min="8454" max="8454" width="10.85546875" style="222" bestFit="1" customWidth="1"/>
    <col min="8455" max="8456" width="10.5703125" style="222" bestFit="1" customWidth="1"/>
    <col min="8457" max="8463" width="10.42578125" style="222" bestFit="1" customWidth="1"/>
    <col min="8464" max="8504" width="9.28515625" style="222" bestFit="1" customWidth="1"/>
    <col min="8505" max="8505" width="11" style="222" bestFit="1" customWidth="1"/>
    <col min="8506" max="8508" width="9.28515625" style="222" bestFit="1" customWidth="1"/>
    <col min="8509" max="8509" width="11" style="222" bestFit="1" customWidth="1"/>
    <col min="8510" max="8704" width="9.140625" style="222"/>
    <col min="8705" max="8705" width="52.5703125" style="222" customWidth="1"/>
    <col min="8706" max="8707" width="10.85546875" style="222" bestFit="1" customWidth="1"/>
    <col min="8708" max="8709" width="10.7109375" style="222" bestFit="1" customWidth="1"/>
    <col min="8710" max="8710" width="10.85546875" style="222" bestFit="1" customWidth="1"/>
    <col min="8711" max="8712" width="10.5703125" style="222" bestFit="1" customWidth="1"/>
    <col min="8713" max="8719" width="10.42578125" style="222" bestFit="1" customWidth="1"/>
    <col min="8720" max="8760" width="9.28515625" style="222" bestFit="1" customWidth="1"/>
    <col min="8761" max="8761" width="11" style="222" bestFit="1" customWidth="1"/>
    <col min="8762" max="8764" width="9.28515625" style="222" bestFit="1" customWidth="1"/>
    <col min="8765" max="8765" width="11" style="222" bestFit="1" customWidth="1"/>
    <col min="8766" max="8960" width="9.140625" style="222"/>
    <col min="8961" max="8961" width="52.5703125" style="222" customWidth="1"/>
    <col min="8962" max="8963" width="10.85546875" style="222" bestFit="1" customWidth="1"/>
    <col min="8964" max="8965" width="10.7109375" style="222" bestFit="1" customWidth="1"/>
    <col min="8966" max="8966" width="10.85546875" style="222" bestFit="1" customWidth="1"/>
    <col min="8967" max="8968" width="10.5703125" style="222" bestFit="1" customWidth="1"/>
    <col min="8969" max="8975" width="10.42578125" style="222" bestFit="1" customWidth="1"/>
    <col min="8976" max="9016" width="9.28515625" style="222" bestFit="1" customWidth="1"/>
    <col min="9017" max="9017" width="11" style="222" bestFit="1" customWidth="1"/>
    <col min="9018" max="9020" width="9.28515625" style="222" bestFit="1" customWidth="1"/>
    <col min="9021" max="9021" width="11" style="222" bestFit="1" customWidth="1"/>
    <col min="9022" max="9216" width="9.140625" style="222"/>
    <col min="9217" max="9217" width="52.5703125" style="222" customWidth="1"/>
    <col min="9218" max="9219" width="10.85546875" style="222" bestFit="1" customWidth="1"/>
    <col min="9220" max="9221" width="10.7109375" style="222" bestFit="1" customWidth="1"/>
    <col min="9222" max="9222" width="10.85546875" style="222" bestFit="1" customWidth="1"/>
    <col min="9223" max="9224" width="10.5703125" style="222" bestFit="1" customWidth="1"/>
    <col min="9225" max="9231" width="10.42578125" style="222" bestFit="1" customWidth="1"/>
    <col min="9232" max="9272" width="9.28515625" style="222" bestFit="1" customWidth="1"/>
    <col min="9273" max="9273" width="11" style="222" bestFit="1" customWidth="1"/>
    <col min="9274" max="9276" width="9.28515625" style="222" bestFit="1" customWidth="1"/>
    <col min="9277" max="9277" width="11" style="222" bestFit="1" customWidth="1"/>
    <col min="9278" max="9472" width="9.140625" style="222"/>
    <col min="9473" max="9473" width="52.5703125" style="222" customWidth="1"/>
    <col min="9474" max="9475" width="10.85546875" style="222" bestFit="1" customWidth="1"/>
    <col min="9476" max="9477" width="10.7109375" style="222" bestFit="1" customWidth="1"/>
    <col min="9478" max="9478" width="10.85546875" style="222" bestFit="1" customWidth="1"/>
    <col min="9479" max="9480" width="10.5703125" style="222" bestFit="1" customWidth="1"/>
    <col min="9481" max="9487" width="10.42578125" style="222" bestFit="1" customWidth="1"/>
    <col min="9488" max="9528" width="9.28515625" style="222" bestFit="1" customWidth="1"/>
    <col min="9529" max="9529" width="11" style="222" bestFit="1" customWidth="1"/>
    <col min="9530" max="9532" width="9.28515625" style="222" bestFit="1" customWidth="1"/>
    <col min="9533" max="9533" width="11" style="222" bestFit="1" customWidth="1"/>
    <col min="9534" max="9728" width="9.140625" style="222"/>
    <col min="9729" max="9729" width="52.5703125" style="222" customWidth="1"/>
    <col min="9730" max="9731" width="10.85546875" style="222" bestFit="1" customWidth="1"/>
    <col min="9732" max="9733" width="10.7109375" style="222" bestFit="1" customWidth="1"/>
    <col min="9734" max="9734" width="10.85546875" style="222" bestFit="1" customWidth="1"/>
    <col min="9735" max="9736" width="10.5703125" style="222" bestFit="1" customWidth="1"/>
    <col min="9737" max="9743" width="10.42578125" style="222" bestFit="1" customWidth="1"/>
    <col min="9744" max="9784" width="9.28515625" style="222" bestFit="1" customWidth="1"/>
    <col min="9785" max="9785" width="11" style="222" bestFit="1" customWidth="1"/>
    <col min="9786" max="9788" width="9.28515625" style="222" bestFit="1" customWidth="1"/>
    <col min="9789" max="9789" width="11" style="222" bestFit="1" customWidth="1"/>
    <col min="9790" max="9984" width="9.140625" style="222"/>
    <col min="9985" max="9985" width="52.5703125" style="222" customWidth="1"/>
    <col min="9986" max="9987" width="10.85546875" style="222" bestFit="1" customWidth="1"/>
    <col min="9988" max="9989" width="10.7109375" style="222" bestFit="1" customWidth="1"/>
    <col min="9990" max="9990" width="10.85546875" style="222" bestFit="1" customWidth="1"/>
    <col min="9991" max="9992" width="10.5703125" style="222" bestFit="1" customWidth="1"/>
    <col min="9993" max="9999" width="10.42578125" style="222" bestFit="1" customWidth="1"/>
    <col min="10000" max="10040" width="9.28515625" style="222" bestFit="1" customWidth="1"/>
    <col min="10041" max="10041" width="11" style="222" bestFit="1" customWidth="1"/>
    <col min="10042" max="10044" width="9.28515625" style="222" bestFit="1" customWidth="1"/>
    <col min="10045" max="10045" width="11" style="222" bestFit="1" customWidth="1"/>
    <col min="10046" max="10240" width="9.140625" style="222"/>
    <col min="10241" max="10241" width="52.5703125" style="222" customWidth="1"/>
    <col min="10242" max="10243" width="10.85546875" style="222" bestFit="1" customWidth="1"/>
    <col min="10244" max="10245" width="10.7109375" style="222" bestFit="1" customWidth="1"/>
    <col min="10246" max="10246" width="10.85546875" style="222" bestFit="1" customWidth="1"/>
    <col min="10247" max="10248" width="10.5703125" style="222" bestFit="1" customWidth="1"/>
    <col min="10249" max="10255" width="10.42578125" style="222" bestFit="1" customWidth="1"/>
    <col min="10256" max="10296" width="9.28515625" style="222" bestFit="1" customWidth="1"/>
    <col min="10297" max="10297" width="11" style="222" bestFit="1" customWidth="1"/>
    <col min="10298" max="10300" width="9.28515625" style="222" bestFit="1" customWidth="1"/>
    <col min="10301" max="10301" width="11" style="222" bestFit="1" customWidth="1"/>
    <col min="10302" max="10496" width="9.140625" style="222"/>
    <col min="10497" max="10497" width="52.5703125" style="222" customWidth="1"/>
    <col min="10498" max="10499" width="10.85546875" style="222" bestFit="1" customWidth="1"/>
    <col min="10500" max="10501" width="10.7109375" style="222" bestFit="1" customWidth="1"/>
    <col min="10502" max="10502" width="10.85546875" style="222" bestFit="1" customWidth="1"/>
    <col min="10503" max="10504" width="10.5703125" style="222" bestFit="1" customWidth="1"/>
    <col min="10505" max="10511" width="10.42578125" style="222" bestFit="1" customWidth="1"/>
    <col min="10512" max="10552" width="9.28515625" style="222" bestFit="1" customWidth="1"/>
    <col min="10553" max="10553" width="11" style="222" bestFit="1" customWidth="1"/>
    <col min="10554" max="10556" width="9.28515625" style="222" bestFit="1" customWidth="1"/>
    <col min="10557" max="10557" width="11" style="222" bestFit="1" customWidth="1"/>
    <col min="10558" max="10752" width="9.140625" style="222"/>
    <col min="10753" max="10753" width="52.5703125" style="222" customWidth="1"/>
    <col min="10754" max="10755" width="10.85546875" style="222" bestFit="1" customWidth="1"/>
    <col min="10756" max="10757" width="10.7109375" style="222" bestFit="1" customWidth="1"/>
    <col min="10758" max="10758" width="10.85546875" style="222" bestFit="1" customWidth="1"/>
    <col min="10759" max="10760" width="10.5703125" style="222" bestFit="1" customWidth="1"/>
    <col min="10761" max="10767" width="10.42578125" style="222" bestFit="1" customWidth="1"/>
    <col min="10768" max="10808" width="9.28515625" style="222" bestFit="1" customWidth="1"/>
    <col min="10809" max="10809" width="11" style="222" bestFit="1" customWidth="1"/>
    <col min="10810" max="10812" width="9.28515625" style="222" bestFit="1" customWidth="1"/>
    <col min="10813" max="10813" width="11" style="222" bestFit="1" customWidth="1"/>
    <col min="10814" max="11008" width="9.140625" style="222"/>
    <col min="11009" max="11009" width="52.5703125" style="222" customWidth="1"/>
    <col min="11010" max="11011" width="10.85546875" style="222" bestFit="1" customWidth="1"/>
    <col min="11012" max="11013" width="10.7109375" style="222" bestFit="1" customWidth="1"/>
    <col min="11014" max="11014" width="10.85546875" style="222" bestFit="1" customWidth="1"/>
    <col min="11015" max="11016" width="10.5703125" style="222" bestFit="1" customWidth="1"/>
    <col min="11017" max="11023" width="10.42578125" style="222" bestFit="1" customWidth="1"/>
    <col min="11024" max="11064" width="9.28515625" style="222" bestFit="1" customWidth="1"/>
    <col min="11065" max="11065" width="11" style="222" bestFit="1" customWidth="1"/>
    <col min="11066" max="11068" width="9.28515625" style="222" bestFit="1" customWidth="1"/>
    <col min="11069" max="11069" width="11" style="222" bestFit="1" customWidth="1"/>
    <col min="11070" max="11264" width="9.140625" style="222"/>
    <col min="11265" max="11265" width="52.5703125" style="222" customWidth="1"/>
    <col min="11266" max="11267" width="10.85546875" style="222" bestFit="1" customWidth="1"/>
    <col min="11268" max="11269" width="10.7109375" style="222" bestFit="1" customWidth="1"/>
    <col min="11270" max="11270" width="10.85546875" style="222" bestFit="1" customWidth="1"/>
    <col min="11271" max="11272" width="10.5703125" style="222" bestFit="1" customWidth="1"/>
    <col min="11273" max="11279" width="10.42578125" style="222" bestFit="1" customWidth="1"/>
    <col min="11280" max="11320" width="9.28515625" style="222" bestFit="1" customWidth="1"/>
    <col min="11321" max="11321" width="11" style="222" bestFit="1" customWidth="1"/>
    <col min="11322" max="11324" width="9.28515625" style="222" bestFit="1" customWidth="1"/>
    <col min="11325" max="11325" width="11" style="222" bestFit="1" customWidth="1"/>
    <col min="11326" max="11520" width="9.140625" style="222"/>
    <col min="11521" max="11521" width="52.5703125" style="222" customWidth="1"/>
    <col min="11522" max="11523" width="10.85546875" style="222" bestFit="1" customWidth="1"/>
    <col min="11524" max="11525" width="10.7109375" style="222" bestFit="1" customWidth="1"/>
    <col min="11526" max="11526" width="10.85546875" style="222" bestFit="1" customWidth="1"/>
    <col min="11527" max="11528" width="10.5703125" style="222" bestFit="1" customWidth="1"/>
    <col min="11529" max="11535" width="10.42578125" style="222" bestFit="1" customWidth="1"/>
    <col min="11536" max="11576" width="9.28515625" style="222" bestFit="1" customWidth="1"/>
    <col min="11577" max="11577" width="11" style="222" bestFit="1" customWidth="1"/>
    <col min="11578" max="11580" width="9.28515625" style="222" bestFit="1" customWidth="1"/>
    <col min="11581" max="11581" width="11" style="222" bestFit="1" customWidth="1"/>
    <col min="11582" max="11776" width="9.140625" style="222"/>
    <col min="11777" max="11777" width="52.5703125" style="222" customWidth="1"/>
    <col min="11778" max="11779" width="10.85546875" style="222" bestFit="1" customWidth="1"/>
    <col min="11780" max="11781" width="10.7109375" style="222" bestFit="1" customWidth="1"/>
    <col min="11782" max="11782" width="10.85546875" style="222" bestFit="1" customWidth="1"/>
    <col min="11783" max="11784" width="10.5703125" style="222" bestFit="1" customWidth="1"/>
    <col min="11785" max="11791" width="10.42578125" style="222" bestFit="1" customWidth="1"/>
    <col min="11792" max="11832" width="9.28515625" style="222" bestFit="1" customWidth="1"/>
    <col min="11833" max="11833" width="11" style="222" bestFit="1" customWidth="1"/>
    <col min="11834" max="11836" width="9.28515625" style="222" bestFit="1" customWidth="1"/>
    <col min="11837" max="11837" width="11" style="222" bestFit="1" customWidth="1"/>
    <col min="11838" max="12032" width="9.140625" style="222"/>
    <col min="12033" max="12033" width="52.5703125" style="222" customWidth="1"/>
    <col min="12034" max="12035" width="10.85546875" style="222" bestFit="1" customWidth="1"/>
    <col min="12036" max="12037" width="10.7109375" style="222" bestFit="1" customWidth="1"/>
    <col min="12038" max="12038" width="10.85546875" style="222" bestFit="1" customWidth="1"/>
    <col min="12039" max="12040" width="10.5703125" style="222" bestFit="1" customWidth="1"/>
    <col min="12041" max="12047" width="10.42578125" style="222" bestFit="1" customWidth="1"/>
    <col min="12048" max="12088" width="9.28515625" style="222" bestFit="1" customWidth="1"/>
    <col min="12089" max="12089" width="11" style="222" bestFit="1" customWidth="1"/>
    <col min="12090" max="12092" width="9.28515625" style="222" bestFit="1" customWidth="1"/>
    <col min="12093" max="12093" width="11" style="222" bestFit="1" customWidth="1"/>
    <col min="12094" max="12288" width="9.140625" style="222"/>
    <col min="12289" max="12289" width="52.5703125" style="222" customWidth="1"/>
    <col min="12290" max="12291" width="10.85546875" style="222" bestFit="1" customWidth="1"/>
    <col min="12292" max="12293" width="10.7109375" style="222" bestFit="1" customWidth="1"/>
    <col min="12294" max="12294" width="10.85546875" style="222" bestFit="1" customWidth="1"/>
    <col min="12295" max="12296" width="10.5703125" style="222" bestFit="1" customWidth="1"/>
    <col min="12297" max="12303" width="10.42578125" style="222" bestFit="1" customWidth="1"/>
    <col min="12304" max="12344" width="9.28515625" style="222" bestFit="1" customWidth="1"/>
    <col min="12345" max="12345" width="11" style="222" bestFit="1" customWidth="1"/>
    <col min="12346" max="12348" width="9.28515625" style="222" bestFit="1" customWidth="1"/>
    <col min="12349" max="12349" width="11" style="222" bestFit="1" customWidth="1"/>
    <col min="12350" max="12544" width="9.140625" style="222"/>
    <col min="12545" max="12545" width="52.5703125" style="222" customWidth="1"/>
    <col min="12546" max="12547" width="10.85546875" style="222" bestFit="1" customWidth="1"/>
    <col min="12548" max="12549" width="10.7109375" style="222" bestFit="1" customWidth="1"/>
    <col min="12550" max="12550" width="10.85546875" style="222" bestFit="1" customWidth="1"/>
    <col min="12551" max="12552" width="10.5703125" style="222" bestFit="1" customWidth="1"/>
    <col min="12553" max="12559" width="10.42578125" style="222" bestFit="1" customWidth="1"/>
    <col min="12560" max="12600" width="9.28515625" style="222" bestFit="1" customWidth="1"/>
    <col min="12601" max="12601" width="11" style="222" bestFit="1" customWidth="1"/>
    <col min="12602" max="12604" width="9.28515625" style="222" bestFit="1" customWidth="1"/>
    <col min="12605" max="12605" width="11" style="222" bestFit="1" customWidth="1"/>
    <col min="12606" max="12800" width="9.140625" style="222"/>
    <col min="12801" max="12801" width="52.5703125" style="222" customWidth="1"/>
    <col min="12802" max="12803" width="10.85546875" style="222" bestFit="1" customWidth="1"/>
    <col min="12804" max="12805" width="10.7109375" style="222" bestFit="1" customWidth="1"/>
    <col min="12806" max="12806" width="10.85546875" style="222" bestFit="1" customWidth="1"/>
    <col min="12807" max="12808" width="10.5703125" style="222" bestFit="1" customWidth="1"/>
    <col min="12809" max="12815" width="10.42578125" style="222" bestFit="1" customWidth="1"/>
    <col min="12816" max="12856" width="9.28515625" style="222" bestFit="1" customWidth="1"/>
    <col min="12857" max="12857" width="11" style="222" bestFit="1" customWidth="1"/>
    <col min="12858" max="12860" width="9.28515625" style="222" bestFit="1" customWidth="1"/>
    <col min="12861" max="12861" width="11" style="222" bestFit="1" customWidth="1"/>
    <col min="12862" max="13056" width="9.140625" style="222"/>
    <col min="13057" max="13057" width="52.5703125" style="222" customWidth="1"/>
    <col min="13058" max="13059" width="10.85546875" style="222" bestFit="1" customWidth="1"/>
    <col min="13060" max="13061" width="10.7109375" style="222" bestFit="1" customWidth="1"/>
    <col min="13062" max="13062" width="10.85546875" style="222" bestFit="1" customWidth="1"/>
    <col min="13063" max="13064" width="10.5703125" style="222" bestFit="1" customWidth="1"/>
    <col min="13065" max="13071" width="10.42578125" style="222" bestFit="1" customWidth="1"/>
    <col min="13072" max="13112" width="9.28515625" style="222" bestFit="1" customWidth="1"/>
    <col min="13113" max="13113" width="11" style="222" bestFit="1" customWidth="1"/>
    <col min="13114" max="13116" width="9.28515625" style="222" bestFit="1" customWidth="1"/>
    <col min="13117" max="13117" width="11" style="222" bestFit="1" customWidth="1"/>
    <col min="13118" max="13312" width="9.140625" style="222"/>
    <col min="13313" max="13313" width="52.5703125" style="222" customWidth="1"/>
    <col min="13314" max="13315" width="10.85546875" style="222" bestFit="1" customWidth="1"/>
    <col min="13316" max="13317" width="10.7109375" style="222" bestFit="1" customWidth="1"/>
    <col min="13318" max="13318" width="10.85546875" style="222" bestFit="1" customWidth="1"/>
    <col min="13319" max="13320" width="10.5703125" style="222" bestFit="1" customWidth="1"/>
    <col min="13321" max="13327" width="10.42578125" style="222" bestFit="1" customWidth="1"/>
    <col min="13328" max="13368" width="9.28515625" style="222" bestFit="1" customWidth="1"/>
    <col min="13369" max="13369" width="11" style="222" bestFit="1" customWidth="1"/>
    <col min="13370" max="13372" width="9.28515625" style="222" bestFit="1" customWidth="1"/>
    <col min="13373" max="13373" width="11" style="222" bestFit="1" customWidth="1"/>
    <col min="13374" max="13568" width="9.140625" style="222"/>
    <col min="13569" max="13569" width="52.5703125" style="222" customWidth="1"/>
    <col min="13570" max="13571" width="10.85546875" style="222" bestFit="1" customWidth="1"/>
    <col min="13572" max="13573" width="10.7109375" style="222" bestFit="1" customWidth="1"/>
    <col min="13574" max="13574" width="10.85546875" style="222" bestFit="1" customWidth="1"/>
    <col min="13575" max="13576" width="10.5703125" style="222" bestFit="1" customWidth="1"/>
    <col min="13577" max="13583" width="10.42578125" style="222" bestFit="1" customWidth="1"/>
    <col min="13584" max="13624" width="9.28515625" style="222" bestFit="1" customWidth="1"/>
    <col min="13625" max="13625" width="11" style="222" bestFit="1" customWidth="1"/>
    <col min="13626" max="13628" width="9.28515625" style="222" bestFit="1" customWidth="1"/>
    <col min="13629" max="13629" width="11" style="222" bestFit="1" customWidth="1"/>
    <col min="13630" max="13824" width="9.140625" style="222"/>
    <col min="13825" max="13825" width="52.5703125" style="222" customWidth="1"/>
    <col min="13826" max="13827" width="10.85546875" style="222" bestFit="1" customWidth="1"/>
    <col min="13828" max="13829" width="10.7109375" style="222" bestFit="1" customWidth="1"/>
    <col min="13830" max="13830" width="10.85546875" style="222" bestFit="1" customWidth="1"/>
    <col min="13831" max="13832" width="10.5703125" style="222" bestFit="1" customWidth="1"/>
    <col min="13833" max="13839" width="10.42578125" style="222" bestFit="1" customWidth="1"/>
    <col min="13840" max="13880" width="9.28515625" style="222" bestFit="1" customWidth="1"/>
    <col min="13881" max="13881" width="11" style="222" bestFit="1" customWidth="1"/>
    <col min="13882" max="13884" width="9.28515625" style="222" bestFit="1" customWidth="1"/>
    <col min="13885" max="13885" width="11" style="222" bestFit="1" customWidth="1"/>
    <col min="13886" max="14080" width="9.140625" style="222"/>
    <col min="14081" max="14081" width="52.5703125" style="222" customWidth="1"/>
    <col min="14082" max="14083" width="10.85546875" style="222" bestFit="1" customWidth="1"/>
    <col min="14084" max="14085" width="10.7109375" style="222" bestFit="1" customWidth="1"/>
    <col min="14086" max="14086" width="10.85546875" style="222" bestFit="1" customWidth="1"/>
    <col min="14087" max="14088" width="10.5703125" style="222" bestFit="1" customWidth="1"/>
    <col min="14089" max="14095" width="10.42578125" style="222" bestFit="1" customWidth="1"/>
    <col min="14096" max="14136" width="9.28515625" style="222" bestFit="1" customWidth="1"/>
    <col min="14137" max="14137" width="11" style="222" bestFit="1" customWidth="1"/>
    <col min="14138" max="14140" width="9.28515625" style="222" bestFit="1" customWidth="1"/>
    <col min="14141" max="14141" width="11" style="222" bestFit="1" customWidth="1"/>
    <col min="14142" max="14336" width="9.140625" style="222"/>
    <col min="14337" max="14337" width="52.5703125" style="222" customWidth="1"/>
    <col min="14338" max="14339" width="10.85546875" style="222" bestFit="1" customWidth="1"/>
    <col min="14340" max="14341" width="10.7109375" style="222" bestFit="1" customWidth="1"/>
    <col min="14342" max="14342" width="10.85546875" style="222" bestFit="1" customWidth="1"/>
    <col min="14343" max="14344" width="10.5703125" style="222" bestFit="1" customWidth="1"/>
    <col min="14345" max="14351" width="10.42578125" style="222" bestFit="1" customWidth="1"/>
    <col min="14352" max="14392" width="9.28515625" style="222" bestFit="1" customWidth="1"/>
    <col min="14393" max="14393" width="11" style="222" bestFit="1" customWidth="1"/>
    <col min="14394" max="14396" width="9.28515625" style="222" bestFit="1" customWidth="1"/>
    <col min="14397" max="14397" width="11" style="222" bestFit="1" customWidth="1"/>
    <col min="14398" max="14592" width="9.140625" style="222"/>
    <col min="14593" max="14593" width="52.5703125" style="222" customWidth="1"/>
    <col min="14594" max="14595" width="10.85546875" style="222" bestFit="1" customWidth="1"/>
    <col min="14596" max="14597" width="10.7109375" style="222" bestFit="1" customWidth="1"/>
    <col min="14598" max="14598" width="10.85546875" style="222" bestFit="1" customWidth="1"/>
    <col min="14599" max="14600" width="10.5703125" style="222" bestFit="1" customWidth="1"/>
    <col min="14601" max="14607" width="10.42578125" style="222" bestFit="1" customWidth="1"/>
    <col min="14608" max="14648" width="9.28515625" style="222" bestFit="1" customWidth="1"/>
    <col min="14649" max="14649" width="11" style="222" bestFit="1" customWidth="1"/>
    <col min="14650" max="14652" width="9.28515625" style="222" bestFit="1" customWidth="1"/>
    <col min="14653" max="14653" width="11" style="222" bestFit="1" customWidth="1"/>
    <col min="14654" max="14848" width="9.140625" style="222"/>
    <col min="14849" max="14849" width="52.5703125" style="222" customWidth="1"/>
    <col min="14850" max="14851" width="10.85546875" style="222" bestFit="1" customWidth="1"/>
    <col min="14852" max="14853" width="10.7109375" style="222" bestFit="1" customWidth="1"/>
    <col min="14854" max="14854" width="10.85546875" style="222" bestFit="1" customWidth="1"/>
    <col min="14855" max="14856" width="10.5703125" style="222" bestFit="1" customWidth="1"/>
    <col min="14857" max="14863" width="10.42578125" style="222" bestFit="1" customWidth="1"/>
    <col min="14864" max="14904" width="9.28515625" style="222" bestFit="1" customWidth="1"/>
    <col min="14905" max="14905" width="11" style="222" bestFit="1" customWidth="1"/>
    <col min="14906" max="14908" width="9.28515625" style="222" bestFit="1" customWidth="1"/>
    <col min="14909" max="14909" width="11" style="222" bestFit="1" customWidth="1"/>
    <col min="14910" max="15104" width="9.140625" style="222"/>
    <col min="15105" max="15105" width="52.5703125" style="222" customWidth="1"/>
    <col min="15106" max="15107" width="10.85546875" style="222" bestFit="1" customWidth="1"/>
    <col min="15108" max="15109" width="10.7109375" style="222" bestFit="1" customWidth="1"/>
    <col min="15110" max="15110" width="10.85546875" style="222" bestFit="1" customWidth="1"/>
    <col min="15111" max="15112" width="10.5703125" style="222" bestFit="1" customWidth="1"/>
    <col min="15113" max="15119" width="10.42578125" style="222" bestFit="1" customWidth="1"/>
    <col min="15120" max="15160" width="9.28515625" style="222" bestFit="1" customWidth="1"/>
    <col min="15161" max="15161" width="11" style="222" bestFit="1" customWidth="1"/>
    <col min="15162" max="15164" width="9.28515625" style="222" bestFit="1" customWidth="1"/>
    <col min="15165" max="15165" width="11" style="222" bestFit="1" customWidth="1"/>
    <col min="15166" max="15360" width="9.140625" style="222"/>
    <col min="15361" max="15361" width="52.5703125" style="222" customWidth="1"/>
    <col min="15362" max="15363" width="10.85546875" style="222" bestFit="1" customWidth="1"/>
    <col min="15364" max="15365" width="10.7109375" style="222" bestFit="1" customWidth="1"/>
    <col min="15366" max="15366" width="10.85546875" style="222" bestFit="1" customWidth="1"/>
    <col min="15367" max="15368" width="10.5703125" style="222" bestFit="1" customWidth="1"/>
    <col min="15369" max="15375" width="10.42578125" style="222" bestFit="1" customWidth="1"/>
    <col min="15376" max="15416" width="9.28515625" style="222" bestFit="1" customWidth="1"/>
    <col min="15417" max="15417" width="11" style="222" bestFit="1" customWidth="1"/>
    <col min="15418" max="15420" width="9.28515625" style="222" bestFit="1" customWidth="1"/>
    <col min="15421" max="15421" width="11" style="222" bestFit="1" customWidth="1"/>
    <col min="15422" max="15616" width="9.140625" style="222"/>
    <col min="15617" max="15617" width="52.5703125" style="222" customWidth="1"/>
    <col min="15618" max="15619" width="10.85546875" style="222" bestFit="1" customWidth="1"/>
    <col min="15620" max="15621" width="10.7109375" style="222" bestFit="1" customWidth="1"/>
    <col min="15622" max="15622" width="10.85546875" style="222" bestFit="1" customWidth="1"/>
    <col min="15623" max="15624" width="10.5703125" style="222" bestFit="1" customWidth="1"/>
    <col min="15625" max="15631" width="10.42578125" style="222" bestFit="1" customWidth="1"/>
    <col min="15632" max="15672" width="9.28515625" style="222" bestFit="1" customWidth="1"/>
    <col min="15673" max="15673" width="11" style="222" bestFit="1" customWidth="1"/>
    <col min="15674" max="15676" width="9.28515625" style="222" bestFit="1" customWidth="1"/>
    <col min="15677" max="15677" width="11" style="222" bestFit="1" customWidth="1"/>
    <col min="15678" max="15872" width="9.140625" style="222"/>
    <col min="15873" max="15873" width="52.5703125" style="222" customWidth="1"/>
    <col min="15874" max="15875" width="10.85546875" style="222" bestFit="1" customWidth="1"/>
    <col min="15876" max="15877" width="10.7109375" style="222" bestFit="1" customWidth="1"/>
    <col min="15878" max="15878" width="10.85546875" style="222" bestFit="1" customWidth="1"/>
    <col min="15879" max="15880" width="10.5703125" style="222" bestFit="1" customWidth="1"/>
    <col min="15881" max="15887" width="10.42578125" style="222" bestFit="1" customWidth="1"/>
    <col min="15888" max="15928" width="9.28515625" style="222" bestFit="1" customWidth="1"/>
    <col min="15929" max="15929" width="11" style="222" bestFit="1" customWidth="1"/>
    <col min="15930" max="15932" width="9.28515625" style="222" bestFit="1" customWidth="1"/>
    <col min="15933" max="15933" width="11" style="222" bestFit="1" customWidth="1"/>
    <col min="15934" max="16128" width="9.140625" style="222"/>
    <col min="16129" max="16129" width="52.5703125" style="222" customWidth="1"/>
    <col min="16130" max="16131" width="10.85546875" style="222" bestFit="1" customWidth="1"/>
    <col min="16132" max="16133" width="10.7109375" style="222" bestFit="1" customWidth="1"/>
    <col min="16134" max="16134" width="10.85546875" style="222" bestFit="1" customWidth="1"/>
    <col min="16135" max="16136" width="10.5703125" style="222" bestFit="1" customWidth="1"/>
    <col min="16137" max="16143" width="10.42578125" style="222" bestFit="1" customWidth="1"/>
    <col min="16144" max="16184" width="9.28515625" style="222" bestFit="1" customWidth="1"/>
    <col min="16185" max="16185" width="11" style="222" bestFit="1" customWidth="1"/>
    <col min="16186" max="16188" width="9.28515625" style="222" bestFit="1" customWidth="1"/>
    <col min="16189" max="16189" width="11" style="222" bestFit="1" customWidth="1"/>
    <col min="16190" max="16384" width="9.140625" style="222"/>
  </cols>
  <sheetData>
    <row r="1" spans="1:83" ht="20.25">
      <c r="A1" s="486" t="s">
        <v>169</v>
      </c>
      <c r="B1" s="486"/>
      <c r="C1" s="486"/>
      <c r="D1" s="486"/>
      <c r="E1" s="486"/>
      <c r="F1" s="486"/>
      <c r="G1" s="486"/>
      <c r="H1" s="486"/>
      <c r="I1" s="486"/>
      <c r="J1" s="486"/>
      <c r="K1" s="486"/>
      <c r="L1" s="486"/>
      <c r="M1" s="486"/>
      <c r="N1" s="486"/>
      <c r="O1" s="486"/>
      <c r="P1" s="486"/>
      <c r="Q1" s="486"/>
      <c r="R1" s="486"/>
      <c r="S1" s="486"/>
      <c r="T1" s="486"/>
      <c r="U1" s="486"/>
      <c r="V1" s="486"/>
      <c r="W1" s="486"/>
      <c r="X1" s="486"/>
      <c r="Y1" s="486"/>
      <c r="Z1" s="486"/>
      <c r="AA1" s="486"/>
      <c r="AB1" s="486"/>
      <c r="AC1" s="486"/>
      <c r="AD1" s="486"/>
      <c r="AE1" s="486"/>
      <c r="AF1" s="486"/>
      <c r="AG1" s="486"/>
      <c r="AH1" s="486"/>
      <c r="AI1" s="486"/>
      <c r="AJ1" s="486"/>
      <c r="AK1" s="486"/>
      <c r="AL1" s="486"/>
      <c r="AM1" s="486"/>
      <c r="AN1" s="486"/>
      <c r="AO1" s="486"/>
      <c r="AP1" s="486"/>
      <c r="AQ1" s="486"/>
      <c r="AR1" s="486"/>
      <c r="AS1" s="486"/>
      <c r="AT1" s="486"/>
      <c r="AU1" s="486"/>
      <c r="AV1" s="486"/>
      <c r="AW1" s="486"/>
      <c r="AX1" s="486"/>
      <c r="AY1" s="486"/>
      <c r="AZ1" s="486"/>
      <c r="BA1" s="486"/>
      <c r="BB1" s="486"/>
      <c r="BC1" s="486"/>
      <c r="BD1" s="486"/>
      <c r="BE1" s="486"/>
      <c r="BF1" s="486"/>
      <c r="BG1" s="486"/>
      <c r="BH1" s="486"/>
      <c r="BI1" s="486"/>
      <c r="BJ1" s="221"/>
      <c r="BK1" s="221"/>
      <c r="BL1" s="221"/>
      <c r="BM1" s="221"/>
      <c r="BN1" s="221"/>
      <c r="BO1" s="221"/>
      <c r="BP1" s="221"/>
      <c r="BQ1" s="221"/>
      <c r="BR1" s="221"/>
      <c r="BS1" s="221"/>
      <c r="BT1" s="221"/>
      <c r="BU1" s="221"/>
      <c r="BV1" s="221"/>
      <c r="BW1" s="221"/>
      <c r="BX1" s="221"/>
      <c r="BY1" s="221"/>
      <c r="BZ1" s="221"/>
      <c r="CA1" s="221"/>
      <c r="CB1" s="221"/>
      <c r="CC1" s="221"/>
      <c r="CD1" s="221"/>
      <c r="CE1" s="221"/>
    </row>
    <row r="2" spans="1:83" ht="20.25">
      <c r="A2" s="486" t="s">
        <v>1018</v>
      </c>
      <c r="B2" s="486"/>
      <c r="C2" s="486"/>
      <c r="D2" s="486"/>
      <c r="E2" s="486"/>
      <c r="F2" s="486"/>
      <c r="G2" s="486"/>
      <c r="H2" s="486"/>
      <c r="I2" s="486"/>
      <c r="J2" s="486"/>
      <c r="K2" s="486"/>
      <c r="L2" s="486"/>
      <c r="M2" s="486"/>
      <c r="N2" s="486"/>
      <c r="O2" s="486"/>
      <c r="P2" s="486"/>
      <c r="Q2" s="486"/>
      <c r="R2" s="486"/>
      <c r="S2" s="486"/>
      <c r="T2" s="486"/>
      <c r="U2" s="486"/>
      <c r="V2" s="486"/>
      <c r="W2" s="486"/>
      <c r="X2" s="486"/>
      <c r="Y2" s="486"/>
      <c r="Z2" s="486"/>
      <c r="AA2" s="486"/>
      <c r="AB2" s="486"/>
      <c r="AC2" s="486"/>
      <c r="AD2" s="486"/>
      <c r="AE2" s="486"/>
      <c r="AF2" s="486"/>
      <c r="AG2" s="486"/>
      <c r="AH2" s="486"/>
      <c r="AI2" s="486"/>
      <c r="AJ2" s="486"/>
      <c r="AK2" s="486"/>
      <c r="AL2" s="486"/>
      <c r="AM2" s="486"/>
      <c r="AN2" s="486"/>
      <c r="AO2" s="486"/>
      <c r="AP2" s="486"/>
      <c r="AQ2" s="486"/>
      <c r="AR2" s="486"/>
      <c r="AS2" s="486"/>
      <c r="AT2" s="486"/>
      <c r="AU2" s="486"/>
      <c r="AV2" s="486"/>
      <c r="AW2" s="486"/>
      <c r="AX2" s="486"/>
      <c r="AY2" s="486"/>
      <c r="AZ2" s="486"/>
      <c r="BA2" s="486"/>
      <c r="BB2" s="486"/>
      <c r="BC2" s="486"/>
      <c r="BD2" s="486"/>
      <c r="BE2" s="486"/>
      <c r="BF2" s="486"/>
      <c r="BG2" s="486"/>
      <c r="BH2" s="486"/>
      <c r="BI2" s="486"/>
      <c r="BJ2" s="221"/>
      <c r="BK2" s="221"/>
      <c r="BL2" s="221"/>
      <c r="BM2" s="221"/>
      <c r="BN2" s="221"/>
      <c r="BO2" s="221"/>
      <c r="BP2" s="221"/>
      <c r="BQ2" s="221"/>
      <c r="BR2" s="221"/>
      <c r="BS2" s="221"/>
      <c r="BT2" s="221"/>
      <c r="BU2" s="221"/>
      <c r="BV2" s="221"/>
      <c r="BW2" s="221"/>
      <c r="BX2" s="221"/>
      <c r="BY2" s="221"/>
      <c r="BZ2" s="221"/>
      <c r="CA2" s="221"/>
      <c r="CB2" s="221"/>
      <c r="CC2" s="221"/>
      <c r="CD2" s="221"/>
      <c r="CE2" s="221"/>
    </row>
    <row r="3" spans="1:83" ht="20.25">
      <c r="A3" s="486" t="s">
        <v>1500</v>
      </c>
      <c r="B3" s="486"/>
      <c r="C3" s="486"/>
      <c r="D3" s="486"/>
      <c r="E3" s="486"/>
      <c r="F3" s="486"/>
      <c r="G3" s="486"/>
      <c r="H3" s="486"/>
      <c r="I3" s="486"/>
      <c r="J3" s="486"/>
      <c r="K3" s="486"/>
      <c r="L3" s="486"/>
      <c r="M3" s="486"/>
      <c r="N3" s="486"/>
      <c r="O3" s="486"/>
      <c r="P3" s="486"/>
      <c r="Q3" s="486"/>
      <c r="R3" s="486"/>
      <c r="S3" s="486"/>
      <c r="T3" s="486"/>
      <c r="U3" s="486"/>
      <c r="V3" s="486"/>
      <c r="W3" s="486"/>
      <c r="X3" s="486"/>
      <c r="Y3" s="486"/>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221"/>
      <c r="BK3" s="221"/>
      <c r="BL3" s="221"/>
      <c r="BM3" s="221"/>
      <c r="BN3" s="221"/>
      <c r="BO3" s="221"/>
      <c r="BP3" s="221"/>
      <c r="BQ3" s="221"/>
      <c r="BR3" s="221"/>
      <c r="BS3" s="221"/>
      <c r="BT3" s="221"/>
      <c r="BU3" s="221"/>
      <c r="BV3" s="221"/>
      <c r="BW3" s="221"/>
      <c r="BX3" s="221"/>
      <c r="BY3" s="221"/>
      <c r="BZ3" s="221"/>
      <c r="CA3" s="221"/>
      <c r="CB3" s="221"/>
      <c r="CC3" s="221"/>
      <c r="CD3" s="221"/>
      <c r="CE3" s="221"/>
    </row>
    <row r="4" spans="1:83" ht="21" thickBot="1">
      <c r="A4" s="486" t="s">
        <v>819</v>
      </c>
      <c r="B4" s="486"/>
      <c r="C4" s="486"/>
      <c r="D4" s="486"/>
      <c r="E4" s="486"/>
      <c r="F4" s="486"/>
      <c r="G4" s="486"/>
      <c r="H4" s="486"/>
      <c r="I4" s="486"/>
      <c r="J4" s="486"/>
      <c r="K4" s="486"/>
      <c r="L4" s="486"/>
      <c r="M4" s="486"/>
      <c r="N4" s="486"/>
      <c r="O4" s="486"/>
      <c r="P4" s="486"/>
      <c r="Q4" s="486"/>
      <c r="R4" s="486"/>
      <c r="S4" s="486"/>
      <c r="T4" s="486"/>
      <c r="U4" s="486"/>
      <c r="V4" s="486"/>
      <c r="W4" s="486"/>
      <c r="X4" s="486"/>
      <c r="Y4" s="486"/>
      <c r="Z4" s="486"/>
      <c r="AA4" s="486"/>
      <c r="AB4" s="486"/>
      <c r="AC4" s="486"/>
      <c r="AD4" s="486"/>
      <c r="AE4" s="486"/>
      <c r="AF4" s="486"/>
      <c r="AG4" s="486"/>
      <c r="AH4" s="486"/>
      <c r="AI4" s="486"/>
      <c r="AJ4" s="486"/>
      <c r="AK4" s="486"/>
      <c r="AL4" s="486"/>
      <c r="AM4" s="486"/>
      <c r="AN4" s="486"/>
      <c r="AO4" s="486"/>
      <c r="AP4" s="486"/>
      <c r="AQ4" s="486"/>
      <c r="AR4" s="486"/>
      <c r="AS4" s="486"/>
      <c r="AT4" s="486"/>
      <c r="AU4" s="486"/>
      <c r="AV4" s="486"/>
      <c r="AW4" s="486"/>
      <c r="AX4" s="486"/>
      <c r="AY4" s="486"/>
      <c r="AZ4" s="486"/>
      <c r="BA4" s="486"/>
      <c r="BB4" s="486"/>
      <c r="BC4" s="486"/>
      <c r="BD4" s="486"/>
      <c r="BE4" s="486"/>
      <c r="BF4" s="486"/>
      <c r="BG4" s="486"/>
      <c r="BH4" s="486"/>
      <c r="BI4" s="486"/>
      <c r="BJ4" s="221"/>
      <c r="BK4" s="221"/>
      <c r="BL4" s="221"/>
      <c r="BM4" s="221"/>
      <c r="BN4" s="221"/>
      <c r="BO4" s="221"/>
      <c r="BP4" s="221"/>
      <c r="BQ4" s="221"/>
      <c r="BR4" s="221"/>
      <c r="BS4" s="221"/>
      <c r="BT4" s="221"/>
      <c r="BU4" s="221"/>
      <c r="BV4" s="221"/>
      <c r="BW4" s="221"/>
      <c r="BX4" s="221"/>
      <c r="BY4" s="221"/>
      <c r="BZ4" s="221"/>
      <c r="CA4" s="221"/>
      <c r="CB4" s="221"/>
      <c r="CC4" s="221"/>
      <c r="CD4" s="221"/>
      <c r="CE4" s="221"/>
    </row>
    <row r="5" spans="1:83" ht="21.75" thickTop="1" thickBot="1">
      <c r="A5" s="251"/>
      <c r="B5" s="1169" t="s">
        <v>107</v>
      </c>
      <c r="C5" s="1169"/>
      <c r="D5" s="1169"/>
      <c r="E5" s="1169"/>
      <c r="F5" s="1169"/>
      <c r="G5" s="1169" t="s">
        <v>109</v>
      </c>
      <c r="H5" s="1169"/>
      <c r="I5" s="1169"/>
      <c r="J5" s="1169"/>
      <c r="K5" s="1169"/>
      <c r="L5" s="1169" t="s">
        <v>105</v>
      </c>
      <c r="M5" s="1169"/>
      <c r="N5" s="1169"/>
      <c r="O5" s="1169"/>
      <c r="P5" s="1169"/>
      <c r="Q5" s="1169" t="s">
        <v>103</v>
      </c>
      <c r="R5" s="1169"/>
      <c r="S5" s="1169"/>
      <c r="T5" s="1169"/>
      <c r="U5" s="1169"/>
      <c r="V5" s="1169" t="s">
        <v>97</v>
      </c>
      <c r="W5" s="1169"/>
      <c r="X5" s="1169"/>
      <c r="Y5" s="1169"/>
      <c r="Z5" s="1169"/>
      <c r="AA5" s="1169" t="s">
        <v>101</v>
      </c>
      <c r="AB5" s="1169"/>
      <c r="AC5" s="1169"/>
      <c r="AD5" s="1169"/>
      <c r="AE5" s="1169"/>
      <c r="AF5" s="1169" t="s">
        <v>99</v>
      </c>
      <c r="AG5" s="1169"/>
      <c r="AH5" s="1169"/>
      <c r="AI5" s="1169"/>
      <c r="AJ5" s="1169"/>
      <c r="AK5" s="1169" t="s">
        <v>108</v>
      </c>
      <c r="AL5" s="1169"/>
      <c r="AM5" s="1169"/>
      <c r="AN5" s="1169"/>
      <c r="AO5" s="1169"/>
      <c r="AP5" s="1169" t="s">
        <v>104</v>
      </c>
      <c r="AQ5" s="1169"/>
      <c r="AR5" s="1169"/>
      <c r="AS5" s="1169"/>
      <c r="AT5" s="1169"/>
      <c r="AU5" s="1169" t="s">
        <v>102</v>
      </c>
      <c r="AV5" s="1169"/>
      <c r="AW5" s="1169"/>
      <c r="AX5" s="1169"/>
      <c r="AY5" s="1169"/>
      <c r="AZ5" s="1169" t="s">
        <v>100</v>
      </c>
      <c r="BA5" s="1169"/>
      <c r="BB5" s="1169"/>
      <c r="BC5" s="1169"/>
      <c r="BD5" s="1169"/>
      <c r="BE5" s="1169" t="s">
        <v>459</v>
      </c>
      <c r="BF5" s="1169"/>
      <c r="BG5" s="1169"/>
      <c r="BH5" s="1169"/>
      <c r="BI5" s="1169"/>
      <c r="BJ5" s="221"/>
      <c r="BK5" s="221"/>
      <c r="BL5" s="221"/>
      <c r="BM5" s="221"/>
      <c r="BN5" s="221"/>
      <c r="BO5" s="221"/>
      <c r="BP5" s="221"/>
      <c r="BQ5" s="221"/>
      <c r="BR5" s="221"/>
      <c r="BS5" s="221"/>
      <c r="BT5" s="221"/>
      <c r="BU5" s="221"/>
      <c r="BV5" s="221"/>
      <c r="BW5" s="221"/>
      <c r="BX5" s="221"/>
      <c r="BY5" s="221"/>
      <c r="BZ5" s="221"/>
      <c r="CA5" s="221"/>
      <c r="CB5" s="221"/>
      <c r="CC5" s="221"/>
      <c r="CD5" s="221"/>
      <c r="CE5" s="221"/>
    </row>
    <row r="6" spans="1:83" ht="19.5" thickTop="1" thickBot="1">
      <c r="A6" s="251"/>
      <c r="B6" s="555" t="s">
        <v>171</v>
      </c>
      <c r="C6" s="555" t="s">
        <v>172</v>
      </c>
      <c r="D6" s="555" t="s">
        <v>173</v>
      </c>
      <c r="E6" s="555" t="s">
        <v>174</v>
      </c>
      <c r="F6" s="555" t="s">
        <v>152</v>
      </c>
      <c r="G6" s="555" t="s">
        <v>171</v>
      </c>
      <c r="H6" s="555" t="s">
        <v>172</v>
      </c>
      <c r="I6" s="555" t="s">
        <v>173</v>
      </c>
      <c r="J6" s="555" t="s">
        <v>174</v>
      </c>
      <c r="K6" s="555" t="s">
        <v>152</v>
      </c>
      <c r="L6" s="555" t="s">
        <v>171</v>
      </c>
      <c r="M6" s="555" t="s">
        <v>172</v>
      </c>
      <c r="N6" s="555" t="s">
        <v>173</v>
      </c>
      <c r="O6" s="555" t="s">
        <v>174</v>
      </c>
      <c r="P6" s="555" t="s">
        <v>152</v>
      </c>
      <c r="Q6" s="555" t="s">
        <v>171</v>
      </c>
      <c r="R6" s="555" t="s">
        <v>172</v>
      </c>
      <c r="S6" s="555" t="s">
        <v>173</v>
      </c>
      <c r="T6" s="555" t="s">
        <v>174</v>
      </c>
      <c r="U6" s="555" t="s">
        <v>152</v>
      </c>
      <c r="V6" s="555" t="s">
        <v>171</v>
      </c>
      <c r="W6" s="555" t="s">
        <v>172</v>
      </c>
      <c r="X6" s="555" t="s">
        <v>173</v>
      </c>
      <c r="Y6" s="555" t="s">
        <v>174</v>
      </c>
      <c r="Z6" s="555" t="s">
        <v>152</v>
      </c>
      <c r="AA6" s="555" t="s">
        <v>171</v>
      </c>
      <c r="AB6" s="555" t="s">
        <v>172</v>
      </c>
      <c r="AC6" s="555" t="s">
        <v>173</v>
      </c>
      <c r="AD6" s="555" t="s">
        <v>174</v>
      </c>
      <c r="AE6" s="555" t="s">
        <v>152</v>
      </c>
      <c r="AF6" s="555" t="s">
        <v>171</v>
      </c>
      <c r="AG6" s="555" t="s">
        <v>172</v>
      </c>
      <c r="AH6" s="555" t="s">
        <v>173</v>
      </c>
      <c r="AI6" s="555" t="s">
        <v>174</v>
      </c>
      <c r="AJ6" s="555" t="s">
        <v>152</v>
      </c>
      <c r="AK6" s="555" t="s">
        <v>171</v>
      </c>
      <c r="AL6" s="555" t="s">
        <v>172</v>
      </c>
      <c r="AM6" s="555" t="s">
        <v>173</v>
      </c>
      <c r="AN6" s="555" t="s">
        <v>174</v>
      </c>
      <c r="AO6" s="555" t="s">
        <v>152</v>
      </c>
      <c r="AP6" s="555" t="s">
        <v>171</v>
      </c>
      <c r="AQ6" s="555" t="s">
        <v>172</v>
      </c>
      <c r="AR6" s="555" t="s">
        <v>173</v>
      </c>
      <c r="AS6" s="555" t="s">
        <v>174</v>
      </c>
      <c r="AT6" s="555" t="s">
        <v>152</v>
      </c>
      <c r="AU6" s="555" t="s">
        <v>171</v>
      </c>
      <c r="AV6" s="555" t="s">
        <v>172</v>
      </c>
      <c r="AW6" s="555" t="s">
        <v>173</v>
      </c>
      <c r="AX6" s="555" t="s">
        <v>174</v>
      </c>
      <c r="AY6" s="555" t="s">
        <v>152</v>
      </c>
      <c r="AZ6" s="555" t="s">
        <v>171</v>
      </c>
      <c r="BA6" s="555" t="s">
        <v>172</v>
      </c>
      <c r="BB6" s="555" t="s">
        <v>173</v>
      </c>
      <c r="BC6" s="555" t="s">
        <v>174</v>
      </c>
      <c r="BD6" s="555" t="s">
        <v>152</v>
      </c>
      <c r="BE6" s="555" t="s">
        <v>171</v>
      </c>
      <c r="BF6" s="555" t="s">
        <v>172</v>
      </c>
      <c r="BG6" s="555" t="s">
        <v>173</v>
      </c>
      <c r="BH6" s="555" t="s">
        <v>174</v>
      </c>
      <c r="BI6" s="555" t="s">
        <v>152</v>
      </c>
    </row>
    <row r="7" spans="1:83" ht="15.75" thickTop="1">
      <c r="A7" s="222" t="s">
        <v>987</v>
      </c>
      <c r="B7" s="222">
        <v>58837.538639999999</v>
      </c>
      <c r="C7" s="222">
        <v>14219.237140000001</v>
      </c>
      <c r="D7" s="222">
        <v>0</v>
      </c>
      <c r="E7" s="222">
        <v>0</v>
      </c>
      <c r="F7" s="222">
        <v>73056.775779999996</v>
      </c>
      <c r="G7" s="222">
        <v>102787.29584000001</v>
      </c>
      <c r="H7" s="222">
        <v>3432.09202</v>
      </c>
      <c r="I7" s="222">
        <v>0</v>
      </c>
      <c r="J7" s="222">
        <v>0</v>
      </c>
      <c r="K7" s="222">
        <v>106219.38786</v>
      </c>
      <c r="L7" s="222">
        <v>50373.130770000003</v>
      </c>
      <c r="M7" s="222">
        <v>11465.558570000001</v>
      </c>
      <c r="N7" s="222">
        <v>0</v>
      </c>
      <c r="O7" s="222">
        <v>0</v>
      </c>
      <c r="P7" s="222">
        <v>61838.689340000004</v>
      </c>
      <c r="Q7" s="222">
        <v>88739.361609999993</v>
      </c>
      <c r="R7" s="222">
        <v>11291.99829</v>
      </c>
      <c r="S7" s="222">
        <v>0</v>
      </c>
      <c r="T7" s="222">
        <v>0</v>
      </c>
      <c r="U7" s="222">
        <v>100031.35990000001</v>
      </c>
      <c r="V7" s="222">
        <v>17379.264999999999</v>
      </c>
      <c r="W7" s="222">
        <v>3799.45579</v>
      </c>
      <c r="X7" s="222">
        <v>0</v>
      </c>
      <c r="Y7" s="222">
        <v>-1.0000000000000001E-5</v>
      </c>
      <c r="Z7" s="222">
        <v>21178.72078</v>
      </c>
      <c r="AA7" s="222">
        <v>28301.318930000001</v>
      </c>
      <c r="AB7" s="222">
        <v>4294.2554400000008</v>
      </c>
      <c r="AC7" s="222">
        <v>0</v>
      </c>
      <c r="AD7" s="222">
        <v>0.28961999999999999</v>
      </c>
      <c r="AE7" s="222">
        <v>32595.863989999998</v>
      </c>
      <c r="AF7" s="222">
        <v>1253.11635</v>
      </c>
      <c r="AG7" s="222">
        <v>1607.8573600000002</v>
      </c>
      <c r="AH7" s="222">
        <v>0</v>
      </c>
      <c r="AI7" s="222">
        <v>0</v>
      </c>
      <c r="AJ7" s="222">
        <v>2860.9737099999998</v>
      </c>
      <c r="AK7" s="222">
        <v>24.795830000000002</v>
      </c>
      <c r="AL7" s="222">
        <v>0.45879999999999999</v>
      </c>
      <c r="AM7" s="222">
        <v>0</v>
      </c>
      <c r="AN7" s="222">
        <v>0</v>
      </c>
      <c r="AO7" s="222">
        <v>25.254630000000002</v>
      </c>
      <c r="AP7" s="222">
        <v>1077.0431999999998</v>
      </c>
      <c r="AQ7" s="222">
        <v>13.20016</v>
      </c>
      <c r="AR7" s="222">
        <v>0</v>
      </c>
      <c r="AS7" s="222">
        <v>0</v>
      </c>
      <c r="AT7" s="222">
        <v>1090.2433600000002</v>
      </c>
      <c r="AU7" s="222">
        <v>62.408000000000001</v>
      </c>
      <c r="AV7" s="222">
        <v>7.8890099999999999</v>
      </c>
      <c r="AW7" s="222">
        <v>0</v>
      </c>
      <c r="AX7" s="222">
        <v>0</v>
      </c>
      <c r="AY7" s="222">
        <v>70.29701</v>
      </c>
      <c r="AZ7" s="222">
        <v>4056.2177299999998</v>
      </c>
      <c r="BA7" s="222">
        <v>49.74248</v>
      </c>
      <c r="BB7" s="222">
        <v>0</v>
      </c>
      <c r="BC7" s="222">
        <v>0</v>
      </c>
      <c r="BD7" s="222">
        <v>4105.9602100000002</v>
      </c>
      <c r="BE7" s="222">
        <v>352891.49189999996</v>
      </c>
      <c r="BF7" s="222">
        <v>50181.745060000001</v>
      </c>
      <c r="BG7" s="222">
        <v>0</v>
      </c>
      <c r="BH7" s="222">
        <v>0.28961000000000003</v>
      </c>
      <c r="BI7" s="222">
        <v>403073.52656999999</v>
      </c>
    </row>
    <row r="8" spans="1:83">
      <c r="A8" s="222" t="s">
        <v>254</v>
      </c>
      <c r="B8" s="222">
        <v>58719.743659999993</v>
      </c>
      <c r="C8" s="222">
        <v>14188.705470000001</v>
      </c>
      <c r="D8" s="222">
        <v>0</v>
      </c>
      <c r="E8" s="222">
        <v>0</v>
      </c>
      <c r="F8" s="222">
        <v>72908.449129999994</v>
      </c>
      <c r="G8" s="222">
        <v>98712.427879999988</v>
      </c>
      <c r="H8" s="222">
        <v>3408.8071400000003</v>
      </c>
      <c r="I8" s="222">
        <v>0</v>
      </c>
      <c r="J8" s="222">
        <v>0</v>
      </c>
      <c r="K8" s="222">
        <v>102121.23501999999</v>
      </c>
      <c r="L8" s="222">
        <v>50264.22883</v>
      </c>
      <c r="M8" s="222">
        <v>11172.15191</v>
      </c>
      <c r="N8" s="222">
        <v>0</v>
      </c>
      <c r="O8" s="222">
        <v>0</v>
      </c>
      <c r="P8" s="222">
        <v>61436.380740000001</v>
      </c>
      <c r="Q8" s="222">
        <v>88475.916580000005</v>
      </c>
      <c r="R8" s="222">
        <v>9880.4266500000012</v>
      </c>
      <c r="S8" s="222">
        <v>0</v>
      </c>
      <c r="T8" s="222">
        <v>0</v>
      </c>
      <c r="U8" s="222">
        <v>98356.343229999999</v>
      </c>
      <c r="V8" s="222">
        <v>17348.112860000001</v>
      </c>
      <c r="W8" s="222">
        <v>3799.0265600000002</v>
      </c>
      <c r="X8" s="222">
        <v>0</v>
      </c>
      <c r="Y8" s="222">
        <v>-1.0000000000000001E-5</v>
      </c>
      <c r="Z8" s="222">
        <v>21147.13941</v>
      </c>
      <c r="AA8" s="222">
        <v>28300.118930000001</v>
      </c>
      <c r="AB8" s="222">
        <v>4294.2554400000008</v>
      </c>
      <c r="AC8" s="222">
        <v>0</v>
      </c>
      <c r="AD8" s="222">
        <v>0.28961999999999999</v>
      </c>
      <c r="AE8" s="222">
        <v>32594.663989999997</v>
      </c>
      <c r="AF8" s="222">
        <v>1252.9353500000002</v>
      </c>
      <c r="AG8" s="222">
        <v>1551.3488</v>
      </c>
      <c r="AH8" s="222">
        <v>0</v>
      </c>
      <c r="AI8" s="222">
        <v>0</v>
      </c>
      <c r="AJ8" s="222">
        <v>2804.28415</v>
      </c>
      <c r="AK8" s="222">
        <v>0</v>
      </c>
      <c r="AL8" s="222">
        <v>0</v>
      </c>
      <c r="AM8" s="222">
        <v>0</v>
      </c>
      <c r="AN8" s="222">
        <v>0</v>
      </c>
      <c r="AO8" s="222">
        <v>0</v>
      </c>
      <c r="AP8" s="222">
        <v>1076.1931999999999</v>
      </c>
      <c r="AQ8" s="222">
        <v>13.20016</v>
      </c>
      <c r="AR8" s="222">
        <v>0</v>
      </c>
      <c r="AS8" s="222">
        <v>0</v>
      </c>
      <c r="AT8" s="222">
        <v>1089.39336</v>
      </c>
      <c r="AU8" s="222">
        <v>0</v>
      </c>
      <c r="AV8" s="222">
        <v>0</v>
      </c>
      <c r="AW8" s="222">
        <v>0</v>
      </c>
      <c r="AX8" s="222">
        <v>0</v>
      </c>
      <c r="AY8" s="222">
        <v>0</v>
      </c>
      <c r="AZ8" s="222">
        <v>3964.3436699999997</v>
      </c>
      <c r="BA8" s="222">
        <v>49.74248</v>
      </c>
      <c r="BB8" s="222">
        <v>0</v>
      </c>
      <c r="BC8" s="222">
        <v>0</v>
      </c>
      <c r="BD8" s="222">
        <v>4014.0861500000001</v>
      </c>
      <c r="BE8" s="222">
        <v>348114.02095999999</v>
      </c>
      <c r="BF8" s="222">
        <v>48357.66461</v>
      </c>
      <c r="BG8" s="222">
        <v>0</v>
      </c>
      <c r="BH8" s="222">
        <v>0.28961000000000003</v>
      </c>
      <c r="BI8" s="222">
        <v>396471.97518000001</v>
      </c>
    </row>
    <row r="9" spans="1:83">
      <c r="A9" s="222" t="s">
        <v>255</v>
      </c>
      <c r="B9" s="222">
        <v>117.79498</v>
      </c>
      <c r="C9" s="222">
        <v>30.531669999999998</v>
      </c>
      <c r="D9" s="222">
        <v>0</v>
      </c>
      <c r="E9" s="222">
        <v>0</v>
      </c>
      <c r="F9" s="222">
        <v>148.32665</v>
      </c>
      <c r="G9" s="222">
        <v>4074.86796</v>
      </c>
      <c r="H9" s="222">
        <v>23.277709999999999</v>
      </c>
      <c r="I9" s="222">
        <v>0</v>
      </c>
      <c r="J9" s="222">
        <v>0</v>
      </c>
      <c r="K9" s="222">
        <v>4098.1456699999999</v>
      </c>
      <c r="L9" s="222">
        <v>108.90194</v>
      </c>
      <c r="M9" s="222">
        <v>293.40665999999999</v>
      </c>
      <c r="N9" s="222">
        <v>0</v>
      </c>
      <c r="O9" s="222">
        <v>0</v>
      </c>
      <c r="P9" s="222">
        <v>402.30859999999996</v>
      </c>
      <c r="Q9" s="222">
        <v>263.44503000000003</v>
      </c>
      <c r="R9" s="222">
        <v>1411.5716399999999</v>
      </c>
      <c r="S9" s="222">
        <v>0</v>
      </c>
      <c r="T9" s="222">
        <v>0</v>
      </c>
      <c r="U9" s="222">
        <v>1675.01667</v>
      </c>
      <c r="V9" s="222">
        <v>31.152139999999999</v>
      </c>
      <c r="W9" s="222">
        <v>0.42923</v>
      </c>
      <c r="X9" s="222">
        <v>0</v>
      </c>
      <c r="Y9" s="222">
        <v>0</v>
      </c>
      <c r="Z9" s="222">
        <v>31.58137</v>
      </c>
      <c r="AA9" s="222">
        <v>1.2</v>
      </c>
      <c r="AB9" s="222">
        <v>0</v>
      </c>
      <c r="AC9" s="222">
        <v>0</v>
      </c>
      <c r="AD9" s="222">
        <v>0</v>
      </c>
      <c r="AE9" s="222">
        <v>1.2</v>
      </c>
      <c r="AF9" s="222">
        <v>0.18099999999999999</v>
      </c>
      <c r="AG9" s="222">
        <v>56.508559999999996</v>
      </c>
      <c r="AH9" s="222">
        <v>0</v>
      </c>
      <c r="AI9" s="222">
        <v>0</v>
      </c>
      <c r="AJ9" s="222">
        <v>56.68956</v>
      </c>
      <c r="AK9" s="222">
        <v>24.795830000000002</v>
      </c>
      <c r="AL9" s="222">
        <v>0.45879999999999999</v>
      </c>
      <c r="AM9" s="222">
        <v>0</v>
      </c>
      <c r="AN9" s="222">
        <v>0</v>
      </c>
      <c r="AO9" s="222">
        <v>25.254630000000002</v>
      </c>
      <c r="AP9" s="222">
        <v>0.85</v>
      </c>
      <c r="AQ9" s="222">
        <v>0</v>
      </c>
      <c r="AR9" s="222">
        <v>0</v>
      </c>
      <c r="AS9" s="222">
        <v>0</v>
      </c>
      <c r="AT9" s="222">
        <v>0.85</v>
      </c>
      <c r="AU9" s="222">
        <v>62.408000000000001</v>
      </c>
      <c r="AV9" s="222">
        <v>7.8890099999999999</v>
      </c>
      <c r="AW9" s="222">
        <v>0</v>
      </c>
      <c r="AX9" s="222">
        <v>0</v>
      </c>
      <c r="AY9" s="222">
        <v>70.29701</v>
      </c>
      <c r="AZ9" s="222">
        <v>91.87406</v>
      </c>
      <c r="BA9" s="222">
        <v>0</v>
      </c>
      <c r="BB9" s="222">
        <v>0</v>
      </c>
      <c r="BC9" s="222">
        <v>0</v>
      </c>
      <c r="BD9" s="222">
        <v>91.87406</v>
      </c>
      <c r="BE9" s="222">
        <v>4777.4709400000002</v>
      </c>
      <c r="BF9" s="222">
        <v>1824.0732800000001</v>
      </c>
      <c r="BG9" s="222">
        <v>0</v>
      </c>
      <c r="BH9" s="222">
        <v>0</v>
      </c>
      <c r="BI9" s="222">
        <v>6601.5442199999998</v>
      </c>
    </row>
    <row r="10" spans="1:83">
      <c r="A10" s="222" t="s">
        <v>988</v>
      </c>
      <c r="B10" s="222">
        <v>0</v>
      </c>
      <c r="C10" s="222">
        <v>0</v>
      </c>
      <c r="D10" s="222">
        <v>0</v>
      </c>
      <c r="E10" s="222">
        <v>0</v>
      </c>
      <c r="F10" s="222">
        <v>0</v>
      </c>
      <c r="G10" s="222">
        <v>0</v>
      </c>
      <c r="H10" s="222">
        <v>7.1700000000000002E-3</v>
      </c>
      <c r="I10" s="222">
        <v>0</v>
      </c>
      <c r="J10" s="222">
        <v>0</v>
      </c>
      <c r="K10" s="222">
        <v>7.1700000000000002E-3</v>
      </c>
      <c r="L10" s="222">
        <v>0</v>
      </c>
      <c r="M10" s="222">
        <v>0</v>
      </c>
      <c r="N10" s="222">
        <v>0</v>
      </c>
      <c r="O10" s="222">
        <v>0</v>
      </c>
      <c r="P10" s="222">
        <v>0</v>
      </c>
      <c r="Q10" s="222">
        <v>0</v>
      </c>
      <c r="R10" s="222">
        <v>0</v>
      </c>
      <c r="S10" s="222">
        <v>0</v>
      </c>
      <c r="T10" s="222">
        <v>0</v>
      </c>
      <c r="U10" s="222">
        <v>0</v>
      </c>
      <c r="V10" s="222">
        <v>0</v>
      </c>
      <c r="W10" s="222">
        <v>0</v>
      </c>
      <c r="X10" s="222">
        <v>0</v>
      </c>
      <c r="Y10" s="222">
        <v>0</v>
      </c>
      <c r="Z10" s="222">
        <v>0</v>
      </c>
      <c r="AA10" s="222">
        <v>0</v>
      </c>
      <c r="AB10" s="222">
        <v>0</v>
      </c>
      <c r="AC10" s="222">
        <v>0</v>
      </c>
      <c r="AD10" s="222">
        <v>0</v>
      </c>
      <c r="AE10" s="222">
        <v>0</v>
      </c>
      <c r="AF10" s="222">
        <v>0</v>
      </c>
      <c r="AG10" s="222">
        <v>0</v>
      </c>
      <c r="AH10" s="222">
        <v>0</v>
      </c>
      <c r="AI10" s="222">
        <v>0</v>
      </c>
      <c r="AJ10" s="222">
        <v>0</v>
      </c>
      <c r="AK10" s="222">
        <v>0</v>
      </c>
      <c r="AL10" s="222">
        <v>0</v>
      </c>
      <c r="AM10" s="222">
        <v>0</v>
      </c>
      <c r="AN10" s="222">
        <v>0</v>
      </c>
      <c r="AO10" s="222">
        <v>0</v>
      </c>
      <c r="AP10" s="222">
        <v>0</v>
      </c>
      <c r="AQ10" s="222">
        <v>0</v>
      </c>
      <c r="AR10" s="222">
        <v>0</v>
      </c>
      <c r="AS10" s="222">
        <v>0</v>
      </c>
      <c r="AT10" s="222">
        <v>0</v>
      </c>
      <c r="AU10" s="222">
        <v>0</v>
      </c>
      <c r="AV10" s="222">
        <v>0</v>
      </c>
      <c r="AW10" s="222">
        <v>0</v>
      </c>
      <c r="AX10" s="222">
        <v>0</v>
      </c>
      <c r="AY10" s="222">
        <v>0</v>
      </c>
      <c r="AZ10" s="222">
        <v>0</v>
      </c>
      <c r="BA10" s="222">
        <v>0</v>
      </c>
      <c r="BB10" s="222">
        <v>0</v>
      </c>
      <c r="BC10" s="222">
        <v>0</v>
      </c>
      <c r="BD10" s="222">
        <v>0</v>
      </c>
      <c r="BE10" s="222">
        <v>0</v>
      </c>
      <c r="BF10" s="222">
        <v>7.1700000000000002E-3</v>
      </c>
      <c r="BG10" s="222">
        <v>0</v>
      </c>
      <c r="BH10" s="222">
        <v>0</v>
      </c>
      <c r="BI10" s="222">
        <v>7.1700000000000002E-3</v>
      </c>
    </row>
    <row r="11" spans="1:83">
      <c r="A11" s="222" t="s">
        <v>989</v>
      </c>
      <c r="B11" s="222">
        <v>133314.87653000001</v>
      </c>
      <c r="C11" s="222">
        <v>77023.734769999995</v>
      </c>
      <c r="D11" s="222">
        <v>0</v>
      </c>
      <c r="E11" s="222">
        <v>0</v>
      </c>
      <c r="F11" s="222">
        <v>210338.61130000002</v>
      </c>
      <c r="G11" s="222">
        <v>229672.76447999998</v>
      </c>
      <c r="H11" s="222">
        <v>36006.686110000002</v>
      </c>
      <c r="I11" s="222">
        <v>0</v>
      </c>
      <c r="J11" s="222">
        <v>34.628579999999999</v>
      </c>
      <c r="K11" s="222">
        <v>265714.07916999998</v>
      </c>
      <c r="L11" s="222">
        <v>172407.14988999997</v>
      </c>
      <c r="M11" s="222">
        <v>106261.60045999999</v>
      </c>
      <c r="N11" s="222">
        <v>0</v>
      </c>
      <c r="O11" s="222">
        <v>0.31002999999999997</v>
      </c>
      <c r="P11" s="222">
        <v>278669.06037999998</v>
      </c>
      <c r="Q11" s="222">
        <v>70758.175390000004</v>
      </c>
      <c r="R11" s="222">
        <v>40497.669430000002</v>
      </c>
      <c r="S11" s="222">
        <v>0</v>
      </c>
      <c r="T11" s="222">
        <v>2.035E-2</v>
      </c>
      <c r="U11" s="222">
        <v>111255.86517</v>
      </c>
      <c r="V11" s="222">
        <v>70938.288180000003</v>
      </c>
      <c r="W11" s="222">
        <v>34023.559430000001</v>
      </c>
      <c r="X11" s="222">
        <v>0</v>
      </c>
      <c r="Y11" s="222">
        <v>0</v>
      </c>
      <c r="Z11" s="222">
        <v>104961.84761</v>
      </c>
      <c r="AA11" s="222">
        <v>53674.384680000003</v>
      </c>
      <c r="AB11" s="222">
        <v>24754.160540000001</v>
      </c>
      <c r="AC11" s="222">
        <v>0</v>
      </c>
      <c r="AD11" s="222">
        <v>4.4229999999999998E-2</v>
      </c>
      <c r="AE11" s="222">
        <v>78428.589449999999</v>
      </c>
      <c r="AF11" s="222">
        <v>15144.80025</v>
      </c>
      <c r="AG11" s="222">
        <v>7050.04036</v>
      </c>
      <c r="AH11" s="222">
        <v>0</v>
      </c>
      <c r="AI11" s="222">
        <v>0</v>
      </c>
      <c r="AJ11" s="222">
        <v>22194.840609999999</v>
      </c>
      <c r="AK11" s="222">
        <v>42398.937250000003</v>
      </c>
      <c r="AL11" s="222">
        <v>6726.8558499999999</v>
      </c>
      <c r="AM11" s="222">
        <v>0</v>
      </c>
      <c r="AN11" s="222">
        <v>16.969099999999997</v>
      </c>
      <c r="AO11" s="222">
        <v>49142.762200000005</v>
      </c>
      <c r="AP11" s="222">
        <v>37814.129139999997</v>
      </c>
      <c r="AQ11" s="222">
        <v>12418.105710000002</v>
      </c>
      <c r="AR11" s="222">
        <v>0</v>
      </c>
      <c r="AS11" s="222">
        <v>0</v>
      </c>
      <c r="AT11" s="222">
        <v>50232.234850000001</v>
      </c>
      <c r="AU11" s="222">
        <v>118824.94648</v>
      </c>
      <c r="AV11" s="222">
        <v>18112.70867</v>
      </c>
      <c r="AW11" s="222">
        <v>0</v>
      </c>
      <c r="AX11" s="222">
        <v>0</v>
      </c>
      <c r="AY11" s="222">
        <v>136937.65515000001</v>
      </c>
      <c r="AZ11" s="222">
        <v>13495.27281</v>
      </c>
      <c r="BA11" s="222">
        <v>4425.5574999999999</v>
      </c>
      <c r="BB11" s="222">
        <v>0</v>
      </c>
      <c r="BC11" s="222">
        <v>0</v>
      </c>
      <c r="BD11" s="222">
        <v>17920.830309999998</v>
      </c>
      <c r="BE11" s="222">
        <v>958443.72508</v>
      </c>
      <c r="BF11" s="222">
        <v>367300.67882999999</v>
      </c>
      <c r="BG11" s="222">
        <v>0</v>
      </c>
      <c r="BH11" s="222">
        <v>51.972290000000001</v>
      </c>
      <c r="BI11" s="222">
        <v>1325796.3762000001</v>
      </c>
    </row>
    <row r="12" spans="1:83">
      <c r="A12" s="222" t="s">
        <v>990</v>
      </c>
      <c r="B12" s="222">
        <v>133314.87653000001</v>
      </c>
      <c r="C12" s="222">
        <v>77023.734769999995</v>
      </c>
      <c r="D12" s="222">
        <v>0</v>
      </c>
      <c r="E12" s="222">
        <v>0</v>
      </c>
      <c r="F12" s="222">
        <v>210338.61130000002</v>
      </c>
      <c r="G12" s="222">
        <v>229672.76447999998</v>
      </c>
      <c r="H12" s="222">
        <v>36006.686110000002</v>
      </c>
      <c r="I12" s="222">
        <v>0</v>
      </c>
      <c r="J12" s="222">
        <v>34.628579999999999</v>
      </c>
      <c r="K12" s="222">
        <v>265714.07916999998</v>
      </c>
      <c r="L12" s="222">
        <v>172407.14988999997</v>
      </c>
      <c r="M12" s="222">
        <v>106261.60045999999</v>
      </c>
      <c r="N12" s="222">
        <v>0</v>
      </c>
      <c r="O12" s="222">
        <v>0.31002999999999997</v>
      </c>
      <c r="P12" s="222">
        <v>278669.06037999998</v>
      </c>
      <c r="Q12" s="222">
        <v>70758.175390000004</v>
      </c>
      <c r="R12" s="222">
        <v>40497.669430000002</v>
      </c>
      <c r="S12" s="222">
        <v>0</v>
      </c>
      <c r="T12" s="222">
        <v>2.035E-2</v>
      </c>
      <c r="U12" s="222">
        <v>111255.86517</v>
      </c>
      <c r="V12" s="222">
        <v>70937.414640000003</v>
      </c>
      <c r="W12" s="222">
        <v>34023.559430000001</v>
      </c>
      <c r="X12" s="222">
        <v>0</v>
      </c>
      <c r="Y12" s="222">
        <v>0</v>
      </c>
      <c r="Z12" s="222">
        <v>104960.97407</v>
      </c>
      <c r="AA12" s="222">
        <v>53673.934950000003</v>
      </c>
      <c r="AB12" s="222">
        <v>24754.160670000001</v>
      </c>
      <c r="AC12" s="222">
        <v>0</v>
      </c>
      <c r="AD12" s="222">
        <v>4.4229999999999998E-2</v>
      </c>
      <c r="AE12" s="222">
        <v>78428.139849999992</v>
      </c>
      <c r="AF12" s="222">
        <v>15144.80025</v>
      </c>
      <c r="AG12" s="222">
        <v>7050.04036</v>
      </c>
      <c r="AH12" s="222">
        <v>0</v>
      </c>
      <c r="AI12" s="222">
        <v>0</v>
      </c>
      <c r="AJ12" s="222">
        <v>22194.840609999999</v>
      </c>
      <c r="AK12" s="222">
        <v>42398.937250000003</v>
      </c>
      <c r="AL12" s="222">
        <v>6726.8558499999999</v>
      </c>
      <c r="AM12" s="222">
        <v>0</v>
      </c>
      <c r="AN12" s="222">
        <v>16.969099999999997</v>
      </c>
      <c r="AO12" s="222">
        <v>49142.762200000005</v>
      </c>
      <c r="AP12" s="222">
        <v>37814.129139999997</v>
      </c>
      <c r="AQ12" s="222">
        <v>12418.105710000002</v>
      </c>
      <c r="AR12" s="222">
        <v>0</v>
      </c>
      <c r="AS12" s="222">
        <v>0</v>
      </c>
      <c r="AT12" s="222">
        <v>50232.234850000001</v>
      </c>
      <c r="AU12" s="222">
        <v>118824.56895</v>
      </c>
      <c r="AV12" s="222">
        <v>18112.70867</v>
      </c>
      <c r="AW12" s="222">
        <v>0</v>
      </c>
      <c r="AX12" s="222">
        <v>0</v>
      </c>
      <c r="AY12" s="222">
        <v>136937.27762000001</v>
      </c>
      <c r="AZ12" s="222">
        <v>13495.27281</v>
      </c>
      <c r="BA12" s="222">
        <v>4425.5574999999999</v>
      </c>
      <c r="BB12" s="222">
        <v>0</v>
      </c>
      <c r="BC12" s="222">
        <v>0</v>
      </c>
      <c r="BD12" s="222">
        <v>17920.830309999998</v>
      </c>
      <c r="BE12" s="222">
        <v>958442.02428000001</v>
      </c>
      <c r="BF12" s="222">
        <v>367300.67895999999</v>
      </c>
      <c r="BG12" s="222">
        <v>0</v>
      </c>
      <c r="BH12" s="222">
        <v>51.972290000000001</v>
      </c>
      <c r="BI12" s="222">
        <v>1325794.6755299999</v>
      </c>
    </row>
    <row r="13" spans="1:83">
      <c r="A13" s="222" t="s">
        <v>991</v>
      </c>
      <c r="B13" s="222">
        <v>0</v>
      </c>
      <c r="C13" s="222">
        <v>0</v>
      </c>
      <c r="D13" s="222">
        <v>0</v>
      </c>
      <c r="E13" s="222">
        <v>0</v>
      </c>
      <c r="F13" s="222">
        <v>0</v>
      </c>
      <c r="G13" s="222">
        <v>0</v>
      </c>
      <c r="H13" s="222">
        <v>0</v>
      </c>
      <c r="I13" s="222">
        <v>0</v>
      </c>
      <c r="J13" s="222">
        <v>0</v>
      </c>
      <c r="K13" s="222">
        <v>0</v>
      </c>
      <c r="L13" s="222">
        <v>0</v>
      </c>
      <c r="M13" s="222">
        <v>0</v>
      </c>
      <c r="N13" s="222">
        <v>0</v>
      </c>
      <c r="O13" s="222">
        <v>0</v>
      </c>
      <c r="P13" s="222">
        <v>0</v>
      </c>
      <c r="Q13" s="222">
        <v>0</v>
      </c>
      <c r="R13" s="222">
        <v>0</v>
      </c>
      <c r="S13" s="222">
        <v>0</v>
      </c>
      <c r="T13" s="222">
        <v>0</v>
      </c>
      <c r="U13" s="222">
        <v>0</v>
      </c>
      <c r="V13" s="222">
        <v>0</v>
      </c>
      <c r="W13" s="222">
        <v>0</v>
      </c>
      <c r="X13" s="222">
        <v>0</v>
      </c>
      <c r="Y13" s="222">
        <v>0</v>
      </c>
      <c r="Z13" s="222">
        <v>0</v>
      </c>
      <c r="AA13" s="222">
        <v>0</v>
      </c>
      <c r="AB13" s="222">
        <v>0</v>
      </c>
      <c r="AC13" s="222">
        <v>0</v>
      </c>
      <c r="AD13" s="222">
        <v>0</v>
      </c>
      <c r="AE13" s="222">
        <v>0</v>
      </c>
      <c r="AF13" s="222">
        <v>0</v>
      </c>
      <c r="AG13" s="222">
        <v>0</v>
      </c>
      <c r="AH13" s="222">
        <v>0</v>
      </c>
      <c r="AI13" s="222">
        <v>0</v>
      </c>
      <c r="AJ13" s="222">
        <v>0</v>
      </c>
      <c r="AK13" s="222">
        <v>0</v>
      </c>
      <c r="AL13" s="222">
        <v>0</v>
      </c>
      <c r="AM13" s="222">
        <v>0</v>
      </c>
      <c r="AN13" s="222">
        <v>0</v>
      </c>
      <c r="AO13" s="222">
        <v>0</v>
      </c>
      <c r="AP13" s="222">
        <v>0</v>
      </c>
      <c r="AQ13" s="222">
        <v>0</v>
      </c>
      <c r="AR13" s="222">
        <v>0</v>
      </c>
      <c r="AS13" s="222">
        <v>0</v>
      </c>
      <c r="AT13" s="222">
        <v>0</v>
      </c>
      <c r="AU13" s="222">
        <v>0</v>
      </c>
      <c r="AV13" s="222">
        <v>0</v>
      </c>
      <c r="AW13" s="222">
        <v>0</v>
      </c>
      <c r="AX13" s="222">
        <v>0</v>
      </c>
      <c r="AY13" s="222">
        <v>0</v>
      </c>
      <c r="AZ13" s="222">
        <v>0</v>
      </c>
      <c r="BA13" s="222">
        <v>0</v>
      </c>
      <c r="BB13" s="222">
        <v>0</v>
      </c>
      <c r="BC13" s="222">
        <v>0</v>
      </c>
      <c r="BD13" s="222">
        <v>0</v>
      </c>
      <c r="BE13" s="222">
        <v>0</v>
      </c>
      <c r="BF13" s="222">
        <v>0</v>
      </c>
      <c r="BG13" s="222">
        <v>0</v>
      </c>
      <c r="BH13" s="222">
        <v>0</v>
      </c>
      <c r="BI13" s="222">
        <v>0</v>
      </c>
    </row>
    <row r="14" spans="1:83">
      <c r="A14" s="222" t="s">
        <v>988</v>
      </c>
      <c r="B14" s="222">
        <v>0</v>
      </c>
      <c r="C14" s="222">
        <v>0</v>
      </c>
      <c r="D14" s="222">
        <v>0</v>
      </c>
      <c r="E14" s="222">
        <v>0</v>
      </c>
      <c r="F14" s="222">
        <v>0</v>
      </c>
      <c r="G14" s="222">
        <v>0</v>
      </c>
      <c r="H14" s="222">
        <v>0</v>
      </c>
      <c r="I14" s="222">
        <v>0</v>
      </c>
      <c r="J14" s="222">
        <v>0</v>
      </c>
      <c r="K14" s="222">
        <v>0</v>
      </c>
      <c r="L14" s="222">
        <v>0</v>
      </c>
      <c r="M14" s="222">
        <v>0</v>
      </c>
      <c r="N14" s="222">
        <v>0</v>
      </c>
      <c r="O14" s="222">
        <v>0</v>
      </c>
      <c r="P14" s="222">
        <v>0</v>
      </c>
      <c r="Q14" s="222">
        <v>0</v>
      </c>
      <c r="R14" s="222">
        <v>0</v>
      </c>
      <c r="S14" s="222">
        <v>0</v>
      </c>
      <c r="T14" s="222">
        <v>0</v>
      </c>
      <c r="U14" s="222">
        <v>0</v>
      </c>
      <c r="V14" s="222">
        <v>0.87353999999999998</v>
      </c>
      <c r="W14" s="222">
        <v>0</v>
      </c>
      <c r="X14" s="222">
        <v>0</v>
      </c>
      <c r="Y14" s="222">
        <v>0</v>
      </c>
      <c r="Z14" s="222">
        <v>0.87353999999999998</v>
      </c>
      <c r="AA14" s="222">
        <v>0.44973000000000002</v>
      </c>
      <c r="AB14" s="222">
        <v>-1.3000000000000002E-4</v>
      </c>
      <c r="AC14" s="222">
        <v>0</v>
      </c>
      <c r="AD14" s="222">
        <v>0</v>
      </c>
      <c r="AE14" s="222">
        <v>0.4496</v>
      </c>
      <c r="AF14" s="222">
        <v>0</v>
      </c>
      <c r="AG14" s="222">
        <v>0</v>
      </c>
      <c r="AH14" s="222">
        <v>0</v>
      </c>
      <c r="AI14" s="222">
        <v>0</v>
      </c>
      <c r="AJ14" s="222">
        <v>0</v>
      </c>
      <c r="AK14" s="222">
        <v>0</v>
      </c>
      <c r="AL14" s="222">
        <v>0</v>
      </c>
      <c r="AM14" s="222">
        <v>0</v>
      </c>
      <c r="AN14" s="222">
        <v>0</v>
      </c>
      <c r="AO14" s="222">
        <v>0</v>
      </c>
      <c r="AP14" s="222">
        <v>0</v>
      </c>
      <c r="AQ14" s="222">
        <v>0</v>
      </c>
      <c r="AR14" s="222">
        <v>0</v>
      </c>
      <c r="AS14" s="222">
        <v>0</v>
      </c>
      <c r="AT14" s="222">
        <v>0</v>
      </c>
      <c r="AU14" s="222">
        <v>0.37752999999999998</v>
      </c>
      <c r="AV14" s="222">
        <v>0</v>
      </c>
      <c r="AW14" s="222">
        <v>0</v>
      </c>
      <c r="AX14" s="222">
        <v>0</v>
      </c>
      <c r="AY14" s="222">
        <v>0.37752999999999998</v>
      </c>
      <c r="AZ14" s="222">
        <v>0</v>
      </c>
      <c r="BA14" s="222">
        <v>0</v>
      </c>
      <c r="BB14" s="222">
        <v>0</v>
      </c>
      <c r="BC14" s="222">
        <v>0</v>
      </c>
      <c r="BD14" s="222">
        <v>0</v>
      </c>
      <c r="BE14" s="222">
        <v>1.7007999999999999</v>
      </c>
      <c r="BF14" s="222">
        <v>-1.3000000000000002E-4</v>
      </c>
      <c r="BG14" s="222">
        <v>0</v>
      </c>
      <c r="BH14" s="222">
        <v>0</v>
      </c>
      <c r="BI14" s="222">
        <v>1.7006700000000001</v>
      </c>
    </row>
    <row r="15" spans="1:83">
      <c r="A15" s="222" t="s">
        <v>992</v>
      </c>
      <c r="B15" s="222">
        <v>10010.47472</v>
      </c>
      <c r="C15" s="222">
        <v>10501.54602</v>
      </c>
      <c r="D15" s="222">
        <v>0</v>
      </c>
      <c r="E15" s="222">
        <v>2.6000000000000003E-4</v>
      </c>
      <c r="F15" s="222">
        <v>20512.021000000001</v>
      </c>
      <c r="G15" s="222">
        <v>6819.8879699999998</v>
      </c>
      <c r="H15" s="222">
        <v>2191.8530000000001</v>
      </c>
      <c r="I15" s="222">
        <v>0</v>
      </c>
      <c r="J15" s="222">
        <v>1.6670000000000001E-2</v>
      </c>
      <c r="K15" s="222">
        <v>9011.7576399999998</v>
      </c>
      <c r="L15" s="222">
        <v>6827.3717500000002</v>
      </c>
      <c r="M15" s="222">
        <v>17559.207289999998</v>
      </c>
      <c r="N15" s="222">
        <v>0</v>
      </c>
      <c r="O15" s="222">
        <v>0</v>
      </c>
      <c r="P15" s="222">
        <v>24386.579040000001</v>
      </c>
      <c r="Q15" s="222">
        <v>3220.9371099999998</v>
      </c>
      <c r="R15" s="222">
        <v>4571.2643799999996</v>
      </c>
      <c r="S15" s="222">
        <v>0</v>
      </c>
      <c r="T15" s="222">
        <v>0</v>
      </c>
      <c r="U15" s="222">
        <v>7792.2014900000004</v>
      </c>
      <c r="V15" s="222">
        <v>1855.94895</v>
      </c>
      <c r="W15" s="222">
        <v>2981.1971200000003</v>
      </c>
      <c r="X15" s="222">
        <v>0</v>
      </c>
      <c r="Y15" s="222">
        <v>0</v>
      </c>
      <c r="Z15" s="222">
        <v>4837.1460700000007</v>
      </c>
      <c r="AA15" s="222">
        <v>45.36177</v>
      </c>
      <c r="AB15" s="222">
        <v>1158.85628</v>
      </c>
      <c r="AC15" s="222">
        <v>0</v>
      </c>
      <c r="AD15" s="222">
        <v>0</v>
      </c>
      <c r="AE15" s="222">
        <v>1204.2180499999999</v>
      </c>
      <c r="AF15" s="222">
        <v>17.047750000000001</v>
      </c>
      <c r="AG15" s="222">
        <v>1.9199999999999998E-3</v>
      </c>
      <c r="AH15" s="222">
        <v>0</v>
      </c>
      <c r="AI15" s="222">
        <v>0</v>
      </c>
      <c r="AJ15" s="222">
        <v>17.049669999999999</v>
      </c>
      <c r="AK15" s="222">
        <v>8287.4425199999987</v>
      </c>
      <c r="AL15" s="222">
        <v>1289.26305</v>
      </c>
      <c r="AM15" s="222">
        <v>0</v>
      </c>
      <c r="AN15" s="222">
        <v>0</v>
      </c>
      <c r="AO15" s="222">
        <v>9576.7055700000001</v>
      </c>
      <c r="AP15" s="222">
        <v>4058.7411899999997</v>
      </c>
      <c r="AQ15" s="222">
        <v>3360.9376299999999</v>
      </c>
      <c r="AR15" s="222">
        <v>0</v>
      </c>
      <c r="AS15" s="222">
        <v>0</v>
      </c>
      <c r="AT15" s="222">
        <v>7419.6788200000001</v>
      </c>
      <c r="AU15" s="222">
        <v>6230.7703799999999</v>
      </c>
      <c r="AV15" s="222">
        <v>2469.7289900000001</v>
      </c>
      <c r="AW15" s="222">
        <v>0</v>
      </c>
      <c r="AX15" s="222">
        <v>59.096319999999999</v>
      </c>
      <c r="AY15" s="222">
        <v>8759.5956900000001</v>
      </c>
      <c r="AZ15" s="222">
        <v>21181.050579999999</v>
      </c>
      <c r="BA15" s="222">
        <v>4250.94391</v>
      </c>
      <c r="BB15" s="222">
        <v>0</v>
      </c>
      <c r="BC15" s="222">
        <v>0</v>
      </c>
      <c r="BD15" s="222">
        <v>25431.994489999997</v>
      </c>
      <c r="BE15" s="222">
        <v>68555.03469</v>
      </c>
      <c r="BF15" s="222">
        <v>50334.799590000002</v>
      </c>
      <c r="BG15" s="222">
        <v>0</v>
      </c>
      <c r="BH15" s="222">
        <v>59.113250000000001</v>
      </c>
      <c r="BI15" s="222">
        <v>118948.94753</v>
      </c>
    </row>
    <row r="16" spans="1:83">
      <c r="A16" s="222" t="s">
        <v>257</v>
      </c>
      <c r="B16" s="222">
        <v>9857.58007</v>
      </c>
      <c r="C16" s="222">
        <v>10493.395199999999</v>
      </c>
      <c r="D16" s="222">
        <v>0</v>
      </c>
      <c r="E16" s="222">
        <v>0</v>
      </c>
      <c r="F16" s="222">
        <v>20350.975269999999</v>
      </c>
      <c r="G16" s="222">
        <v>6745.7142100000001</v>
      </c>
      <c r="H16" s="222">
        <v>2173.25765</v>
      </c>
      <c r="I16" s="222">
        <v>0</v>
      </c>
      <c r="J16" s="222">
        <v>0</v>
      </c>
      <c r="K16" s="222">
        <v>8918.9718599999997</v>
      </c>
      <c r="L16" s="222">
        <v>6750.3712500000001</v>
      </c>
      <c r="M16" s="222">
        <v>17544.38697</v>
      </c>
      <c r="N16" s="222">
        <v>0</v>
      </c>
      <c r="O16" s="222">
        <v>0</v>
      </c>
      <c r="P16" s="222">
        <v>24294.75822</v>
      </c>
      <c r="Q16" s="222">
        <v>3217.2478500000002</v>
      </c>
      <c r="R16" s="222">
        <v>4569.4442499999996</v>
      </c>
      <c r="S16" s="222">
        <v>0</v>
      </c>
      <c r="T16" s="222">
        <v>0</v>
      </c>
      <c r="U16" s="222">
        <v>7786.6920999999993</v>
      </c>
      <c r="V16" s="222">
        <v>1855.86382</v>
      </c>
      <c r="W16" s="222">
        <v>2981.1919800000001</v>
      </c>
      <c r="X16" s="222">
        <v>0</v>
      </c>
      <c r="Y16" s="222">
        <v>0</v>
      </c>
      <c r="Z16" s="222">
        <v>4837.0558000000001</v>
      </c>
      <c r="AA16" s="222">
        <v>36.043559999999999</v>
      </c>
      <c r="AB16" s="222">
        <v>1152.1595300000001</v>
      </c>
      <c r="AC16" s="222">
        <v>0</v>
      </c>
      <c r="AD16" s="222">
        <v>0</v>
      </c>
      <c r="AE16" s="222">
        <v>1188.20309</v>
      </c>
      <c r="AF16" s="222">
        <v>0</v>
      </c>
      <c r="AG16" s="222">
        <v>0</v>
      </c>
      <c r="AH16" s="222">
        <v>0</v>
      </c>
      <c r="AI16" s="222">
        <v>0</v>
      </c>
      <c r="AJ16" s="222">
        <v>0</v>
      </c>
      <c r="AK16" s="222">
        <v>8104.87842</v>
      </c>
      <c r="AL16" s="222">
        <v>1282.92481</v>
      </c>
      <c r="AM16" s="222">
        <v>0</v>
      </c>
      <c r="AN16" s="222">
        <v>0</v>
      </c>
      <c r="AO16" s="222">
        <v>9387.8032300000013</v>
      </c>
      <c r="AP16" s="222">
        <v>4013.0234300000002</v>
      </c>
      <c r="AQ16" s="222">
        <v>3342.23542</v>
      </c>
      <c r="AR16" s="222">
        <v>0</v>
      </c>
      <c r="AS16" s="222">
        <v>0</v>
      </c>
      <c r="AT16" s="222">
        <v>7355.2588499999993</v>
      </c>
      <c r="AU16" s="222">
        <v>6003.76865</v>
      </c>
      <c r="AV16" s="222">
        <v>2450.08743</v>
      </c>
      <c r="AW16" s="222">
        <v>0</v>
      </c>
      <c r="AX16" s="222">
        <v>59.095750000000002</v>
      </c>
      <c r="AY16" s="222">
        <v>8512.95183</v>
      </c>
      <c r="AZ16" s="222">
        <v>21066.155010000002</v>
      </c>
      <c r="BA16" s="222">
        <v>4240.1391199999998</v>
      </c>
      <c r="BB16" s="222">
        <v>0</v>
      </c>
      <c r="BC16" s="222">
        <v>0</v>
      </c>
      <c r="BD16" s="222">
        <v>25306.294129999998</v>
      </c>
      <c r="BE16" s="222">
        <v>67650.646269999997</v>
      </c>
      <c r="BF16" s="222">
        <v>50229.22236</v>
      </c>
      <c r="BG16" s="222">
        <v>0</v>
      </c>
      <c r="BH16" s="222">
        <v>59.095750000000002</v>
      </c>
      <c r="BI16" s="222">
        <v>117938.96437999999</v>
      </c>
    </row>
    <row r="17" spans="1:61">
      <c r="A17" s="222" t="s">
        <v>258</v>
      </c>
      <c r="B17" s="222">
        <v>1362.0504599999999</v>
      </c>
      <c r="C17" s="222">
        <v>2471.0574700000002</v>
      </c>
      <c r="D17" s="222">
        <v>0</v>
      </c>
      <c r="E17" s="222">
        <v>0</v>
      </c>
      <c r="F17" s="222">
        <v>3833.1079300000001</v>
      </c>
      <c r="G17" s="222">
        <v>167.0761</v>
      </c>
      <c r="H17" s="222">
        <v>720.98139000000003</v>
      </c>
      <c r="I17" s="222">
        <v>0</v>
      </c>
      <c r="J17" s="222">
        <v>0</v>
      </c>
      <c r="K17" s="222">
        <v>888.05749000000003</v>
      </c>
      <c r="L17" s="222">
        <v>1597.1221200000002</v>
      </c>
      <c r="M17" s="222">
        <v>16522.14386</v>
      </c>
      <c r="N17" s="222">
        <v>0</v>
      </c>
      <c r="O17" s="222">
        <v>0</v>
      </c>
      <c r="P17" s="222">
        <v>18119.26598</v>
      </c>
      <c r="Q17" s="222">
        <v>899.58914000000004</v>
      </c>
      <c r="R17" s="222">
        <v>488.90832</v>
      </c>
      <c r="S17" s="222">
        <v>0</v>
      </c>
      <c r="T17" s="222">
        <v>0</v>
      </c>
      <c r="U17" s="222">
        <v>1388.49746</v>
      </c>
      <c r="V17" s="222">
        <v>358.90904</v>
      </c>
      <c r="W17" s="222">
        <v>2963.7530999999999</v>
      </c>
      <c r="X17" s="222">
        <v>0</v>
      </c>
      <c r="Y17" s="222">
        <v>0</v>
      </c>
      <c r="Z17" s="222">
        <v>3322.6621399999999</v>
      </c>
      <c r="AA17" s="222">
        <v>13.982749999999999</v>
      </c>
      <c r="AB17" s="222">
        <v>95.719529999999992</v>
      </c>
      <c r="AC17" s="222">
        <v>0</v>
      </c>
      <c r="AD17" s="222">
        <v>0</v>
      </c>
      <c r="AE17" s="222">
        <v>109.70228</v>
      </c>
      <c r="AF17" s="222">
        <v>0</v>
      </c>
      <c r="AG17" s="222">
        <v>0</v>
      </c>
      <c r="AH17" s="222">
        <v>0</v>
      </c>
      <c r="AI17" s="222">
        <v>0</v>
      </c>
      <c r="AJ17" s="222">
        <v>0</v>
      </c>
      <c r="AK17" s="222">
        <v>954.25631999999996</v>
      </c>
      <c r="AL17" s="222">
        <v>53.038499999999999</v>
      </c>
      <c r="AM17" s="222">
        <v>0</v>
      </c>
      <c r="AN17" s="222">
        <v>0</v>
      </c>
      <c r="AO17" s="222">
        <v>1007.29482</v>
      </c>
      <c r="AP17" s="222">
        <v>361.73124999999999</v>
      </c>
      <c r="AQ17" s="222">
        <v>518.87955999999997</v>
      </c>
      <c r="AR17" s="222">
        <v>0</v>
      </c>
      <c r="AS17" s="222">
        <v>0</v>
      </c>
      <c r="AT17" s="222">
        <v>880.61081000000001</v>
      </c>
      <c r="AU17" s="222">
        <v>514.90787</v>
      </c>
      <c r="AV17" s="222">
        <v>1050.0703500000002</v>
      </c>
      <c r="AW17" s="222">
        <v>0</v>
      </c>
      <c r="AX17" s="222">
        <v>6.9174600000000002</v>
      </c>
      <c r="AY17" s="222">
        <v>1571.8956799999999</v>
      </c>
      <c r="AZ17" s="222">
        <v>7252.0016799999994</v>
      </c>
      <c r="BA17" s="222">
        <v>2145.9019800000001</v>
      </c>
      <c r="BB17" s="222">
        <v>0</v>
      </c>
      <c r="BC17" s="222">
        <v>0</v>
      </c>
      <c r="BD17" s="222">
        <v>9397.9036599999999</v>
      </c>
      <c r="BE17" s="222">
        <v>13481.62673</v>
      </c>
      <c r="BF17" s="222">
        <v>27030.45406</v>
      </c>
      <c r="BG17" s="222">
        <v>0</v>
      </c>
      <c r="BH17" s="222">
        <v>6.9174600000000002</v>
      </c>
      <c r="BI17" s="222">
        <v>40518.998249999997</v>
      </c>
    </row>
    <row r="18" spans="1:61">
      <c r="A18" s="222" t="s">
        <v>259</v>
      </c>
      <c r="B18" s="222">
        <v>1716.6757299999999</v>
      </c>
      <c r="C18" s="222">
        <v>1064.5398700000001</v>
      </c>
      <c r="D18" s="222">
        <v>0</v>
      </c>
      <c r="E18" s="222">
        <v>0</v>
      </c>
      <c r="F18" s="222">
        <v>2781.2156</v>
      </c>
      <c r="G18" s="222">
        <v>1530.4381000000001</v>
      </c>
      <c r="H18" s="222">
        <v>185.23074</v>
      </c>
      <c r="I18" s="222">
        <v>0</v>
      </c>
      <c r="J18" s="222">
        <v>0</v>
      </c>
      <c r="K18" s="222">
        <v>1715.66884</v>
      </c>
      <c r="L18" s="222">
        <v>0</v>
      </c>
      <c r="M18" s="222">
        <v>0</v>
      </c>
      <c r="N18" s="222">
        <v>0</v>
      </c>
      <c r="O18" s="222">
        <v>0</v>
      </c>
      <c r="P18" s="222">
        <v>0</v>
      </c>
      <c r="Q18" s="222">
        <v>183.34541000000002</v>
      </c>
      <c r="R18" s="222">
        <v>475.36514</v>
      </c>
      <c r="S18" s="222">
        <v>0</v>
      </c>
      <c r="T18" s="222">
        <v>0</v>
      </c>
      <c r="U18" s="222">
        <v>658.71055000000001</v>
      </c>
      <c r="V18" s="222">
        <v>0</v>
      </c>
      <c r="W18" s="222">
        <v>0</v>
      </c>
      <c r="X18" s="222">
        <v>0</v>
      </c>
      <c r="Y18" s="222">
        <v>0</v>
      </c>
      <c r="Z18" s="222">
        <v>0</v>
      </c>
      <c r="AA18" s="222">
        <v>11.06076</v>
      </c>
      <c r="AB18" s="222">
        <v>0</v>
      </c>
      <c r="AC18" s="222">
        <v>0</v>
      </c>
      <c r="AD18" s="222">
        <v>0</v>
      </c>
      <c r="AE18" s="222">
        <v>11.06076</v>
      </c>
      <c r="AF18" s="222">
        <v>0</v>
      </c>
      <c r="AG18" s="222">
        <v>0</v>
      </c>
      <c r="AH18" s="222">
        <v>0</v>
      </c>
      <c r="AI18" s="222">
        <v>0</v>
      </c>
      <c r="AJ18" s="222">
        <v>0</v>
      </c>
      <c r="AK18" s="222">
        <v>298.01021000000003</v>
      </c>
      <c r="AL18" s="222">
        <v>28.043950000000002</v>
      </c>
      <c r="AM18" s="222">
        <v>0</v>
      </c>
      <c r="AN18" s="222">
        <v>0</v>
      </c>
      <c r="AO18" s="222">
        <v>326.05415999999997</v>
      </c>
      <c r="AP18" s="222">
        <v>333.96474000000001</v>
      </c>
      <c r="AQ18" s="222">
        <v>177.90244000000001</v>
      </c>
      <c r="AR18" s="222">
        <v>0</v>
      </c>
      <c r="AS18" s="222">
        <v>0</v>
      </c>
      <c r="AT18" s="222">
        <v>511.86718000000002</v>
      </c>
      <c r="AU18" s="222">
        <v>221.41257999999999</v>
      </c>
      <c r="AV18" s="222">
        <v>25.127650000000003</v>
      </c>
      <c r="AW18" s="222">
        <v>0</v>
      </c>
      <c r="AX18" s="222">
        <v>51.123390000000001</v>
      </c>
      <c r="AY18" s="222">
        <v>297.66361999999998</v>
      </c>
      <c r="AZ18" s="222">
        <v>208.75299999999999</v>
      </c>
      <c r="BA18" s="222">
        <v>0</v>
      </c>
      <c r="BB18" s="222">
        <v>0</v>
      </c>
      <c r="BC18" s="222">
        <v>0</v>
      </c>
      <c r="BD18" s="222">
        <v>208.75299999999999</v>
      </c>
      <c r="BE18" s="222">
        <v>4503.6605300000001</v>
      </c>
      <c r="BF18" s="222">
        <v>1956.2097900000001</v>
      </c>
      <c r="BG18" s="222">
        <v>0</v>
      </c>
      <c r="BH18" s="222">
        <v>51.123390000000001</v>
      </c>
      <c r="BI18" s="222">
        <v>6510.9937099999997</v>
      </c>
    </row>
    <row r="19" spans="1:61">
      <c r="A19" s="222" t="s">
        <v>260</v>
      </c>
      <c r="B19" s="222">
        <v>0</v>
      </c>
      <c r="C19" s="222">
        <v>0</v>
      </c>
      <c r="D19" s="222">
        <v>0</v>
      </c>
      <c r="E19" s="222">
        <v>0</v>
      </c>
      <c r="F19" s="222">
        <v>0</v>
      </c>
      <c r="G19" s="222">
        <v>0</v>
      </c>
      <c r="H19" s="222">
        <v>0</v>
      </c>
      <c r="I19" s="222">
        <v>0</v>
      </c>
      <c r="J19" s="222">
        <v>0</v>
      </c>
      <c r="K19" s="222">
        <v>0</v>
      </c>
      <c r="L19" s="222">
        <v>0</v>
      </c>
      <c r="M19" s="222">
        <v>0</v>
      </c>
      <c r="N19" s="222">
        <v>0</v>
      </c>
      <c r="O19" s="222">
        <v>0</v>
      </c>
      <c r="P19" s="222">
        <v>0</v>
      </c>
      <c r="Q19" s="222">
        <v>0</v>
      </c>
      <c r="R19" s="222">
        <v>0</v>
      </c>
      <c r="S19" s="222">
        <v>0</v>
      </c>
      <c r="T19" s="222">
        <v>0</v>
      </c>
      <c r="U19" s="222">
        <v>0</v>
      </c>
      <c r="V19" s="222">
        <v>0</v>
      </c>
      <c r="W19" s="222">
        <v>0</v>
      </c>
      <c r="X19" s="222">
        <v>0</v>
      </c>
      <c r="Y19" s="222">
        <v>0</v>
      </c>
      <c r="Z19" s="222">
        <v>0</v>
      </c>
      <c r="AA19" s="222">
        <v>0</v>
      </c>
      <c r="AB19" s="222">
        <v>0</v>
      </c>
      <c r="AC19" s="222">
        <v>0</v>
      </c>
      <c r="AD19" s="222">
        <v>0</v>
      </c>
      <c r="AE19" s="222">
        <v>0</v>
      </c>
      <c r="AF19" s="222">
        <v>0</v>
      </c>
      <c r="AG19" s="222">
        <v>0</v>
      </c>
      <c r="AH19" s="222">
        <v>0</v>
      </c>
      <c r="AI19" s="222">
        <v>0</v>
      </c>
      <c r="AJ19" s="222">
        <v>0</v>
      </c>
      <c r="AK19" s="222">
        <v>0</v>
      </c>
      <c r="AL19" s="222">
        <v>0</v>
      </c>
      <c r="AM19" s="222">
        <v>0</v>
      </c>
      <c r="AN19" s="222">
        <v>0</v>
      </c>
      <c r="AO19" s="222">
        <v>0</v>
      </c>
      <c r="AP19" s="222">
        <v>0</v>
      </c>
      <c r="AQ19" s="222">
        <v>0</v>
      </c>
      <c r="AR19" s="222">
        <v>0</v>
      </c>
      <c r="AS19" s="222">
        <v>0</v>
      </c>
      <c r="AT19" s="222">
        <v>0</v>
      </c>
      <c r="AU19" s="222">
        <v>0</v>
      </c>
      <c r="AV19" s="222">
        <v>0</v>
      </c>
      <c r="AW19" s="222">
        <v>0</v>
      </c>
      <c r="AX19" s="222">
        <v>0</v>
      </c>
      <c r="AY19" s="222">
        <v>0</v>
      </c>
      <c r="AZ19" s="222">
        <v>132.08600000000001</v>
      </c>
      <c r="BA19" s="222">
        <v>5.9943400000000002</v>
      </c>
      <c r="BB19" s="222">
        <v>0</v>
      </c>
      <c r="BC19" s="222">
        <v>0</v>
      </c>
      <c r="BD19" s="222">
        <v>138.08034000000001</v>
      </c>
      <c r="BE19" s="222">
        <v>132.08600000000001</v>
      </c>
      <c r="BF19" s="222">
        <v>5.9943400000000002</v>
      </c>
      <c r="BG19" s="222">
        <v>0</v>
      </c>
      <c r="BH19" s="222">
        <v>0</v>
      </c>
      <c r="BI19" s="222">
        <v>138.08034000000001</v>
      </c>
    </row>
    <row r="20" spans="1:61">
      <c r="A20" s="222" t="s">
        <v>261</v>
      </c>
      <c r="B20" s="222">
        <v>18</v>
      </c>
      <c r="C20" s="222">
        <v>687.85206000000005</v>
      </c>
      <c r="D20" s="222">
        <v>0</v>
      </c>
      <c r="E20" s="222">
        <v>0</v>
      </c>
      <c r="F20" s="222">
        <v>705.85206000000005</v>
      </c>
      <c r="G20" s="222">
        <v>959.40995999999996</v>
      </c>
      <c r="H20" s="222">
        <v>0</v>
      </c>
      <c r="I20" s="222">
        <v>0</v>
      </c>
      <c r="J20" s="222">
        <v>0</v>
      </c>
      <c r="K20" s="222">
        <v>959.40995999999996</v>
      </c>
      <c r="L20" s="222">
        <v>0</v>
      </c>
      <c r="M20" s="222">
        <v>0</v>
      </c>
      <c r="N20" s="222">
        <v>0</v>
      </c>
      <c r="O20" s="222">
        <v>0</v>
      </c>
      <c r="P20" s="222">
        <v>0</v>
      </c>
      <c r="Q20" s="222">
        <v>0</v>
      </c>
      <c r="R20" s="222">
        <v>81.194690000000008</v>
      </c>
      <c r="S20" s="222">
        <v>0</v>
      </c>
      <c r="T20" s="222">
        <v>0</v>
      </c>
      <c r="U20" s="222">
        <v>81.194690000000008</v>
      </c>
      <c r="V20" s="222">
        <v>0</v>
      </c>
      <c r="W20" s="222">
        <v>17.438869999999998</v>
      </c>
      <c r="X20" s="222">
        <v>0</v>
      </c>
      <c r="Y20" s="222">
        <v>0</v>
      </c>
      <c r="Z20" s="222">
        <v>17.438869999999998</v>
      </c>
      <c r="AA20" s="222">
        <v>0</v>
      </c>
      <c r="AB20" s="222">
        <v>0</v>
      </c>
      <c r="AC20" s="222">
        <v>0</v>
      </c>
      <c r="AD20" s="222">
        <v>0</v>
      </c>
      <c r="AE20" s="222">
        <v>0</v>
      </c>
      <c r="AF20" s="222">
        <v>0</v>
      </c>
      <c r="AG20" s="222">
        <v>0</v>
      </c>
      <c r="AH20" s="222">
        <v>0</v>
      </c>
      <c r="AI20" s="222">
        <v>0</v>
      </c>
      <c r="AJ20" s="222">
        <v>0</v>
      </c>
      <c r="AK20" s="222">
        <v>301.5</v>
      </c>
      <c r="AL20" s="222">
        <v>205.8</v>
      </c>
      <c r="AM20" s="222">
        <v>0</v>
      </c>
      <c r="AN20" s="222">
        <v>0</v>
      </c>
      <c r="AO20" s="222">
        <v>507.3</v>
      </c>
      <c r="AP20" s="222">
        <v>536.60059999999999</v>
      </c>
      <c r="AQ20" s="222">
        <v>0</v>
      </c>
      <c r="AR20" s="222">
        <v>0</v>
      </c>
      <c r="AS20" s="222">
        <v>0</v>
      </c>
      <c r="AT20" s="222">
        <v>536.60059999999999</v>
      </c>
      <c r="AU20" s="222">
        <v>0</v>
      </c>
      <c r="AV20" s="222">
        <v>0</v>
      </c>
      <c r="AW20" s="222">
        <v>0</v>
      </c>
      <c r="AX20" s="222">
        <v>0</v>
      </c>
      <c r="AY20" s="222">
        <v>0</v>
      </c>
      <c r="AZ20" s="222">
        <v>1222.16398</v>
      </c>
      <c r="BA20" s="222">
        <v>110.96853</v>
      </c>
      <c r="BB20" s="222">
        <v>0</v>
      </c>
      <c r="BC20" s="222">
        <v>0</v>
      </c>
      <c r="BD20" s="222">
        <v>1333.1325099999999</v>
      </c>
      <c r="BE20" s="222">
        <v>3037.67454</v>
      </c>
      <c r="BF20" s="222">
        <v>1103.25415</v>
      </c>
      <c r="BG20" s="222">
        <v>0</v>
      </c>
      <c r="BH20" s="222">
        <v>0</v>
      </c>
      <c r="BI20" s="222">
        <v>4140.9286899999997</v>
      </c>
    </row>
    <row r="21" spans="1:61">
      <c r="A21" s="222" t="s">
        <v>262</v>
      </c>
      <c r="B21" s="222">
        <v>541.12185999999997</v>
      </c>
      <c r="C21" s="222">
        <v>5162.5540499999997</v>
      </c>
      <c r="D21" s="222">
        <v>0</v>
      </c>
      <c r="E21" s="222">
        <v>0</v>
      </c>
      <c r="F21" s="222">
        <v>5703.6759099999999</v>
      </c>
      <c r="G21" s="222">
        <v>8.0200399999999998</v>
      </c>
      <c r="H21" s="222">
        <v>109.92183</v>
      </c>
      <c r="I21" s="222">
        <v>0</v>
      </c>
      <c r="J21" s="222">
        <v>0</v>
      </c>
      <c r="K21" s="222">
        <v>117.94186999999999</v>
      </c>
      <c r="L21" s="222">
        <v>4928.7499200000002</v>
      </c>
      <c r="M21" s="222">
        <v>749.33159000000001</v>
      </c>
      <c r="N21" s="222">
        <v>0</v>
      </c>
      <c r="O21" s="222">
        <v>0</v>
      </c>
      <c r="P21" s="222">
        <v>5678.08151</v>
      </c>
      <c r="Q21" s="222">
        <v>2034.21333</v>
      </c>
      <c r="R21" s="222">
        <v>3288.23398</v>
      </c>
      <c r="S21" s="222">
        <v>0</v>
      </c>
      <c r="T21" s="222">
        <v>0</v>
      </c>
      <c r="U21" s="222">
        <v>5322.4473099999996</v>
      </c>
      <c r="V21" s="222">
        <v>0</v>
      </c>
      <c r="W21" s="222">
        <v>0</v>
      </c>
      <c r="X21" s="222">
        <v>0</v>
      </c>
      <c r="Y21" s="222">
        <v>0</v>
      </c>
      <c r="Z21" s="222">
        <v>0</v>
      </c>
      <c r="AA21" s="222">
        <v>11.00005</v>
      </c>
      <c r="AB21" s="222">
        <v>713.44</v>
      </c>
      <c r="AC21" s="222">
        <v>0</v>
      </c>
      <c r="AD21" s="222">
        <v>0</v>
      </c>
      <c r="AE21" s="222">
        <v>724.44005000000004</v>
      </c>
      <c r="AF21" s="222">
        <v>0</v>
      </c>
      <c r="AG21" s="222">
        <v>0</v>
      </c>
      <c r="AH21" s="222">
        <v>0</v>
      </c>
      <c r="AI21" s="222">
        <v>0</v>
      </c>
      <c r="AJ21" s="222">
        <v>0</v>
      </c>
      <c r="AK21" s="222">
        <v>636.16856000000007</v>
      </c>
      <c r="AL21" s="222">
        <v>396.54318999999998</v>
      </c>
      <c r="AM21" s="222">
        <v>0</v>
      </c>
      <c r="AN21" s="222">
        <v>0</v>
      </c>
      <c r="AO21" s="222">
        <v>1032.7117499999999</v>
      </c>
      <c r="AP21" s="222">
        <v>401.69159000000002</v>
      </c>
      <c r="AQ21" s="222">
        <v>776.64521999999999</v>
      </c>
      <c r="AR21" s="222">
        <v>0</v>
      </c>
      <c r="AS21" s="222">
        <v>0</v>
      </c>
      <c r="AT21" s="222">
        <v>1178.33681</v>
      </c>
      <c r="AU21" s="222">
        <v>524.54021</v>
      </c>
      <c r="AV21" s="222">
        <v>384.64102000000003</v>
      </c>
      <c r="AW21" s="222">
        <v>0</v>
      </c>
      <c r="AX21" s="222">
        <v>1.0549000000000002</v>
      </c>
      <c r="AY21" s="222">
        <v>910.23613</v>
      </c>
      <c r="AZ21" s="222">
        <v>10303.242539999999</v>
      </c>
      <c r="BA21" s="222">
        <v>1348.2757300000001</v>
      </c>
      <c r="BB21" s="222">
        <v>0</v>
      </c>
      <c r="BC21" s="222">
        <v>0</v>
      </c>
      <c r="BD21" s="222">
        <v>11651.518269999999</v>
      </c>
      <c r="BE21" s="222">
        <v>19388.748100000001</v>
      </c>
      <c r="BF21" s="222">
        <v>12929.58661</v>
      </c>
      <c r="BG21" s="222">
        <v>0</v>
      </c>
      <c r="BH21" s="222">
        <v>1.0549000000000002</v>
      </c>
      <c r="BI21" s="222">
        <v>32319.389609999998</v>
      </c>
    </row>
    <row r="22" spans="1:61">
      <c r="A22" s="222" t="s">
        <v>263</v>
      </c>
      <c r="B22" s="222">
        <v>6219.7320199999995</v>
      </c>
      <c r="C22" s="222">
        <v>838.91206999999997</v>
      </c>
      <c r="D22" s="222">
        <v>0</v>
      </c>
      <c r="E22" s="222">
        <v>0</v>
      </c>
      <c r="F22" s="222">
        <v>7058.6440899999998</v>
      </c>
      <c r="G22" s="222">
        <v>3758.7700099999997</v>
      </c>
      <c r="H22" s="222">
        <v>1122.8236899999999</v>
      </c>
      <c r="I22" s="222">
        <v>0</v>
      </c>
      <c r="J22" s="222">
        <v>0</v>
      </c>
      <c r="K22" s="222">
        <v>4881.5937000000004</v>
      </c>
      <c r="L22" s="222">
        <v>178.69920999999999</v>
      </c>
      <c r="M22" s="222">
        <v>206.71251000000001</v>
      </c>
      <c r="N22" s="222">
        <v>0</v>
      </c>
      <c r="O22" s="222">
        <v>0</v>
      </c>
      <c r="P22" s="222">
        <v>385.41171999999995</v>
      </c>
      <c r="Q22" s="222">
        <v>100.09997</v>
      </c>
      <c r="R22" s="222">
        <v>9.3621200000000009</v>
      </c>
      <c r="S22" s="222">
        <v>0</v>
      </c>
      <c r="T22" s="222">
        <v>0</v>
      </c>
      <c r="U22" s="222">
        <v>109.46209</v>
      </c>
      <c r="V22" s="222">
        <v>1496.95478</v>
      </c>
      <c r="W22" s="222">
        <v>0</v>
      </c>
      <c r="X22" s="222">
        <v>0</v>
      </c>
      <c r="Y22" s="222">
        <v>0</v>
      </c>
      <c r="Z22" s="222">
        <v>1496.95478</v>
      </c>
      <c r="AA22" s="222">
        <v>0</v>
      </c>
      <c r="AB22" s="222">
        <v>343</v>
      </c>
      <c r="AC22" s="222">
        <v>0</v>
      </c>
      <c r="AD22" s="222">
        <v>0</v>
      </c>
      <c r="AE22" s="222">
        <v>343</v>
      </c>
      <c r="AF22" s="222">
        <v>0</v>
      </c>
      <c r="AG22" s="222">
        <v>0</v>
      </c>
      <c r="AH22" s="222">
        <v>0</v>
      </c>
      <c r="AI22" s="222">
        <v>0</v>
      </c>
      <c r="AJ22" s="222">
        <v>0</v>
      </c>
      <c r="AK22" s="222">
        <v>2346.0833299999999</v>
      </c>
      <c r="AL22" s="222">
        <v>585.77917000000002</v>
      </c>
      <c r="AM22" s="222">
        <v>0</v>
      </c>
      <c r="AN22" s="222">
        <v>0</v>
      </c>
      <c r="AO22" s="222">
        <v>2931.8625000000002</v>
      </c>
      <c r="AP22" s="222">
        <v>2263.98018</v>
      </c>
      <c r="AQ22" s="222">
        <v>1396.6864599999999</v>
      </c>
      <c r="AR22" s="222">
        <v>0</v>
      </c>
      <c r="AS22" s="222">
        <v>0</v>
      </c>
      <c r="AT22" s="222">
        <v>3660.6666399999999</v>
      </c>
      <c r="AU22" s="222">
        <v>4009.3901000000001</v>
      </c>
      <c r="AV22" s="222">
        <v>718.59241000000009</v>
      </c>
      <c r="AW22" s="222">
        <v>0</v>
      </c>
      <c r="AX22" s="222">
        <v>0</v>
      </c>
      <c r="AY22" s="222">
        <v>4727.9825099999998</v>
      </c>
      <c r="AZ22" s="222">
        <v>1906.9078100000002</v>
      </c>
      <c r="BA22" s="222">
        <v>628.99854000000005</v>
      </c>
      <c r="BB22" s="222">
        <v>0</v>
      </c>
      <c r="BC22" s="222">
        <v>0</v>
      </c>
      <c r="BD22" s="222">
        <v>2535.9063500000002</v>
      </c>
      <c r="BE22" s="222">
        <v>22280.617409999999</v>
      </c>
      <c r="BF22" s="222">
        <v>5850.86697</v>
      </c>
      <c r="BG22" s="222">
        <v>0</v>
      </c>
      <c r="BH22" s="222">
        <v>0</v>
      </c>
      <c r="BI22" s="222">
        <v>28131.484379999998</v>
      </c>
    </row>
    <row r="23" spans="1:61">
      <c r="A23" s="222" t="s">
        <v>264</v>
      </c>
      <c r="B23" s="222">
        <v>0</v>
      </c>
      <c r="C23" s="222">
        <v>26.754000000000001</v>
      </c>
      <c r="D23" s="222">
        <v>0</v>
      </c>
      <c r="E23" s="222">
        <v>0</v>
      </c>
      <c r="F23" s="222">
        <v>26.754000000000001</v>
      </c>
      <c r="G23" s="222">
        <v>300</v>
      </c>
      <c r="H23" s="222">
        <v>34.299999999999997</v>
      </c>
      <c r="I23" s="222">
        <v>0</v>
      </c>
      <c r="J23" s="222">
        <v>0</v>
      </c>
      <c r="K23" s="222">
        <v>334.3</v>
      </c>
      <c r="L23" s="222">
        <v>45.8</v>
      </c>
      <c r="M23" s="222">
        <v>66.199010000000001</v>
      </c>
      <c r="N23" s="222">
        <v>0</v>
      </c>
      <c r="O23" s="222">
        <v>0</v>
      </c>
      <c r="P23" s="222">
        <v>111.99901</v>
      </c>
      <c r="Q23" s="222">
        <v>0</v>
      </c>
      <c r="R23" s="222">
        <v>0</v>
      </c>
      <c r="S23" s="222">
        <v>0</v>
      </c>
      <c r="T23" s="222">
        <v>0</v>
      </c>
      <c r="U23" s="222">
        <v>0</v>
      </c>
      <c r="V23" s="222">
        <v>0</v>
      </c>
      <c r="W23" s="222">
        <v>0</v>
      </c>
      <c r="X23" s="222">
        <v>0</v>
      </c>
      <c r="Y23" s="222">
        <v>0</v>
      </c>
      <c r="Z23" s="222">
        <v>0</v>
      </c>
      <c r="AA23" s="222">
        <v>0</v>
      </c>
      <c r="AB23" s="222">
        <v>0</v>
      </c>
      <c r="AC23" s="222">
        <v>0</v>
      </c>
      <c r="AD23" s="222">
        <v>0</v>
      </c>
      <c r="AE23" s="222">
        <v>0</v>
      </c>
      <c r="AF23" s="222">
        <v>0</v>
      </c>
      <c r="AG23" s="222">
        <v>0</v>
      </c>
      <c r="AH23" s="222">
        <v>0</v>
      </c>
      <c r="AI23" s="222">
        <v>0</v>
      </c>
      <c r="AJ23" s="222">
        <v>0</v>
      </c>
      <c r="AK23" s="222">
        <v>1393.46</v>
      </c>
      <c r="AL23" s="222">
        <v>13.72</v>
      </c>
      <c r="AM23" s="222">
        <v>0</v>
      </c>
      <c r="AN23" s="222">
        <v>0</v>
      </c>
      <c r="AO23" s="222">
        <v>1407.18</v>
      </c>
      <c r="AP23" s="222">
        <v>100.05507</v>
      </c>
      <c r="AQ23" s="222">
        <v>384.47913</v>
      </c>
      <c r="AR23" s="222">
        <v>0</v>
      </c>
      <c r="AS23" s="222">
        <v>0</v>
      </c>
      <c r="AT23" s="222">
        <v>484.5342</v>
      </c>
      <c r="AU23" s="222">
        <v>24</v>
      </c>
      <c r="AV23" s="222">
        <v>0</v>
      </c>
      <c r="AW23" s="222">
        <v>0</v>
      </c>
      <c r="AX23" s="222">
        <v>0</v>
      </c>
      <c r="AY23" s="222">
        <v>24</v>
      </c>
      <c r="AZ23" s="222">
        <v>41</v>
      </c>
      <c r="BA23" s="222">
        <v>0</v>
      </c>
      <c r="BB23" s="222">
        <v>0</v>
      </c>
      <c r="BC23" s="222">
        <v>0</v>
      </c>
      <c r="BD23" s="222">
        <v>41</v>
      </c>
      <c r="BE23" s="222">
        <v>1904.3150700000001</v>
      </c>
      <c r="BF23" s="222">
        <v>525.45213999999999</v>
      </c>
      <c r="BG23" s="222">
        <v>0</v>
      </c>
      <c r="BH23" s="222">
        <v>0</v>
      </c>
      <c r="BI23" s="222">
        <v>2429.76721</v>
      </c>
    </row>
    <row r="24" spans="1:61">
      <c r="A24" s="222" t="s">
        <v>265</v>
      </c>
      <c r="B24" s="222">
        <v>0</v>
      </c>
      <c r="C24" s="222">
        <v>241.72567999999998</v>
      </c>
      <c r="D24" s="222">
        <v>0</v>
      </c>
      <c r="E24" s="222">
        <v>0</v>
      </c>
      <c r="F24" s="222">
        <v>241.72567999999998</v>
      </c>
      <c r="G24" s="222">
        <v>22</v>
      </c>
      <c r="H24" s="222">
        <v>0</v>
      </c>
      <c r="I24" s="222">
        <v>0</v>
      </c>
      <c r="J24" s="222">
        <v>0</v>
      </c>
      <c r="K24" s="222">
        <v>22</v>
      </c>
      <c r="L24" s="222">
        <v>0</v>
      </c>
      <c r="M24" s="222">
        <v>0</v>
      </c>
      <c r="N24" s="222">
        <v>0</v>
      </c>
      <c r="O24" s="222">
        <v>0</v>
      </c>
      <c r="P24" s="222">
        <v>0</v>
      </c>
      <c r="Q24" s="222">
        <v>0</v>
      </c>
      <c r="R24" s="222">
        <v>226.38</v>
      </c>
      <c r="S24" s="222">
        <v>0</v>
      </c>
      <c r="T24" s="222">
        <v>0</v>
      </c>
      <c r="U24" s="222">
        <v>226.38</v>
      </c>
      <c r="V24" s="222">
        <v>0</v>
      </c>
      <c r="W24" s="222">
        <v>0</v>
      </c>
      <c r="X24" s="222">
        <v>0</v>
      </c>
      <c r="Y24" s="222">
        <v>0</v>
      </c>
      <c r="Z24" s="222">
        <v>0</v>
      </c>
      <c r="AA24" s="222">
        <v>0</v>
      </c>
      <c r="AB24" s="222">
        <v>0</v>
      </c>
      <c r="AC24" s="222">
        <v>0</v>
      </c>
      <c r="AD24" s="222">
        <v>0</v>
      </c>
      <c r="AE24" s="222">
        <v>0</v>
      </c>
      <c r="AF24" s="222">
        <v>0</v>
      </c>
      <c r="AG24" s="222">
        <v>0</v>
      </c>
      <c r="AH24" s="222">
        <v>0</v>
      </c>
      <c r="AI24" s="222">
        <v>0</v>
      </c>
      <c r="AJ24" s="222">
        <v>0</v>
      </c>
      <c r="AK24" s="222">
        <v>2175.4</v>
      </c>
      <c r="AL24" s="222">
        <v>0</v>
      </c>
      <c r="AM24" s="222">
        <v>0</v>
      </c>
      <c r="AN24" s="222">
        <v>0</v>
      </c>
      <c r="AO24" s="222">
        <v>2175.4</v>
      </c>
      <c r="AP24" s="222">
        <v>15</v>
      </c>
      <c r="AQ24" s="222">
        <v>87.642610000000005</v>
      </c>
      <c r="AR24" s="222">
        <v>0</v>
      </c>
      <c r="AS24" s="222">
        <v>0</v>
      </c>
      <c r="AT24" s="222">
        <v>102.64261</v>
      </c>
      <c r="AU24" s="222">
        <v>709.51788999999997</v>
      </c>
      <c r="AV24" s="222">
        <v>271.65600000000001</v>
      </c>
      <c r="AW24" s="222">
        <v>0</v>
      </c>
      <c r="AX24" s="222">
        <v>0</v>
      </c>
      <c r="AY24" s="222">
        <v>981.17389000000003</v>
      </c>
      <c r="AZ24" s="222">
        <v>0</v>
      </c>
      <c r="BA24" s="222">
        <v>0</v>
      </c>
      <c r="BB24" s="222">
        <v>0</v>
      </c>
      <c r="BC24" s="222">
        <v>0</v>
      </c>
      <c r="BD24" s="222">
        <v>0</v>
      </c>
      <c r="BE24" s="222">
        <v>2921.9178900000002</v>
      </c>
      <c r="BF24" s="222">
        <v>827.40429000000006</v>
      </c>
      <c r="BG24" s="222">
        <v>0</v>
      </c>
      <c r="BH24" s="222">
        <v>0</v>
      </c>
      <c r="BI24" s="222">
        <v>3749.3221800000001</v>
      </c>
    </row>
    <row r="25" spans="1:61">
      <c r="A25" s="222" t="s">
        <v>988</v>
      </c>
      <c r="B25" s="222">
        <v>152.89464999999998</v>
      </c>
      <c r="C25" s="222">
        <v>8.1508199999999995</v>
      </c>
      <c r="D25" s="222">
        <v>0</v>
      </c>
      <c r="E25" s="222">
        <v>2.6000000000000003E-4</v>
      </c>
      <c r="F25" s="222">
        <v>161.04573000000002</v>
      </c>
      <c r="G25" s="222">
        <v>74.173760000000001</v>
      </c>
      <c r="H25" s="222">
        <v>18.59535</v>
      </c>
      <c r="I25" s="222">
        <v>0</v>
      </c>
      <c r="J25" s="222">
        <v>1.6670000000000001E-2</v>
      </c>
      <c r="K25" s="222">
        <v>92.785780000000003</v>
      </c>
      <c r="L25" s="222">
        <v>77.000500000000002</v>
      </c>
      <c r="M25" s="222">
        <v>14.820319999999999</v>
      </c>
      <c r="N25" s="222">
        <v>0</v>
      </c>
      <c r="O25" s="222">
        <v>0</v>
      </c>
      <c r="P25" s="222">
        <v>91.820820000000012</v>
      </c>
      <c r="Q25" s="222">
        <v>3.6892600000000004</v>
      </c>
      <c r="R25" s="222">
        <v>1.82013</v>
      </c>
      <c r="S25" s="222">
        <v>0</v>
      </c>
      <c r="T25" s="222">
        <v>0</v>
      </c>
      <c r="U25" s="222">
        <v>5.5093900000000007</v>
      </c>
      <c r="V25" s="222">
        <v>8.5129999999999997E-2</v>
      </c>
      <c r="W25" s="222">
        <v>5.1399999999999996E-3</v>
      </c>
      <c r="X25" s="222">
        <v>0</v>
      </c>
      <c r="Y25" s="222">
        <v>0</v>
      </c>
      <c r="Z25" s="222">
        <v>9.0269999999999989E-2</v>
      </c>
      <c r="AA25" s="222">
        <v>9.3182099999999988</v>
      </c>
      <c r="AB25" s="222">
        <v>6.6967499999999998</v>
      </c>
      <c r="AC25" s="222">
        <v>0</v>
      </c>
      <c r="AD25" s="222">
        <v>0</v>
      </c>
      <c r="AE25" s="222">
        <v>16.014959999999999</v>
      </c>
      <c r="AF25" s="222">
        <v>17.047750000000001</v>
      </c>
      <c r="AG25" s="222">
        <v>1.9199999999999998E-3</v>
      </c>
      <c r="AH25" s="222">
        <v>0</v>
      </c>
      <c r="AI25" s="222">
        <v>0</v>
      </c>
      <c r="AJ25" s="222">
        <v>17.049669999999999</v>
      </c>
      <c r="AK25" s="222">
        <v>182.5641</v>
      </c>
      <c r="AL25" s="222">
        <v>6.3382399999999999</v>
      </c>
      <c r="AM25" s="222">
        <v>0</v>
      </c>
      <c r="AN25" s="222">
        <v>0</v>
      </c>
      <c r="AO25" s="222">
        <v>188.90234000000001</v>
      </c>
      <c r="AP25" s="222">
        <v>45.717760000000006</v>
      </c>
      <c r="AQ25" s="222">
        <v>18.702210000000001</v>
      </c>
      <c r="AR25" s="222">
        <v>0</v>
      </c>
      <c r="AS25" s="222">
        <v>0</v>
      </c>
      <c r="AT25" s="222">
        <v>64.419970000000006</v>
      </c>
      <c r="AU25" s="222">
        <v>227.00173000000001</v>
      </c>
      <c r="AV25" s="222">
        <v>19.641560000000002</v>
      </c>
      <c r="AW25" s="222">
        <v>0</v>
      </c>
      <c r="AX25" s="222">
        <v>5.6999999999999998E-4</v>
      </c>
      <c r="AY25" s="222">
        <v>246.64385999999999</v>
      </c>
      <c r="AZ25" s="222">
        <v>114.89557000000001</v>
      </c>
      <c r="BA25" s="222">
        <v>10.804790000000001</v>
      </c>
      <c r="BB25" s="222">
        <v>0</v>
      </c>
      <c r="BC25" s="222">
        <v>0</v>
      </c>
      <c r="BD25" s="222">
        <v>125.70036</v>
      </c>
      <c r="BE25" s="222">
        <v>904.38842</v>
      </c>
      <c r="BF25" s="222">
        <v>105.57723</v>
      </c>
      <c r="BG25" s="222">
        <v>0</v>
      </c>
      <c r="BH25" s="222">
        <v>1.7500000000000002E-2</v>
      </c>
      <c r="BI25" s="222">
        <v>1009.98315</v>
      </c>
    </row>
    <row r="26" spans="1:61">
      <c r="A26" s="222" t="s">
        <v>993</v>
      </c>
      <c r="B26" s="222">
        <v>12118.56244</v>
      </c>
      <c r="C26" s="222">
        <v>14919.97099</v>
      </c>
      <c r="D26" s="222">
        <v>0</v>
      </c>
      <c r="E26" s="222">
        <v>0.34577999999999998</v>
      </c>
      <c r="F26" s="222">
        <v>27038.879209999999</v>
      </c>
      <c r="G26" s="222">
        <v>16657.099600000001</v>
      </c>
      <c r="H26" s="222">
        <v>11511.48638</v>
      </c>
      <c r="I26" s="222">
        <v>0</v>
      </c>
      <c r="J26" s="222">
        <v>0.15081</v>
      </c>
      <c r="K26" s="222">
        <v>28168.736789999999</v>
      </c>
      <c r="L26" s="222">
        <v>5417.73405</v>
      </c>
      <c r="M26" s="222">
        <v>636.66634999999997</v>
      </c>
      <c r="N26" s="222">
        <v>0</v>
      </c>
      <c r="O26" s="222">
        <v>20.002320000000001</v>
      </c>
      <c r="P26" s="222">
        <v>6074.40272</v>
      </c>
      <c r="Q26" s="222">
        <v>27106.993620000001</v>
      </c>
      <c r="R26" s="222">
        <v>5122.4757699999991</v>
      </c>
      <c r="S26" s="222">
        <v>0</v>
      </c>
      <c r="T26" s="222">
        <v>75.095300000000009</v>
      </c>
      <c r="U26" s="222">
        <v>32304.564690000003</v>
      </c>
      <c r="V26" s="222">
        <v>10624.837029999999</v>
      </c>
      <c r="W26" s="222">
        <v>8454.8115799999996</v>
      </c>
      <c r="X26" s="222">
        <v>0</v>
      </c>
      <c r="Y26" s="222">
        <v>0</v>
      </c>
      <c r="Z26" s="222">
        <v>19079.64861</v>
      </c>
      <c r="AA26" s="222">
        <v>26927.52937</v>
      </c>
      <c r="AB26" s="222">
        <v>927.55736000000002</v>
      </c>
      <c r="AC26" s="222">
        <v>0</v>
      </c>
      <c r="AD26" s="222">
        <v>1.9587699999999999</v>
      </c>
      <c r="AE26" s="222">
        <v>27857.0455</v>
      </c>
      <c r="AF26" s="222">
        <v>3904.63582</v>
      </c>
      <c r="AG26" s="222">
        <v>20.58</v>
      </c>
      <c r="AH26" s="222">
        <v>0</v>
      </c>
      <c r="AI26" s="222">
        <v>0</v>
      </c>
      <c r="AJ26" s="222">
        <v>3925.2158199999999</v>
      </c>
      <c r="AK26" s="222">
        <v>445.24444</v>
      </c>
      <c r="AL26" s="222">
        <v>23.725660000000001</v>
      </c>
      <c r="AM26" s="222">
        <v>0</v>
      </c>
      <c r="AN26" s="222">
        <v>0</v>
      </c>
      <c r="AO26" s="222">
        <v>468.9701</v>
      </c>
      <c r="AP26" s="222">
        <v>1953.46108</v>
      </c>
      <c r="AQ26" s="222">
        <v>66.430729999999997</v>
      </c>
      <c r="AR26" s="222">
        <v>0</v>
      </c>
      <c r="AS26" s="222">
        <v>0</v>
      </c>
      <c r="AT26" s="222">
        <v>2019.8918100000001</v>
      </c>
      <c r="AU26" s="222">
        <v>5502.0414099999998</v>
      </c>
      <c r="AV26" s="222">
        <v>253.93669</v>
      </c>
      <c r="AW26" s="222">
        <v>0</v>
      </c>
      <c r="AX26" s="222">
        <v>0</v>
      </c>
      <c r="AY26" s="222">
        <v>5755.9780999999994</v>
      </c>
      <c r="AZ26" s="222">
        <v>1101.0807500000001</v>
      </c>
      <c r="BA26" s="222">
        <v>630.66647999999998</v>
      </c>
      <c r="BB26" s="222">
        <v>0</v>
      </c>
      <c r="BC26" s="222">
        <v>0</v>
      </c>
      <c r="BD26" s="222">
        <v>1731.7472299999999</v>
      </c>
      <c r="BE26" s="222">
        <v>111759.21961</v>
      </c>
      <c r="BF26" s="222">
        <v>42568.307990000001</v>
      </c>
      <c r="BG26" s="222">
        <v>0</v>
      </c>
      <c r="BH26" s="222">
        <v>97.552979999999991</v>
      </c>
      <c r="BI26" s="222">
        <v>154425.08058000001</v>
      </c>
    </row>
    <row r="27" spans="1:61">
      <c r="A27" s="222" t="s">
        <v>994</v>
      </c>
      <c r="B27" s="222">
        <v>60683.616740000005</v>
      </c>
      <c r="C27" s="222">
        <v>1675.0529299999998</v>
      </c>
      <c r="D27" s="222">
        <v>0</v>
      </c>
      <c r="E27" s="222">
        <v>0</v>
      </c>
      <c r="F27" s="222">
        <v>62358.669670000003</v>
      </c>
      <c r="G27" s="222">
        <v>46.788330000000002</v>
      </c>
      <c r="H27" s="222">
        <v>1140.57374</v>
      </c>
      <c r="I27" s="222">
        <v>0</v>
      </c>
      <c r="J27" s="222">
        <v>0</v>
      </c>
      <c r="K27" s="222">
        <v>1187.3620700000001</v>
      </c>
      <c r="L27" s="222">
        <v>3297.4637699999998</v>
      </c>
      <c r="M27" s="222">
        <v>760.44060000000002</v>
      </c>
      <c r="N27" s="222">
        <v>0</v>
      </c>
      <c r="O27" s="222">
        <v>0</v>
      </c>
      <c r="P27" s="222">
        <v>4057.9043700000002</v>
      </c>
      <c r="Q27" s="222">
        <v>119.24514000000001</v>
      </c>
      <c r="R27" s="222">
        <v>89.676670000000001</v>
      </c>
      <c r="S27" s="222">
        <v>0</v>
      </c>
      <c r="T27" s="222">
        <v>0</v>
      </c>
      <c r="U27" s="222">
        <v>208.92180999999999</v>
      </c>
      <c r="V27" s="222">
        <v>0</v>
      </c>
      <c r="W27" s="222">
        <v>0</v>
      </c>
      <c r="X27" s="222">
        <v>0</v>
      </c>
      <c r="Y27" s="222">
        <v>0</v>
      </c>
      <c r="Z27" s="222">
        <v>0</v>
      </c>
      <c r="AA27" s="222">
        <v>1680</v>
      </c>
      <c r="AB27" s="222">
        <v>4178.23585</v>
      </c>
      <c r="AC27" s="222">
        <v>0</v>
      </c>
      <c r="AD27" s="222">
        <v>0</v>
      </c>
      <c r="AE27" s="222">
        <v>5858.23585</v>
      </c>
      <c r="AF27" s="222">
        <v>500.26666999999998</v>
      </c>
      <c r="AG27" s="222">
        <v>0</v>
      </c>
      <c r="AH27" s="222">
        <v>0</v>
      </c>
      <c r="AI27" s="222">
        <v>0</v>
      </c>
      <c r="AJ27" s="222">
        <v>500.26666999999998</v>
      </c>
      <c r="AK27" s="222">
        <v>6195.1296600000005</v>
      </c>
      <c r="AL27" s="222">
        <v>391.87571999999994</v>
      </c>
      <c r="AM27" s="222">
        <v>0</v>
      </c>
      <c r="AN27" s="222">
        <v>0</v>
      </c>
      <c r="AO27" s="222">
        <v>6587.0053799999996</v>
      </c>
      <c r="AP27" s="222">
        <v>3392.8193700000002</v>
      </c>
      <c r="AQ27" s="222">
        <v>2123.2577500000002</v>
      </c>
      <c r="AR27" s="222">
        <v>0</v>
      </c>
      <c r="AS27" s="222">
        <v>0</v>
      </c>
      <c r="AT27" s="222">
        <v>5516.0771199999999</v>
      </c>
      <c r="AU27" s="222">
        <v>977.86996999999997</v>
      </c>
      <c r="AV27" s="222">
        <v>222.44364999999999</v>
      </c>
      <c r="AW27" s="222">
        <v>0</v>
      </c>
      <c r="AX27" s="222">
        <v>0</v>
      </c>
      <c r="AY27" s="222">
        <v>1200.3136200000001</v>
      </c>
      <c r="AZ27" s="222">
        <v>1360.4788899999999</v>
      </c>
      <c r="BA27" s="222">
        <v>0</v>
      </c>
      <c r="BB27" s="222">
        <v>0</v>
      </c>
      <c r="BC27" s="222">
        <v>0</v>
      </c>
      <c r="BD27" s="222">
        <v>1360.4788899999999</v>
      </c>
      <c r="BE27" s="222">
        <v>78253.678540000008</v>
      </c>
      <c r="BF27" s="222">
        <v>10581.556909999999</v>
      </c>
      <c r="BG27" s="222">
        <v>0</v>
      </c>
      <c r="BH27" s="222">
        <v>0</v>
      </c>
      <c r="BI27" s="222">
        <v>88835.235450000007</v>
      </c>
    </row>
    <row r="28" spans="1:61">
      <c r="A28" s="222" t="s">
        <v>45</v>
      </c>
      <c r="B28" s="222">
        <v>0</v>
      </c>
      <c r="C28" s="222">
        <v>0</v>
      </c>
      <c r="D28" s="222">
        <v>0</v>
      </c>
      <c r="E28" s="222">
        <v>0</v>
      </c>
      <c r="F28" s="222">
        <v>0</v>
      </c>
      <c r="G28" s="222">
        <v>88.046789999999987</v>
      </c>
      <c r="H28" s="222">
        <v>0</v>
      </c>
      <c r="I28" s="222">
        <v>0</v>
      </c>
      <c r="J28" s="222">
        <v>0</v>
      </c>
      <c r="K28" s="222">
        <v>88.046789999999987</v>
      </c>
      <c r="L28" s="222">
        <v>32.630699999999997</v>
      </c>
      <c r="M28" s="222">
        <v>0</v>
      </c>
      <c r="N28" s="222">
        <v>0</v>
      </c>
      <c r="O28" s="222">
        <v>0</v>
      </c>
      <c r="P28" s="222">
        <v>32.630699999999997</v>
      </c>
      <c r="Q28" s="222">
        <v>0</v>
      </c>
      <c r="R28" s="222">
        <v>0</v>
      </c>
      <c r="S28" s="222">
        <v>0</v>
      </c>
      <c r="T28" s="222">
        <v>0</v>
      </c>
      <c r="U28" s="222">
        <v>0</v>
      </c>
      <c r="V28" s="222">
        <v>0</v>
      </c>
      <c r="W28" s="222">
        <v>0</v>
      </c>
      <c r="X28" s="222">
        <v>0</v>
      </c>
      <c r="Y28" s="222">
        <v>0</v>
      </c>
      <c r="Z28" s="222">
        <v>0</v>
      </c>
      <c r="AA28" s="222">
        <v>0</v>
      </c>
      <c r="AB28" s="222">
        <v>0</v>
      </c>
      <c r="AC28" s="222">
        <v>0</v>
      </c>
      <c r="AD28" s="222">
        <v>0</v>
      </c>
      <c r="AE28" s="222">
        <v>0</v>
      </c>
      <c r="AF28" s="222">
        <v>0</v>
      </c>
      <c r="AG28" s="222">
        <v>0</v>
      </c>
      <c r="AH28" s="222">
        <v>0</v>
      </c>
      <c r="AI28" s="222">
        <v>0</v>
      </c>
      <c r="AJ28" s="222">
        <v>0</v>
      </c>
      <c r="AK28" s="222">
        <v>0</v>
      </c>
      <c r="AL28" s="222">
        <v>0</v>
      </c>
      <c r="AM28" s="222">
        <v>0</v>
      </c>
      <c r="AN28" s="222">
        <v>0</v>
      </c>
      <c r="AO28" s="222">
        <v>0</v>
      </c>
      <c r="AP28" s="222">
        <v>0</v>
      </c>
      <c r="AQ28" s="222">
        <v>0</v>
      </c>
      <c r="AR28" s="222">
        <v>0</v>
      </c>
      <c r="AS28" s="222">
        <v>0</v>
      </c>
      <c r="AT28" s="222">
        <v>0</v>
      </c>
      <c r="AU28" s="222">
        <v>0</v>
      </c>
      <c r="AV28" s="222">
        <v>0</v>
      </c>
      <c r="AW28" s="222">
        <v>0</v>
      </c>
      <c r="AX28" s="222">
        <v>0</v>
      </c>
      <c r="AY28" s="222">
        <v>0</v>
      </c>
      <c r="AZ28" s="222">
        <v>0</v>
      </c>
      <c r="BA28" s="222">
        <v>0</v>
      </c>
      <c r="BB28" s="222">
        <v>0</v>
      </c>
      <c r="BC28" s="222">
        <v>0</v>
      </c>
      <c r="BD28" s="222">
        <v>0</v>
      </c>
      <c r="BE28" s="222">
        <v>120.67749000000001</v>
      </c>
      <c r="BF28" s="222">
        <v>0</v>
      </c>
      <c r="BG28" s="222">
        <v>0</v>
      </c>
      <c r="BH28" s="222">
        <v>0</v>
      </c>
      <c r="BI28" s="222">
        <v>120.67749000000001</v>
      </c>
    </row>
    <row r="29" spans="1:61">
      <c r="A29" s="222" t="s">
        <v>269</v>
      </c>
      <c r="B29" s="222">
        <v>754.28779000000009</v>
      </c>
      <c r="C29" s="222">
        <v>0.13438999999999998</v>
      </c>
      <c r="D29" s="222">
        <v>0</v>
      </c>
      <c r="E29" s="222">
        <v>0</v>
      </c>
      <c r="F29" s="222">
        <v>754.42218000000003</v>
      </c>
      <c r="G29" s="222">
        <v>0.52</v>
      </c>
      <c r="H29" s="222">
        <v>0</v>
      </c>
      <c r="I29" s="222">
        <v>0</v>
      </c>
      <c r="J29" s="222">
        <v>0</v>
      </c>
      <c r="K29" s="222">
        <v>0.52</v>
      </c>
      <c r="L29" s="222">
        <v>0</v>
      </c>
      <c r="M29" s="222">
        <v>0</v>
      </c>
      <c r="N29" s="222">
        <v>0</v>
      </c>
      <c r="O29" s="222">
        <v>0</v>
      </c>
      <c r="P29" s="222">
        <v>0</v>
      </c>
      <c r="Q29" s="222">
        <v>238.66200000000001</v>
      </c>
      <c r="R29" s="222">
        <v>0</v>
      </c>
      <c r="S29" s="222">
        <v>0</v>
      </c>
      <c r="T29" s="222">
        <v>0</v>
      </c>
      <c r="U29" s="222">
        <v>238.66200000000001</v>
      </c>
      <c r="V29" s="222">
        <v>7.0314399999999999</v>
      </c>
      <c r="W29" s="222">
        <v>0</v>
      </c>
      <c r="X29" s="222">
        <v>0</v>
      </c>
      <c r="Y29" s="222">
        <v>0</v>
      </c>
      <c r="Z29" s="222">
        <v>7.0314399999999999</v>
      </c>
      <c r="AA29" s="222">
        <v>0</v>
      </c>
      <c r="AB29" s="222">
        <v>0</v>
      </c>
      <c r="AC29" s="222">
        <v>0</v>
      </c>
      <c r="AD29" s="222">
        <v>0</v>
      </c>
      <c r="AE29" s="222">
        <v>0</v>
      </c>
      <c r="AF29" s="222">
        <v>0</v>
      </c>
      <c r="AG29" s="222">
        <v>0</v>
      </c>
      <c r="AH29" s="222">
        <v>0</v>
      </c>
      <c r="AI29" s="222">
        <v>0</v>
      </c>
      <c r="AJ29" s="222">
        <v>0</v>
      </c>
      <c r="AK29" s="222">
        <v>0</v>
      </c>
      <c r="AL29" s="222">
        <v>0</v>
      </c>
      <c r="AM29" s="222">
        <v>0</v>
      </c>
      <c r="AN29" s="222">
        <v>0</v>
      </c>
      <c r="AO29" s="222">
        <v>0</v>
      </c>
      <c r="AP29" s="222">
        <v>0</v>
      </c>
      <c r="AQ29" s="222">
        <v>0</v>
      </c>
      <c r="AR29" s="222">
        <v>0</v>
      </c>
      <c r="AS29" s="222">
        <v>0</v>
      </c>
      <c r="AT29" s="222">
        <v>0</v>
      </c>
      <c r="AU29" s="222">
        <v>0.29664999999999997</v>
      </c>
      <c r="AV29" s="222">
        <v>0.75417999999999996</v>
      </c>
      <c r="AW29" s="222">
        <v>0</v>
      </c>
      <c r="AX29" s="222">
        <v>0</v>
      </c>
      <c r="AY29" s="222">
        <v>1.0508299999999999</v>
      </c>
      <c r="AZ29" s="222">
        <v>0</v>
      </c>
      <c r="BA29" s="222">
        <v>0.78146000000000004</v>
      </c>
      <c r="BB29" s="222">
        <v>0</v>
      </c>
      <c r="BC29" s="222">
        <v>0</v>
      </c>
      <c r="BD29" s="222">
        <v>0.78146000000000004</v>
      </c>
      <c r="BE29" s="222">
        <v>1000.79788</v>
      </c>
      <c r="BF29" s="222">
        <v>1.6700299999999999</v>
      </c>
      <c r="BG29" s="222">
        <v>0</v>
      </c>
      <c r="BH29" s="222">
        <v>0</v>
      </c>
      <c r="BI29" s="222">
        <v>1002.4679100000001</v>
      </c>
    </row>
    <row r="30" spans="1:61">
      <c r="A30" s="222" t="s">
        <v>995</v>
      </c>
      <c r="B30" s="222">
        <v>5253.9415199999994</v>
      </c>
      <c r="C30" s="222">
        <v>3918.3807599999996</v>
      </c>
      <c r="D30" s="222">
        <v>0</v>
      </c>
      <c r="E30" s="222">
        <v>0</v>
      </c>
      <c r="F30" s="222">
        <v>9172.3222799999985</v>
      </c>
      <c r="G30" s="222">
        <v>14719.55783</v>
      </c>
      <c r="H30" s="222">
        <v>7686.8015599999999</v>
      </c>
      <c r="I30" s="222">
        <v>0</v>
      </c>
      <c r="J30" s="222">
        <v>0</v>
      </c>
      <c r="K30" s="222">
        <v>22406.359390000001</v>
      </c>
      <c r="L30" s="222">
        <v>1408.10535</v>
      </c>
      <c r="M30" s="222">
        <v>1419.5221399999998</v>
      </c>
      <c r="N30" s="222">
        <v>0</v>
      </c>
      <c r="O30" s="222">
        <v>0</v>
      </c>
      <c r="P30" s="222">
        <v>2827.6274900000003</v>
      </c>
      <c r="Q30" s="222">
        <v>551.01477999999997</v>
      </c>
      <c r="R30" s="222">
        <v>634.94821999999999</v>
      </c>
      <c r="S30" s="222">
        <v>0</v>
      </c>
      <c r="T30" s="222">
        <v>0</v>
      </c>
      <c r="U30" s="222">
        <v>1185.963</v>
      </c>
      <c r="V30" s="222">
        <v>0</v>
      </c>
      <c r="W30" s="222">
        <v>0</v>
      </c>
      <c r="X30" s="222">
        <v>0</v>
      </c>
      <c r="Y30" s="222">
        <v>0</v>
      </c>
      <c r="Z30" s="222">
        <v>0</v>
      </c>
      <c r="AA30" s="222">
        <v>4630.1109800000004</v>
      </c>
      <c r="AB30" s="222">
        <v>3180.45028</v>
      </c>
      <c r="AC30" s="222">
        <v>0</v>
      </c>
      <c r="AD30" s="222">
        <v>0</v>
      </c>
      <c r="AE30" s="222">
        <v>7810.5612599999995</v>
      </c>
      <c r="AF30" s="222">
        <v>0</v>
      </c>
      <c r="AG30" s="222">
        <v>0</v>
      </c>
      <c r="AH30" s="222">
        <v>0</v>
      </c>
      <c r="AI30" s="222">
        <v>0</v>
      </c>
      <c r="AJ30" s="222">
        <v>0</v>
      </c>
      <c r="AK30" s="222">
        <v>7511.9977699999999</v>
      </c>
      <c r="AL30" s="222">
        <v>0</v>
      </c>
      <c r="AM30" s="222">
        <v>0</v>
      </c>
      <c r="AN30" s="222">
        <v>0</v>
      </c>
      <c r="AO30" s="222">
        <v>7511.9977699999999</v>
      </c>
      <c r="AP30" s="222">
        <v>1023.80262</v>
      </c>
      <c r="AQ30" s="222">
        <v>0</v>
      </c>
      <c r="AR30" s="222">
        <v>0</v>
      </c>
      <c r="AS30" s="222">
        <v>0</v>
      </c>
      <c r="AT30" s="222">
        <v>1023.80262</v>
      </c>
      <c r="AU30" s="222">
        <v>3746.20858</v>
      </c>
      <c r="AV30" s="222">
        <v>461.56721000000005</v>
      </c>
      <c r="AW30" s="222">
        <v>0</v>
      </c>
      <c r="AX30" s="222">
        <v>0</v>
      </c>
      <c r="AY30" s="222">
        <v>4207.7757899999997</v>
      </c>
      <c r="AZ30" s="222">
        <v>1367.40957</v>
      </c>
      <c r="BA30" s="222">
        <v>1413.9362800000001</v>
      </c>
      <c r="BB30" s="222">
        <v>0</v>
      </c>
      <c r="BC30" s="222">
        <v>0</v>
      </c>
      <c r="BD30" s="222">
        <v>2781.3458500000002</v>
      </c>
      <c r="BE30" s="222">
        <v>40212.148999999998</v>
      </c>
      <c r="BF30" s="222">
        <v>18715.606449999999</v>
      </c>
      <c r="BG30" s="222">
        <v>0</v>
      </c>
      <c r="BH30" s="222">
        <v>0</v>
      </c>
      <c r="BI30" s="222">
        <v>58927.755450000004</v>
      </c>
    </row>
    <row r="31" spans="1:61">
      <c r="A31" s="222" t="s">
        <v>996</v>
      </c>
      <c r="B31" s="222">
        <v>1874.76838</v>
      </c>
      <c r="C31" s="222">
        <v>1176.8972900000001</v>
      </c>
      <c r="D31" s="222">
        <v>0</v>
      </c>
      <c r="E31" s="222">
        <v>0</v>
      </c>
      <c r="F31" s="222">
        <v>3051.6656699999999</v>
      </c>
      <c r="G31" s="222">
        <v>9414.8125299999992</v>
      </c>
      <c r="H31" s="222">
        <v>6050.6421700000001</v>
      </c>
      <c r="I31" s="222">
        <v>0</v>
      </c>
      <c r="J31" s="222">
        <v>0</v>
      </c>
      <c r="K31" s="222">
        <v>15465.454699999998</v>
      </c>
      <c r="L31" s="222">
        <v>391.89143999999999</v>
      </c>
      <c r="M31" s="222">
        <v>43.493110000000001</v>
      </c>
      <c r="N31" s="222">
        <v>0</v>
      </c>
      <c r="O31" s="222">
        <v>0</v>
      </c>
      <c r="P31" s="222">
        <v>435.38454999999999</v>
      </c>
      <c r="Q31" s="222">
        <v>551.01477999999997</v>
      </c>
      <c r="R31" s="222">
        <v>634.94821999999999</v>
      </c>
      <c r="S31" s="222">
        <v>0</v>
      </c>
      <c r="T31" s="222">
        <v>0</v>
      </c>
      <c r="U31" s="222">
        <v>1185.963</v>
      </c>
      <c r="V31" s="222">
        <v>0</v>
      </c>
      <c r="W31" s="222">
        <v>0</v>
      </c>
      <c r="X31" s="222">
        <v>0</v>
      </c>
      <c r="Y31" s="222">
        <v>0</v>
      </c>
      <c r="Z31" s="222">
        <v>0</v>
      </c>
      <c r="AA31" s="222">
        <v>2290.2501200000002</v>
      </c>
      <c r="AB31" s="222">
        <v>716.6865600000001</v>
      </c>
      <c r="AC31" s="222">
        <v>0</v>
      </c>
      <c r="AD31" s="222">
        <v>0</v>
      </c>
      <c r="AE31" s="222">
        <v>3006.9366800000003</v>
      </c>
      <c r="AF31" s="222">
        <v>0</v>
      </c>
      <c r="AG31" s="222">
        <v>0</v>
      </c>
      <c r="AH31" s="222">
        <v>0</v>
      </c>
      <c r="AI31" s="222">
        <v>0</v>
      </c>
      <c r="AJ31" s="222">
        <v>0</v>
      </c>
      <c r="AK31" s="222">
        <v>0</v>
      </c>
      <c r="AL31" s="222">
        <v>0</v>
      </c>
      <c r="AM31" s="222">
        <v>0</v>
      </c>
      <c r="AN31" s="222">
        <v>0</v>
      </c>
      <c r="AO31" s="222">
        <v>0</v>
      </c>
      <c r="AP31" s="222">
        <v>0</v>
      </c>
      <c r="AQ31" s="222">
        <v>0</v>
      </c>
      <c r="AR31" s="222">
        <v>0</v>
      </c>
      <c r="AS31" s="222">
        <v>0</v>
      </c>
      <c r="AT31" s="222">
        <v>0</v>
      </c>
      <c r="AU31" s="222">
        <v>0</v>
      </c>
      <c r="AV31" s="222">
        <v>0</v>
      </c>
      <c r="AW31" s="222">
        <v>0</v>
      </c>
      <c r="AX31" s="222">
        <v>0</v>
      </c>
      <c r="AY31" s="222">
        <v>0</v>
      </c>
      <c r="AZ31" s="222">
        <v>0</v>
      </c>
      <c r="BA31" s="222">
        <v>0</v>
      </c>
      <c r="BB31" s="222">
        <v>0</v>
      </c>
      <c r="BC31" s="222">
        <v>0</v>
      </c>
      <c r="BD31" s="222">
        <v>0</v>
      </c>
      <c r="BE31" s="222">
        <v>14522.73725</v>
      </c>
      <c r="BF31" s="222">
        <v>8622.6673499999997</v>
      </c>
      <c r="BG31" s="222">
        <v>0</v>
      </c>
      <c r="BH31" s="222">
        <v>0</v>
      </c>
      <c r="BI31" s="222">
        <v>23145.404600000002</v>
      </c>
    </row>
    <row r="32" spans="1:61">
      <c r="A32" s="222" t="s">
        <v>997</v>
      </c>
      <c r="B32" s="222">
        <v>3353.0620299999996</v>
      </c>
      <c r="C32" s="222">
        <v>1389.45156</v>
      </c>
      <c r="D32" s="222">
        <v>0</v>
      </c>
      <c r="E32" s="222">
        <v>0</v>
      </c>
      <c r="F32" s="222">
        <v>4742.5135899999996</v>
      </c>
      <c r="G32" s="222">
        <v>5304.7452999999996</v>
      </c>
      <c r="H32" s="222">
        <v>1636.1593899999998</v>
      </c>
      <c r="I32" s="222">
        <v>0</v>
      </c>
      <c r="J32" s="222">
        <v>0</v>
      </c>
      <c r="K32" s="222">
        <v>6940.9046900000003</v>
      </c>
      <c r="L32" s="222">
        <v>1016.2139100000001</v>
      </c>
      <c r="M32" s="222">
        <v>1376.0290299999999</v>
      </c>
      <c r="N32" s="222">
        <v>0</v>
      </c>
      <c r="O32" s="222">
        <v>0</v>
      </c>
      <c r="P32" s="222">
        <v>2392.2429400000001</v>
      </c>
      <c r="Q32" s="222">
        <v>0</v>
      </c>
      <c r="R32" s="222">
        <v>0</v>
      </c>
      <c r="S32" s="222">
        <v>0</v>
      </c>
      <c r="T32" s="222">
        <v>0</v>
      </c>
      <c r="U32" s="222">
        <v>0</v>
      </c>
      <c r="V32" s="222">
        <v>0</v>
      </c>
      <c r="W32" s="222">
        <v>0</v>
      </c>
      <c r="X32" s="222">
        <v>0</v>
      </c>
      <c r="Y32" s="222">
        <v>0</v>
      </c>
      <c r="Z32" s="222">
        <v>0</v>
      </c>
      <c r="AA32" s="222">
        <v>2339.8608599999998</v>
      </c>
      <c r="AB32" s="222">
        <v>1586.7813200000001</v>
      </c>
      <c r="AC32" s="222">
        <v>0</v>
      </c>
      <c r="AD32" s="222">
        <v>0</v>
      </c>
      <c r="AE32" s="222">
        <v>3926.6421800000003</v>
      </c>
      <c r="AF32" s="222">
        <v>0</v>
      </c>
      <c r="AG32" s="222">
        <v>0</v>
      </c>
      <c r="AH32" s="222">
        <v>0</v>
      </c>
      <c r="AI32" s="222">
        <v>0</v>
      </c>
      <c r="AJ32" s="222">
        <v>0</v>
      </c>
      <c r="AK32" s="222">
        <v>7165.6</v>
      </c>
      <c r="AL32" s="222">
        <v>0</v>
      </c>
      <c r="AM32" s="222">
        <v>0</v>
      </c>
      <c r="AN32" s="222">
        <v>0</v>
      </c>
      <c r="AO32" s="222">
        <v>7165.6</v>
      </c>
      <c r="AP32" s="222">
        <v>1017.12772</v>
      </c>
      <c r="AQ32" s="222">
        <v>0</v>
      </c>
      <c r="AR32" s="222">
        <v>0</v>
      </c>
      <c r="AS32" s="222">
        <v>0</v>
      </c>
      <c r="AT32" s="222">
        <v>1017.12772</v>
      </c>
      <c r="AU32" s="222">
        <v>3653.4885800000002</v>
      </c>
      <c r="AV32" s="222">
        <v>461.56721000000005</v>
      </c>
      <c r="AW32" s="222">
        <v>0</v>
      </c>
      <c r="AX32" s="222">
        <v>0</v>
      </c>
      <c r="AY32" s="222">
        <v>4115.0557900000003</v>
      </c>
      <c r="AZ32" s="222">
        <v>1367.40957</v>
      </c>
      <c r="BA32" s="222">
        <v>1413.9362800000001</v>
      </c>
      <c r="BB32" s="222">
        <v>0</v>
      </c>
      <c r="BC32" s="222">
        <v>0</v>
      </c>
      <c r="BD32" s="222">
        <v>2781.3458500000002</v>
      </c>
      <c r="BE32" s="222">
        <v>25217.507969999999</v>
      </c>
      <c r="BF32" s="222">
        <v>7863.92479</v>
      </c>
      <c r="BG32" s="222">
        <v>0</v>
      </c>
      <c r="BH32" s="222">
        <v>0</v>
      </c>
      <c r="BI32" s="222">
        <v>33081.432760000003</v>
      </c>
    </row>
    <row r="33" spans="1:61">
      <c r="A33" s="222" t="s">
        <v>998</v>
      </c>
      <c r="B33" s="222">
        <v>26.11111</v>
      </c>
      <c r="C33" s="222">
        <v>0</v>
      </c>
      <c r="D33" s="222">
        <v>0</v>
      </c>
      <c r="E33" s="222">
        <v>0</v>
      </c>
      <c r="F33" s="222">
        <v>26.11111</v>
      </c>
      <c r="G33" s="222">
        <v>0</v>
      </c>
      <c r="H33" s="222">
        <v>0</v>
      </c>
      <c r="I33" s="222">
        <v>0</v>
      </c>
      <c r="J33" s="222">
        <v>0</v>
      </c>
      <c r="K33" s="222">
        <v>0</v>
      </c>
      <c r="L33" s="222">
        <v>0</v>
      </c>
      <c r="M33" s="222">
        <v>0</v>
      </c>
      <c r="N33" s="222">
        <v>0</v>
      </c>
      <c r="O33" s="222">
        <v>0</v>
      </c>
      <c r="P33" s="222">
        <v>0</v>
      </c>
      <c r="Q33" s="222">
        <v>0</v>
      </c>
      <c r="R33" s="222">
        <v>0</v>
      </c>
      <c r="S33" s="222">
        <v>0</v>
      </c>
      <c r="T33" s="222">
        <v>0</v>
      </c>
      <c r="U33" s="222">
        <v>0</v>
      </c>
      <c r="V33" s="222">
        <v>0</v>
      </c>
      <c r="W33" s="222">
        <v>0</v>
      </c>
      <c r="X33" s="222">
        <v>0</v>
      </c>
      <c r="Y33" s="222">
        <v>0</v>
      </c>
      <c r="Z33" s="222">
        <v>0</v>
      </c>
      <c r="AA33" s="222">
        <v>0</v>
      </c>
      <c r="AB33" s="222">
        <v>0</v>
      </c>
      <c r="AC33" s="222">
        <v>0</v>
      </c>
      <c r="AD33" s="222">
        <v>0</v>
      </c>
      <c r="AE33" s="222">
        <v>0</v>
      </c>
      <c r="AF33" s="222">
        <v>0</v>
      </c>
      <c r="AG33" s="222">
        <v>0</v>
      </c>
      <c r="AH33" s="222">
        <v>0</v>
      </c>
      <c r="AI33" s="222">
        <v>0</v>
      </c>
      <c r="AJ33" s="222">
        <v>0</v>
      </c>
      <c r="AK33" s="222">
        <v>346.39777000000004</v>
      </c>
      <c r="AL33" s="222">
        <v>0</v>
      </c>
      <c r="AM33" s="222">
        <v>0</v>
      </c>
      <c r="AN33" s="222">
        <v>0</v>
      </c>
      <c r="AO33" s="222">
        <v>346.39777000000004</v>
      </c>
      <c r="AP33" s="222">
        <v>6.6749000000000001</v>
      </c>
      <c r="AQ33" s="222">
        <v>0</v>
      </c>
      <c r="AR33" s="222">
        <v>0</v>
      </c>
      <c r="AS33" s="222">
        <v>0</v>
      </c>
      <c r="AT33" s="222">
        <v>6.6749000000000001</v>
      </c>
      <c r="AU33" s="222">
        <v>92.72</v>
      </c>
      <c r="AV33" s="222">
        <v>0</v>
      </c>
      <c r="AW33" s="222">
        <v>0</v>
      </c>
      <c r="AX33" s="222">
        <v>0</v>
      </c>
      <c r="AY33" s="222">
        <v>92.72</v>
      </c>
      <c r="AZ33" s="222">
        <v>0</v>
      </c>
      <c r="BA33" s="222">
        <v>0</v>
      </c>
      <c r="BB33" s="222">
        <v>0</v>
      </c>
      <c r="BC33" s="222">
        <v>0</v>
      </c>
      <c r="BD33" s="222">
        <v>0</v>
      </c>
      <c r="BE33" s="222">
        <v>471.90378000000004</v>
      </c>
      <c r="BF33" s="222">
        <v>0</v>
      </c>
      <c r="BG33" s="222">
        <v>0</v>
      </c>
      <c r="BH33" s="222">
        <v>0</v>
      </c>
      <c r="BI33" s="222">
        <v>471.90378000000004</v>
      </c>
    </row>
    <row r="34" spans="1:61">
      <c r="A34" s="222" t="s">
        <v>999</v>
      </c>
      <c r="B34" s="222">
        <v>0</v>
      </c>
      <c r="C34" s="222">
        <v>1352.0319099999999</v>
      </c>
      <c r="D34" s="222">
        <v>0</v>
      </c>
      <c r="E34" s="222">
        <v>0</v>
      </c>
      <c r="F34" s="222">
        <v>1352.0319099999999</v>
      </c>
      <c r="G34" s="222">
        <v>0</v>
      </c>
      <c r="H34" s="222">
        <v>0</v>
      </c>
      <c r="I34" s="222">
        <v>0</v>
      </c>
      <c r="J34" s="222">
        <v>0</v>
      </c>
      <c r="K34" s="222">
        <v>0</v>
      </c>
      <c r="L34" s="222">
        <v>0</v>
      </c>
      <c r="M34" s="222">
        <v>0</v>
      </c>
      <c r="N34" s="222">
        <v>0</v>
      </c>
      <c r="O34" s="222">
        <v>0</v>
      </c>
      <c r="P34" s="222">
        <v>0</v>
      </c>
      <c r="Q34" s="222">
        <v>0</v>
      </c>
      <c r="R34" s="222">
        <v>0</v>
      </c>
      <c r="S34" s="222">
        <v>0</v>
      </c>
      <c r="T34" s="222">
        <v>0</v>
      </c>
      <c r="U34" s="222">
        <v>0</v>
      </c>
      <c r="V34" s="222">
        <v>0</v>
      </c>
      <c r="W34" s="222">
        <v>0</v>
      </c>
      <c r="X34" s="222">
        <v>0</v>
      </c>
      <c r="Y34" s="222">
        <v>0</v>
      </c>
      <c r="Z34" s="222">
        <v>0</v>
      </c>
      <c r="AA34" s="222">
        <v>0</v>
      </c>
      <c r="AB34" s="222">
        <v>876.98239999999998</v>
      </c>
      <c r="AC34" s="222">
        <v>0</v>
      </c>
      <c r="AD34" s="222">
        <v>0</v>
      </c>
      <c r="AE34" s="222">
        <v>876.98239999999998</v>
      </c>
      <c r="AF34" s="222">
        <v>0</v>
      </c>
      <c r="AG34" s="222">
        <v>0</v>
      </c>
      <c r="AH34" s="222">
        <v>0</v>
      </c>
      <c r="AI34" s="222">
        <v>0</v>
      </c>
      <c r="AJ34" s="222">
        <v>0</v>
      </c>
      <c r="AK34" s="222">
        <v>0</v>
      </c>
      <c r="AL34" s="222">
        <v>0</v>
      </c>
      <c r="AM34" s="222">
        <v>0</v>
      </c>
      <c r="AN34" s="222">
        <v>0</v>
      </c>
      <c r="AO34" s="222">
        <v>0</v>
      </c>
      <c r="AP34" s="222">
        <v>0</v>
      </c>
      <c r="AQ34" s="222">
        <v>0</v>
      </c>
      <c r="AR34" s="222">
        <v>0</v>
      </c>
      <c r="AS34" s="222">
        <v>0</v>
      </c>
      <c r="AT34" s="222">
        <v>0</v>
      </c>
      <c r="AU34" s="222">
        <v>0</v>
      </c>
      <c r="AV34" s="222">
        <v>0</v>
      </c>
      <c r="AW34" s="222">
        <v>0</v>
      </c>
      <c r="AX34" s="222">
        <v>0</v>
      </c>
      <c r="AY34" s="222">
        <v>0</v>
      </c>
      <c r="AZ34" s="222">
        <v>0</v>
      </c>
      <c r="BA34" s="222">
        <v>0</v>
      </c>
      <c r="BB34" s="222">
        <v>0</v>
      </c>
      <c r="BC34" s="222">
        <v>0</v>
      </c>
      <c r="BD34" s="222">
        <v>0</v>
      </c>
      <c r="BE34" s="222">
        <v>0</v>
      </c>
      <c r="BF34" s="222">
        <v>2229.01431</v>
      </c>
      <c r="BG34" s="222">
        <v>0</v>
      </c>
      <c r="BH34" s="222">
        <v>0</v>
      </c>
      <c r="BI34" s="222">
        <v>2229.01431</v>
      </c>
    </row>
    <row r="35" spans="1:61">
      <c r="A35" s="222" t="s">
        <v>1000</v>
      </c>
      <c r="B35" s="222">
        <v>0</v>
      </c>
      <c r="C35" s="222">
        <v>0</v>
      </c>
      <c r="D35" s="222">
        <v>0</v>
      </c>
      <c r="E35" s="222">
        <v>0</v>
      </c>
      <c r="F35" s="222">
        <v>0</v>
      </c>
      <c r="G35" s="222">
        <v>0</v>
      </c>
      <c r="H35" s="222">
        <v>0</v>
      </c>
      <c r="I35" s="222">
        <v>0</v>
      </c>
      <c r="J35" s="222">
        <v>0</v>
      </c>
      <c r="K35" s="222">
        <v>0</v>
      </c>
      <c r="L35" s="222">
        <v>0</v>
      </c>
      <c r="M35" s="222">
        <v>0</v>
      </c>
      <c r="N35" s="222">
        <v>0</v>
      </c>
      <c r="O35" s="222">
        <v>0</v>
      </c>
      <c r="P35" s="222">
        <v>0</v>
      </c>
      <c r="Q35" s="222">
        <v>0</v>
      </c>
      <c r="R35" s="222">
        <v>0</v>
      </c>
      <c r="S35" s="222">
        <v>0</v>
      </c>
      <c r="T35" s="222">
        <v>0</v>
      </c>
      <c r="U35" s="222">
        <v>0</v>
      </c>
      <c r="V35" s="222">
        <v>0</v>
      </c>
      <c r="W35" s="222">
        <v>0</v>
      </c>
      <c r="X35" s="222">
        <v>0</v>
      </c>
      <c r="Y35" s="222">
        <v>0</v>
      </c>
      <c r="Z35" s="222">
        <v>0</v>
      </c>
      <c r="AA35" s="222">
        <v>0</v>
      </c>
      <c r="AB35" s="222">
        <v>0</v>
      </c>
      <c r="AC35" s="222">
        <v>0</v>
      </c>
      <c r="AD35" s="222">
        <v>0</v>
      </c>
      <c r="AE35" s="222">
        <v>0</v>
      </c>
      <c r="AF35" s="222">
        <v>0</v>
      </c>
      <c r="AG35" s="222">
        <v>0</v>
      </c>
      <c r="AH35" s="222">
        <v>0</v>
      </c>
      <c r="AI35" s="222">
        <v>0</v>
      </c>
      <c r="AJ35" s="222">
        <v>0</v>
      </c>
      <c r="AK35" s="222">
        <v>0</v>
      </c>
      <c r="AL35" s="222">
        <v>0</v>
      </c>
      <c r="AM35" s="222">
        <v>0</v>
      </c>
      <c r="AN35" s="222">
        <v>0</v>
      </c>
      <c r="AO35" s="222">
        <v>0</v>
      </c>
      <c r="AP35" s="222">
        <v>0</v>
      </c>
      <c r="AQ35" s="222">
        <v>0</v>
      </c>
      <c r="AR35" s="222">
        <v>0</v>
      </c>
      <c r="AS35" s="222">
        <v>0</v>
      </c>
      <c r="AT35" s="222">
        <v>0</v>
      </c>
      <c r="AU35" s="222">
        <v>0</v>
      </c>
      <c r="AV35" s="222">
        <v>0</v>
      </c>
      <c r="AW35" s="222">
        <v>0</v>
      </c>
      <c r="AX35" s="222">
        <v>0</v>
      </c>
      <c r="AY35" s="222">
        <v>0</v>
      </c>
      <c r="AZ35" s="222">
        <v>0</v>
      </c>
      <c r="BA35" s="222">
        <v>0</v>
      </c>
      <c r="BB35" s="222">
        <v>0</v>
      </c>
      <c r="BC35" s="222">
        <v>0</v>
      </c>
      <c r="BD35" s="222">
        <v>0</v>
      </c>
      <c r="BE35" s="222">
        <v>0</v>
      </c>
      <c r="BF35" s="222">
        <v>0</v>
      </c>
      <c r="BG35" s="222">
        <v>0</v>
      </c>
      <c r="BH35" s="222">
        <v>0</v>
      </c>
      <c r="BI35" s="222">
        <v>0</v>
      </c>
    </row>
    <row r="36" spans="1:61">
      <c r="A36" s="222" t="s">
        <v>278</v>
      </c>
      <c r="B36" s="222">
        <v>0</v>
      </c>
      <c r="C36" s="222">
        <v>1352.0319099999999</v>
      </c>
      <c r="D36" s="222">
        <v>0</v>
      </c>
      <c r="E36" s="222">
        <v>0</v>
      </c>
      <c r="F36" s="222">
        <v>1352.0319099999999</v>
      </c>
      <c r="G36" s="222">
        <v>0</v>
      </c>
      <c r="H36" s="222">
        <v>0</v>
      </c>
      <c r="I36" s="222">
        <v>0</v>
      </c>
      <c r="J36" s="222">
        <v>0</v>
      </c>
      <c r="K36" s="222">
        <v>0</v>
      </c>
      <c r="L36" s="222">
        <v>0</v>
      </c>
      <c r="M36" s="222">
        <v>0</v>
      </c>
      <c r="N36" s="222">
        <v>0</v>
      </c>
      <c r="O36" s="222">
        <v>0</v>
      </c>
      <c r="P36" s="222">
        <v>0</v>
      </c>
      <c r="Q36" s="222">
        <v>0</v>
      </c>
      <c r="R36" s="222">
        <v>0</v>
      </c>
      <c r="S36" s="222">
        <v>0</v>
      </c>
      <c r="T36" s="222">
        <v>0</v>
      </c>
      <c r="U36" s="222">
        <v>0</v>
      </c>
      <c r="V36" s="222">
        <v>0</v>
      </c>
      <c r="W36" s="222">
        <v>0</v>
      </c>
      <c r="X36" s="222">
        <v>0</v>
      </c>
      <c r="Y36" s="222">
        <v>0</v>
      </c>
      <c r="Z36" s="222">
        <v>0</v>
      </c>
      <c r="AA36" s="222">
        <v>0</v>
      </c>
      <c r="AB36" s="222">
        <v>876.98239999999998</v>
      </c>
      <c r="AC36" s="222">
        <v>0</v>
      </c>
      <c r="AD36" s="222">
        <v>0</v>
      </c>
      <c r="AE36" s="222">
        <v>876.98239999999998</v>
      </c>
      <c r="AF36" s="222">
        <v>0</v>
      </c>
      <c r="AG36" s="222">
        <v>0</v>
      </c>
      <c r="AH36" s="222">
        <v>0</v>
      </c>
      <c r="AI36" s="222">
        <v>0</v>
      </c>
      <c r="AJ36" s="222">
        <v>0</v>
      </c>
      <c r="AK36" s="222">
        <v>0</v>
      </c>
      <c r="AL36" s="222">
        <v>0</v>
      </c>
      <c r="AM36" s="222">
        <v>0</v>
      </c>
      <c r="AN36" s="222">
        <v>0</v>
      </c>
      <c r="AO36" s="222">
        <v>0</v>
      </c>
      <c r="AP36" s="222">
        <v>0</v>
      </c>
      <c r="AQ36" s="222">
        <v>0</v>
      </c>
      <c r="AR36" s="222">
        <v>0</v>
      </c>
      <c r="AS36" s="222">
        <v>0</v>
      </c>
      <c r="AT36" s="222">
        <v>0</v>
      </c>
      <c r="AU36" s="222">
        <v>0</v>
      </c>
      <c r="AV36" s="222">
        <v>0</v>
      </c>
      <c r="AW36" s="222">
        <v>0</v>
      </c>
      <c r="AX36" s="222">
        <v>0</v>
      </c>
      <c r="AY36" s="222">
        <v>0</v>
      </c>
      <c r="AZ36" s="222">
        <v>0</v>
      </c>
      <c r="BA36" s="222">
        <v>0</v>
      </c>
      <c r="BB36" s="222">
        <v>0</v>
      </c>
      <c r="BC36" s="222">
        <v>0</v>
      </c>
      <c r="BD36" s="222">
        <v>0</v>
      </c>
      <c r="BE36" s="222">
        <v>0</v>
      </c>
      <c r="BF36" s="222">
        <v>2229.01431</v>
      </c>
      <c r="BG36" s="222">
        <v>0</v>
      </c>
      <c r="BH36" s="222">
        <v>0</v>
      </c>
      <c r="BI36" s="222">
        <v>2229.01431</v>
      </c>
    </row>
    <row r="37" spans="1:61">
      <c r="A37" s="222" t="s">
        <v>1001</v>
      </c>
      <c r="B37" s="222">
        <v>0</v>
      </c>
      <c r="C37" s="222">
        <v>0</v>
      </c>
      <c r="D37" s="222">
        <v>0</v>
      </c>
      <c r="E37" s="222">
        <v>0</v>
      </c>
      <c r="F37" s="222">
        <v>0</v>
      </c>
      <c r="G37" s="222">
        <v>0</v>
      </c>
      <c r="H37" s="222">
        <v>0</v>
      </c>
      <c r="I37" s="222">
        <v>0</v>
      </c>
      <c r="J37" s="222">
        <v>0</v>
      </c>
      <c r="K37" s="222">
        <v>0</v>
      </c>
      <c r="L37" s="222">
        <v>0</v>
      </c>
      <c r="M37" s="222">
        <v>0</v>
      </c>
      <c r="N37" s="222">
        <v>0</v>
      </c>
      <c r="O37" s="222">
        <v>0</v>
      </c>
      <c r="P37" s="222">
        <v>0</v>
      </c>
      <c r="Q37" s="222">
        <v>0</v>
      </c>
      <c r="R37" s="222">
        <v>0</v>
      </c>
      <c r="S37" s="222">
        <v>0</v>
      </c>
      <c r="T37" s="222">
        <v>0</v>
      </c>
      <c r="U37" s="222">
        <v>0</v>
      </c>
      <c r="V37" s="222">
        <v>0</v>
      </c>
      <c r="W37" s="222">
        <v>0</v>
      </c>
      <c r="X37" s="222">
        <v>0</v>
      </c>
      <c r="Y37" s="222">
        <v>0</v>
      </c>
      <c r="Z37" s="222">
        <v>0</v>
      </c>
      <c r="AA37" s="222">
        <v>0</v>
      </c>
      <c r="AB37" s="222">
        <v>0</v>
      </c>
      <c r="AC37" s="222">
        <v>0</v>
      </c>
      <c r="AD37" s="222">
        <v>0</v>
      </c>
      <c r="AE37" s="222">
        <v>0</v>
      </c>
      <c r="AF37" s="222">
        <v>0</v>
      </c>
      <c r="AG37" s="222">
        <v>0</v>
      </c>
      <c r="AH37" s="222">
        <v>0</v>
      </c>
      <c r="AI37" s="222">
        <v>0</v>
      </c>
      <c r="AJ37" s="222">
        <v>0</v>
      </c>
      <c r="AK37" s="222">
        <v>0</v>
      </c>
      <c r="AL37" s="222">
        <v>0</v>
      </c>
      <c r="AM37" s="222">
        <v>0</v>
      </c>
      <c r="AN37" s="222">
        <v>0</v>
      </c>
      <c r="AO37" s="222">
        <v>0</v>
      </c>
      <c r="AP37" s="222">
        <v>0</v>
      </c>
      <c r="AQ37" s="222">
        <v>0</v>
      </c>
      <c r="AR37" s="222">
        <v>0</v>
      </c>
      <c r="AS37" s="222">
        <v>0</v>
      </c>
      <c r="AT37" s="222">
        <v>0</v>
      </c>
      <c r="AU37" s="222">
        <v>0</v>
      </c>
      <c r="AV37" s="222">
        <v>0</v>
      </c>
      <c r="AW37" s="222">
        <v>0</v>
      </c>
      <c r="AX37" s="222">
        <v>0</v>
      </c>
      <c r="AY37" s="222">
        <v>0</v>
      </c>
      <c r="AZ37" s="222">
        <v>0</v>
      </c>
      <c r="BA37" s="222">
        <v>0</v>
      </c>
      <c r="BB37" s="222">
        <v>0</v>
      </c>
      <c r="BC37" s="222">
        <v>0</v>
      </c>
      <c r="BD37" s="222">
        <v>0</v>
      </c>
      <c r="BE37" s="222">
        <v>0</v>
      </c>
      <c r="BF37" s="222">
        <v>0</v>
      </c>
      <c r="BG37" s="222">
        <v>0</v>
      </c>
      <c r="BH37" s="222">
        <v>0</v>
      </c>
      <c r="BI37" s="222">
        <v>0</v>
      </c>
    </row>
    <row r="38" spans="1:61">
      <c r="A38" s="222" t="s">
        <v>820</v>
      </c>
      <c r="B38" s="222">
        <v>280973.29837999999</v>
      </c>
      <c r="C38" s="222">
        <v>122258.057</v>
      </c>
      <c r="D38" s="222">
        <v>0</v>
      </c>
      <c r="E38" s="222">
        <v>0.34604000000000001</v>
      </c>
      <c r="F38" s="222">
        <v>403231.70142</v>
      </c>
      <c r="G38" s="222">
        <v>370791.96083999996</v>
      </c>
      <c r="H38" s="222">
        <v>61969.492810000003</v>
      </c>
      <c r="I38" s="222">
        <v>0</v>
      </c>
      <c r="J38" s="222">
        <v>34.796059999999997</v>
      </c>
      <c r="K38" s="222">
        <v>432796.24971</v>
      </c>
      <c r="L38" s="222">
        <v>239763.58627999999</v>
      </c>
      <c r="M38" s="222">
        <v>138102.99541</v>
      </c>
      <c r="N38" s="222">
        <v>0</v>
      </c>
      <c r="O38" s="222">
        <v>20.312349999999999</v>
      </c>
      <c r="P38" s="222">
        <v>377886.89404000004</v>
      </c>
      <c r="Q38" s="222">
        <v>190734.38965</v>
      </c>
      <c r="R38" s="222">
        <v>62208.032759999995</v>
      </c>
      <c r="S38" s="222">
        <v>0</v>
      </c>
      <c r="T38" s="222">
        <v>75.115649999999988</v>
      </c>
      <c r="U38" s="222">
        <v>253017.53805999999</v>
      </c>
      <c r="V38" s="222">
        <v>100805.37059999999</v>
      </c>
      <c r="W38" s="222">
        <v>49259.023930000003</v>
      </c>
      <c r="X38" s="222">
        <v>0</v>
      </c>
      <c r="Y38" s="222">
        <v>-1.0000000000000001E-5</v>
      </c>
      <c r="Z38" s="222">
        <v>150064.39452</v>
      </c>
      <c r="AA38" s="222">
        <v>115258.70573</v>
      </c>
      <c r="AB38" s="222">
        <v>38493.515749999999</v>
      </c>
      <c r="AC38" s="222">
        <v>0</v>
      </c>
      <c r="AD38" s="222">
        <v>2.2926199999999999</v>
      </c>
      <c r="AE38" s="222">
        <v>153754.5141</v>
      </c>
      <c r="AF38" s="222">
        <v>20819.866839999999</v>
      </c>
      <c r="AG38" s="222">
        <v>8678.4796400000014</v>
      </c>
      <c r="AH38" s="222">
        <v>0</v>
      </c>
      <c r="AI38" s="222">
        <v>0</v>
      </c>
      <c r="AJ38" s="222">
        <v>29498.34648</v>
      </c>
      <c r="AK38" s="222">
        <v>64863.547469999998</v>
      </c>
      <c r="AL38" s="222">
        <v>8432.1790799999999</v>
      </c>
      <c r="AM38" s="222">
        <v>0</v>
      </c>
      <c r="AN38" s="222">
        <v>16.969099999999997</v>
      </c>
      <c r="AO38" s="222">
        <v>73312.695650000009</v>
      </c>
      <c r="AP38" s="222">
        <v>49319.996599999999</v>
      </c>
      <c r="AQ38" s="222">
        <v>17981.931980000001</v>
      </c>
      <c r="AR38" s="222">
        <v>0</v>
      </c>
      <c r="AS38" s="222">
        <v>0</v>
      </c>
      <c r="AT38" s="222">
        <v>67301.928579999993</v>
      </c>
      <c r="AU38" s="222">
        <v>135344.54147</v>
      </c>
      <c r="AV38" s="222">
        <v>21529.028399999999</v>
      </c>
      <c r="AW38" s="222">
        <v>0</v>
      </c>
      <c r="AX38" s="222">
        <v>59.096319999999999</v>
      </c>
      <c r="AY38" s="222">
        <v>156932.66618999999</v>
      </c>
      <c r="AZ38" s="222">
        <v>42561.510329999997</v>
      </c>
      <c r="BA38" s="222">
        <v>10771.62811</v>
      </c>
      <c r="BB38" s="222">
        <v>0</v>
      </c>
      <c r="BC38" s="222">
        <v>0</v>
      </c>
      <c r="BD38" s="222">
        <v>53333.138439999995</v>
      </c>
      <c r="BE38" s="222">
        <v>1611236.77419</v>
      </c>
      <c r="BF38" s="222">
        <v>539684.36487000005</v>
      </c>
      <c r="BG38" s="222">
        <v>0</v>
      </c>
      <c r="BH38" s="222">
        <v>208.92813000000001</v>
      </c>
      <c r="BI38" s="222">
        <v>2151130.0671899999</v>
      </c>
    </row>
    <row r="39" spans="1:61">
      <c r="A39" s="222" t="s">
        <v>193</v>
      </c>
      <c r="B39" s="222">
        <v>302310.81212999998</v>
      </c>
      <c r="C39" s="222">
        <v>21256.159449999999</v>
      </c>
      <c r="D39" s="222">
        <v>0</v>
      </c>
      <c r="E39" s="222">
        <v>0</v>
      </c>
      <c r="F39" s="222">
        <v>323566.97158000001</v>
      </c>
      <c r="G39" s="222">
        <v>364446.0784</v>
      </c>
      <c r="H39" s="222">
        <v>5861.0922300000002</v>
      </c>
      <c r="I39" s="222">
        <v>0</v>
      </c>
      <c r="J39" s="222">
        <v>0</v>
      </c>
      <c r="K39" s="222">
        <v>370307.17063000001</v>
      </c>
      <c r="L39" s="222">
        <v>399818.65722000005</v>
      </c>
      <c r="M39" s="222">
        <v>31261.18417</v>
      </c>
      <c r="N39" s="222">
        <v>0</v>
      </c>
      <c r="O39" s="222">
        <v>0</v>
      </c>
      <c r="P39" s="222">
        <v>431079.84138999996</v>
      </c>
      <c r="Q39" s="222">
        <v>210717.90887000001</v>
      </c>
      <c r="R39" s="222">
        <v>13943.935579999999</v>
      </c>
      <c r="S39" s="222">
        <v>0</v>
      </c>
      <c r="T39" s="222">
        <v>0</v>
      </c>
      <c r="U39" s="222">
        <v>224661.84444999998</v>
      </c>
      <c r="V39" s="222">
        <v>296755.08560000005</v>
      </c>
      <c r="W39" s="222">
        <v>25935.899109999998</v>
      </c>
      <c r="X39" s="222">
        <v>0</v>
      </c>
      <c r="Y39" s="222">
        <v>0</v>
      </c>
      <c r="Z39" s="222">
        <v>322690.98470999999</v>
      </c>
      <c r="AA39" s="222">
        <v>88862.333719999995</v>
      </c>
      <c r="AB39" s="222">
        <v>10011.29054</v>
      </c>
      <c r="AC39" s="222">
        <v>0</v>
      </c>
      <c r="AD39" s="222">
        <v>0</v>
      </c>
      <c r="AE39" s="222">
        <v>98873.624260000011</v>
      </c>
      <c r="AF39" s="222">
        <v>88669.806920000003</v>
      </c>
      <c r="AG39" s="222">
        <v>1248.56</v>
      </c>
      <c r="AH39" s="222">
        <v>0</v>
      </c>
      <c r="AI39" s="222">
        <v>0</v>
      </c>
      <c r="AJ39" s="222">
        <v>89918.36692</v>
      </c>
      <c r="AK39" s="222">
        <v>253447.90222999998</v>
      </c>
      <c r="AL39" s="222">
        <v>2916.9008100000001</v>
      </c>
      <c r="AM39" s="222">
        <v>0</v>
      </c>
      <c r="AN39" s="222">
        <v>0</v>
      </c>
      <c r="AO39" s="222">
        <v>256364.80304</v>
      </c>
      <c r="AP39" s="222">
        <v>189319.61757</v>
      </c>
      <c r="AQ39" s="222">
        <v>27427.014709999999</v>
      </c>
      <c r="AR39" s="222">
        <v>0</v>
      </c>
      <c r="AS39" s="222">
        <v>0</v>
      </c>
      <c r="AT39" s="222">
        <v>216746.63227999999</v>
      </c>
      <c r="AU39" s="222">
        <v>323493.54135000001</v>
      </c>
      <c r="AV39" s="222">
        <v>30813.743750000001</v>
      </c>
      <c r="AW39" s="222">
        <v>0</v>
      </c>
      <c r="AX39" s="222">
        <v>0</v>
      </c>
      <c r="AY39" s="222">
        <v>354307.28510000004</v>
      </c>
      <c r="AZ39" s="222">
        <v>98456.289739999993</v>
      </c>
      <c r="BA39" s="222">
        <v>172.49970999999999</v>
      </c>
      <c r="BB39" s="222">
        <v>0</v>
      </c>
      <c r="BC39" s="222">
        <v>0</v>
      </c>
      <c r="BD39" s="222">
        <v>98628.789449999997</v>
      </c>
      <c r="BE39" s="222">
        <v>2616298.0337499999</v>
      </c>
      <c r="BF39" s="222">
        <v>170848.28005999999</v>
      </c>
      <c r="BG39" s="222">
        <v>0</v>
      </c>
      <c r="BH39" s="222">
        <v>0</v>
      </c>
      <c r="BI39" s="222">
        <v>2787146.3138099997</v>
      </c>
    </row>
    <row r="40" spans="1:61">
      <c r="A40" s="222" t="s">
        <v>1002</v>
      </c>
      <c r="B40" s="222">
        <v>302310.81212999998</v>
      </c>
      <c r="C40" s="222">
        <v>21256.159449999999</v>
      </c>
      <c r="D40" s="222">
        <v>0</v>
      </c>
      <c r="E40" s="222">
        <v>0</v>
      </c>
      <c r="F40" s="222">
        <v>323566.97158000001</v>
      </c>
      <c r="G40" s="222">
        <v>364446.0784</v>
      </c>
      <c r="H40" s="222">
        <v>5861.0922300000002</v>
      </c>
      <c r="I40" s="222">
        <v>0</v>
      </c>
      <c r="J40" s="222">
        <v>0</v>
      </c>
      <c r="K40" s="222">
        <v>370307.17063000001</v>
      </c>
      <c r="L40" s="222">
        <v>399818.65722000005</v>
      </c>
      <c r="M40" s="222">
        <v>31261.18417</v>
      </c>
      <c r="N40" s="222">
        <v>0</v>
      </c>
      <c r="O40" s="222">
        <v>0</v>
      </c>
      <c r="P40" s="222">
        <v>431079.84138999996</v>
      </c>
      <c r="Q40" s="222">
        <v>210717.90887000001</v>
      </c>
      <c r="R40" s="222">
        <v>13943.935579999999</v>
      </c>
      <c r="S40" s="222">
        <v>0</v>
      </c>
      <c r="T40" s="222">
        <v>0</v>
      </c>
      <c r="U40" s="222">
        <v>224661.84444999998</v>
      </c>
      <c r="V40" s="222">
        <v>296755.08560000005</v>
      </c>
      <c r="W40" s="222">
        <v>25935.899120000002</v>
      </c>
      <c r="X40" s="222">
        <v>0</v>
      </c>
      <c r="Y40" s="222">
        <v>0</v>
      </c>
      <c r="Z40" s="222">
        <v>322690.98472000001</v>
      </c>
      <c r="AA40" s="222">
        <v>88862.333719999995</v>
      </c>
      <c r="AB40" s="222">
        <v>9134.308140000001</v>
      </c>
      <c r="AC40" s="222">
        <v>0</v>
      </c>
      <c r="AD40" s="222">
        <v>0</v>
      </c>
      <c r="AE40" s="222">
        <v>97996.641860000003</v>
      </c>
      <c r="AF40" s="222">
        <v>88669.806920000003</v>
      </c>
      <c r="AG40" s="222">
        <v>1248.56</v>
      </c>
      <c r="AH40" s="222">
        <v>0</v>
      </c>
      <c r="AI40" s="222">
        <v>0</v>
      </c>
      <c r="AJ40" s="222">
        <v>89918.36692</v>
      </c>
      <c r="AK40" s="222">
        <v>242368.80936000001</v>
      </c>
      <c r="AL40" s="222">
        <v>2916.9008100000001</v>
      </c>
      <c r="AM40" s="222">
        <v>0</v>
      </c>
      <c r="AN40" s="222">
        <v>0</v>
      </c>
      <c r="AO40" s="222">
        <v>245285.71016999998</v>
      </c>
      <c r="AP40" s="222">
        <v>185087.59771</v>
      </c>
      <c r="AQ40" s="222">
        <v>27427.014709999999</v>
      </c>
      <c r="AR40" s="222">
        <v>0</v>
      </c>
      <c r="AS40" s="222">
        <v>0</v>
      </c>
      <c r="AT40" s="222">
        <v>212514.61241999999</v>
      </c>
      <c r="AU40" s="222">
        <v>295151.67093000002</v>
      </c>
      <c r="AV40" s="222">
        <v>30799.451489999999</v>
      </c>
      <c r="AW40" s="222">
        <v>0</v>
      </c>
      <c r="AX40" s="222">
        <v>0</v>
      </c>
      <c r="AY40" s="222">
        <v>325951.12242000003</v>
      </c>
      <c r="AZ40" s="222">
        <v>98456.289739999993</v>
      </c>
      <c r="BA40" s="222">
        <v>172.49970999999999</v>
      </c>
      <c r="BB40" s="222">
        <v>0</v>
      </c>
      <c r="BC40" s="222">
        <v>0</v>
      </c>
      <c r="BD40" s="222">
        <v>98628.789449999997</v>
      </c>
      <c r="BE40" s="222">
        <v>2572645.0505999997</v>
      </c>
      <c r="BF40" s="222">
        <v>169957.00540999998</v>
      </c>
      <c r="BG40" s="222">
        <v>0</v>
      </c>
      <c r="BH40" s="222">
        <v>0</v>
      </c>
      <c r="BI40" s="222">
        <v>2742602.0560100004</v>
      </c>
    </row>
    <row r="41" spans="1:61">
      <c r="A41" s="222" t="s">
        <v>1003</v>
      </c>
      <c r="B41" s="222">
        <v>0</v>
      </c>
      <c r="C41" s="222">
        <v>0</v>
      </c>
      <c r="D41" s="222">
        <v>0</v>
      </c>
      <c r="E41" s="222">
        <v>0</v>
      </c>
      <c r="F41" s="222">
        <v>0</v>
      </c>
      <c r="G41" s="222">
        <v>0</v>
      </c>
      <c r="H41" s="222">
        <v>0</v>
      </c>
      <c r="I41" s="222">
        <v>0</v>
      </c>
      <c r="J41" s="222">
        <v>0</v>
      </c>
      <c r="K41" s="222">
        <v>0</v>
      </c>
      <c r="L41" s="222">
        <v>0</v>
      </c>
      <c r="M41" s="222">
        <v>0</v>
      </c>
      <c r="N41" s="222">
        <v>0</v>
      </c>
      <c r="O41" s="222">
        <v>0</v>
      </c>
      <c r="P41" s="222">
        <v>0</v>
      </c>
      <c r="Q41" s="222">
        <v>0</v>
      </c>
      <c r="R41" s="222">
        <v>0</v>
      </c>
      <c r="S41" s="222">
        <v>0</v>
      </c>
      <c r="T41" s="222">
        <v>0</v>
      </c>
      <c r="U41" s="222">
        <v>0</v>
      </c>
      <c r="V41" s="222">
        <v>0</v>
      </c>
      <c r="W41" s="222">
        <v>0</v>
      </c>
      <c r="X41" s="222">
        <v>0</v>
      </c>
      <c r="Y41" s="222">
        <v>0</v>
      </c>
      <c r="Z41" s="222">
        <v>0</v>
      </c>
      <c r="AA41" s="222">
        <v>0</v>
      </c>
      <c r="AB41" s="222">
        <v>876.98239999999998</v>
      </c>
      <c r="AC41" s="222">
        <v>0</v>
      </c>
      <c r="AD41" s="222">
        <v>0</v>
      </c>
      <c r="AE41" s="222">
        <v>876.98239999999998</v>
      </c>
      <c r="AF41" s="222">
        <v>0</v>
      </c>
      <c r="AG41" s="222">
        <v>0</v>
      </c>
      <c r="AH41" s="222">
        <v>0</v>
      </c>
      <c r="AI41" s="222">
        <v>0</v>
      </c>
      <c r="AJ41" s="222">
        <v>0</v>
      </c>
      <c r="AK41" s="222">
        <v>0</v>
      </c>
      <c r="AL41" s="222">
        <v>0</v>
      </c>
      <c r="AM41" s="222">
        <v>0</v>
      </c>
      <c r="AN41" s="222">
        <v>0</v>
      </c>
      <c r="AO41" s="222">
        <v>0</v>
      </c>
      <c r="AP41" s="222">
        <v>0</v>
      </c>
      <c r="AQ41" s="222">
        <v>0</v>
      </c>
      <c r="AR41" s="222">
        <v>0</v>
      </c>
      <c r="AS41" s="222">
        <v>0</v>
      </c>
      <c r="AT41" s="222">
        <v>0</v>
      </c>
      <c r="AU41" s="222">
        <v>0</v>
      </c>
      <c r="AV41" s="222">
        <v>0</v>
      </c>
      <c r="AW41" s="222">
        <v>0</v>
      </c>
      <c r="AX41" s="222">
        <v>0</v>
      </c>
      <c r="AY41" s="222">
        <v>0</v>
      </c>
      <c r="AZ41" s="222">
        <v>0</v>
      </c>
      <c r="BA41" s="222">
        <v>0</v>
      </c>
      <c r="BB41" s="222">
        <v>0</v>
      </c>
      <c r="BC41" s="222">
        <v>0</v>
      </c>
      <c r="BD41" s="222">
        <v>0</v>
      </c>
      <c r="BE41" s="222">
        <v>0</v>
      </c>
      <c r="BF41" s="222">
        <v>876.98239999999998</v>
      </c>
      <c r="BG41" s="222">
        <v>0</v>
      </c>
      <c r="BH41" s="222">
        <v>0</v>
      </c>
      <c r="BI41" s="222">
        <v>876.98239999999998</v>
      </c>
    </row>
    <row r="42" spans="1:61">
      <c r="A42" s="222" t="s">
        <v>1004</v>
      </c>
      <c r="B42" s="222">
        <v>0</v>
      </c>
      <c r="C42" s="222">
        <v>0</v>
      </c>
      <c r="D42" s="222">
        <v>0</v>
      </c>
      <c r="E42" s="222">
        <v>0</v>
      </c>
      <c r="F42" s="222">
        <v>0</v>
      </c>
      <c r="G42" s="222">
        <v>0</v>
      </c>
      <c r="H42" s="222">
        <v>0</v>
      </c>
      <c r="I42" s="222">
        <v>0</v>
      </c>
      <c r="J42" s="222">
        <v>0</v>
      </c>
      <c r="K42" s="222">
        <v>0</v>
      </c>
      <c r="L42" s="222">
        <v>0</v>
      </c>
      <c r="M42" s="222">
        <v>0</v>
      </c>
      <c r="N42" s="222">
        <v>0</v>
      </c>
      <c r="O42" s="222">
        <v>0</v>
      </c>
      <c r="P42" s="222">
        <v>0</v>
      </c>
      <c r="Q42" s="222">
        <v>0</v>
      </c>
      <c r="R42" s="222">
        <v>0</v>
      </c>
      <c r="S42" s="222">
        <v>0</v>
      </c>
      <c r="T42" s="222">
        <v>0</v>
      </c>
      <c r="U42" s="222">
        <v>0</v>
      </c>
      <c r="V42" s="222">
        <v>0</v>
      </c>
      <c r="W42" s="222">
        <v>0</v>
      </c>
      <c r="X42" s="222">
        <v>0</v>
      </c>
      <c r="Y42" s="222">
        <v>0</v>
      </c>
      <c r="Z42" s="222">
        <v>0</v>
      </c>
      <c r="AA42" s="222">
        <v>0</v>
      </c>
      <c r="AB42" s="222">
        <v>0</v>
      </c>
      <c r="AC42" s="222">
        <v>0</v>
      </c>
      <c r="AD42" s="222">
        <v>0</v>
      </c>
      <c r="AE42" s="222">
        <v>0</v>
      </c>
      <c r="AF42" s="222">
        <v>0</v>
      </c>
      <c r="AG42" s="222">
        <v>0</v>
      </c>
      <c r="AH42" s="222">
        <v>0</v>
      </c>
      <c r="AI42" s="222">
        <v>0</v>
      </c>
      <c r="AJ42" s="222">
        <v>0</v>
      </c>
      <c r="AK42" s="222">
        <v>11079.092869999999</v>
      </c>
      <c r="AL42" s="222">
        <v>0</v>
      </c>
      <c r="AM42" s="222">
        <v>0</v>
      </c>
      <c r="AN42" s="222">
        <v>0</v>
      </c>
      <c r="AO42" s="222">
        <v>11079.092869999999</v>
      </c>
      <c r="AP42" s="222">
        <v>811.79660000000001</v>
      </c>
      <c r="AQ42" s="222">
        <v>0</v>
      </c>
      <c r="AR42" s="222">
        <v>0</v>
      </c>
      <c r="AS42" s="222">
        <v>0</v>
      </c>
      <c r="AT42" s="222">
        <v>811.79660000000001</v>
      </c>
      <c r="AU42" s="222">
        <v>25608.260170000001</v>
      </c>
      <c r="AV42" s="222">
        <v>0</v>
      </c>
      <c r="AW42" s="222">
        <v>0</v>
      </c>
      <c r="AX42" s="222">
        <v>0</v>
      </c>
      <c r="AY42" s="222">
        <v>25608.260170000001</v>
      </c>
      <c r="AZ42" s="222">
        <v>0</v>
      </c>
      <c r="BA42" s="222">
        <v>0</v>
      </c>
      <c r="BB42" s="222">
        <v>0</v>
      </c>
      <c r="BC42" s="222">
        <v>0</v>
      </c>
      <c r="BD42" s="222">
        <v>0</v>
      </c>
      <c r="BE42" s="222">
        <v>37499.149640000003</v>
      </c>
      <c r="BF42" s="222">
        <v>0</v>
      </c>
      <c r="BG42" s="222">
        <v>0</v>
      </c>
      <c r="BH42" s="222">
        <v>0</v>
      </c>
      <c r="BI42" s="222">
        <v>37499.149640000003</v>
      </c>
    </row>
    <row r="43" spans="1:61">
      <c r="A43" s="222" t="s">
        <v>1005</v>
      </c>
      <c r="B43" s="222">
        <v>0</v>
      </c>
      <c r="C43" s="222">
        <v>0</v>
      </c>
      <c r="D43" s="222">
        <v>0</v>
      </c>
      <c r="E43" s="222">
        <v>0</v>
      </c>
      <c r="F43" s="222">
        <v>0</v>
      </c>
      <c r="G43" s="222">
        <v>0</v>
      </c>
      <c r="H43" s="222">
        <v>0</v>
      </c>
      <c r="I43" s="222">
        <v>0</v>
      </c>
      <c r="J43" s="222">
        <v>0</v>
      </c>
      <c r="K43" s="222">
        <v>0</v>
      </c>
      <c r="L43" s="222">
        <v>0</v>
      </c>
      <c r="M43" s="222">
        <v>0</v>
      </c>
      <c r="N43" s="222">
        <v>0</v>
      </c>
      <c r="O43" s="222">
        <v>0</v>
      </c>
      <c r="P43" s="222">
        <v>0</v>
      </c>
      <c r="Q43" s="222">
        <v>0</v>
      </c>
      <c r="R43" s="222">
        <v>0</v>
      </c>
      <c r="S43" s="222">
        <v>0</v>
      </c>
      <c r="T43" s="222">
        <v>0</v>
      </c>
      <c r="U43" s="222">
        <v>0</v>
      </c>
      <c r="V43" s="222">
        <v>0</v>
      </c>
      <c r="W43" s="222">
        <v>0</v>
      </c>
      <c r="X43" s="222">
        <v>0</v>
      </c>
      <c r="Y43" s="222">
        <v>0</v>
      </c>
      <c r="Z43" s="222">
        <v>0</v>
      </c>
      <c r="AA43" s="222">
        <v>0</v>
      </c>
      <c r="AB43" s="222">
        <v>0</v>
      </c>
      <c r="AC43" s="222">
        <v>0</v>
      </c>
      <c r="AD43" s="222">
        <v>0</v>
      </c>
      <c r="AE43" s="222">
        <v>0</v>
      </c>
      <c r="AF43" s="222">
        <v>0</v>
      </c>
      <c r="AG43" s="222">
        <v>0</v>
      </c>
      <c r="AH43" s="222">
        <v>0</v>
      </c>
      <c r="AI43" s="222">
        <v>0</v>
      </c>
      <c r="AJ43" s="222">
        <v>0</v>
      </c>
      <c r="AK43" s="222">
        <v>0</v>
      </c>
      <c r="AL43" s="222">
        <v>0</v>
      </c>
      <c r="AM43" s="222">
        <v>0</v>
      </c>
      <c r="AN43" s="222">
        <v>0</v>
      </c>
      <c r="AO43" s="222">
        <v>0</v>
      </c>
      <c r="AP43" s="222">
        <v>0</v>
      </c>
      <c r="AQ43" s="222">
        <v>0</v>
      </c>
      <c r="AR43" s="222">
        <v>0</v>
      </c>
      <c r="AS43" s="222">
        <v>0</v>
      </c>
      <c r="AT43" s="222">
        <v>0</v>
      </c>
      <c r="AU43" s="222">
        <v>0</v>
      </c>
      <c r="AV43" s="222">
        <v>0</v>
      </c>
      <c r="AW43" s="222">
        <v>0</v>
      </c>
      <c r="AX43" s="222">
        <v>0</v>
      </c>
      <c r="AY43" s="222">
        <v>0</v>
      </c>
      <c r="AZ43" s="222">
        <v>0</v>
      </c>
      <c r="BA43" s="222">
        <v>0</v>
      </c>
      <c r="BB43" s="222">
        <v>0</v>
      </c>
      <c r="BC43" s="222">
        <v>0</v>
      </c>
      <c r="BD43" s="222">
        <v>0</v>
      </c>
      <c r="BE43" s="222">
        <v>0</v>
      </c>
      <c r="BF43" s="222">
        <v>0</v>
      </c>
      <c r="BG43" s="222">
        <v>0</v>
      </c>
      <c r="BH43" s="222">
        <v>0</v>
      </c>
      <c r="BI43" s="222">
        <v>0</v>
      </c>
    </row>
    <row r="44" spans="1:61">
      <c r="A44" s="222" t="s">
        <v>1006</v>
      </c>
      <c r="B44" s="222">
        <v>0</v>
      </c>
      <c r="C44" s="222">
        <v>0</v>
      </c>
      <c r="D44" s="222">
        <v>0</v>
      </c>
      <c r="E44" s="222">
        <v>0</v>
      </c>
      <c r="F44" s="222">
        <v>0</v>
      </c>
      <c r="G44" s="222">
        <v>0</v>
      </c>
      <c r="H44" s="222">
        <v>0</v>
      </c>
      <c r="I44" s="222">
        <v>0</v>
      </c>
      <c r="J44" s="222">
        <v>0</v>
      </c>
      <c r="K44" s="222">
        <v>0</v>
      </c>
      <c r="L44" s="222">
        <v>0</v>
      </c>
      <c r="M44" s="222">
        <v>0</v>
      </c>
      <c r="N44" s="222">
        <v>0</v>
      </c>
      <c r="O44" s="222">
        <v>0</v>
      </c>
      <c r="P44" s="222">
        <v>0</v>
      </c>
      <c r="Q44" s="222">
        <v>0</v>
      </c>
      <c r="R44" s="222">
        <v>0</v>
      </c>
      <c r="S44" s="222">
        <v>0</v>
      </c>
      <c r="T44" s="222">
        <v>0</v>
      </c>
      <c r="U44" s="222">
        <v>0</v>
      </c>
      <c r="V44" s="222">
        <v>0</v>
      </c>
      <c r="W44" s="222">
        <v>0</v>
      </c>
      <c r="X44" s="222">
        <v>0</v>
      </c>
      <c r="Y44" s="222">
        <v>0</v>
      </c>
      <c r="Z44" s="222">
        <v>0</v>
      </c>
      <c r="AA44" s="222">
        <v>0</v>
      </c>
      <c r="AB44" s="222">
        <v>0</v>
      </c>
      <c r="AC44" s="222">
        <v>0</v>
      </c>
      <c r="AD44" s="222">
        <v>0</v>
      </c>
      <c r="AE44" s="222">
        <v>0</v>
      </c>
      <c r="AF44" s="222">
        <v>0</v>
      </c>
      <c r="AG44" s="222">
        <v>0</v>
      </c>
      <c r="AH44" s="222">
        <v>0</v>
      </c>
      <c r="AI44" s="222">
        <v>0</v>
      </c>
      <c r="AJ44" s="222">
        <v>0</v>
      </c>
      <c r="AK44" s="222">
        <v>0</v>
      </c>
      <c r="AL44" s="222">
        <v>0</v>
      </c>
      <c r="AM44" s="222">
        <v>0</v>
      </c>
      <c r="AN44" s="222">
        <v>0</v>
      </c>
      <c r="AO44" s="222">
        <v>0</v>
      </c>
      <c r="AP44" s="222">
        <v>3420.2232599999998</v>
      </c>
      <c r="AQ44" s="222">
        <v>0</v>
      </c>
      <c r="AR44" s="222">
        <v>0</v>
      </c>
      <c r="AS44" s="222">
        <v>0</v>
      </c>
      <c r="AT44" s="222">
        <v>3420.2232599999998</v>
      </c>
      <c r="AU44" s="222">
        <v>2733.6102500000002</v>
      </c>
      <c r="AV44" s="222">
        <v>14.292260000000001</v>
      </c>
      <c r="AW44" s="222">
        <v>0</v>
      </c>
      <c r="AX44" s="222">
        <v>0</v>
      </c>
      <c r="AY44" s="222">
        <v>2747.9025099999999</v>
      </c>
      <c r="AZ44" s="222">
        <v>0</v>
      </c>
      <c r="BA44" s="222">
        <v>0</v>
      </c>
      <c r="BB44" s="222">
        <v>0</v>
      </c>
      <c r="BC44" s="222">
        <v>0</v>
      </c>
      <c r="BD44" s="222">
        <v>0</v>
      </c>
      <c r="BE44" s="222">
        <v>6153.8335099999995</v>
      </c>
      <c r="BF44" s="222">
        <v>14.292260000000001</v>
      </c>
      <c r="BG44" s="222">
        <v>0</v>
      </c>
      <c r="BH44" s="222">
        <v>0</v>
      </c>
      <c r="BI44" s="222">
        <v>6168.1257699999996</v>
      </c>
    </row>
    <row r="45" spans="1:61">
      <c r="A45" s="222" t="s">
        <v>1007</v>
      </c>
      <c r="B45" s="222">
        <v>749.99997999999994</v>
      </c>
      <c r="C45" s="222">
        <v>166.17822000000001</v>
      </c>
      <c r="D45" s="222">
        <v>0</v>
      </c>
      <c r="E45" s="222">
        <v>0</v>
      </c>
      <c r="F45" s="222">
        <v>916.17819999999995</v>
      </c>
      <c r="G45" s="222">
        <v>535.7989399999999</v>
      </c>
      <c r="H45" s="222">
        <v>0</v>
      </c>
      <c r="I45" s="222">
        <v>0</v>
      </c>
      <c r="J45" s="222">
        <v>0</v>
      </c>
      <c r="K45" s="222">
        <v>535.7989399999999</v>
      </c>
      <c r="L45" s="222">
        <v>0</v>
      </c>
      <c r="M45" s="222">
        <v>251.26122000000001</v>
      </c>
      <c r="N45" s="222">
        <v>0</v>
      </c>
      <c r="O45" s="222">
        <v>0</v>
      </c>
      <c r="P45" s="222">
        <v>251.26122000000001</v>
      </c>
      <c r="Q45" s="222">
        <v>351.41865999999999</v>
      </c>
      <c r="R45" s="222">
        <v>0</v>
      </c>
      <c r="S45" s="222">
        <v>0</v>
      </c>
      <c r="T45" s="222">
        <v>0</v>
      </c>
      <c r="U45" s="222">
        <v>351.41865999999999</v>
      </c>
      <c r="V45" s="222">
        <v>0</v>
      </c>
      <c r="W45" s="222">
        <v>233.49827999999999</v>
      </c>
      <c r="X45" s="222">
        <v>0</v>
      </c>
      <c r="Y45" s="222">
        <v>0</v>
      </c>
      <c r="Z45" s="222">
        <v>233.49827999999999</v>
      </c>
      <c r="AA45" s="222">
        <v>4000</v>
      </c>
      <c r="AB45" s="222">
        <v>0</v>
      </c>
      <c r="AC45" s="222">
        <v>0</v>
      </c>
      <c r="AD45" s="222">
        <v>0</v>
      </c>
      <c r="AE45" s="222">
        <v>4000</v>
      </c>
      <c r="AF45" s="222">
        <v>0</v>
      </c>
      <c r="AG45" s="222">
        <v>0</v>
      </c>
      <c r="AH45" s="222">
        <v>0</v>
      </c>
      <c r="AI45" s="222">
        <v>0</v>
      </c>
      <c r="AJ45" s="222">
        <v>0</v>
      </c>
      <c r="AK45" s="222">
        <v>51.938519999999997</v>
      </c>
      <c r="AL45" s="222">
        <v>0</v>
      </c>
      <c r="AM45" s="222">
        <v>0</v>
      </c>
      <c r="AN45" s="222">
        <v>0</v>
      </c>
      <c r="AO45" s="222">
        <v>51.938519999999997</v>
      </c>
      <c r="AP45" s="222">
        <v>291.16818999999998</v>
      </c>
      <c r="AQ45" s="222">
        <v>648.17251999999996</v>
      </c>
      <c r="AR45" s="222">
        <v>0</v>
      </c>
      <c r="AS45" s="222">
        <v>0</v>
      </c>
      <c r="AT45" s="222">
        <v>939.34070999999994</v>
      </c>
      <c r="AU45" s="222">
        <v>68.442700000000002</v>
      </c>
      <c r="AV45" s="222">
        <v>0</v>
      </c>
      <c r="AW45" s="222">
        <v>0</v>
      </c>
      <c r="AX45" s="222">
        <v>0</v>
      </c>
      <c r="AY45" s="222">
        <v>68.442700000000002</v>
      </c>
      <c r="AZ45" s="222">
        <v>752.17457999999999</v>
      </c>
      <c r="BA45" s="222">
        <v>0</v>
      </c>
      <c r="BB45" s="222">
        <v>0</v>
      </c>
      <c r="BC45" s="222">
        <v>0</v>
      </c>
      <c r="BD45" s="222">
        <v>752.17457999999999</v>
      </c>
      <c r="BE45" s="222">
        <v>6800.94157</v>
      </c>
      <c r="BF45" s="222">
        <v>1299.11024</v>
      </c>
      <c r="BG45" s="222">
        <v>0</v>
      </c>
      <c r="BH45" s="222">
        <v>0</v>
      </c>
      <c r="BI45" s="222">
        <v>8100.0518099999999</v>
      </c>
    </row>
    <row r="46" spans="1:61">
      <c r="A46" s="222" t="s">
        <v>197</v>
      </c>
      <c r="B46" s="222">
        <v>1420.8724099999999</v>
      </c>
      <c r="C46" s="222">
        <v>160.91786999999999</v>
      </c>
      <c r="D46" s="222">
        <v>0</v>
      </c>
      <c r="E46" s="222">
        <v>0</v>
      </c>
      <c r="F46" s="222">
        <v>1581.7902799999999</v>
      </c>
      <c r="G46" s="222">
        <v>1083.3426899999999</v>
      </c>
      <c r="H46" s="222">
        <v>0</v>
      </c>
      <c r="I46" s="222">
        <v>0</v>
      </c>
      <c r="J46" s="222">
        <v>0</v>
      </c>
      <c r="K46" s="222">
        <v>1083.3426899999999</v>
      </c>
      <c r="L46" s="222">
        <v>1809.51521</v>
      </c>
      <c r="M46" s="222">
        <v>186.12284</v>
      </c>
      <c r="N46" s="222">
        <v>0</v>
      </c>
      <c r="O46" s="222">
        <v>0</v>
      </c>
      <c r="P46" s="222">
        <v>1995.63805</v>
      </c>
      <c r="Q46" s="222">
        <v>1214.6061200000001</v>
      </c>
      <c r="R46" s="222">
        <v>271.28953999999999</v>
      </c>
      <c r="S46" s="222">
        <v>0</v>
      </c>
      <c r="T46" s="222">
        <v>0</v>
      </c>
      <c r="U46" s="222">
        <v>1485.8956599999999</v>
      </c>
      <c r="V46" s="222">
        <v>2201.0481800000002</v>
      </c>
      <c r="W46" s="222">
        <v>208.57733999999999</v>
      </c>
      <c r="X46" s="222">
        <v>0</v>
      </c>
      <c r="Y46" s="222">
        <v>0</v>
      </c>
      <c r="Z46" s="222">
        <v>2409.6255200000001</v>
      </c>
      <c r="AA46" s="222">
        <v>58.187339999999999</v>
      </c>
      <c r="AB46" s="222">
        <v>0</v>
      </c>
      <c r="AC46" s="222">
        <v>0</v>
      </c>
      <c r="AD46" s="222">
        <v>0</v>
      </c>
      <c r="AE46" s="222">
        <v>58.187339999999999</v>
      </c>
      <c r="AF46" s="222">
        <v>585.07482999999991</v>
      </c>
      <c r="AG46" s="222">
        <v>0</v>
      </c>
      <c r="AH46" s="222">
        <v>0</v>
      </c>
      <c r="AI46" s="222">
        <v>0</v>
      </c>
      <c r="AJ46" s="222">
        <v>585.07482999999991</v>
      </c>
      <c r="AK46" s="222">
        <v>1176.2061100000001</v>
      </c>
      <c r="AL46" s="222">
        <v>0</v>
      </c>
      <c r="AM46" s="222">
        <v>0</v>
      </c>
      <c r="AN46" s="222">
        <v>0</v>
      </c>
      <c r="AO46" s="222">
        <v>1176.2061100000001</v>
      </c>
      <c r="AP46" s="222">
        <v>576.29570999999999</v>
      </c>
      <c r="AQ46" s="222">
        <v>179.59796</v>
      </c>
      <c r="AR46" s="222">
        <v>0</v>
      </c>
      <c r="AS46" s="222">
        <v>0</v>
      </c>
      <c r="AT46" s="222">
        <v>755.89367000000004</v>
      </c>
      <c r="AU46" s="222">
        <v>3339.4822999999997</v>
      </c>
      <c r="AV46" s="222">
        <v>50.93009</v>
      </c>
      <c r="AW46" s="222">
        <v>0</v>
      </c>
      <c r="AX46" s="222">
        <v>0</v>
      </c>
      <c r="AY46" s="222">
        <v>3390.41239</v>
      </c>
      <c r="AZ46" s="222">
        <v>390.27497</v>
      </c>
      <c r="BA46" s="222">
        <v>11.39899</v>
      </c>
      <c r="BB46" s="222">
        <v>0</v>
      </c>
      <c r="BC46" s="222">
        <v>0</v>
      </c>
      <c r="BD46" s="222">
        <v>401.67396000000002</v>
      </c>
      <c r="BE46" s="222">
        <v>13854.905869999999</v>
      </c>
      <c r="BF46" s="222">
        <v>1068.8346299999998</v>
      </c>
      <c r="BG46" s="222">
        <v>0</v>
      </c>
      <c r="BH46" s="222">
        <v>0</v>
      </c>
      <c r="BI46" s="222">
        <v>14923.7405</v>
      </c>
    </row>
    <row r="47" spans="1:61">
      <c r="A47" s="222" t="s">
        <v>1008</v>
      </c>
      <c r="B47" s="222">
        <v>0.49669999999999997</v>
      </c>
      <c r="C47" s="222">
        <v>0</v>
      </c>
      <c r="D47" s="222">
        <v>0</v>
      </c>
      <c r="E47" s="222">
        <v>0</v>
      </c>
      <c r="F47" s="222">
        <v>0.49669999999999997</v>
      </c>
      <c r="G47" s="222">
        <v>0</v>
      </c>
      <c r="H47" s="222">
        <v>0</v>
      </c>
      <c r="I47" s="222">
        <v>0</v>
      </c>
      <c r="J47" s="222">
        <v>0</v>
      </c>
      <c r="K47" s="222">
        <v>0</v>
      </c>
      <c r="L47" s="222">
        <v>0</v>
      </c>
      <c r="M47" s="222">
        <v>0</v>
      </c>
      <c r="N47" s="222">
        <v>0</v>
      </c>
      <c r="O47" s="222">
        <v>0</v>
      </c>
      <c r="P47" s="222">
        <v>0</v>
      </c>
      <c r="Q47" s="222">
        <v>0</v>
      </c>
      <c r="R47" s="222">
        <v>0</v>
      </c>
      <c r="S47" s="222">
        <v>0</v>
      </c>
      <c r="T47" s="222">
        <v>0</v>
      </c>
      <c r="U47" s="222">
        <v>0</v>
      </c>
      <c r="V47" s="222">
        <v>884.73037999999997</v>
      </c>
      <c r="W47" s="222">
        <v>0</v>
      </c>
      <c r="X47" s="222">
        <v>0</v>
      </c>
      <c r="Y47" s="222">
        <v>0</v>
      </c>
      <c r="Z47" s="222">
        <v>884.73037999999997</v>
      </c>
      <c r="AA47" s="222">
        <v>0</v>
      </c>
      <c r="AB47" s="222">
        <v>0</v>
      </c>
      <c r="AC47" s="222">
        <v>0</v>
      </c>
      <c r="AD47" s="222">
        <v>0</v>
      </c>
      <c r="AE47" s="222">
        <v>0</v>
      </c>
      <c r="AF47" s="222">
        <v>0</v>
      </c>
      <c r="AG47" s="222">
        <v>0</v>
      </c>
      <c r="AH47" s="222">
        <v>0</v>
      </c>
      <c r="AI47" s="222">
        <v>0</v>
      </c>
      <c r="AJ47" s="222">
        <v>0</v>
      </c>
      <c r="AK47" s="222">
        <v>0</v>
      </c>
      <c r="AL47" s="222">
        <v>0</v>
      </c>
      <c r="AM47" s="222">
        <v>0</v>
      </c>
      <c r="AN47" s="222">
        <v>0</v>
      </c>
      <c r="AO47" s="222">
        <v>0</v>
      </c>
      <c r="AP47" s="222">
        <v>22.15138</v>
      </c>
      <c r="AQ47" s="222">
        <v>0</v>
      </c>
      <c r="AR47" s="222">
        <v>0</v>
      </c>
      <c r="AS47" s="222">
        <v>0</v>
      </c>
      <c r="AT47" s="222">
        <v>22.15138</v>
      </c>
      <c r="AU47" s="222">
        <v>0</v>
      </c>
      <c r="AV47" s="222">
        <v>0</v>
      </c>
      <c r="AW47" s="222">
        <v>0</v>
      </c>
      <c r="AX47" s="222">
        <v>0</v>
      </c>
      <c r="AY47" s="222">
        <v>0</v>
      </c>
      <c r="AZ47" s="222">
        <v>0</v>
      </c>
      <c r="BA47" s="222">
        <v>0</v>
      </c>
      <c r="BB47" s="222">
        <v>0</v>
      </c>
      <c r="BC47" s="222">
        <v>0</v>
      </c>
      <c r="BD47" s="222">
        <v>0</v>
      </c>
      <c r="BE47" s="222">
        <v>907.37846000000002</v>
      </c>
      <c r="BF47" s="222">
        <v>0</v>
      </c>
      <c r="BG47" s="222">
        <v>0</v>
      </c>
      <c r="BH47" s="222">
        <v>0</v>
      </c>
      <c r="BI47" s="222">
        <v>907.37846000000002</v>
      </c>
    </row>
    <row r="48" spans="1:61">
      <c r="A48" s="222" t="s">
        <v>201</v>
      </c>
      <c r="B48" s="222">
        <v>1424.38318</v>
      </c>
      <c r="C48" s="222">
        <v>2871.1302599999999</v>
      </c>
      <c r="D48" s="222">
        <v>0</v>
      </c>
      <c r="E48" s="222">
        <v>0</v>
      </c>
      <c r="F48" s="222">
        <v>4295.5134400000006</v>
      </c>
      <c r="G48" s="222">
        <v>1785.8885299999999</v>
      </c>
      <c r="H48" s="222">
        <v>233.43887000000001</v>
      </c>
      <c r="I48" s="222">
        <v>0</v>
      </c>
      <c r="J48" s="222">
        <v>0</v>
      </c>
      <c r="K48" s="222">
        <v>2019.3273999999999</v>
      </c>
      <c r="L48" s="222">
        <v>2960.44607</v>
      </c>
      <c r="M48" s="222">
        <v>2621.9042799999997</v>
      </c>
      <c r="N48" s="222">
        <v>228.27523000000002</v>
      </c>
      <c r="O48" s="222">
        <v>0</v>
      </c>
      <c r="P48" s="222">
        <v>5810.6255799999999</v>
      </c>
      <c r="Q48" s="222">
        <v>3971.8880099999997</v>
      </c>
      <c r="R48" s="222">
        <v>674.38361999999995</v>
      </c>
      <c r="S48" s="222">
        <v>0</v>
      </c>
      <c r="T48" s="222">
        <v>0</v>
      </c>
      <c r="U48" s="222">
        <v>4646.2716300000002</v>
      </c>
      <c r="V48" s="222">
        <v>1033.9093599999999</v>
      </c>
      <c r="W48" s="222">
        <v>166.69051999999999</v>
      </c>
      <c r="X48" s="222">
        <v>0</v>
      </c>
      <c r="Y48" s="222">
        <v>0</v>
      </c>
      <c r="Z48" s="222">
        <v>1200.59988</v>
      </c>
      <c r="AA48" s="222">
        <v>63.815129999999996</v>
      </c>
      <c r="AB48" s="222">
        <v>0</v>
      </c>
      <c r="AC48" s="222">
        <v>0</v>
      </c>
      <c r="AD48" s="222">
        <v>0</v>
      </c>
      <c r="AE48" s="222">
        <v>63.815129999999996</v>
      </c>
      <c r="AF48" s="222">
        <v>407.54208</v>
      </c>
      <c r="AG48" s="222">
        <v>0</v>
      </c>
      <c r="AH48" s="222">
        <v>0</v>
      </c>
      <c r="AI48" s="222">
        <v>0</v>
      </c>
      <c r="AJ48" s="222">
        <v>407.54208</v>
      </c>
      <c r="AK48" s="222">
        <v>838.56542000000002</v>
      </c>
      <c r="AL48" s="222">
        <v>1.8556300000000001</v>
      </c>
      <c r="AM48" s="222">
        <v>0</v>
      </c>
      <c r="AN48" s="222">
        <v>0</v>
      </c>
      <c r="AO48" s="222">
        <v>840.42105000000004</v>
      </c>
      <c r="AP48" s="222">
        <v>1034.64014</v>
      </c>
      <c r="AQ48" s="222">
        <v>292.16540999999995</v>
      </c>
      <c r="AR48" s="222">
        <v>0</v>
      </c>
      <c r="AS48" s="222">
        <v>0</v>
      </c>
      <c r="AT48" s="222">
        <v>1326.80555</v>
      </c>
      <c r="AU48" s="222">
        <v>1280.8649599999999</v>
      </c>
      <c r="AV48" s="222">
        <v>115.47458999999999</v>
      </c>
      <c r="AW48" s="222">
        <v>0</v>
      </c>
      <c r="AX48" s="222">
        <v>0</v>
      </c>
      <c r="AY48" s="222">
        <v>1396.3395500000001</v>
      </c>
      <c r="AZ48" s="222">
        <v>1381.28259</v>
      </c>
      <c r="BA48" s="222">
        <v>29.999110000000002</v>
      </c>
      <c r="BB48" s="222">
        <v>0</v>
      </c>
      <c r="BC48" s="222">
        <v>0</v>
      </c>
      <c r="BD48" s="222">
        <v>1411.2817</v>
      </c>
      <c r="BE48" s="222">
        <v>16183.225470000001</v>
      </c>
      <c r="BF48" s="222">
        <v>7007.0422900000003</v>
      </c>
      <c r="BG48" s="222">
        <v>228.27523000000002</v>
      </c>
      <c r="BH48" s="222">
        <v>0</v>
      </c>
      <c r="BI48" s="222">
        <v>23418.542989999998</v>
      </c>
    </row>
    <row r="49" spans="1:61">
      <c r="A49" s="222" t="s">
        <v>1009</v>
      </c>
      <c r="B49" s="222">
        <v>0</v>
      </c>
      <c r="C49" s="222">
        <v>291.80581000000001</v>
      </c>
      <c r="D49" s="222">
        <v>0</v>
      </c>
      <c r="E49" s="222">
        <v>0</v>
      </c>
      <c r="F49" s="222">
        <v>291.80581000000001</v>
      </c>
      <c r="G49" s="222">
        <v>967.58578</v>
      </c>
      <c r="H49" s="222">
        <v>13.365129999999999</v>
      </c>
      <c r="I49" s="222">
        <v>0</v>
      </c>
      <c r="J49" s="222">
        <v>0</v>
      </c>
      <c r="K49" s="222">
        <v>980.95091000000002</v>
      </c>
      <c r="L49" s="222">
        <v>221.77482999999998</v>
      </c>
      <c r="M49" s="222">
        <v>0</v>
      </c>
      <c r="N49" s="222">
        <v>0</v>
      </c>
      <c r="O49" s="222">
        <v>0</v>
      </c>
      <c r="P49" s="222">
        <v>221.77482999999998</v>
      </c>
      <c r="Q49" s="222">
        <v>53.275199999999998</v>
      </c>
      <c r="R49" s="222">
        <v>0</v>
      </c>
      <c r="S49" s="222">
        <v>0</v>
      </c>
      <c r="T49" s="222">
        <v>0</v>
      </c>
      <c r="U49" s="222">
        <v>53.275199999999998</v>
      </c>
      <c r="V49" s="222">
        <v>0</v>
      </c>
      <c r="W49" s="222">
        <v>0</v>
      </c>
      <c r="X49" s="222">
        <v>0</v>
      </c>
      <c r="Y49" s="222">
        <v>0</v>
      </c>
      <c r="Z49" s="222">
        <v>0</v>
      </c>
      <c r="AA49" s="222">
        <v>0</v>
      </c>
      <c r="AB49" s="222">
        <v>0</v>
      </c>
      <c r="AC49" s="222">
        <v>0</v>
      </c>
      <c r="AD49" s="222">
        <v>0</v>
      </c>
      <c r="AE49" s="222">
        <v>0</v>
      </c>
      <c r="AF49" s="222">
        <v>0</v>
      </c>
      <c r="AG49" s="222">
        <v>0</v>
      </c>
      <c r="AH49" s="222">
        <v>0</v>
      </c>
      <c r="AI49" s="222">
        <v>0</v>
      </c>
      <c r="AJ49" s="222">
        <v>0</v>
      </c>
      <c r="AK49" s="222">
        <v>0</v>
      </c>
      <c r="AL49" s="222">
        <v>0</v>
      </c>
      <c r="AM49" s="222">
        <v>0</v>
      </c>
      <c r="AN49" s="222">
        <v>0</v>
      </c>
      <c r="AO49" s="222">
        <v>0</v>
      </c>
      <c r="AP49" s="222">
        <v>0</v>
      </c>
      <c r="AQ49" s="222">
        <v>0</v>
      </c>
      <c r="AR49" s="222">
        <v>0</v>
      </c>
      <c r="AS49" s="222">
        <v>0</v>
      </c>
      <c r="AT49" s="222">
        <v>0</v>
      </c>
      <c r="AU49" s="222">
        <v>0</v>
      </c>
      <c r="AV49" s="222">
        <v>0</v>
      </c>
      <c r="AW49" s="222">
        <v>0</v>
      </c>
      <c r="AX49" s="222">
        <v>0</v>
      </c>
      <c r="AY49" s="222">
        <v>0</v>
      </c>
      <c r="AZ49" s="222">
        <v>65.550629999999998</v>
      </c>
      <c r="BA49" s="222">
        <v>0</v>
      </c>
      <c r="BB49" s="222">
        <v>0</v>
      </c>
      <c r="BC49" s="222">
        <v>0</v>
      </c>
      <c r="BD49" s="222">
        <v>65.550629999999998</v>
      </c>
      <c r="BE49" s="222">
        <v>1308.1864399999999</v>
      </c>
      <c r="BF49" s="222">
        <v>305.17094000000003</v>
      </c>
      <c r="BG49" s="222">
        <v>0</v>
      </c>
      <c r="BH49" s="222">
        <v>0</v>
      </c>
      <c r="BI49" s="222">
        <v>1613.3573799999999</v>
      </c>
    </row>
    <row r="50" spans="1:61">
      <c r="A50" s="222" t="s">
        <v>322</v>
      </c>
      <c r="B50" s="222">
        <v>98370.511159999995</v>
      </c>
      <c r="C50" s="222">
        <v>38799.86694</v>
      </c>
      <c r="D50" s="222">
        <v>0</v>
      </c>
      <c r="E50" s="222">
        <v>322.11407000000003</v>
      </c>
      <c r="F50" s="222">
        <v>137492.49216999998</v>
      </c>
      <c r="G50" s="222">
        <v>15175.16403</v>
      </c>
      <c r="H50" s="222">
        <v>11304.43211</v>
      </c>
      <c r="I50" s="222">
        <v>0</v>
      </c>
      <c r="J50" s="222">
        <v>0</v>
      </c>
      <c r="K50" s="222">
        <v>26479.596140000001</v>
      </c>
      <c r="L50" s="222">
        <v>25911.881249999999</v>
      </c>
      <c r="M50" s="222">
        <v>292.57898</v>
      </c>
      <c r="N50" s="222">
        <v>0</v>
      </c>
      <c r="O50" s="222">
        <v>0</v>
      </c>
      <c r="P50" s="222">
        <v>26204.460230000001</v>
      </c>
      <c r="Q50" s="222">
        <v>129928.72908</v>
      </c>
      <c r="R50" s="222">
        <v>11923.673869999999</v>
      </c>
      <c r="S50" s="222">
        <v>0</v>
      </c>
      <c r="T50" s="222">
        <v>0</v>
      </c>
      <c r="U50" s="222">
        <v>141852.40294999999</v>
      </c>
      <c r="V50" s="222">
        <v>47710.635090000003</v>
      </c>
      <c r="W50" s="222">
        <v>885.78405000000009</v>
      </c>
      <c r="X50" s="222">
        <v>0</v>
      </c>
      <c r="Y50" s="222">
        <v>0</v>
      </c>
      <c r="Z50" s="222">
        <v>48596.419139999998</v>
      </c>
      <c r="AA50" s="222">
        <v>68757.254220000003</v>
      </c>
      <c r="AB50" s="222">
        <v>558.54484000000002</v>
      </c>
      <c r="AC50" s="222">
        <v>0</v>
      </c>
      <c r="AD50" s="222">
        <v>0</v>
      </c>
      <c r="AE50" s="222">
        <v>69315.799060000005</v>
      </c>
      <c r="AF50" s="222">
        <v>3180.0161600000001</v>
      </c>
      <c r="AG50" s="222">
        <v>0</v>
      </c>
      <c r="AH50" s="222">
        <v>0</v>
      </c>
      <c r="AI50" s="222">
        <v>0</v>
      </c>
      <c r="AJ50" s="222">
        <v>3180.0161600000001</v>
      </c>
      <c r="AK50" s="222">
        <v>0</v>
      </c>
      <c r="AL50" s="222">
        <v>0</v>
      </c>
      <c r="AM50" s="222">
        <v>0</v>
      </c>
      <c r="AN50" s="222">
        <v>0</v>
      </c>
      <c r="AO50" s="222">
        <v>0</v>
      </c>
      <c r="AP50" s="222">
        <v>2200.76215</v>
      </c>
      <c r="AQ50" s="222">
        <v>17.149999999999999</v>
      </c>
      <c r="AR50" s="222">
        <v>0</v>
      </c>
      <c r="AS50" s="222">
        <v>0</v>
      </c>
      <c r="AT50" s="222">
        <v>2217.9121500000001</v>
      </c>
      <c r="AU50" s="222">
        <v>5378.5193200000003</v>
      </c>
      <c r="AV50" s="222">
        <v>0</v>
      </c>
      <c r="AW50" s="222">
        <v>0</v>
      </c>
      <c r="AX50" s="222">
        <v>0</v>
      </c>
      <c r="AY50" s="222">
        <v>5378.5193200000003</v>
      </c>
      <c r="AZ50" s="222">
        <v>18093.936850000002</v>
      </c>
      <c r="BA50" s="222">
        <v>372.46704999999997</v>
      </c>
      <c r="BB50" s="222">
        <v>0</v>
      </c>
      <c r="BC50" s="222">
        <v>0</v>
      </c>
      <c r="BD50" s="222">
        <v>18466.403899999998</v>
      </c>
      <c r="BE50" s="222">
        <v>414707.40931000002</v>
      </c>
      <c r="BF50" s="222">
        <v>64154.497840000004</v>
      </c>
      <c r="BG50" s="222">
        <v>0</v>
      </c>
      <c r="BH50" s="222">
        <v>322.11407000000003</v>
      </c>
      <c r="BI50" s="222">
        <v>479184.02122000005</v>
      </c>
    </row>
    <row r="51" spans="1:61">
      <c r="A51" s="222" t="s">
        <v>24</v>
      </c>
      <c r="B51" s="222">
        <v>1819.1858300000001</v>
      </c>
      <c r="C51" s="222">
        <v>85.308440000000004</v>
      </c>
      <c r="D51" s="222">
        <v>0</v>
      </c>
      <c r="E51" s="222">
        <v>0</v>
      </c>
      <c r="F51" s="222">
        <v>1904.4942699999999</v>
      </c>
      <c r="G51" s="222">
        <v>2878.96254</v>
      </c>
      <c r="H51" s="222">
        <v>17.556529999999999</v>
      </c>
      <c r="I51" s="222">
        <v>0</v>
      </c>
      <c r="J51" s="222">
        <v>0</v>
      </c>
      <c r="K51" s="222">
        <v>2896.5190699999998</v>
      </c>
      <c r="L51" s="222">
        <v>2071.8773500000002</v>
      </c>
      <c r="M51" s="222">
        <v>89.994119999999995</v>
      </c>
      <c r="N51" s="222">
        <v>0</v>
      </c>
      <c r="O51" s="222">
        <v>0</v>
      </c>
      <c r="P51" s="222">
        <v>2161.87147</v>
      </c>
      <c r="Q51" s="222">
        <v>2315.6557699999998</v>
      </c>
      <c r="R51" s="222">
        <v>50.342109999999998</v>
      </c>
      <c r="S51" s="222">
        <v>0</v>
      </c>
      <c r="T51" s="222">
        <v>0</v>
      </c>
      <c r="U51" s="222">
        <v>2365.9978799999999</v>
      </c>
      <c r="V51" s="222">
        <v>1463.5020300000001</v>
      </c>
      <c r="W51" s="222">
        <v>140.27242999999999</v>
      </c>
      <c r="X51" s="222">
        <v>0</v>
      </c>
      <c r="Y51" s="222">
        <v>0</v>
      </c>
      <c r="Z51" s="222">
        <v>1603.7744599999999</v>
      </c>
      <c r="AA51" s="222">
        <v>627.96722</v>
      </c>
      <c r="AB51" s="222">
        <v>52.245599999999996</v>
      </c>
      <c r="AC51" s="222">
        <v>0</v>
      </c>
      <c r="AD51" s="222">
        <v>0</v>
      </c>
      <c r="AE51" s="222">
        <v>680.21281999999997</v>
      </c>
      <c r="AF51" s="222">
        <v>788.42759999999998</v>
      </c>
      <c r="AG51" s="222">
        <v>19.411810000000003</v>
      </c>
      <c r="AH51" s="222">
        <v>0</v>
      </c>
      <c r="AI51" s="222">
        <v>0</v>
      </c>
      <c r="AJ51" s="222">
        <v>807.83941000000004</v>
      </c>
      <c r="AK51" s="222">
        <v>3392.7547100000002</v>
      </c>
      <c r="AL51" s="222">
        <v>23.958939999999998</v>
      </c>
      <c r="AM51" s="222">
        <v>0</v>
      </c>
      <c r="AN51" s="222">
        <v>0</v>
      </c>
      <c r="AO51" s="222">
        <v>3416.7136499999997</v>
      </c>
      <c r="AP51" s="222">
        <v>2416.23713</v>
      </c>
      <c r="AQ51" s="222">
        <v>276.15649999999999</v>
      </c>
      <c r="AR51" s="222">
        <v>0</v>
      </c>
      <c r="AS51" s="222">
        <v>0</v>
      </c>
      <c r="AT51" s="222">
        <v>2692.39363</v>
      </c>
      <c r="AU51" s="222">
        <v>5489.1743699999997</v>
      </c>
      <c r="AV51" s="222">
        <v>275.18299000000002</v>
      </c>
      <c r="AW51" s="222">
        <v>0</v>
      </c>
      <c r="AX51" s="222">
        <v>0</v>
      </c>
      <c r="AY51" s="222">
        <v>5764.35736</v>
      </c>
      <c r="AZ51" s="222">
        <v>862.50171999999998</v>
      </c>
      <c r="BA51" s="222">
        <v>1.3003099999999999</v>
      </c>
      <c r="BB51" s="222">
        <v>0</v>
      </c>
      <c r="BC51" s="222">
        <v>0</v>
      </c>
      <c r="BD51" s="222">
        <v>863.80203000000006</v>
      </c>
      <c r="BE51" s="222">
        <v>24126.24627</v>
      </c>
      <c r="BF51" s="222">
        <v>1031.7297800000001</v>
      </c>
      <c r="BG51" s="222">
        <v>0</v>
      </c>
      <c r="BH51" s="222">
        <v>0</v>
      </c>
      <c r="BI51" s="222">
        <v>25157.976050000001</v>
      </c>
    </row>
    <row r="52" spans="1:61">
      <c r="A52" s="222" t="s">
        <v>1010</v>
      </c>
      <c r="B52" s="222">
        <v>-6694.34058</v>
      </c>
      <c r="C52" s="222">
        <v>-3096.2461499999999</v>
      </c>
      <c r="D52" s="222">
        <v>0</v>
      </c>
      <c r="E52" s="222">
        <v>-0.16325999999999999</v>
      </c>
      <c r="F52" s="222">
        <v>-9790.7499900000003</v>
      </c>
      <c r="G52" s="222">
        <v>-5497.5905300000004</v>
      </c>
      <c r="H52" s="222">
        <v>-245.36437000000001</v>
      </c>
      <c r="I52" s="222">
        <v>0</v>
      </c>
      <c r="J52" s="222">
        <v>0</v>
      </c>
      <c r="K52" s="222">
        <v>-5742.9549000000006</v>
      </c>
      <c r="L52" s="222">
        <v>-4569.7713899999999</v>
      </c>
      <c r="M52" s="222">
        <v>-5813.7868600000002</v>
      </c>
      <c r="N52" s="222">
        <v>-114.13766</v>
      </c>
      <c r="O52" s="222">
        <v>0</v>
      </c>
      <c r="P52" s="222">
        <v>-10497.69591</v>
      </c>
      <c r="Q52" s="222">
        <v>-9569.4734700000008</v>
      </c>
      <c r="R52" s="222">
        <v>-4597.9556199999997</v>
      </c>
      <c r="S52" s="222">
        <v>0</v>
      </c>
      <c r="T52" s="222">
        <v>0</v>
      </c>
      <c r="U52" s="222">
        <v>-14167.42909</v>
      </c>
      <c r="V52" s="222">
        <v>-4828.0937199999998</v>
      </c>
      <c r="W52" s="222">
        <v>-1109.27107</v>
      </c>
      <c r="X52" s="222">
        <v>0</v>
      </c>
      <c r="Y52" s="222">
        <v>0</v>
      </c>
      <c r="Z52" s="222">
        <v>-5937.3647899999996</v>
      </c>
      <c r="AA52" s="222">
        <v>-1005.49951</v>
      </c>
      <c r="AB52" s="222">
        <v>-177.57651000000001</v>
      </c>
      <c r="AC52" s="222">
        <v>0</v>
      </c>
      <c r="AD52" s="222">
        <v>0</v>
      </c>
      <c r="AE52" s="222">
        <v>-1183.07602</v>
      </c>
      <c r="AF52" s="222">
        <v>-1596.2352599999999</v>
      </c>
      <c r="AG52" s="222">
        <v>-15.375450000000001</v>
      </c>
      <c r="AH52" s="222">
        <v>0</v>
      </c>
      <c r="AI52" s="222">
        <v>0</v>
      </c>
      <c r="AJ52" s="222">
        <v>-1611.6107099999999</v>
      </c>
      <c r="AK52" s="222">
        <v>-6386.67425</v>
      </c>
      <c r="AL52" s="222">
        <v>-55.701070000000001</v>
      </c>
      <c r="AM52" s="222">
        <v>0</v>
      </c>
      <c r="AN52" s="222">
        <v>0</v>
      </c>
      <c r="AO52" s="222">
        <v>-6442.3753200000001</v>
      </c>
      <c r="AP52" s="222">
        <v>-1971.0216499999999</v>
      </c>
      <c r="AQ52" s="222">
        <v>-800.88056999999992</v>
      </c>
      <c r="AR52" s="222">
        <v>0</v>
      </c>
      <c r="AS52" s="222">
        <v>0</v>
      </c>
      <c r="AT52" s="222">
        <v>-2771.9022200000004</v>
      </c>
      <c r="AU52" s="222">
        <v>-6604.1186799999996</v>
      </c>
      <c r="AV52" s="222">
        <v>-8126.8371200000001</v>
      </c>
      <c r="AW52" s="222">
        <v>0</v>
      </c>
      <c r="AX52" s="222">
        <v>0</v>
      </c>
      <c r="AY52" s="222">
        <v>-14730.955800000002</v>
      </c>
      <c r="AZ52" s="222">
        <v>-2870.19166</v>
      </c>
      <c r="BA52" s="222">
        <v>-83.656800000000004</v>
      </c>
      <c r="BB52" s="222">
        <v>0</v>
      </c>
      <c r="BC52" s="222">
        <v>0</v>
      </c>
      <c r="BD52" s="222">
        <v>-2953.8484600000002</v>
      </c>
      <c r="BE52" s="222">
        <v>-51593.010700000006</v>
      </c>
      <c r="BF52" s="222">
        <v>-24122.651590000001</v>
      </c>
      <c r="BG52" s="222">
        <v>-114.13766</v>
      </c>
      <c r="BH52" s="222">
        <v>-0.16325999999999999</v>
      </c>
      <c r="BI52" s="222">
        <v>-75829.963209999987</v>
      </c>
    </row>
    <row r="53" spans="1:61">
      <c r="A53" s="222" t="s">
        <v>1011</v>
      </c>
      <c r="B53" s="222">
        <v>399401.92080999998</v>
      </c>
      <c r="C53" s="222">
        <v>60535.120840000003</v>
      </c>
      <c r="D53" s="222">
        <v>0</v>
      </c>
      <c r="E53" s="222">
        <v>321.95080999999999</v>
      </c>
      <c r="F53" s="222">
        <v>460258.99245999998</v>
      </c>
      <c r="G53" s="222">
        <v>381375.23038000002</v>
      </c>
      <c r="H53" s="222">
        <v>17184.520499999999</v>
      </c>
      <c r="I53" s="222">
        <v>0</v>
      </c>
      <c r="J53" s="222">
        <v>0</v>
      </c>
      <c r="K53" s="222">
        <v>398559.75088000001</v>
      </c>
      <c r="L53" s="222">
        <v>428224.38054000004</v>
      </c>
      <c r="M53" s="222">
        <v>28889.258750000001</v>
      </c>
      <c r="N53" s="222">
        <v>114.13757000000001</v>
      </c>
      <c r="O53" s="222">
        <v>0</v>
      </c>
      <c r="P53" s="222">
        <v>457227.77686000004</v>
      </c>
      <c r="Q53" s="222">
        <v>338984.00824</v>
      </c>
      <c r="R53" s="222">
        <v>22265.669100000003</v>
      </c>
      <c r="S53" s="222">
        <v>0</v>
      </c>
      <c r="T53" s="222">
        <v>0</v>
      </c>
      <c r="U53" s="222">
        <v>361249.67733999999</v>
      </c>
      <c r="V53" s="222">
        <v>345220.81692000001</v>
      </c>
      <c r="W53" s="222">
        <v>26461.450649999999</v>
      </c>
      <c r="X53" s="222">
        <v>0</v>
      </c>
      <c r="Y53" s="222">
        <v>0</v>
      </c>
      <c r="Z53" s="222">
        <v>371682.26756999997</v>
      </c>
      <c r="AA53" s="222">
        <v>161364.05812</v>
      </c>
      <c r="AB53" s="222">
        <v>10444.50447</v>
      </c>
      <c r="AC53" s="222">
        <v>0</v>
      </c>
      <c r="AD53" s="222">
        <v>0</v>
      </c>
      <c r="AE53" s="222">
        <v>171808.56259000002</v>
      </c>
      <c r="AF53" s="222">
        <v>92034.632329999993</v>
      </c>
      <c r="AG53" s="222">
        <v>1252.59636</v>
      </c>
      <c r="AH53" s="222">
        <v>0</v>
      </c>
      <c r="AI53" s="222">
        <v>0</v>
      </c>
      <c r="AJ53" s="222">
        <v>93287.228690000004</v>
      </c>
      <c r="AK53" s="222">
        <v>252520.69274</v>
      </c>
      <c r="AL53" s="222">
        <v>2887.01431</v>
      </c>
      <c r="AM53" s="222">
        <v>0</v>
      </c>
      <c r="AN53" s="222">
        <v>0</v>
      </c>
      <c r="AO53" s="222">
        <v>255407.70705000003</v>
      </c>
      <c r="AP53" s="222">
        <v>193889.85062000001</v>
      </c>
      <c r="AQ53" s="222">
        <v>28039.376530000001</v>
      </c>
      <c r="AR53" s="222">
        <v>0</v>
      </c>
      <c r="AS53" s="222">
        <v>0</v>
      </c>
      <c r="AT53" s="222">
        <v>221929.22714999999</v>
      </c>
      <c r="AU53" s="222">
        <v>332445.90632000001</v>
      </c>
      <c r="AV53" s="222">
        <v>23128.494300000002</v>
      </c>
      <c r="AW53" s="222">
        <v>0</v>
      </c>
      <c r="AX53" s="222">
        <v>0</v>
      </c>
      <c r="AY53" s="222">
        <v>355574.40062000003</v>
      </c>
      <c r="AZ53" s="222">
        <v>117131.81942</v>
      </c>
      <c r="BA53" s="222">
        <v>504.00837000000001</v>
      </c>
      <c r="BB53" s="222">
        <v>0</v>
      </c>
      <c r="BC53" s="222">
        <v>0</v>
      </c>
      <c r="BD53" s="222">
        <v>117635.82779000001</v>
      </c>
      <c r="BE53" s="222">
        <v>3042593.3164400002</v>
      </c>
      <c r="BF53" s="222">
        <v>221592.01418</v>
      </c>
      <c r="BG53" s="222">
        <v>114.13757000000001</v>
      </c>
      <c r="BH53" s="222">
        <v>321.95080999999999</v>
      </c>
      <c r="BI53" s="222">
        <v>3264621.4190000002</v>
      </c>
    </row>
  </sheetData>
  <mergeCells count="12">
    <mergeCell ref="BE5:BI5"/>
    <mergeCell ref="B5:F5"/>
    <mergeCell ref="G5:K5"/>
    <mergeCell ref="L5:P5"/>
    <mergeCell ref="Q5:U5"/>
    <mergeCell ref="V5:Z5"/>
    <mergeCell ref="AA5:AE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sheetPr codeName="Sheet63"/>
  <dimension ref="A1:CE53"/>
  <sheetViews>
    <sheetView topLeftCell="V1" zoomScale="75" workbookViewId="0">
      <selection activeCell="AI26" sqref="AI26"/>
    </sheetView>
  </sheetViews>
  <sheetFormatPr defaultColWidth="9.140625" defaultRowHeight="12.75" customHeight="1"/>
  <cols>
    <col min="1" max="1" width="52.5703125" style="222" customWidth="1"/>
    <col min="2" max="3" width="10.85546875" style="222" bestFit="1" customWidth="1"/>
    <col min="4" max="5" width="10.7109375" style="222" bestFit="1" customWidth="1"/>
    <col min="6" max="6" width="10.85546875" style="222" bestFit="1" customWidth="1"/>
    <col min="7" max="8" width="10.5703125" style="222" bestFit="1" customWidth="1"/>
    <col min="9" max="15" width="10.42578125" style="222" bestFit="1" customWidth="1"/>
    <col min="16" max="51" width="9.28515625" style="222" bestFit="1" customWidth="1"/>
    <col min="52" max="52" width="10.5703125" style="222" bestFit="1" customWidth="1"/>
    <col min="53" max="55" width="9.28515625" style="222" bestFit="1" customWidth="1"/>
    <col min="56" max="56" width="10.5703125" style="222" bestFit="1" customWidth="1"/>
    <col min="57" max="256" width="9.140625" style="222"/>
    <col min="257" max="257" width="52.5703125" style="222" customWidth="1"/>
    <col min="258" max="259" width="10.85546875" style="222" bestFit="1" customWidth="1"/>
    <col min="260" max="261" width="10.7109375" style="222" bestFit="1" customWidth="1"/>
    <col min="262" max="262" width="10.85546875" style="222" bestFit="1" customWidth="1"/>
    <col min="263" max="264" width="10.5703125" style="222" bestFit="1" customWidth="1"/>
    <col min="265" max="271" width="10.42578125" style="222" bestFit="1" customWidth="1"/>
    <col min="272" max="307" width="9.28515625" style="222" bestFit="1" customWidth="1"/>
    <col min="308" max="308" width="10.5703125" style="222" bestFit="1" customWidth="1"/>
    <col min="309" max="311" width="9.28515625" style="222" bestFit="1" customWidth="1"/>
    <col min="312" max="312" width="10.5703125" style="222" bestFit="1" customWidth="1"/>
    <col min="313" max="512" width="9.140625" style="222"/>
    <col min="513" max="513" width="52.5703125" style="222" customWidth="1"/>
    <col min="514" max="515" width="10.85546875" style="222" bestFit="1" customWidth="1"/>
    <col min="516" max="517" width="10.7109375" style="222" bestFit="1" customWidth="1"/>
    <col min="518" max="518" width="10.85546875" style="222" bestFit="1" customWidth="1"/>
    <col min="519" max="520" width="10.5703125" style="222" bestFit="1" customWidth="1"/>
    <col min="521" max="527" width="10.42578125" style="222" bestFit="1" customWidth="1"/>
    <col min="528" max="563" width="9.28515625" style="222" bestFit="1" customWidth="1"/>
    <col min="564" max="564" width="10.5703125" style="222" bestFit="1" customWidth="1"/>
    <col min="565" max="567" width="9.28515625" style="222" bestFit="1" customWidth="1"/>
    <col min="568" max="568" width="10.5703125" style="222" bestFit="1" customWidth="1"/>
    <col min="569" max="768" width="9.140625" style="222"/>
    <col min="769" max="769" width="52.5703125" style="222" customWidth="1"/>
    <col min="770" max="771" width="10.85546875" style="222" bestFit="1" customWidth="1"/>
    <col min="772" max="773" width="10.7109375" style="222" bestFit="1" customWidth="1"/>
    <col min="774" max="774" width="10.85546875" style="222" bestFit="1" customWidth="1"/>
    <col min="775" max="776" width="10.5703125" style="222" bestFit="1" customWidth="1"/>
    <col min="777" max="783" width="10.42578125" style="222" bestFit="1" customWidth="1"/>
    <col min="784" max="819" width="9.28515625" style="222" bestFit="1" customWidth="1"/>
    <col min="820" max="820" width="10.5703125" style="222" bestFit="1" customWidth="1"/>
    <col min="821" max="823" width="9.28515625" style="222" bestFit="1" customWidth="1"/>
    <col min="824" max="824" width="10.5703125" style="222" bestFit="1" customWidth="1"/>
    <col min="825" max="1024" width="9.140625" style="222"/>
    <col min="1025" max="1025" width="52.5703125" style="222" customWidth="1"/>
    <col min="1026" max="1027" width="10.85546875" style="222" bestFit="1" customWidth="1"/>
    <col min="1028" max="1029" width="10.7109375" style="222" bestFit="1" customWidth="1"/>
    <col min="1030" max="1030" width="10.85546875" style="222" bestFit="1" customWidth="1"/>
    <col min="1031" max="1032" width="10.5703125" style="222" bestFit="1" customWidth="1"/>
    <col min="1033" max="1039" width="10.42578125" style="222" bestFit="1" customWidth="1"/>
    <col min="1040" max="1075" width="9.28515625" style="222" bestFit="1" customWidth="1"/>
    <col min="1076" max="1076" width="10.5703125" style="222" bestFit="1" customWidth="1"/>
    <col min="1077" max="1079" width="9.28515625" style="222" bestFit="1" customWidth="1"/>
    <col min="1080" max="1080" width="10.5703125" style="222" bestFit="1" customWidth="1"/>
    <col min="1081" max="1280" width="9.140625" style="222"/>
    <col min="1281" max="1281" width="52.5703125" style="222" customWidth="1"/>
    <col min="1282" max="1283" width="10.85546875" style="222" bestFit="1" customWidth="1"/>
    <col min="1284" max="1285" width="10.7109375" style="222" bestFit="1" customWidth="1"/>
    <col min="1286" max="1286" width="10.85546875" style="222" bestFit="1" customWidth="1"/>
    <col min="1287" max="1288" width="10.5703125" style="222" bestFit="1" customWidth="1"/>
    <col min="1289" max="1295" width="10.42578125" style="222" bestFit="1" customWidth="1"/>
    <col min="1296" max="1331" width="9.28515625" style="222" bestFit="1" customWidth="1"/>
    <col min="1332" max="1332" width="10.5703125" style="222" bestFit="1" customWidth="1"/>
    <col min="1333" max="1335" width="9.28515625" style="222" bestFit="1" customWidth="1"/>
    <col min="1336" max="1336" width="10.5703125" style="222" bestFit="1" customWidth="1"/>
    <col min="1337" max="1536" width="9.140625" style="222"/>
    <col min="1537" max="1537" width="52.5703125" style="222" customWidth="1"/>
    <col min="1538" max="1539" width="10.85546875" style="222" bestFit="1" customWidth="1"/>
    <col min="1540" max="1541" width="10.7109375" style="222" bestFit="1" customWidth="1"/>
    <col min="1542" max="1542" width="10.85546875" style="222" bestFit="1" customWidth="1"/>
    <col min="1543" max="1544" width="10.5703125" style="222" bestFit="1" customWidth="1"/>
    <col min="1545" max="1551" width="10.42578125" style="222" bestFit="1" customWidth="1"/>
    <col min="1552" max="1587" width="9.28515625" style="222" bestFit="1" customWidth="1"/>
    <col min="1588" max="1588" width="10.5703125" style="222" bestFit="1" customWidth="1"/>
    <col min="1589" max="1591" width="9.28515625" style="222" bestFit="1" customWidth="1"/>
    <col min="1592" max="1592" width="10.5703125" style="222" bestFit="1" customWidth="1"/>
    <col min="1593" max="1792" width="9.140625" style="222"/>
    <col min="1793" max="1793" width="52.5703125" style="222" customWidth="1"/>
    <col min="1794" max="1795" width="10.85546875" style="222" bestFit="1" customWidth="1"/>
    <col min="1796" max="1797" width="10.7109375" style="222" bestFit="1" customWidth="1"/>
    <col min="1798" max="1798" width="10.85546875" style="222" bestFit="1" customWidth="1"/>
    <col min="1799" max="1800" width="10.5703125" style="222" bestFit="1" customWidth="1"/>
    <col min="1801" max="1807" width="10.42578125" style="222" bestFit="1" customWidth="1"/>
    <col min="1808" max="1843" width="9.28515625" style="222" bestFit="1" customWidth="1"/>
    <col min="1844" max="1844" width="10.5703125" style="222" bestFit="1" customWidth="1"/>
    <col min="1845" max="1847" width="9.28515625" style="222" bestFit="1" customWidth="1"/>
    <col min="1848" max="1848" width="10.5703125" style="222" bestFit="1" customWidth="1"/>
    <col min="1849" max="2048" width="9.140625" style="222"/>
    <col min="2049" max="2049" width="52.5703125" style="222" customWidth="1"/>
    <col min="2050" max="2051" width="10.85546875" style="222" bestFit="1" customWidth="1"/>
    <col min="2052" max="2053" width="10.7109375" style="222" bestFit="1" customWidth="1"/>
    <col min="2054" max="2054" width="10.85546875" style="222" bestFit="1" customWidth="1"/>
    <col min="2055" max="2056" width="10.5703125" style="222" bestFit="1" customWidth="1"/>
    <col min="2057" max="2063" width="10.42578125" style="222" bestFit="1" customWidth="1"/>
    <col min="2064" max="2099" width="9.28515625" style="222" bestFit="1" customWidth="1"/>
    <col min="2100" max="2100" width="10.5703125" style="222" bestFit="1" customWidth="1"/>
    <col min="2101" max="2103" width="9.28515625" style="222" bestFit="1" customWidth="1"/>
    <col min="2104" max="2104" width="10.5703125" style="222" bestFit="1" customWidth="1"/>
    <col min="2105" max="2304" width="9.140625" style="222"/>
    <col min="2305" max="2305" width="52.5703125" style="222" customWidth="1"/>
    <col min="2306" max="2307" width="10.85546875" style="222" bestFit="1" customWidth="1"/>
    <col min="2308" max="2309" width="10.7109375" style="222" bestFit="1" customWidth="1"/>
    <col min="2310" max="2310" width="10.85546875" style="222" bestFit="1" customWidth="1"/>
    <col min="2311" max="2312" width="10.5703125" style="222" bestFit="1" customWidth="1"/>
    <col min="2313" max="2319" width="10.42578125" style="222" bestFit="1" customWidth="1"/>
    <col min="2320" max="2355" width="9.28515625" style="222" bestFit="1" customWidth="1"/>
    <col min="2356" max="2356" width="10.5703125" style="222" bestFit="1" customWidth="1"/>
    <col min="2357" max="2359" width="9.28515625" style="222" bestFit="1" customWidth="1"/>
    <col min="2360" max="2360" width="10.5703125" style="222" bestFit="1" customWidth="1"/>
    <col min="2361" max="2560" width="9.140625" style="222"/>
    <col min="2561" max="2561" width="52.5703125" style="222" customWidth="1"/>
    <col min="2562" max="2563" width="10.85546875" style="222" bestFit="1" customWidth="1"/>
    <col min="2564" max="2565" width="10.7109375" style="222" bestFit="1" customWidth="1"/>
    <col min="2566" max="2566" width="10.85546875" style="222" bestFit="1" customWidth="1"/>
    <col min="2567" max="2568" width="10.5703125" style="222" bestFit="1" customWidth="1"/>
    <col min="2569" max="2575" width="10.42578125" style="222" bestFit="1" customWidth="1"/>
    <col min="2576" max="2611" width="9.28515625" style="222" bestFit="1" customWidth="1"/>
    <col min="2612" max="2612" width="10.5703125" style="222" bestFit="1" customWidth="1"/>
    <col min="2613" max="2615" width="9.28515625" style="222" bestFit="1" customWidth="1"/>
    <col min="2616" max="2616" width="10.5703125" style="222" bestFit="1" customWidth="1"/>
    <col min="2617" max="2816" width="9.140625" style="222"/>
    <col min="2817" max="2817" width="52.5703125" style="222" customWidth="1"/>
    <col min="2818" max="2819" width="10.85546875" style="222" bestFit="1" customWidth="1"/>
    <col min="2820" max="2821" width="10.7109375" style="222" bestFit="1" customWidth="1"/>
    <col min="2822" max="2822" width="10.85546875" style="222" bestFit="1" customWidth="1"/>
    <col min="2823" max="2824" width="10.5703125" style="222" bestFit="1" customWidth="1"/>
    <col min="2825" max="2831" width="10.42578125" style="222" bestFit="1" customWidth="1"/>
    <col min="2832" max="2867" width="9.28515625" style="222" bestFit="1" customWidth="1"/>
    <col min="2868" max="2868" width="10.5703125" style="222" bestFit="1" customWidth="1"/>
    <col min="2869" max="2871" width="9.28515625" style="222" bestFit="1" customWidth="1"/>
    <col min="2872" max="2872" width="10.5703125" style="222" bestFit="1" customWidth="1"/>
    <col min="2873" max="3072" width="9.140625" style="222"/>
    <col min="3073" max="3073" width="52.5703125" style="222" customWidth="1"/>
    <col min="3074" max="3075" width="10.85546875" style="222" bestFit="1" customWidth="1"/>
    <col min="3076" max="3077" width="10.7109375" style="222" bestFit="1" customWidth="1"/>
    <col min="3078" max="3078" width="10.85546875" style="222" bestFit="1" customWidth="1"/>
    <col min="3079" max="3080" width="10.5703125" style="222" bestFit="1" customWidth="1"/>
    <col min="3081" max="3087" width="10.42578125" style="222" bestFit="1" customWidth="1"/>
    <col min="3088" max="3123" width="9.28515625" style="222" bestFit="1" customWidth="1"/>
    <col min="3124" max="3124" width="10.5703125" style="222" bestFit="1" customWidth="1"/>
    <col min="3125" max="3127" width="9.28515625" style="222" bestFit="1" customWidth="1"/>
    <col min="3128" max="3128" width="10.5703125" style="222" bestFit="1" customWidth="1"/>
    <col min="3129" max="3328" width="9.140625" style="222"/>
    <col min="3329" max="3329" width="52.5703125" style="222" customWidth="1"/>
    <col min="3330" max="3331" width="10.85546875" style="222" bestFit="1" customWidth="1"/>
    <col min="3332" max="3333" width="10.7109375" style="222" bestFit="1" customWidth="1"/>
    <col min="3334" max="3334" width="10.85546875" style="222" bestFit="1" customWidth="1"/>
    <col min="3335" max="3336" width="10.5703125" style="222" bestFit="1" customWidth="1"/>
    <col min="3337" max="3343" width="10.42578125" style="222" bestFit="1" customWidth="1"/>
    <col min="3344" max="3379" width="9.28515625" style="222" bestFit="1" customWidth="1"/>
    <col min="3380" max="3380" width="10.5703125" style="222" bestFit="1" customWidth="1"/>
    <col min="3381" max="3383" width="9.28515625" style="222" bestFit="1" customWidth="1"/>
    <col min="3384" max="3384" width="10.5703125" style="222" bestFit="1" customWidth="1"/>
    <col min="3385" max="3584" width="9.140625" style="222"/>
    <col min="3585" max="3585" width="52.5703125" style="222" customWidth="1"/>
    <col min="3586" max="3587" width="10.85546875" style="222" bestFit="1" customWidth="1"/>
    <col min="3588" max="3589" width="10.7109375" style="222" bestFit="1" customWidth="1"/>
    <col min="3590" max="3590" width="10.85546875" style="222" bestFit="1" customWidth="1"/>
    <col min="3591" max="3592" width="10.5703125" style="222" bestFit="1" customWidth="1"/>
    <col min="3593" max="3599" width="10.42578125" style="222" bestFit="1" customWidth="1"/>
    <col min="3600" max="3635" width="9.28515625" style="222" bestFit="1" customWidth="1"/>
    <col min="3636" max="3636" width="10.5703125" style="222" bestFit="1" customWidth="1"/>
    <col min="3637" max="3639" width="9.28515625" style="222" bestFit="1" customWidth="1"/>
    <col min="3640" max="3640" width="10.5703125" style="222" bestFit="1" customWidth="1"/>
    <col min="3641" max="3840" width="9.140625" style="222"/>
    <col min="3841" max="3841" width="52.5703125" style="222" customWidth="1"/>
    <col min="3842" max="3843" width="10.85546875" style="222" bestFit="1" customWidth="1"/>
    <col min="3844" max="3845" width="10.7109375" style="222" bestFit="1" customWidth="1"/>
    <col min="3846" max="3846" width="10.85546875" style="222" bestFit="1" customWidth="1"/>
    <col min="3847" max="3848" width="10.5703125" style="222" bestFit="1" customWidth="1"/>
    <col min="3849" max="3855" width="10.42578125" style="222" bestFit="1" customWidth="1"/>
    <col min="3856" max="3891" width="9.28515625" style="222" bestFit="1" customWidth="1"/>
    <col min="3892" max="3892" width="10.5703125" style="222" bestFit="1" customWidth="1"/>
    <col min="3893" max="3895" width="9.28515625" style="222" bestFit="1" customWidth="1"/>
    <col min="3896" max="3896" width="10.5703125" style="222" bestFit="1" customWidth="1"/>
    <col min="3897" max="4096" width="9.140625" style="222"/>
    <col min="4097" max="4097" width="52.5703125" style="222" customWidth="1"/>
    <col min="4098" max="4099" width="10.85546875" style="222" bestFit="1" customWidth="1"/>
    <col min="4100" max="4101" width="10.7109375" style="222" bestFit="1" customWidth="1"/>
    <col min="4102" max="4102" width="10.85546875" style="222" bestFit="1" customWidth="1"/>
    <col min="4103" max="4104" width="10.5703125" style="222" bestFit="1" customWidth="1"/>
    <col min="4105" max="4111" width="10.42578125" style="222" bestFit="1" customWidth="1"/>
    <col min="4112" max="4147" width="9.28515625" style="222" bestFit="1" customWidth="1"/>
    <col min="4148" max="4148" width="10.5703125" style="222" bestFit="1" customWidth="1"/>
    <col min="4149" max="4151" width="9.28515625" style="222" bestFit="1" customWidth="1"/>
    <col min="4152" max="4152" width="10.5703125" style="222" bestFit="1" customWidth="1"/>
    <col min="4153" max="4352" width="9.140625" style="222"/>
    <col min="4353" max="4353" width="52.5703125" style="222" customWidth="1"/>
    <col min="4354" max="4355" width="10.85546875" style="222" bestFit="1" customWidth="1"/>
    <col min="4356" max="4357" width="10.7109375" style="222" bestFit="1" customWidth="1"/>
    <col min="4358" max="4358" width="10.85546875" style="222" bestFit="1" customWidth="1"/>
    <col min="4359" max="4360" width="10.5703125" style="222" bestFit="1" customWidth="1"/>
    <col min="4361" max="4367" width="10.42578125" style="222" bestFit="1" customWidth="1"/>
    <col min="4368" max="4403" width="9.28515625" style="222" bestFit="1" customWidth="1"/>
    <col min="4404" max="4404" width="10.5703125" style="222" bestFit="1" customWidth="1"/>
    <col min="4405" max="4407" width="9.28515625" style="222" bestFit="1" customWidth="1"/>
    <col min="4408" max="4408" width="10.5703125" style="222" bestFit="1" customWidth="1"/>
    <col min="4409" max="4608" width="9.140625" style="222"/>
    <col min="4609" max="4609" width="52.5703125" style="222" customWidth="1"/>
    <col min="4610" max="4611" width="10.85546875" style="222" bestFit="1" customWidth="1"/>
    <col min="4612" max="4613" width="10.7109375" style="222" bestFit="1" customWidth="1"/>
    <col min="4614" max="4614" width="10.85546875" style="222" bestFit="1" customWidth="1"/>
    <col min="4615" max="4616" width="10.5703125" style="222" bestFit="1" customWidth="1"/>
    <col min="4617" max="4623" width="10.42578125" style="222" bestFit="1" customWidth="1"/>
    <col min="4624" max="4659" width="9.28515625" style="222" bestFit="1" customWidth="1"/>
    <col min="4660" max="4660" width="10.5703125" style="222" bestFit="1" customWidth="1"/>
    <col min="4661" max="4663" width="9.28515625" style="222" bestFit="1" customWidth="1"/>
    <col min="4664" max="4664" width="10.5703125" style="222" bestFit="1" customWidth="1"/>
    <col min="4665" max="4864" width="9.140625" style="222"/>
    <col min="4865" max="4865" width="52.5703125" style="222" customWidth="1"/>
    <col min="4866" max="4867" width="10.85546875" style="222" bestFit="1" customWidth="1"/>
    <col min="4868" max="4869" width="10.7109375" style="222" bestFit="1" customWidth="1"/>
    <col min="4870" max="4870" width="10.85546875" style="222" bestFit="1" customWidth="1"/>
    <col min="4871" max="4872" width="10.5703125" style="222" bestFit="1" customWidth="1"/>
    <col min="4873" max="4879" width="10.42578125" style="222" bestFit="1" customWidth="1"/>
    <col min="4880" max="4915" width="9.28515625" style="222" bestFit="1" customWidth="1"/>
    <col min="4916" max="4916" width="10.5703125" style="222" bestFit="1" customWidth="1"/>
    <col min="4917" max="4919" width="9.28515625" style="222" bestFit="1" customWidth="1"/>
    <col min="4920" max="4920" width="10.5703125" style="222" bestFit="1" customWidth="1"/>
    <col min="4921" max="5120" width="9.140625" style="222"/>
    <col min="5121" max="5121" width="52.5703125" style="222" customWidth="1"/>
    <col min="5122" max="5123" width="10.85546875" style="222" bestFit="1" customWidth="1"/>
    <col min="5124" max="5125" width="10.7109375" style="222" bestFit="1" customWidth="1"/>
    <col min="5126" max="5126" width="10.85546875" style="222" bestFit="1" customWidth="1"/>
    <col min="5127" max="5128" width="10.5703125" style="222" bestFit="1" customWidth="1"/>
    <col min="5129" max="5135" width="10.42578125" style="222" bestFit="1" customWidth="1"/>
    <col min="5136" max="5171" width="9.28515625" style="222" bestFit="1" customWidth="1"/>
    <col min="5172" max="5172" width="10.5703125" style="222" bestFit="1" customWidth="1"/>
    <col min="5173" max="5175" width="9.28515625" style="222" bestFit="1" customWidth="1"/>
    <col min="5176" max="5176" width="10.5703125" style="222" bestFit="1" customWidth="1"/>
    <col min="5177" max="5376" width="9.140625" style="222"/>
    <col min="5377" max="5377" width="52.5703125" style="222" customWidth="1"/>
    <col min="5378" max="5379" width="10.85546875" style="222" bestFit="1" customWidth="1"/>
    <col min="5380" max="5381" width="10.7109375" style="222" bestFit="1" customWidth="1"/>
    <col min="5382" max="5382" width="10.85546875" style="222" bestFit="1" customWidth="1"/>
    <col min="5383" max="5384" width="10.5703125" style="222" bestFit="1" customWidth="1"/>
    <col min="5385" max="5391" width="10.42578125" style="222" bestFit="1" customWidth="1"/>
    <col min="5392" max="5427" width="9.28515625" style="222" bestFit="1" customWidth="1"/>
    <col min="5428" max="5428" width="10.5703125" style="222" bestFit="1" customWidth="1"/>
    <col min="5429" max="5431" width="9.28515625" style="222" bestFit="1" customWidth="1"/>
    <col min="5432" max="5432" width="10.5703125" style="222" bestFit="1" customWidth="1"/>
    <col min="5433" max="5632" width="9.140625" style="222"/>
    <col min="5633" max="5633" width="52.5703125" style="222" customWidth="1"/>
    <col min="5634" max="5635" width="10.85546875" style="222" bestFit="1" customWidth="1"/>
    <col min="5636" max="5637" width="10.7109375" style="222" bestFit="1" customWidth="1"/>
    <col min="5638" max="5638" width="10.85546875" style="222" bestFit="1" customWidth="1"/>
    <col min="5639" max="5640" width="10.5703125" style="222" bestFit="1" customWidth="1"/>
    <col min="5641" max="5647" width="10.42578125" style="222" bestFit="1" customWidth="1"/>
    <col min="5648" max="5683" width="9.28515625" style="222" bestFit="1" customWidth="1"/>
    <col min="5684" max="5684" width="10.5703125" style="222" bestFit="1" customWidth="1"/>
    <col min="5685" max="5687" width="9.28515625" style="222" bestFit="1" customWidth="1"/>
    <col min="5688" max="5688" width="10.5703125" style="222" bestFit="1" customWidth="1"/>
    <col min="5689" max="5888" width="9.140625" style="222"/>
    <col min="5889" max="5889" width="52.5703125" style="222" customWidth="1"/>
    <col min="5890" max="5891" width="10.85546875" style="222" bestFit="1" customWidth="1"/>
    <col min="5892" max="5893" width="10.7109375" style="222" bestFit="1" customWidth="1"/>
    <col min="5894" max="5894" width="10.85546875" style="222" bestFit="1" customWidth="1"/>
    <col min="5895" max="5896" width="10.5703125" style="222" bestFit="1" customWidth="1"/>
    <col min="5897" max="5903" width="10.42578125" style="222" bestFit="1" customWidth="1"/>
    <col min="5904" max="5939" width="9.28515625" style="222" bestFit="1" customWidth="1"/>
    <col min="5940" max="5940" width="10.5703125" style="222" bestFit="1" customWidth="1"/>
    <col min="5941" max="5943" width="9.28515625" style="222" bestFit="1" customWidth="1"/>
    <col min="5944" max="5944" width="10.5703125" style="222" bestFit="1" customWidth="1"/>
    <col min="5945" max="6144" width="9.140625" style="222"/>
    <col min="6145" max="6145" width="52.5703125" style="222" customWidth="1"/>
    <col min="6146" max="6147" width="10.85546875" style="222" bestFit="1" customWidth="1"/>
    <col min="6148" max="6149" width="10.7109375" style="222" bestFit="1" customWidth="1"/>
    <col min="6150" max="6150" width="10.85546875" style="222" bestFit="1" customWidth="1"/>
    <col min="6151" max="6152" width="10.5703125" style="222" bestFit="1" customWidth="1"/>
    <col min="6153" max="6159" width="10.42578125" style="222" bestFit="1" customWidth="1"/>
    <col min="6160" max="6195" width="9.28515625" style="222" bestFit="1" customWidth="1"/>
    <col min="6196" max="6196" width="10.5703125" style="222" bestFit="1" customWidth="1"/>
    <col min="6197" max="6199" width="9.28515625" style="222" bestFit="1" customWidth="1"/>
    <col min="6200" max="6200" width="10.5703125" style="222" bestFit="1" customWidth="1"/>
    <col min="6201" max="6400" width="9.140625" style="222"/>
    <col min="6401" max="6401" width="52.5703125" style="222" customWidth="1"/>
    <col min="6402" max="6403" width="10.85546875" style="222" bestFit="1" customWidth="1"/>
    <col min="6404" max="6405" width="10.7109375" style="222" bestFit="1" customWidth="1"/>
    <col min="6406" max="6406" width="10.85546875" style="222" bestFit="1" customWidth="1"/>
    <col min="6407" max="6408" width="10.5703125" style="222" bestFit="1" customWidth="1"/>
    <col min="6409" max="6415" width="10.42578125" style="222" bestFit="1" customWidth="1"/>
    <col min="6416" max="6451" width="9.28515625" style="222" bestFit="1" customWidth="1"/>
    <col min="6452" max="6452" width="10.5703125" style="222" bestFit="1" customWidth="1"/>
    <col min="6453" max="6455" width="9.28515625" style="222" bestFit="1" customWidth="1"/>
    <col min="6456" max="6456" width="10.5703125" style="222" bestFit="1" customWidth="1"/>
    <col min="6457" max="6656" width="9.140625" style="222"/>
    <col min="6657" max="6657" width="52.5703125" style="222" customWidth="1"/>
    <col min="6658" max="6659" width="10.85546875" style="222" bestFit="1" customWidth="1"/>
    <col min="6660" max="6661" width="10.7109375" style="222" bestFit="1" customWidth="1"/>
    <col min="6662" max="6662" width="10.85546875" style="222" bestFit="1" customWidth="1"/>
    <col min="6663" max="6664" width="10.5703125" style="222" bestFit="1" customWidth="1"/>
    <col min="6665" max="6671" width="10.42578125" style="222" bestFit="1" customWidth="1"/>
    <col min="6672" max="6707" width="9.28515625" style="222" bestFit="1" customWidth="1"/>
    <col min="6708" max="6708" width="10.5703125" style="222" bestFit="1" customWidth="1"/>
    <col min="6709" max="6711" width="9.28515625" style="222" bestFit="1" customWidth="1"/>
    <col min="6712" max="6712" width="10.5703125" style="222" bestFit="1" customWidth="1"/>
    <col min="6713" max="6912" width="9.140625" style="222"/>
    <col min="6913" max="6913" width="52.5703125" style="222" customWidth="1"/>
    <col min="6914" max="6915" width="10.85546875" style="222" bestFit="1" customWidth="1"/>
    <col min="6916" max="6917" width="10.7109375" style="222" bestFit="1" customWidth="1"/>
    <col min="6918" max="6918" width="10.85546875" style="222" bestFit="1" customWidth="1"/>
    <col min="6919" max="6920" width="10.5703125" style="222" bestFit="1" customWidth="1"/>
    <col min="6921" max="6927" width="10.42578125" style="222" bestFit="1" customWidth="1"/>
    <col min="6928" max="6963" width="9.28515625" style="222" bestFit="1" customWidth="1"/>
    <col min="6964" max="6964" width="10.5703125" style="222" bestFit="1" customWidth="1"/>
    <col min="6965" max="6967" width="9.28515625" style="222" bestFit="1" customWidth="1"/>
    <col min="6968" max="6968" width="10.5703125" style="222" bestFit="1" customWidth="1"/>
    <col min="6969" max="7168" width="9.140625" style="222"/>
    <col min="7169" max="7169" width="52.5703125" style="222" customWidth="1"/>
    <col min="7170" max="7171" width="10.85546875" style="222" bestFit="1" customWidth="1"/>
    <col min="7172" max="7173" width="10.7109375" style="222" bestFit="1" customWidth="1"/>
    <col min="7174" max="7174" width="10.85546875" style="222" bestFit="1" customWidth="1"/>
    <col min="7175" max="7176" width="10.5703125" style="222" bestFit="1" customWidth="1"/>
    <col min="7177" max="7183" width="10.42578125" style="222" bestFit="1" customWidth="1"/>
    <col min="7184" max="7219" width="9.28515625" style="222" bestFit="1" customWidth="1"/>
    <col min="7220" max="7220" width="10.5703125" style="222" bestFit="1" customWidth="1"/>
    <col min="7221" max="7223" width="9.28515625" style="222" bestFit="1" customWidth="1"/>
    <col min="7224" max="7224" width="10.5703125" style="222" bestFit="1" customWidth="1"/>
    <col min="7225" max="7424" width="9.140625" style="222"/>
    <col min="7425" max="7425" width="52.5703125" style="222" customWidth="1"/>
    <col min="7426" max="7427" width="10.85546875" style="222" bestFit="1" customWidth="1"/>
    <col min="7428" max="7429" width="10.7109375" style="222" bestFit="1" customWidth="1"/>
    <col min="7430" max="7430" width="10.85546875" style="222" bestFit="1" customWidth="1"/>
    <col min="7431" max="7432" width="10.5703125" style="222" bestFit="1" customWidth="1"/>
    <col min="7433" max="7439" width="10.42578125" style="222" bestFit="1" customWidth="1"/>
    <col min="7440" max="7475" width="9.28515625" style="222" bestFit="1" customWidth="1"/>
    <col min="7476" max="7476" width="10.5703125" style="222" bestFit="1" customWidth="1"/>
    <col min="7477" max="7479" width="9.28515625" style="222" bestFit="1" customWidth="1"/>
    <col min="7480" max="7480" width="10.5703125" style="222" bestFit="1" customWidth="1"/>
    <col min="7481" max="7680" width="9.140625" style="222"/>
    <col min="7681" max="7681" width="52.5703125" style="222" customWidth="1"/>
    <col min="7682" max="7683" width="10.85546875" style="222" bestFit="1" customWidth="1"/>
    <col min="7684" max="7685" width="10.7109375" style="222" bestFit="1" customWidth="1"/>
    <col min="7686" max="7686" width="10.85546875" style="222" bestFit="1" customWidth="1"/>
    <col min="7687" max="7688" width="10.5703125" style="222" bestFit="1" customWidth="1"/>
    <col min="7689" max="7695" width="10.42578125" style="222" bestFit="1" customWidth="1"/>
    <col min="7696" max="7731" width="9.28515625" style="222" bestFit="1" customWidth="1"/>
    <col min="7732" max="7732" width="10.5703125" style="222" bestFit="1" customWidth="1"/>
    <col min="7733" max="7735" width="9.28515625" style="222" bestFit="1" customWidth="1"/>
    <col min="7736" max="7736" width="10.5703125" style="222" bestFit="1" customWidth="1"/>
    <col min="7737" max="7936" width="9.140625" style="222"/>
    <col min="7937" max="7937" width="52.5703125" style="222" customWidth="1"/>
    <col min="7938" max="7939" width="10.85546875" style="222" bestFit="1" customWidth="1"/>
    <col min="7940" max="7941" width="10.7109375" style="222" bestFit="1" customWidth="1"/>
    <col min="7942" max="7942" width="10.85546875" style="222" bestFit="1" customWidth="1"/>
    <col min="7943" max="7944" width="10.5703125" style="222" bestFit="1" customWidth="1"/>
    <col min="7945" max="7951" width="10.42578125" style="222" bestFit="1" customWidth="1"/>
    <col min="7952" max="7987" width="9.28515625" style="222" bestFit="1" customWidth="1"/>
    <col min="7988" max="7988" width="10.5703125" style="222" bestFit="1" customWidth="1"/>
    <col min="7989" max="7991" width="9.28515625" style="222" bestFit="1" customWidth="1"/>
    <col min="7992" max="7992" width="10.5703125" style="222" bestFit="1" customWidth="1"/>
    <col min="7993" max="8192" width="9.140625" style="222"/>
    <col min="8193" max="8193" width="52.5703125" style="222" customWidth="1"/>
    <col min="8194" max="8195" width="10.85546875" style="222" bestFit="1" customWidth="1"/>
    <col min="8196" max="8197" width="10.7109375" style="222" bestFit="1" customWidth="1"/>
    <col min="8198" max="8198" width="10.85546875" style="222" bestFit="1" customWidth="1"/>
    <col min="8199" max="8200" width="10.5703125" style="222" bestFit="1" customWidth="1"/>
    <col min="8201" max="8207" width="10.42578125" style="222" bestFit="1" customWidth="1"/>
    <col min="8208" max="8243" width="9.28515625" style="222" bestFit="1" customWidth="1"/>
    <col min="8244" max="8244" width="10.5703125" style="222" bestFit="1" customWidth="1"/>
    <col min="8245" max="8247" width="9.28515625" style="222" bestFit="1" customWidth="1"/>
    <col min="8248" max="8248" width="10.5703125" style="222" bestFit="1" customWidth="1"/>
    <col min="8249" max="8448" width="9.140625" style="222"/>
    <col min="8449" max="8449" width="52.5703125" style="222" customWidth="1"/>
    <col min="8450" max="8451" width="10.85546875" style="222" bestFit="1" customWidth="1"/>
    <col min="8452" max="8453" width="10.7109375" style="222" bestFit="1" customWidth="1"/>
    <col min="8454" max="8454" width="10.85546875" style="222" bestFit="1" customWidth="1"/>
    <col min="8455" max="8456" width="10.5703125" style="222" bestFit="1" customWidth="1"/>
    <col min="8457" max="8463" width="10.42578125" style="222" bestFit="1" customWidth="1"/>
    <col min="8464" max="8499" width="9.28515625" style="222" bestFit="1" customWidth="1"/>
    <col min="8500" max="8500" width="10.5703125" style="222" bestFit="1" customWidth="1"/>
    <col min="8501" max="8503" width="9.28515625" style="222" bestFit="1" customWidth="1"/>
    <col min="8504" max="8504" width="10.5703125" style="222" bestFit="1" customWidth="1"/>
    <col min="8505" max="8704" width="9.140625" style="222"/>
    <col min="8705" max="8705" width="52.5703125" style="222" customWidth="1"/>
    <col min="8706" max="8707" width="10.85546875" style="222" bestFit="1" customWidth="1"/>
    <col min="8708" max="8709" width="10.7109375" style="222" bestFit="1" customWidth="1"/>
    <col min="8710" max="8710" width="10.85546875" style="222" bestFit="1" customWidth="1"/>
    <col min="8711" max="8712" width="10.5703125" style="222" bestFit="1" customWidth="1"/>
    <col min="8713" max="8719" width="10.42578125" style="222" bestFit="1" customWidth="1"/>
    <col min="8720" max="8755" width="9.28515625" style="222" bestFit="1" customWidth="1"/>
    <col min="8756" max="8756" width="10.5703125" style="222" bestFit="1" customWidth="1"/>
    <col min="8757" max="8759" width="9.28515625" style="222" bestFit="1" customWidth="1"/>
    <col min="8760" max="8760" width="10.5703125" style="222" bestFit="1" customWidth="1"/>
    <col min="8761" max="8960" width="9.140625" style="222"/>
    <col min="8961" max="8961" width="52.5703125" style="222" customWidth="1"/>
    <col min="8962" max="8963" width="10.85546875" style="222" bestFit="1" customWidth="1"/>
    <col min="8964" max="8965" width="10.7109375" style="222" bestFit="1" customWidth="1"/>
    <col min="8966" max="8966" width="10.85546875" style="222" bestFit="1" customWidth="1"/>
    <col min="8967" max="8968" width="10.5703125" style="222" bestFit="1" customWidth="1"/>
    <col min="8969" max="8975" width="10.42578125" style="222" bestFit="1" customWidth="1"/>
    <col min="8976" max="9011" width="9.28515625" style="222" bestFit="1" customWidth="1"/>
    <col min="9012" max="9012" width="10.5703125" style="222" bestFit="1" customWidth="1"/>
    <col min="9013" max="9015" width="9.28515625" style="222" bestFit="1" customWidth="1"/>
    <col min="9016" max="9016" width="10.5703125" style="222" bestFit="1" customWidth="1"/>
    <col min="9017" max="9216" width="9.140625" style="222"/>
    <col min="9217" max="9217" width="52.5703125" style="222" customWidth="1"/>
    <col min="9218" max="9219" width="10.85546875" style="222" bestFit="1" customWidth="1"/>
    <col min="9220" max="9221" width="10.7109375" style="222" bestFit="1" customWidth="1"/>
    <col min="9222" max="9222" width="10.85546875" style="222" bestFit="1" customWidth="1"/>
    <col min="9223" max="9224" width="10.5703125" style="222" bestFit="1" customWidth="1"/>
    <col min="9225" max="9231" width="10.42578125" style="222" bestFit="1" customWidth="1"/>
    <col min="9232" max="9267" width="9.28515625" style="222" bestFit="1" customWidth="1"/>
    <col min="9268" max="9268" width="10.5703125" style="222" bestFit="1" customWidth="1"/>
    <col min="9269" max="9271" width="9.28515625" style="222" bestFit="1" customWidth="1"/>
    <col min="9272" max="9272" width="10.5703125" style="222" bestFit="1" customWidth="1"/>
    <col min="9273" max="9472" width="9.140625" style="222"/>
    <col min="9473" max="9473" width="52.5703125" style="222" customWidth="1"/>
    <col min="9474" max="9475" width="10.85546875" style="222" bestFit="1" customWidth="1"/>
    <col min="9476" max="9477" width="10.7109375" style="222" bestFit="1" customWidth="1"/>
    <col min="9478" max="9478" width="10.85546875" style="222" bestFit="1" customWidth="1"/>
    <col min="9479" max="9480" width="10.5703125" style="222" bestFit="1" customWidth="1"/>
    <col min="9481" max="9487" width="10.42578125" style="222" bestFit="1" customWidth="1"/>
    <col min="9488" max="9523" width="9.28515625" style="222" bestFit="1" customWidth="1"/>
    <col min="9524" max="9524" width="10.5703125" style="222" bestFit="1" customWidth="1"/>
    <col min="9525" max="9527" width="9.28515625" style="222" bestFit="1" customWidth="1"/>
    <col min="9528" max="9528" width="10.5703125" style="222" bestFit="1" customWidth="1"/>
    <col min="9529" max="9728" width="9.140625" style="222"/>
    <col min="9729" max="9729" width="52.5703125" style="222" customWidth="1"/>
    <col min="9730" max="9731" width="10.85546875" style="222" bestFit="1" customWidth="1"/>
    <col min="9732" max="9733" width="10.7109375" style="222" bestFit="1" customWidth="1"/>
    <col min="9734" max="9734" width="10.85546875" style="222" bestFit="1" customWidth="1"/>
    <col min="9735" max="9736" width="10.5703125" style="222" bestFit="1" customWidth="1"/>
    <col min="9737" max="9743" width="10.42578125" style="222" bestFit="1" customWidth="1"/>
    <col min="9744" max="9779" width="9.28515625" style="222" bestFit="1" customWidth="1"/>
    <col min="9780" max="9780" width="10.5703125" style="222" bestFit="1" customWidth="1"/>
    <col min="9781" max="9783" width="9.28515625" style="222" bestFit="1" customWidth="1"/>
    <col min="9784" max="9784" width="10.5703125" style="222" bestFit="1" customWidth="1"/>
    <col min="9785" max="9984" width="9.140625" style="222"/>
    <col min="9985" max="9985" width="52.5703125" style="222" customWidth="1"/>
    <col min="9986" max="9987" width="10.85546875" style="222" bestFit="1" customWidth="1"/>
    <col min="9988" max="9989" width="10.7109375" style="222" bestFit="1" customWidth="1"/>
    <col min="9990" max="9990" width="10.85546875" style="222" bestFit="1" customWidth="1"/>
    <col min="9991" max="9992" width="10.5703125" style="222" bestFit="1" customWidth="1"/>
    <col min="9993" max="9999" width="10.42578125" style="222" bestFit="1" customWidth="1"/>
    <col min="10000" max="10035" width="9.28515625" style="222" bestFit="1" customWidth="1"/>
    <col min="10036" max="10036" width="10.5703125" style="222" bestFit="1" customWidth="1"/>
    <col min="10037" max="10039" width="9.28515625" style="222" bestFit="1" customWidth="1"/>
    <col min="10040" max="10040" width="10.5703125" style="222" bestFit="1" customWidth="1"/>
    <col min="10041" max="10240" width="9.140625" style="222"/>
    <col min="10241" max="10241" width="52.5703125" style="222" customWidth="1"/>
    <col min="10242" max="10243" width="10.85546875" style="222" bestFit="1" customWidth="1"/>
    <col min="10244" max="10245" width="10.7109375" style="222" bestFit="1" customWidth="1"/>
    <col min="10246" max="10246" width="10.85546875" style="222" bestFit="1" customWidth="1"/>
    <col min="10247" max="10248" width="10.5703125" style="222" bestFit="1" customWidth="1"/>
    <col min="10249" max="10255" width="10.42578125" style="222" bestFit="1" customWidth="1"/>
    <col min="10256" max="10291" width="9.28515625" style="222" bestFit="1" customWidth="1"/>
    <col min="10292" max="10292" width="10.5703125" style="222" bestFit="1" customWidth="1"/>
    <col min="10293" max="10295" width="9.28515625" style="222" bestFit="1" customWidth="1"/>
    <col min="10296" max="10296" width="10.5703125" style="222" bestFit="1" customWidth="1"/>
    <col min="10297" max="10496" width="9.140625" style="222"/>
    <col min="10497" max="10497" width="52.5703125" style="222" customWidth="1"/>
    <col min="10498" max="10499" width="10.85546875" style="222" bestFit="1" customWidth="1"/>
    <col min="10500" max="10501" width="10.7109375" style="222" bestFit="1" customWidth="1"/>
    <col min="10502" max="10502" width="10.85546875" style="222" bestFit="1" customWidth="1"/>
    <col min="10503" max="10504" width="10.5703125" style="222" bestFit="1" customWidth="1"/>
    <col min="10505" max="10511" width="10.42578125" style="222" bestFit="1" customWidth="1"/>
    <col min="10512" max="10547" width="9.28515625" style="222" bestFit="1" customWidth="1"/>
    <col min="10548" max="10548" width="10.5703125" style="222" bestFit="1" customWidth="1"/>
    <col min="10549" max="10551" width="9.28515625" style="222" bestFit="1" customWidth="1"/>
    <col min="10552" max="10552" width="10.5703125" style="222" bestFit="1" customWidth="1"/>
    <col min="10553" max="10752" width="9.140625" style="222"/>
    <col min="10753" max="10753" width="52.5703125" style="222" customWidth="1"/>
    <col min="10754" max="10755" width="10.85546875" style="222" bestFit="1" customWidth="1"/>
    <col min="10756" max="10757" width="10.7109375" style="222" bestFit="1" customWidth="1"/>
    <col min="10758" max="10758" width="10.85546875" style="222" bestFit="1" customWidth="1"/>
    <col min="10759" max="10760" width="10.5703125" style="222" bestFit="1" customWidth="1"/>
    <col min="10761" max="10767" width="10.42578125" style="222" bestFit="1" customWidth="1"/>
    <col min="10768" max="10803" width="9.28515625" style="222" bestFit="1" customWidth="1"/>
    <col min="10804" max="10804" width="10.5703125" style="222" bestFit="1" customWidth="1"/>
    <col min="10805" max="10807" width="9.28515625" style="222" bestFit="1" customWidth="1"/>
    <col min="10808" max="10808" width="10.5703125" style="222" bestFit="1" customWidth="1"/>
    <col min="10809" max="11008" width="9.140625" style="222"/>
    <col min="11009" max="11009" width="52.5703125" style="222" customWidth="1"/>
    <col min="11010" max="11011" width="10.85546875" style="222" bestFit="1" customWidth="1"/>
    <col min="11012" max="11013" width="10.7109375" style="222" bestFit="1" customWidth="1"/>
    <col min="11014" max="11014" width="10.85546875" style="222" bestFit="1" customWidth="1"/>
    <col min="11015" max="11016" width="10.5703125" style="222" bestFit="1" customWidth="1"/>
    <col min="11017" max="11023" width="10.42578125" style="222" bestFit="1" customWidth="1"/>
    <col min="11024" max="11059" width="9.28515625" style="222" bestFit="1" customWidth="1"/>
    <col min="11060" max="11060" width="10.5703125" style="222" bestFit="1" customWidth="1"/>
    <col min="11061" max="11063" width="9.28515625" style="222" bestFit="1" customWidth="1"/>
    <col min="11064" max="11064" width="10.5703125" style="222" bestFit="1" customWidth="1"/>
    <col min="11065" max="11264" width="9.140625" style="222"/>
    <col min="11265" max="11265" width="52.5703125" style="222" customWidth="1"/>
    <col min="11266" max="11267" width="10.85546875" style="222" bestFit="1" customWidth="1"/>
    <col min="11268" max="11269" width="10.7109375" style="222" bestFit="1" customWidth="1"/>
    <col min="11270" max="11270" width="10.85546875" style="222" bestFit="1" customWidth="1"/>
    <col min="11271" max="11272" width="10.5703125" style="222" bestFit="1" customWidth="1"/>
    <col min="11273" max="11279" width="10.42578125" style="222" bestFit="1" customWidth="1"/>
    <col min="11280" max="11315" width="9.28515625" style="222" bestFit="1" customWidth="1"/>
    <col min="11316" max="11316" width="10.5703125" style="222" bestFit="1" customWidth="1"/>
    <col min="11317" max="11319" width="9.28515625" style="222" bestFit="1" customWidth="1"/>
    <col min="11320" max="11320" width="10.5703125" style="222" bestFit="1" customWidth="1"/>
    <col min="11321" max="11520" width="9.140625" style="222"/>
    <col min="11521" max="11521" width="52.5703125" style="222" customWidth="1"/>
    <col min="11522" max="11523" width="10.85546875" style="222" bestFit="1" customWidth="1"/>
    <col min="11524" max="11525" width="10.7109375" style="222" bestFit="1" customWidth="1"/>
    <col min="11526" max="11526" width="10.85546875" style="222" bestFit="1" customWidth="1"/>
    <col min="11527" max="11528" width="10.5703125" style="222" bestFit="1" customWidth="1"/>
    <col min="11529" max="11535" width="10.42578125" style="222" bestFit="1" customWidth="1"/>
    <col min="11536" max="11571" width="9.28515625" style="222" bestFit="1" customWidth="1"/>
    <col min="11572" max="11572" width="10.5703125" style="222" bestFit="1" customWidth="1"/>
    <col min="11573" max="11575" width="9.28515625" style="222" bestFit="1" customWidth="1"/>
    <col min="11576" max="11576" width="10.5703125" style="222" bestFit="1" customWidth="1"/>
    <col min="11577" max="11776" width="9.140625" style="222"/>
    <col min="11777" max="11777" width="52.5703125" style="222" customWidth="1"/>
    <col min="11778" max="11779" width="10.85546875" style="222" bestFit="1" customWidth="1"/>
    <col min="11780" max="11781" width="10.7109375" style="222" bestFit="1" customWidth="1"/>
    <col min="11782" max="11782" width="10.85546875" style="222" bestFit="1" customWidth="1"/>
    <col min="11783" max="11784" width="10.5703125" style="222" bestFit="1" customWidth="1"/>
    <col min="11785" max="11791" width="10.42578125" style="222" bestFit="1" customWidth="1"/>
    <col min="11792" max="11827" width="9.28515625" style="222" bestFit="1" customWidth="1"/>
    <col min="11828" max="11828" width="10.5703125" style="222" bestFit="1" customWidth="1"/>
    <col min="11829" max="11831" width="9.28515625" style="222" bestFit="1" customWidth="1"/>
    <col min="11832" max="11832" width="10.5703125" style="222" bestFit="1" customWidth="1"/>
    <col min="11833" max="12032" width="9.140625" style="222"/>
    <col min="12033" max="12033" width="52.5703125" style="222" customWidth="1"/>
    <col min="12034" max="12035" width="10.85546875" style="222" bestFit="1" customWidth="1"/>
    <col min="12036" max="12037" width="10.7109375" style="222" bestFit="1" customWidth="1"/>
    <col min="12038" max="12038" width="10.85546875" style="222" bestFit="1" customWidth="1"/>
    <col min="12039" max="12040" width="10.5703125" style="222" bestFit="1" customWidth="1"/>
    <col min="12041" max="12047" width="10.42578125" style="222" bestFit="1" customWidth="1"/>
    <col min="12048" max="12083" width="9.28515625" style="222" bestFit="1" customWidth="1"/>
    <col min="12084" max="12084" width="10.5703125" style="222" bestFit="1" customWidth="1"/>
    <col min="12085" max="12087" width="9.28515625" style="222" bestFit="1" customWidth="1"/>
    <col min="12088" max="12088" width="10.5703125" style="222" bestFit="1" customWidth="1"/>
    <col min="12089" max="12288" width="9.140625" style="222"/>
    <col min="12289" max="12289" width="52.5703125" style="222" customWidth="1"/>
    <col min="12290" max="12291" width="10.85546875" style="222" bestFit="1" customWidth="1"/>
    <col min="12292" max="12293" width="10.7109375" style="222" bestFit="1" customWidth="1"/>
    <col min="12294" max="12294" width="10.85546875" style="222" bestFit="1" customWidth="1"/>
    <col min="12295" max="12296" width="10.5703125" style="222" bestFit="1" customWidth="1"/>
    <col min="12297" max="12303" width="10.42578125" style="222" bestFit="1" customWidth="1"/>
    <col min="12304" max="12339" width="9.28515625" style="222" bestFit="1" customWidth="1"/>
    <col min="12340" max="12340" width="10.5703125" style="222" bestFit="1" customWidth="1"/>
    <col min="12341" max="12343" width="9.28515625" style="222" bestFit="1" customWidth="1"/>
    <col min="12344" max="12344" width="10.5703125" style="222" bestFit="1" customWidth="1"/>
    <col min="12345" max="12544" width="9.140625" style="222"/>
    <col min="12545" max="12545" width="52.5703125" style="222" customWidth="1"/>
    <col min="12546" max="12547" width="10.85546875" style="222" bestFit="1" customWidth="1"/>
    <col min="12548" max="12549" width="10.7109375" style="222" bestFit="1" customWidth="1"/>
    <col min="12550" max="12550" width="10.85546875" style="222" bestFit="1" customWidth="1"/>
    <col min="12551" max="12552" width="10.5703125" style="222" bestFit="1" customWidth="1"/>
    <col min="12553" max="12559" width="10.42578125" style="222" bestFit="1" customWidth="1"/>
    <col min="12560" max="12595" width="9.28515625" style="222" bestFit="1" customWidth="1"/>
    <col min="12596" max="12596" width="10.5703125" style="222" bestFit="1" customWidth="1"/>
    <col min="12597" max="12599" width="9.28515625" style="222" bestFit="1" customWidth="1"/>
    <col min="12600" max="12600" width="10.5703125" style="222" bestFit="1" customWidth="1"/>
    <col min="12601" max="12800" width="9.140625" style="222"/>
    <col min="12801" max="12801" width="52.5703125" style="222" customWidth="1"/>
    <col min="12802" max="12803" width="10.85546875" style="222" bestFit="1" customWidth="1"/>
    <col min="12804" max="12805" width="10.7109375" style="222" bestFit="1" customWidth="1"/>
    <col min="12806" max="12806" width="10.85546875" style="222" bestFit="1" customWidth="1"/>
    <col min="12807" max="12808" width="10.5703125" style="222" bestFit="1" customWidth="1"/>
    <col min="12809" max="12815" width="10.42578125" style="222" bestFit="1" customWidth="1"/>
    <col min="12816" max="12851" width="9.28515625" style="222" bestFit="1" customWidth="1"/>
    <col min="12852" max="12852" width="10.5703125" style="222" bestFit="1" customWidth="1"/>
    <col min="12853" max="12855" width="9.28515625" style="222" bestFit="1" customWidth="1"/>
    <col min="12856" max="12856" width="10.5703125" style="222" bestFit="1" customWidth="1"/>
    <col min="12857" max="13056" width="9.140625" style="222"/>
    <col min="13057" max="13057" width="52.5703125" style="222" customWidth="1"/>
    <col min="13058" max="13059" width="10.85546875" style="222" bestFit="1" customWidth="1"/>
    <col min="13060" max="13061" width="10.7109375" style="222" bestFit="1" customWidth="1"/>
    <col min="13062" max="13062" width="10.85546875" style="222" bestFit="1" customWidth="1"/>
    <col min="13063" max="13064" width="10.5703125" style="222" bestFit="1" customWidth="1"/>
    <col min="13065" max="13071" width="10.42578125" style="222" bestFit="1" customWidth="1"/>
    <col min="13072" max="13107" width="9.28515625" style="222" bestFit="1" customWidth="1"/>
    <col min="13108" max="13108" width="10.5703125" style="222" bestFit="1" customWidth="1"/>
    <col min="13109" max="13111" width="9.28515625" style="222" bestFit="1" customWidth="1"/>
    <col min="13112" max="13112" width="10.5703125" style="222" bestFit="1" customWidth="1"/>
    <col min="13113" max="13312" width="9.140625" style="222"/>
    <col min="13313" max="13313" width="52.5703125" style="222" customWidth="1"/>
    <col min="13314" max="13315" width="10.85546875" style="222" bestFit="1" customWidth="1"/>
    <col min="13316" max="13317" width="10.7109375" style="222" bestFit="1" customWidth="1"/>
    <col min="13318" max="13318" width="10.85546875" style="222" bestFit="1" customWidth="1"/>
    <col min="13319" max="13320" width="10.5703125" style="222" bestFit="1" customWidth="1"/>
    <col min="13321" max="13327" width="10.42578125" style="222" bestFit="1" customWidth="1"/>
    <col min="13328" max="13363" width="9.28515625" style="222" bestFit="1" customWidth="1"/>
    <col min="13364" max="13364" width="10.5703125" style="222" bestFit="1" customWidth="1"/>
    <col min="13365" max="13367" width="9.28515625" style="222" bestFit="1" customWidth="1"/>
    <col min="13368" max="13368" width="10.5703125" style="222" bestFit="1" customWidth="1"/>
    <col min="13369" max="13568" width="9.140625" style="222"/>
    <col min="13569" max="13569" width="52.5703125" style="222" customWidth="1"/>
    <col min="13570" max="13571" width="10.85546875" style="222" bestFit="1" customWidth="1"/>
    <col min="13572" max="13573" width="10.7109375" style="222" bestFit="1" customWidth="1"/>
    <col min="13574" max="13574" width="10.85546875" style="222" bestFit="1" customWidth="1"/>
    <col min="13575" max="13576" width="10.5703125" style="222" bestFit="1" customWidth="1"/>
    <col min="13577" max="13583" width="10.42578125" style="222" bestFit="1" customWidth="1"/>
    <col min="13584" max="13619" width="9.28515625" style="222" bestFit="1" customWidth="1"/>
    <col min="13620" max="13620" width="10.5703125" style="222" bestFit="1" customWidth="1"/>
    <col min="13621" max="13623" width="9.28515625" style="222" bestFit="1" customWidth="1"/>
    <col min="13624" max="13624" width="10.5703125" style="222" bestFit="1" customWidth="1"/>
    <col min="13625" max="13824" width="9.140625" style="222"/>
    <col min="13825" max="13825" width="52.5703125" style="222" customWidth="1"/>
    <col min="13826" max="13827" width="10.85546875" style="222" bestFit="1" customWidth="1"/>
    <col min="13828" max="13829" width="10.7109375" style="222" bestFit="1" customWidth="1"/>
    <col min="13830" max="13830" width="10.85546875" style="222" bestFit="1" customWidth="1"/>
    <col min="13831" max="13832" width="10.5703125" style="222" bestFit="1" customWidth="1"/>
    <col min="13833" max="13839" width="10.42578125" style="222" bestFit="1" customWidth="1"/>
    <col min="13840" max="13875" width="9.28515625" style="222" bestFit="1" customWidth="1"/>
    <col min="13876" max="13876" width="10.5703125" style="222" bestFit="1" customWidth="1"/>
    <col min="13877" max="13879" width="9.28515625" style="222" bestFit="1" customWidth="1"/>
    <col min="13880" max="13880" width="10.5703125" style="222" bestFit="1" customWidth="1"/>
    <col min="13881" max="14080" width="9.140625" style="222"/>
    <col min="14081" max="14081" width="52.5703125" style="222" customWidth="1"/>
    <col min="14082" max="14083" width="10.85546875" style="222" bestFit="1" customWidth="1"/>
    <col min="14084" max="14085" width="10.7109375" style="222" bestFit="1" customWidth="1"/>
    <col min="14086" max="14086" width="10.85546875" style="222" bestFit="1" customWidth="1"/>
    <col min="14087" max="14088" width="10.5703125" style="222" bestFit="1" customWidth="1"/>
    <col min="14089" max="14095" width="10.42578125" style="222" bestFit="1" customWidth="1"/>
    <col min="14096" max="14131" width="9.28515625" style="222" bestFit="1" customWidth="1"/>
    <col min="14132" max="14132" width="10.5703125" style="222" bestFit="1" customWidth="1"/>
    <col min="14133" max="14135" width="9.28515625" style="222" bestFit="1" customWidth="1"/>
    <col min="14136" max="14136" width="10.5703125" style="222" bestFit="1" customWidth="1"/>
    <col min="14137" max="14336" width="9.140625" style="222"/>
    <col min="14337" max="14337" width="52.5703125" style="222" customWidth="1"/>
    <col min="14338" max="14339" width="10.85546875" style="222" bestFit="1" customWidth="1"/>
    <col min="14340" max="14341" width="10.7109375" style="222" bestFit="1" customWidth="1"/>
    <col min="14342" max="14342" width="10.85546875" style="222" bestFit="1" customWidth="1"/>
    <col min="14343" max="14344" width="10.5703125" style="222" bestFit="1" customWidth="1"/>
    <col min="14345" max="14351" width="10.42578125" style="222" bestFit="1" customWidth="1"/>
    <col min="14352" max="14387" width="9.28515625" style="222" bestFit="1" customWidth="1"/>
    <col min="14388" max="14388" width="10.5703125" style="222" bestFit="1" customWidth="1"/>
    <col min="14389" max="14391" width="9.28515625" style="222" bestFit="1" customWidth="1"/>
    <col min="14392" max="14392" width="10.5703125" style="222" bestFit="1" customWidth="1"/>
    <col min="14393" max="14592" width="9.140625" style="222"/>
    <col min="14593" max="14593" width="52.5703125" style="222" customWidth="1"/>
    <col min="14594" max="14595" width="10.85546875" style="222" bestFit="1" customWidth="1"/>
    <col min="14596" max="14597" width="10.7109375" style="222" bestFit="1" customWidth="1"/>
    <col min="14598" max="14598" width="10.85546875" style="222" bestFit="1" customWidth="1"/>
    <col min="14599" max="14600" width="10.5703125" style="222" bestFit="1" customWidth="1"/>
    <col min="14601" max="14607" width="10.42578125" style="222" bestFit="1" customWidth="1"/>
    <col min="14608" max="14643" width="9.28515625" style="222" bestFit="1" customWidth="1"/>
    <col min="14644" max="14644" width="10.5703125" style="222" bestFit="1" customWidth="1"/>
    <col min="14645" max="14647" width="9.28515625" style="222" bestFit="1" customWidth="1"/>
    <col min="14648" max="14648" width="10.5703125" style="222" bestFit="1" customWidth="1"/>
    <col min="14649" max="14848" width="9.140625" style="222"/>
    <col min="14849" max="14849" width="52.5703125" style="222" customWidth="1"/>
    <col min="14850" max="14851" width="10.85546875" style="222" bestFit="1" customWidth="1"/>
    <col min="14852" max="14853" width="10.7109375" style="222" bestFit="1" customWidth="1"/>
    <col min="14854" max="14854" width="10.85546875" style="222" bestFit="1" customWidth="1"/>
    <col min="14855" max="14856" width="10.5703125" style="222" bestFit="1" customWidth="1"/>
    <col min="14857" max="14863" width="10.42578125" style="222" bestFit="1" customWidth="1"/>
    <col min="14864" max="14899" width="9.28515625" style="222" bestFit="1" customWidth="1"/>
    <col min="14900" max="14900" width="10.5703125" style="222" bestFit="1" customWidth="1"/>
    <col min="14901" max="14903" width="9.28515625" style="222" bestFit="1" customWidth="1"/>
    <col min="14904" max="14904" width="10.5703125" style="222" bestFit="1" customWidth="1"/>
    <col min="14905" max="15104" width="9.140625" style="222"/>
    <col min="15105" max="15105" width="52.5703125" style="222" customWidth="1"/>
    <col min="15106" max="15107" width="10.85546875" style="222" bestFit="1" customWidth="1"/>
    <col min="15108" max="15109" width="10.7109375" style="222" bestFit="1" customWidth="1"/>
    <col min="15110" max="15110" width="10.85546875" style="222" bestFit="1" customWidth="1"/>
    <col min="15111" max="15112" width="10.5703125" style="222" bestFit="1" customWidth="1"/>
    <col min="15113" max="15119" width="10.42578125" style="222" bestFit="1" customWidth="1"/>
    <col min="15120" max="15155" width="9.28515625" style="222" bestFit="1" customWidth="1"/>
    <col min="15156" max="15156" width="10.5703125" style="222" bestFit="1" customWidth="1"/>
    <col min="15157" max="15159" width="9.28515625" style="222" bestFit="1" customWidth="1"/>
    <col min="15160" max="15160" width="10.5703125" style="222" bestFit="1" customWidth="1"/>
    <col min="15161" max="15360" width="9.140625" style="222"/>
    <col min="15361" max="15361" width="52.5703125" style="222" customWidth="1"/>
    <col min="15362" max="15363" width="10.85546875" style="222" bestFit="1" customWidth="1"/>
    <col min="15364" max="15365" width="10.7109375" style="222" bestFit="1" customWidth="1"/>
    <col min="15366" max="15366" width="10.85546875" style="222" bestFit="1" customWidth="1"/>
    <col min="15367" max="15368" width="10.5703125" style="222" bestFit="1" customWidth="1"/>
    <col min="15369" max="15375" width="10.42578125" style="222" bestFit="1" customWidth="1"/>
    <col min="15376" max="15411" width="9.28515625" style="222" bestFit="1" customWidth="1"/>
    <col min="15412" max="15412" width="10.5703125" style="222" bestFit="1" customWidth="1"/>
    <col min="15413" max="15415" width="9.28515625" style="222" bestFit="1" customWidth="1"/>
    <col min="15416" max="15416" width="10.5703125" style="222" bestFit="1" customWidth="1"/>
    <col min="15417" max="15616" width="9.140625" style="222"/>
    <col min="15617" max="15617" width="52.5703125" style="222" customWidth="1"/>
    <col min="15618" max="15619" width="10.85546875" style="222" bestFit="1" customWidth="1"/>
    <col min="15620" max="15621" width="10.7109375" style="222" bestFit="1" customWidth="1"/>
    <col min="15622" max="15622" width="10.85546875" style="222" bestFit="1" customWidth="1"/>
    <col min="15623" max="15624" width="10.5703125" style="222" bestFit="1" customWidth="1"/>
    <col min="15625" max="15631" width="10.42578125" style="222" bestFit="1" customWidth="1"/>
    <col min="15632" max="15667" width="9.28515625" style="222" bestFit="1" customWidth="1"/>
    <col min="15668" max="15668" width="10.5703125" style="222" bestFit="1" customWidth="1"/>
    <col min="15669" max="15671" width="9.28515625" style="222" bestFit="1" customWidth="1"/>
    <col min="15672" max="15672" width="10.5703125" style="222" bestFit="1" customWidth="1"/>
    <col min="15673" max="15872" width="9.140625" style="222"/>
    <col min="15873" max="15873" width="52.5703125" style="222" customWidth="1"/>
    <col min="15874" max="15875" width="10.85546875" style="222" bestFit="1" customWidth="1"/>
    <col min="15876" max="15877" width="10.7109375" style="222" bestFit="1" customWidth="1"/>
    <col min="15878" max="15878" width="10.85546875" style="222" bestFit="1" customWidth="1"/>
    <col min="15879" max="15880" width="10.5703125" style="222" bestFit="1" customWidth="1"/>
    <col min="15881" max="15887" width="10.42578125" style="222" bestFit="1" customWidth="1"/>
    <col min="15888" max="15923" width="9.28515625" style="222" bestFit="1" customWidth="1"/>
    <col min="15924" max="15924" width="10.5703125" style="222" bestFit="1" customWidth="1"/>
    <col min="15925" max="15927" width="9.28515625" style="222" bestFit="1" customWidth="1"/>
    <col min="15928" max="15928" width="10.5703125" style="222" bestFit="1" customWidth="1"/>
    <col min="15929" max="16128" width="9.140625" style="222"/>
    <col min="16129" max="16129" width="52.5703125" style="222" customWidth="1"/>
    <col min="16130" max="16131" width="10.85546875" style="222" bestFit="1" customWidth="1"/>
    <col min="16132" max="16133" width="10.7109375" style="222" bestFit="1" customWidth="1"/>
    <col min="16134" max="16134" width="10.85546875" style="222" bestFit="1" customWidth="1"/>
    <col min="16135" max="16136" width="10.5703125" style="222" bestFit="1" customWidth="1"/>
    <col min="16137" max="16143" width="10.42578125" style="222" bestFit="1" customWidth="1"/>
    <col min="16144" max="16179" width="9.28515625" style="222" bestFit="1" customWidth="1"/>
    <col min="16180" max="16180" width="10.5703125" style="222" bestFit="1" customWidth="1"/>
    <col min="16181" max="16183" width="9.28515625" style="222" bestFit="1" customWidth="1"/>
    <col min="16184" max="16184" width="10.5703125" style="222" bestFit="1" customWidth="1"/>
    <col min="16185" max="16384" width="9.140625" style="222"/>
  </cols>
  <sheetData>
    <row r="1" spans="1:83" ht="20.25">
      <c r="A1" s="486" t="s">
        <v>169</v>
      </c>
      <c r="B1" s="486"/>
      <c r="C1" s="486"/>
      <c r="D1" s="486"/>
      <c r="E1" s="486"/>
      <c r="F1" s="486"/>
      <c r="G1" s="486"/>
      <c r="H1" s="486"/>
      <c r="I1" s="486"/>
      <c r="J1" s="486"/>
      <c r="K1" s="486"/>
      <c r="L1" s="486"/>
      <c r="M1" s="486"/>
      <c r="N1" s="486"/>
      <c r="O1" s="486"/>
      <c r="P1" s="486"/>
      <c r="Q1" s="486"/>
      <c r="R1" s="486"/>
      <c r="S1" s="486"/>
      <c r="T1" s="486"/>
      <c r="U1" s="486"/>
      <c r="V1" s="486"/>
      <c r="W1" s="486"/>
      <c r="X1" s="486"/>
      <c r="Y1" s="486"/>
      <c r="Z1" s="486"/>
      <c r="AA1" s="486"/>
      <c r="AB1" s="486"/>
      <c r="AC1" s="486"/>
      <c r="AD1" s="486"/>
      <c r="AE1" s="486"/>
      <c r="AF1" s="486"/>
      <c r="AG1" s="486"/>
      <c r="AH1" s="486"/>
      <c r="AI1" s="486"/>
      <c r="AJ1" s="486"/>
      <c r="AK1" s="486"/>
      <c r="AL1" s="486"/>
      <c r="AM1" s="486"/>
      <c r="AN1" s="486"/>
      <c r="AO1" s="486"/>
      <c r="AP1" s="486"/>
      <c r="AQ1" s="486"/>
      <c r="AR1" s="486"/>
      <c r="AS1" s="486"/>
      <c r="AT1" s="486"/>
      <c r="AU1" s="486"/>
      <c r="AV1" s="486"/>
      <c r="AW1" s="486"/>
      <c r="AX1" s="486"/>
      <c r="AY1" s="486"/>
      <c r="AZ1" s="486"/>
      <c r="BA1" s="486"/>
      <c r="BB1" s="486"/>
      <c r="BC1" s="486"/>
      <c r="BD1" s="486"/>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c r="CD1" s="221"/>
      <c r="CE1" s="221"/>
    </row>
    <row r="2" spans="1:83" ht="20.25">
      <c r="A2" s="486" t="s">
        <v>1019</v>
      </c>
      <c r="B2" s="486"/>
      <c r="C2" s="486"/>
      <c r="D2" s="486"/>
      <c r="E2" s="486"/>
      <c r="F2" s="486"/>
      <c r="G2" s="486"/>
      <c r="H2" s="486"/>
      <c r="I2" s="486"/>
      <c r="J2" s="486"/>
      <c r="K2" s="486"/>
      <c r="L2" s="486"/>
      <c r="M2" s="486"/>
      <c r="N2" s="486"/>
      <c r="O2" s="486"/>
      <c r="P2" s="486"/>
      <c r="Q2" s="486"/>
      <c r="R2" s="486"/>
      <c r="S2" s="486"/>
      <c r="T2" s="486"/>
      <c r="U2" s="486"/>
      <c r="V2" s="486"/>
      <c r="W2" s="486"/>
      <c r="X2" s="486"/>
      <c r="Y2" s="486"/>
      <c r="Z2" s="486"/>
      <c r="AA2" s="486"/>
      <c r="AB2" s="486"/>
      <c r="AC2" s="486"/>
      <c r="AD2" s="486"/>
      <c r="AE2" s="486"/>
      <c r="AF2" s="486"/>
      <c r="AG2" s="486"/>
      <c r="AH2" s="486"/>
      <c r="AI2" s="486"/>
      <c r="AJ2" s="486"/>
      <c r="AK2" s="486"/>
      <c r="AL2" s="486"/>
      <c r="AM2" s="486"/>
      <c r="AN2" s="486"/>
      <c r="AO2" s="486"/>
      <c r="AP2" s="486"/>
      <c r="AQ2" s="486"/>
      <c r="AR2" s="486"/>
      <c r="AS2" s="486"/>
      <c r="AT2" s="486"/>
      <c r="AU2" s="486"/>
      <c r="AV2" s="486"/>
      <c r="AW2" s="486"/>
      <c r="AX2" s="486"/>
      <c r="AY2" s="486"/>
      <c r="AZ2" s="486"/>
      <c r="BA2" s="486"/>
      <c r="BB2" s="486"/>
      <c r="BC2" s="486"/>
      <c r="BD2" s="486"/>
      <c r="BE2" s="221"/>
      <c r="BF2" s="221"/>
      <c r="BG2" s="221"/>
      <c r="BH2" s="221"/>
      <c r="BI2" s="221"/>
      <c r="BJ2" s="221"/>
      <c r="BK2" s="221"/>
      <c r="BL2" s="221"/>
      <c r="BM2" s="221"/>
      <c r="BN2" s="221"/>
      <c r="BO2" s="221"/>
      <c r="BP2" s="221"/>
      <c r="BQ2" s="221"/>
      <c r="BR2" s="221"/>
      <c r="BS2" s="221"/>
      <c r="BT2" s="221"/>
      <c r="BU2" s="221"/>
      <c r="BV2" s="221"/>
      <c r="BW2" s="221"/>
      <c r="BX2" s="221"/>
      <c r="BY2" s="221"/>
      <c r="BZ2" s="221"/>
      <c r="CA2" s="221"/>
      <c r="CB2" s="221"/>
      <c r="CC2" s="221"/>
      <c r="CD2" s="221"/>
      <c r="CE2" s="221"/>
    </row>
    <row r="3" spans="1:83" ht="20.25">
      <c r="A3" s="486" t="s">
        <v>1500</v>
      </c>
      <c r="B3" s="486"/>
      <c r="C3" s="486"/>
      <c r="D3" s="486"/>
      <c r="E3" s="486"/>
      <c r="F3" s="486"/>
      <c r="G3" s="486"/>
      <c r="H3" s="486"/>
      <c r="I3" s="486"/>
      <c r="J3" s="486"/>
      <c r="K3" s="486"/>
      <c r="L3" s="486"/>
      <c r="M3" s="486"/>
      <c r="N3" s="486"/>
      <c r="O3" s="486"/>
      <c r="P3" s="486"/>
      <c r="Q3" s="486"/>
      <c r="R3" s="486"/>
      <c r="S3" s="486"/>
      <c r="T3" s="486"/>
      <c r="U3" s="486"/>
      <c r="V3" s="486"/>
      <c r="W3" s="486"/>
      <c r="X3" s="486"/>
      <c r="Y3" s="486"/>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221"/>
      <c r="BF3" s="221"/>
      <c r="BG3" s="221"/>
      <c r="BH3" s="221"/>
      <c r="BI3" s="221"/>
      <c r="BJ3" s="221"/>
      <c r="BK3" s="221"/>
      <c r="BL3" s="221"/>
      <c r="BM3" s="221"/>
      <c r="BN3" s="221"/>
      <c r="BO3" s="221"/>
      <c r="BP3" s="221"/>
      <c r="BQ3" s="221"/>
      <c r="BR3" s="221"/>
      <c r="BS3" s="221"/>
      <c r="BT3" s="221"/>
      <c r="BU3" s="221"/>
      <c r="BV3" s="221"/>
      <c r="BW3" s="221"/>
      <c r="BX3" s="221"/>
      <c r="BY3" s="221"/>
      <c r="BZ3" s="221"/>
      <c r="CA3" s="221"/>
      <c r="CB3" s="221"/>
      <c r="CC3" s="221"/>
      <c r="CD3" s="221"/>
      <c r="CE3" s="221"/>
    </row>
    <row r="4" spans="1:83" ht="21" thickBot="1">
      <c r="A4" s="486" t="s">
        <v>819</v>
      </c>
      <c r="B4" s="486"/>
      <c r="C4" s="486"/>
      <c r="D4" s="486"/>
      <c r="E4" s="486"/>
      <c r="F4" s="486"/>
      <c r="G4" s="486"/>
      <c r="H4" s="486"/>
      <c r="I4" s="486"/>
      <c r="J4" s="486"/>
      <c r="K4" s="486"/>
      <c r="L4" s="486"/>
      <c r="M4" s="486"/>
      <c r="N4" s="486"/>
      <c r="O4" s="486"/>
      <c r="P4" s="486"/>
      <c r="Q4" s="486"/>
      <c r="R4" s="486"/>
      <c r="S4" s="486"/>
      <c r="T4" s="486"/>
      <c r="U4" s="486"/>
      <c r="V4" s="486"/>
      <c r="W4" s="486"/>
      <c r="X4" s="486"/>
      <c r="Y4" s="486"/>
      <c r="Z4" s="486"/>
      <c r="AA4" s="486"/>
      <c r="AB4" s="486"/>
      <c r="AC4" s="486"/>
      <c r="AD4" s="486"/>
      <c r="AE4" s="486"/>
      <c r="AF4" s="486"/>
      <c r="AG4" s="486"/>
      <c r="AH4" s="486"/>
      <c r="AI4" s="486"/>
      <c r="AJ4" s="486"/>
      <c r="AK4" s="486"/>
      <c r="AL4" s="486"/>
      <c r="AM4" s="486"/>
      <c r="AN4" s="486"/>
      <c r="AO4" s="486"/>
      <c r="AP4" s="486"/>
      <c r="AQ4" s="486"/>
      <c r="AR4" s="486"/>
      <c r="AS4" s="486"/>
      <c r="AT4" s="486"/>
      <c r="AU4" s="486"/>
      <c r="AV4" s="486"/>
      <c r="AW4" s="486"/>
      <c r="AX4" s="486"/>
      <c r="AY4" s="486"/>
      <c r="AZ4" s="486"/>
      <c r="BA4" s="486"/>
      <c r="BB4" s="486"/>
      <c r="BC4" s="486"/>
      <c r="BD4" s="486"/>
      <c r="BE4" s="221"/>
      <c r="BF4" s="221"/>
      <c r="BG4" s="221"/>
      <c r="BH4" s="221"/>
      <c r="BI4" s="221"/>
      <c r="BJ4" s="221"/>
      <c r="BK4" s="221"/>
      <c r="BL4" s="221"/>
      <c r="BM4" s="221"/>
      <c r="BN4" s="221"/>
      <c r="BO4" s="221"/>
      <c r="BP4" s="221"/>
      <c r="BQ4" s="221"/>
      <c r="BR4" s="221"/>
      <c r="BS4" s="221"/>
      <c r="BT4" s="221"/>
      <c r="BU4" s="221"/>
      <c r="BV4" s="221"/>
      <c r="BW4" s="221"/>
      <c r="BX4" s="221"/>
      <c r="BY4" s="221"/>
      <c r="BZ4" s="221"/>
      <c r="CA4" s="221"/>
      <c r="CB4" s="221"/>
      <c r="CC4" s="221"/>
      <c r="CD4" s="221"/>
      <c r="CE4" s="221"/>
    </row>
    <row r="5" spans="1:83" ht="21.75" thickTop="1" thickBot="1">
      <c r="A5" s="251"/>
      <c r="B5" s="1169" t="s">
        <v>107</v>
      </c>
      <c r="C5" s="1169"/>
      <c r="D5" s="1169"/>
      <c r="E5" s="1169"/>
      <c r="F5" s="1169"/>
      <c r="G5" s="1169" t="s">
        <v>109</v>
      </c>
      <c r="H5" s="1169"/>
      <c r="I5" s="1169"/>
      <c r="J5" s="1169"/>
      <c r="K5" s="1169"/>
      <c r="L5" s="1169" t="s">
        <v>105</v>
      </c>
      <c r="M5" s="1169"/>
      <c r="N5" s="1169"/>
      <c r="O5" s="1169"/>
      <c r="P5" s="1169"/>
      <c r="Q5" s="1169" t="s">
        <v>103</v>
      </c>
      <c r="R5" s="1169"/>
      <c r="S5" s="1169"/>
      <c r="T5" s="1169"/>
      <c r="U5" s="1169"/>
      <c r="V5" s="1169" t="s">
        <v>97</v>
      </c>
      <c r="W5" s="1169"/>
      <c r="X5" s="1169"/>
      <c r="Y5" s="1169"/>
      <c r="Z5" s="1169"/>
      <c r="AA5" s="1169" t="s">
        <v>101</v>
      </c>
      <c r="AB5" s="1169"/>
      <c r="AC5" s="1169"/>
      <c r="AD5" s="1169"/>
      <c r="AE5" s="1169"/>
      <c r="AF5" s="1169" t="s">
        <v>108</v>
      </c>
      <c r="AG5" s="1169"/>
      <c r="AH5" s="1169"/>
      <c r="AI5" s="1169"/>
      <c r="AJ5" s="1169"/>
      <c r="AK5" s="1169" t="s">
        <v>104</v>
      </c>
      <c r="AL5" s="1169"/>
      <c r="AM5" s="1169"/>
      <c r="AN5" s="1169"/>
      <c r="AO5" s="1169"/>
      <c r="AP5" s="1169" t="s">
        <v>102</v>
      </c>
      <c r="AQ5" s="1169"/>
      <c r="AR5" s="1169"/>
      <c r="AS5" s="1169"/>
      <c r="AT5" s="1169"/>
      <c r="AU5" s="251" t="s">
        <v>100</v>
      </c>
      <c r="AV5" s="251"/>
      <c r="AW5" s="251"/>
      <c r="AX5" s="251"/>
      <c r="AY5" s="251"/>
      <c r="AZ5" s="1169" t="s">
        <v>459</v>
      </c>
      <c r="BA5" s="1169"/>
      <c r="BB5" s="1169"/>
      <c r="BC5" s="1169"/>
      <c r="BD5" s="1169"/>
      <c r="BE5" s="221"/>
      <c r="BF5" s="221"/>
      <c r="BG5" s="221"/>
      <c r="BH5" s="221"/>
      <c r="BI5" s="221"/>
      <c r="BJ5" s="221"/>
      <c r="BK5" s="221"/>
      <c r="BL5" s="221"/>
      <c r="BM5" s="221"/>
      <c r="BN5" s="221"/>
      <c r="BO5" s="221"/>
      <c r="BP5" s="221"/>
      <c r="BQ5" s="221"/>
      <c r="BR5" s="221"/>
      <c r="BS5" s="221"/>
      <c r="BT5" s="221"/>
      <c r="BU5" s="221"/>
      <c r="BV5" s="221"/>
      <c r="BW5" s="221"/>
      <c r="BX5" s="221"/>
      <c r="BY5" s="221"/>
      <c r="BZ5" s="221"/>
      <c r="CA5" s="221"/>
      <c r="CB5" s="221"/>
      <c r="CC5" s="221"/>
      <c r="CD5" s="221"/>
      <c r="CE5" s="221"/>
    </row>
    <row r="6" spans="1:83" ht="19.5" thickTop="1" thickBot="1">
      <c r="A6" s="251"/>
      <c r="B6" s="555" t="s">
        <v>171</v>
      </c>
      <c r="C6" s="555" t="s">
        <v>172</v>
      </c>
      <c r="D6" s="555" t="s">
        <v>173</v>
      </c>
      <c r="E6" s="555" t="s">
        <v>174</v>
      </c>
      <c r="F6" s="555" t="s">
        <v>152</v>
      </c>
      <c r="G6" s="555" t="s">
        <v>171</v>
      </c>
      <c r="H6" s="555" t="s">
        <v>172</v>
      </c>
      <c r="I6" s="555" t="s">
        <v>173</v>
      </c>
      <c r="J6" s="555" t="s">
        <v>174</v>
      </c>
      <c r="K6" s="555" t="s">
        <v>152</v>
      </c>
      <c r="L6" s="555" t="s">
        <v>171</v>
      </c>
      <c r="M6" s="555" t="s">
        <v>172</v>
      </c>
      <c r="N6" s="555" t="s">
        <v>173</v>
      </c>
      <c r="O6" s="555" t="s">
        <v>174</v>
      </c>
      <c r="P6" s="555" t="s">
        <v>152</v>
      </c>
      <c r="Q6" s="555" t="s">
        <v>171</v>
      </c>
      <c r="R6" s="555" t="s">
        <v>172</v>
      </c>
      <c r="S6" s="555" t="s">
        <v>173</v>
      </c>
      <c r="T6" s="555" t="s">
        <v>174</v>
      </c>
      <c r="U6" s="555" t="s">
        <v>152</v>
      </c>
      <c r="V6" s="555" t="s">
        <v>171</v>
      </c>
      <c r="W6" s="555" t="s">
        <v>172</v>
      </c>
      <c r="X6" s="555" t="s">
        <v>173</v>
      </c>
      <c r="Y6" s="555" t="s">
        <v>174</v>
      </c>
      <c r="Z6" s="555" t="s">
        <v>152</v>
      </c>
      <c r="AA6" s="555" t="s">
        <v>171</v>
      </c>
      <c r="AB6" s="555" t="s">
        <v>172</v>
      </c>
      <c r="AC6" s="555" t="s">
        <v>173</v>
      </c>
      <c r="AD6" s="555" t="s">
        <v>174</v>
      </c>
      <c r="AE6" s="555" t="s">
        <v>152</v>
      </c>
      <c r="AF6" s="555" t="s">
        <v>171</v>
      </c>
      <c r="AG6" s="555" t="s">
        <v>172</v>
      </c>
      <c r="AH6" s="555" t="s">
        <v>173</v>
      </c>
      <c r="AI6" s="555" t="s">
        <v>174</v>
      </c>
      <c r="AJ6" s="555" t="s">
        <v>152</v>
      </c>
      <c r="AK6" s="555" t="s">
        <v>171</v>
      </c>
      <c r="AL6" s="555" t="s">
        <v>172</v>
      </c>
      <c r="AM6" s="555" t="s">
        <v>173</v>
      </c>
      <c r="AN6" s="555" t="s">
        <v>174</v>
      </c>
      <c r="AO6" s="555" t="s">
        <v>152</v>
      </c>
      <c r="AP6" s="555" t="s">
        <v>171</v>
      </c>
      <c r="AQ6" s="555" t="s">
        <v>172</v>
      </c>
      <c r="AR6" s="555" t="s">
        <v>173</v>
      </c>
      <c r="AS6" s="555" t="s">
        <v>174</v>
      </c>
      <c r="AT6" s="555" t="s">
        <v>152</v>
      </c>
      <c r="AU6" s="555" t="s">
        <v>171</v>
      </c>
      <c r="AV6" s="555" t="s">
        <v>172</v>
      </c>
      <c r="AW6" s="555" t="s">
        <v>173</v>
      </c>
      <c r="AX6" s="555" t="s">
        <v>174</v>
      </c>
      <c r="AY6" s="555" t="s">
        <v>152</v>
      </c>
      <c r="AZ6" s="555" t="s">
        <v>171</v>
      </c>
      <c r="BA6" s="555" t="s">
        <v>172</v>
      </c>
      <c r="BB6" s="555" t="s">
        <v>173</v>
      </c>
      <c r="BC6" s="555" t="s">
        <v>174</v>
      </c>
      <c r="BD6" s="555" t="s">
        <v>152</v>
      </c>
    </row>
    <row r="7" spans="1:83" ht="15.75" thickTop="1">
      <c r="A7" s="222" t="s">
        <v>987</v>
      </c>
      <c r="B7" s="222">
        <v>17394.345350000003</v>
      </c>
      <c r="C7" s="222">
        <v>9487.89084</v>
      </c>
      <c r="D7" s="222">
        <v>0</v>
      </c>
      <c r="E7" s="222">
        <v>2.0000000000000002E-5</v>
      </c>
      <c r="F7" s="222">
        <v>26882.236209999999</v>
      </c>
      <c r="G7" s="222">
        <v>18356.706050000001</v>
      </c>
      <c r="H7" s="222">
        <v>3740.9870899999996</v>
      </c>
      <c r="I7" s="222">
        <v>0</v>
      </c>
      <c r="J7" s="222">
        <v>0</v>
      </c>
      <c r="K7" s="222">
        <v>22097.693139999999</v>
      </c>
      <c r="L7" s="222">
        <v>6119.2994200000003</v>
      </c>
      <c r="M7" s="222">
        <v>4344.4647599999998</v>
      </c>
      <c r="N7" s="222">
        <v>0</v>
      </c>
      <c r="O7" s="222">
        <v>0</v>
      </c>
      <c r="P7" s="222">
        <v>10463.76418</v>
      </c>
      <c r="Q7" s="222">
        <v>1199.8203999999998</v>
      </c>
      <c r="R7" s="222">
        <v>709.58825000000002</v>
      </c>
      <c r="S7" s="222">
        <v>0</v>
      </c>
      <c r="T7" s="222">
        <v>0</v>
      </c>
      <c r="U7" s="222">
        <v>1909.4086499999999</v>
      </c>
      <c r="V7" s="222">
        <v>83.300920000000005</v>
      </c>
      <c r="W7" s="222">
        <v>122.26811000000001</v>
      </c>
      <c r="X7" s="222">
        <v>0</v>
      </c>
      <c r="Y7" s="222">
        <v>0</v>
      </c>
      <c r="Z7" s="222">
        <v>205.56903</v>
      </c>
      <c r="AA7" s="222">
        <v>21877.37399</v>
      </c>
      <c r="AB7" s="222">
        <v>11594.76369</v>
      </c>
      <c r="AC7" s="222">
        <v>0</v>
      </c>
      <c r="AD7" s="222">
        <v>5.101E-2</v>
      </c>
      <c r="AE7" s="222">
        <v>33472.188690000003</v>
      </c>
      <c r="AF7" s="222">
        <v>3.32</v>
      </c>
      <c r="AG7" s="222">
        <v>0</v>
      </c>
      <c r="AH7" s="222">
        <v>0</v>
      </c>
      <c r="AI7" s="222">
        <v>0</v>
      </c>
      <c r="AJ7" s="222">
        <v>3.32</v>
      </c>
      <c r="AK7" s="222">
        <v>887.78814999999997</v>
      </c>
      <c r="AL7" s="222">
        <v>10.81101</v>
      </c>
      <c r="AM7" s="222">
        <v>0</v>
      </c>
      <c r="AN7" s="222">
        <v>0</v>
      </c>
      <c r="AO7" s="222">
        <v>898.59915999999998</v>
      </c>
      <c r="AP7" s="222">
        <v>17.965</v>
      </c>
      <c r="AQ7" s="222">
        <v>9.4944500000000005</v>
      </c>
      <c r="AR7" s="222">
        <v>0</v>
      </c>
      <c r="AS7" s="222">
        <v>0</v>
      </c>
      <c r="AT7" s="222">
        <v>27.45945</v>
      </c>
      <c r="AU7" s="222">
        <v>0</v>
      </c>
      <c r="AV7" s="222">
        <v>0</v>
      </c>
      <c r="AW7" s="222">
        <v>0</v>
      </c>
      <c r="AX7" s="222">
        <v>0</v>
      </c>
      <c r="AY7" s="222">
        <v>0</v>
      </c>
      <c r="AZ7" s="222">
        <v>65939.919280000002</v>
      </c>
      <c r="BA7" s="222">
        <v>30020.268199999999</v>
      </c>
      <c r="BB7" s="222">
        <v>0</v>
      </c>
      <c r="BC7" s="222">
        <v>5.1029999999999999E-2</v>
      </c>
      <c r="BD7" s="222">
        <v>95960.23851000001</v>
      </c>
    </row>
    <row r="8" spans="1:83" ht="15">
      <c r="A8" s="222" t="s">
        <v>254</v>
      </c>
      <c r="B8" s="222">
        <v>17386.398850000001</v>
      </c>
      <c r="C8" s="222">
        <v>9444.1505899999993</v>
      </c>
      <c r="D8" s="222">
        <v>0</v>
      </c>
      <c r="E8" s="222">
        <v>2.0000000000000002E-5</v>
      </c>
      <c r="F8" s="222">
        <v>26830.549460000002</v>
      </c>
      <c r="G8" s="222">
        <v>15472.37896</v>
      </c>
      <c r="H8" s="222">
        <v>3677.6113599999999</v>
      </c>
      <c r="I8" s="222">
        <v>0</v>
      </c>
      <c r="J8" s="222">
        <v>0</v>
      </c>
      <c r="K8" s="222">
        <v>19149.990320000001</v>
      </c>
      <c r="L8" s="222">
        <v>6090.7981200000004</v>
      </c>
      <c r="M8" s="222">
        <v>4217.09</v>
      </c>
      <c r="N8" s="222">
        <v>0</v>
      </c>
      <c r="O8" s="222">
        <v>0</v>
      </c>
      <c r="P8" s="222">
        <v>10307.88812</v>
      </c>
      <c r="Q8" s="222">
        <v>1199.8203999999998</v>
      </c>
      <c r="R8" s="222">
        <v>709.58825000000002</v>
      </c>
      <c r="S8" s="222">
        <v>0</v>
      </c>
      <c r="T8" s="222">
        <v>0</v>
      </c>
      <c r="U8" s="222">
        <v>1909.4086499999999</v>
      </c>
      <c r="V8" s="222">
        <v>80.72453999999999</v>
      </c>
      <c r="W8" s="222">
        <v>122.26812</v>
      </c>
      <c r="X8" s="222">
        <v>0</v>
      </c>
      <c r="Y8" s="222">
        <v>0</v>
      </c>
      <c r="Z8" s="222">
        <v>202.99266</v>
      </c>
      <c r="AA8" s="222">
        <v>21873.036989999997</v>
      </c>
      <c r="AB8" s="222">
        <v>11594.76369</v>
      </c>
      <c r="AC8" s="222">
        <v>0</v>
      </c>
      <c r="AD8" s="222">
        <v>5.101E-2</v>
      </c>
      <c r="AE8" s="222">
        <v>33467.851690000003</v>
      </c>
      <c r="AF8" s="222">
        <v>0</v>
      </c>
      <c r="AG8" s="222">
        <v>0</v>
      </c>
      <c r="AH8" s="222">
        <v>0</v>
      </c>
      <c r="AI8" s="222">
        <v>0</v>
      </c>
      <c r="AJ8" s="222">
        <v>0</v>
      </c>
      <c r="AK8" s="222">
        <v>887.78814999999997</v>
      </c>
      <c r="AL8" s="222">
        <v>10.81101</v>
      </c>
      <c r="AM8" s="222">
        <v>0</v>
      </c>
      <c r="AN8" s="222">
        <v>0</v>
      </c>
      <c r="AO8" s="222">
        <v>898.59915999999998</v>
      </c>
      <c r="AP8" s="222">
        <v>0</v>
      </c>
      <c r="AQ8" s="222">
        <v>0</v>
      </c>
      <c r="AR8" s="222">
        <v>0</v>
      </c>
      <c r="AS8" s="222">
        <v>0</v>
      </c>
      <c r="AT8" s="222">
        <v>0</v>
      </c>
      <c r="AU8" s="222">
        <v>0</v>
      </c>
      <c r="AV8" s="222">
        <v>0</v>
      </c>
      <c r="AW8" s="222">
        <v>0</v>
      </c>
      <c r="AX8" s="222">
        <v>0</v>
      </c>
      <c r="AY8" s="222">
        <v>0</v>
      </c>
      <c r="AZ8" s="222">
        <v>62990.94601</v>
      </c>
      <c r="BA8" s="222">
        <v>29776.283019999999</v>
      </c>
      <c r="BB8" s="222">
        <v>0</v>
      </c>
      <c r="BC8" s="222">
        <v>5.1029999999999999E-2</v>
      </c>
      <c r="BD8" s="222">
        <v>92767.280060000005</v>
      </c>
    </row>
    <row r="9" spans="1:83" ht="15">
      <c r="A9" s="222" t="s">
        <v>255</v>
      </c>
      <c r="B9" s="222">
        <v>7.9465000000000003</v>
      </c>
      <c r="C9" s="222">
        <v>43.740250000000003</v>
      </c>
      <c r="D9" s="222">
        <v>0</v>
      </c>
      <c r="E9" s="222">
        <v>0</v>
      </c>
      <c r="F9" s="222">
        <v>51.686750000000004</v>
      </c>
      <c r="G9" s="222">
        <v>2884.32681</v>
      </c>
      <c r="H9" s="222">
        <v>63.351349999999996</v>
      </c>
      <c r="I9" s="222">
        <v>0</v>
      </c>
      <c r="J9" s="222">
        <v>0</v>
      </c>
      <c r="K9" s="222">
        <v>2947.6781599999999</v>
      </c>
      <c r="L9" s="222">
        <v>28.501300000000001</v>
      </c>
      <c r="M9" s="222">
        <v>127.37475999999999</v>
      </c>
      <c r="N9" s="222">
        <v>0</v>
      </c>
      <c r="O9" s="222">
        <v>0</v>
      </c>
      <c r="P9" s="222">
        <v>155.87606</v>
      </c>
      <c r="Q9" s="222">
        <v>0</v>
      </c>
      <c r="R9" s="222">
        <v>0</v>
      </c>
      <c r="S9" s="222">
        <v>0</v>
      </c>
      <c r="T9" s="222">
        <v>0</v>
      </c>
      <c r="U9" s="222">
        <v>0</v>
      </c>
      <c r="V9" s="222">
        <v>2.5763799999999999</v>
      </c>
      <c r="W9" s="222">
        <v>-1.0000000000000001E-5</v>
      </c>
      <c r="X9" s="222">
        <v>0</v>
      </c>
      <c r="Y9" s="222">
        <v>0</v>
      </c>
      <c r="Z9" s="222">
        <v>2.5763699999999998</v>
      </c>
      <c r="AA9" s="222">
        <v>4.3369999999999997</v>
      </c>
      <c r="AB9" s="222">
        <v>0</v>
      </c>
      <c r="AC9" s="222">
        <v>0</v>
      </c>
      <c r="AD9" s="222">
        <v>0</v>
      </c>
      <c r="AE9" s="222">
        <v>4.3369999999999997</v>
      </c>
      <c r="AF9" s="222">
        <v>3.32</v>
      </c>
      <c r="AG9" s="222">
        <v>0</v>
      </c>
      <c r="AH9" s="222">
        <v>0</v>
      </c>
      <c r="AI9" s="222">
        <v>0</v>
      </c>
      <c r="AJ9" s="222">
        <v>3.32</v>
      </c>
      <c r="AK9" s="222">
        <v>0</v>
      </c>
      <c r="AL9" s="222">
        <v>0</v>
      </c>
      <c r="AM9" s="222">
        <v>0</v>
      </c>
      <c r="AN9" s="222">
        <v>0</v>
      </c>
      <c r="AO9" s="222">
        <v>0</v>
      </c>
      <c r="AP9" s="222">
        <v>17.965</v>
      </c>
      <c r="AQ9" s="222">
        <v>9.4944500000000005</v>
      </c>
      <c r="AR9" s="222">
        <v>0</v>
      </c>
      <c r="AS9" s="222">
        <v>0</v>
      </c>
      <c r="AT9" s="222">
        <v>27.45945</v>
      </c>
      <c r="AU9" s="222">
        <v>0</v>
      </c>
      <c r="AV9" s="222">
        <v>0</v>
      </c>
      <c r="AW9" s="222">
        <v>0</v>
      </c>
      <c r="AX9" s="222">
        <v>0</v>
      </c>
      <c r="AY9" s="222">
        <v>0</v>
      </c>
      <c r="AZ9" s="222">
        <v>2948.9729900000002</v>
      </c>
      <c r="BA9" s="222">
        <v>243.96079999999998</v>
      </c>
      <c r="BB9" s="222">
        <v>0</v>
      </c>
      <c r="BC9" s="222">
        <v>0</v>
      </c>
      <c r="BD9" s="222">
        <v>3192.93379</v>
      </c>
    </row>
    <row r="10" spans="1:83" ht="15">
      <c r="A10" s="222" t="s">
        <v>988</v>
      </c>
      <c r="B10" s="222">
        <v>0</v>
      </c>
      <c r="C10" s="222">
        <v>0</v>
      </c>
      <c r="D10" s="222">
        <v>0</v>
      </c>
      <c r="E10" s="222">
        <v>0</v>
      </c>
      <c r="F10" s="222">
        <v>0</v>
      </c>
      <c r="G10" s="222">
        <v>2.8000000000000003E-4</v>
      </c>
      <c r="H10" s="222">
        <v>2.4379999999999999E-2</v>
      </c>
      <c r="I10" s="222">
        <v>0</v>
      </c>
      <c r="J10" s="222">
        <v>0</v>
      </c>
      <c r="K10" s="222">
        <v>2.4660000000000001E-2</v>
      </c>
      <c r="L10" s="222">
        <v>0</v>
      </c>
      <c r="M10" s="222">
        <v>0</v>
      </c>
      <c r="N10" s="222">
        <v>0</v>
      </c>
      <c r="O10" s="222">
        <v>0</v>
      </c>
      <c r="P10" s="222">
        <v>0</v>
      </c>
      <c r="Q10" s="222">
        <v>0</v>
      </c>
      <c r="R10" s="222">
        <v>0</v>
      </c>
      <c r="S10" s="222">
        <v>0</v>
      </c>
      <c r="T10" s="222">
        <v>0</v>
      </c>
      <c r="U10" s="222">
        <v>0</v>
      </c>
      <c r="V10" s="222">
        <v>0</v>
      </c>
      <c r="W10" s="222">
        <v>0</v>
      </c>
      <c r="X10" s="222">
        <v>0</v>
      </c>
      <c r="Y10" s="222">
        <v>0</v>
      </c>
      <c r="Z10" s="222">
        <v>0</v>
      </c>
      <c r="AA10" s="222">
        <v>0</v>
      </c>
      <c r="AB10" s="222">
        <v>0</v>
      </c>
      <c r="AC10" s="222">
        <v>0</v>
      </c>
      <c r="AD10" s="222">
        <v>0</v>
      </c>
      <c r="AE10" s="222">
        <v>0</v>
      </c>
      <c r="AF10" s="222">
        <v>0</v>
      </c>
      <c r="AG10" s="222">
        <v>0</v>
      </c>
      <c r="AH10" s="222">
        <v>0</v>
      </c>
      <c r="AI10" s="222">
        <v>0</v>
      </c>
      <c r="AJ10" s="222">
        <v>0</v>
      </c>
      <c r="AK10" s="222">
        <v>0</v>
      </c>
      <c r="AL10" s="222">
        <v>0</v>
      </c>
      <c r="AM10" s="222">
        <v>0</v>
      </c>
      <c r="AN10" s="222">
        <v>0</v>
      </c>
      <c r="AO10" s="222">
        <v>0</v>
      </c>
      <c r="AP10" s="222">
        <v>0</v>
      </c>
      <c r="AQ10" s="222">
        <v>0</v>
      </c>
      <c r="AR10" s="222">
        <v>0</v>
      </c>
      <c r="AS10" s="222">
        <v>0</v>
      </c>
      <c r="AT10" s="222">
        <v>0</v>
      </c>
      <c r="AU10" s="222">
        <v>0</v>
      </c>
      <c r="AV10" s="222">
        <v>0</v>
      </c>
      <c r="AW10" s="222">
        <v>0</v>
      </c>
      <c r="AX10" s="222">
        <v>0</v>
      </c>
      <c r="AY10" s="222">
        <v>0</v>
      </c>
      <c r="AZ10" s="222">
        <v>2.8000000000000003E-4</v>
      </c>
      <c r="BA10" s="222">
        <v>2.4379999999999999E-2</v>
      </c>
      <c r="BB10" s="222">
        <v>0</v>
      </c>
      <c r="BC10" s="222">
        <v>0</v>
      </c>
      <c r="BD10" s="222">
        <v>2.4660000000000001E-2</v>
      </c>
    </row>
    <row r="11" spans="1:83" ht="15">
      <c r="A11" s="222" t="s">
        <v>989</v>
      </c>
      <c r="B11" s="222">
        <v>32162.999309999999</v>
      </c>
      <c r="C11" s="222">
        <v>12607.654769999999</v>
      </c>
      <c r="D11" s="222">
        <v>0</v>
      </c>
      <c r="E11" s="222">
        <v>3.7365300000000001</v>
      </c>
      <c r="F11" s="222">
        <v>44774.390610000002</v>
      </c>
      <c r="G11" s="222">
        <v>159832.94691</v>
      </c>
      <c r="H11" s="222">
        <v>30676.143250000001</v>
      </c>
      <c r="I11" s="222">
        <v>0</v>
      </c>
      <c r="J11" s="222">
        <v>7.1650000000000005E-2</v>
      </c>
      <c r="K11" s="222">
        <v>190509.16180999999</v>
      </c>
      <c r="L11" s="222">
        <v>37669.929049999999</v>
      </c>
      <c r="M11" s="222">
        <v>21614.39602</v>
      </c>
      <c r="N11" s="222">
        <v>0</v>
      </c>
      <c r="O11" s="222">
        <v>0</v>
      </c>
      <c r="P11" s="222">
        <v>59284.325069999999</v>
      </c>
      <c r="Q11" s="222">
        <v>5399.8855800000001</v>
      </c>
      <c r="R11" s="222">
        <v>4243.0441600000004</v>
      </c>
      <c r="S11" s="222">
        <v>0</v>
      </c>
      <c r="T11" s="222">
        <v>0</v>
      </c>
      <c r="U11" s="222">
        <v>9642.9297399999996</v>
      </c>
      <c r="V11" s="222">
        <v>5760.6812900000004</v>
      </c>
      <c r="W11" s="222">
        <v>2103.4496300000001</v>
      </c>
      <c r="X11" s="222">
        <v>0</v>
      </c>
      <c r="Y11" s="222">
        <v>0</v>
      </c>
      <c r="Z11" s="222">
        <v>7864.1309199999996</v>
      </c>
      <c r="AA11" s="222">
        <v>49324.06738</v>
      </c>
      <c r="AB11" s="222">
        <v>23474.103749999998</v>
      </c>
      <c r="AC11" s="222">
        <v>0</v>
      </c>
      <c r="AD11" s="222">
        <v>4.0202600000000004</v>
      </c>
      <c r="AE11" s="222">
        <v>72802.191390000007</v>
      </c>
      <c r="AF11" s="222">
        <v>5787.7651599999999</v>
      </c>
      <c r="AG11" s="222">
        <v>1147.87536</v>
      </c>
      <c r="AH11" s="222">
        <v>0</v>
      </c>
      <c r="AI11" s="222">
        <v>0</v>
      </c>
      <c r="AJ11" s="222">
        <v>6935.6405199999999</v>
      </c>
      <c r="AK11" s="222">
        <v>30521.209460000002</v>
      </c>
      <c r="AL11" s="222">
        <v>2759.0874700000004</v>
      </c>
      <c r="AM11" s="222">
        <v>0</v>
      </c>
      <c r="AN11" s="222">
        <v>0</v>
      </c>
      <c r="AO11" s="222">
        <v>33280.296929999997</v>
      </c>
      <c r="AP11" s="222">
        <v>18715.79034</v>
      </c>
      <c r="AQ11" s="222">
        <v>715.42453</v>
      </c>
      <c r="AR11" s="222">
        <v>0</v>
      </c>
      <c r="AS11" s="222">
        <v>0</v>
      </c>
      <c r="AT11" s="222">
        <v>19431.21487</v>
      </c>
      <c r="AU11" s="222">
        <v>0</v>
      </c>
      <c r="AV11" s="222">
        <v>0</v>
      </c>
      <c r="AW11" s="222">
        <v>0</v>
      </c>
      <c r="AX11" s="222">
        <v>0</v>
      </c>
      <c r="AY11" s="222">
        <v>0</v>
      </c>
      <c r="AZ11" s="222">
        <v>345175.27448000002</v>
      </c>
      <c r="BA11" s="222">
        <v>99341.178939999998</v>
      </c>
      <c r="BB11" s="222">
        <v>0</v>
      </c>
      <c r="BC11" s="222">
        <v>7.8284399999999996</v>
      </c>
      <c r="BD11" s="222">
        <v>444524.28185999999</v>
      </c>
    </row>
    <row r="12" spans="1:83" ht="15">
      <c r="A12" s="222" t="s">
        <v>990</v>
      </c>
      <c r="B12" s="222">
        <v>32162.999309999999</v>
      </c>
      <c r="C12" s="222">
        <v>12607.654769999999</v>
      </c>
      <c r="D12" s="222">
        <v>0</v>
      </c>
      <c r="E12" s="222">
        <v>3.7365300000000001</v>
      </c>
      <c r="F12" s="222">
        <v>44774.390610000002</v>
      </c>
      <c r="G12" s="222">
        <v>159832.94691</v>
      </c>
      <c r="H12" s="222">
        <v>30676.143250000001</v>
      </c>
      <c r="I12" s="222">
        <v>0</v>
      </c>
      <c r="J12" s="222">
        <v>7.1650000000000005E-2</v>
      </c>
      <c r="K12" s="222">
        <v>190509.16180999999</v>
      </c>
      <c r="L12" s="222">
        <v>37669.929049999999</v>
      </c>
      <c r="M12" s="222">
        <v>21614.39602</v>
      </c>
      <c r="N12" s="222">
        <v>0</v>
      </c>
      <c r="O12" s="222">
        <v>0</v>
      </c>
      <c r="P12" s="222">
        <v>59284.325069999999</v>
      </c>
      <c r="Q12" s="222">
        <v>5399.8855800000001</v>
      </c>
      <c r="R12" s="222">
        <v>4243.0441600000004</v>
      </c>
      <c r="S12" s="222">
        <v>0</v>
      </c>
      <c r="T12" s="222">
        <v>0</v>
      </c>
      <c r="U12" s="222">
        <v>9642.9297399999996</v>
      </c>
      <c r="V12" s="222">
        <v>5760.5641500000002</v>
      </c>
      <c r="W12" s="222">
        <v>2103.4496400000003</v>
      </c>
      <c r="X12" s="222">
        <v>0</v>
      </c>
      <c r="Y12" s="222">
        <v>0</v>
      </c>
      <c r="Z12" s="222">
        <v>7864.01379</v>
      </c>
      <c r="AA12" s="222">
        <v>49324.03716</v>
      </c>
      <c r="AB12" s="222">
        <v>23474.104050000002</v>
      </c>
      <c r="AC12" s="222">
        <v>0</v>
      </c>
      <c r="AD12" s="222">
        <v>4.0202600000000004</v>
      </c>
      <c r="AE12" s="222">
        <v>72802.161469999992</v>
      </c>
      <c r="AF12" s="222">
        <v>5787.7651599999999</v>
      </c>
      <c r="AG12" s="222">
        <v>1147.87536</v>
      </c>
      <c r="AH12" s="222">
        <v>0</v>
      </c>
      <c r="AI12" s="222">
        <v>0</v>
      </c>
      <c r="AJ12" s="222">
        <v>6935.6405199999999</v>
      </c>
      <c r="AK12" s="222">
        <v>30521.209460000002</v>
      </c>
      <c r="AL12" s="222">
        <v>2759.0874700000004</v>
      </c>
      <c r="AM12" s="222">
        <v>0</v>
      </c>
      <c r="AN12" s="222">
        <v>0</v>
      </c>
      <c r="AO12" s="222">
        <v>33280.296929999997</v>
      </c>
      <c r="AP12" s="222">
        <v>18715.46098</v>
      </c>
      <c r="AQ12" s="222">
        <v>715.42453</v>
      </c>
      <c r="AR12" s="222">
        <v>0</v>
      </c>
      <c r="AS12" s="222">
        <v>0</v>
      </c>
      <c r="AT12" s="222">
        <v>19430.88551</v>
      </c>
      <c r="AU12" s="222">
        <v>0</v>
      </c>
      <c r="AV12" s="222">
        <v>0</v>
      </c>
      <c r="AW12" s="222">
        <v>0</v>
      </c>
      <c r="AX12" s="222">
        <v>0</v>
      </c>
      <c r="AY12" s="222">
        <v>0</v>
      </c>
      <c r="AZ12" s="222">
        <v>345174.79775999999</v>
      </c>
      <c r="BA12" s="222">
        <v>99341.179250000001</v>
      </c>
      <c r="BB12" s="222">
        <v>0</v>
      </c>
      <c r="BC12" s="222">
        <v>7.8284399999999996</v>
      </c>
      <c r="BD12" s="222">
        <v>444523.80544999999</v>
      </c>
    </row>
    <row r="13" spans="1:83" ht="15">
      <c r="A13" s="222" t="s">
        <v>991</v>
      </c>
      <c r="B13" s="222">
        <v>0</v>
      </c>
      <c r="C13" s="222">
        <v>0</v>
      </c>
      <c r="D13" s="222">
        <v>0</v>
      </c>
      <c r="E13" s="222">
        <v>0</v>
      </c>
      <c r="F13" s="222">
        <v>0</v>
      </c>
      <c r="G13" s="222">
        <v>0</v>
      </c>
      <c r="H13" s="222">
        <v>0</v>
      </c>
      <c r="I13" s="222">
        <v>0</v>
      </c>
      <c r="J13" s="222">
        <v>0</v>
      </c>
      <c r="K13" s="222">
        <v>0</v>
      </c>
      <c r="L13" s="222">
        <v>0</v>
      </c>
      <c r="M13" s="222">
        <v>0</v>
      </c>
      <c r="N13" s="222">
        <v>0</v>
      </c>
      <c r="O13" s="222">
        <v>0</v>
      </c>
      <c r="P13" s="222">
        <v>0</v>
      </c>
      <c r="Q13" s="222">
        <v>0</v>
      </c>
      <c r="R13" s="222">
        <v>0</v>
      </c>
      <c r="S13" s="222">
        <v>0</v>
      </c>
      <c r="T13" s="222">
        <v>0</v>
      </c>
      <c r="U13" s="222">
        <v>0</v>
      </c>
      <c r="V13" s="222">
        <v>0</v>
      </c>
      <c r="W13" s="222">
        <v>0</v>
      </c>
      <c r="X13" s="222">
        <v>0</v>
      </c>
      <c r="Y13" s="222">
        <v>0</v>
      </c>
      <c r="Z13" s="222">
        <v>0</v>
      </c>
      <c r="AA13" s="222">
        <v>0</v>
      </c>
      <c r="AB13" s="222">
        <v>0</v>
      </c>
      <c r="AC13" s="222">
        <v>0</v>
      </c>
      <c r="AD13" s="222">
        <v>0</v>
      </c>
      <c r="AE13" s="222">
        <v>0</v>
      </c>
      <c r="AF13" s="222">
        <v>0</v>
      </c>
      <c r="AG13" s="222">
        <v>0</v>
      </c>
      <c r="AH13" s="222">
        <v>0</v>
      </c>
      <c r="AI13" s="222">
        <v>0</v>
      </c>
      <c r="AJ13" s="222">
        <v>0</v>
      </c>
      <c r="AK13" s="222">
        <v>0</v>
      </c>
      <c r="AL13" s="222">
        <v>0</v>
      </c>
      <c r="AM13" s="222">
        <v>0</v>
      </c>
      <c r="AN13" s="222">
        <v>0</v>
      </c>
      <c r="AO13" s="222">
        <v>0</v>
      </c>
      <c r="AP13" s="222">
        <v>0</v>
      </c>
      <c r="AQ13" s="222">
        <v>0</v>
      </c>
      <c r="AR13" s="222">
        <v>0</v>
      </c>
      <c r="AS13" s="222">
        <v>0</v>
      </c>
      <c r="AT13" s="222">
        <v>0</v>
      </c>
      <c r="AU13" s="222">
        <v>0</v>
      </c>
      <c r="AV13" s="222">
        <v>0</v>
      </c>
      <c r="AW13" s="222">
        <v>0</v>
      </c>
      <c r="AX13" s="222">
        <v>0</v>
      </c>
      <c r="AY13" s="222">
        <v>0</v>
      </c>
      <c r="AZ13" s="222">
        <v>0</v>
      </c>
      <c r="BA13" s="222">
        <v>0</v>
      </c>
      <c r="BB13" s="222">
        <v>0</v>
      </c>
      <c r="BC13" s="222">
        <v>0</v>
      </c>
      <c r="BD13" s="222">
        <v>0</v>
      </c>
    </row>
    <row r="14" spans="1:83" ht="15">
      <c r="A14" s="222" t="s">
        <v>988</v>
      </c>
      <c r="B14" s="222">
        <v>0</v>
      </c>
      <c r="C14" s="222">
        <v>0</v>
      </c>
      <c r="D14" s="222">
        <v>0</v>
      </c>
      <c r="E14" s="222">
        <v>0</v>
      </c>
      <c r="F14" s="222">
        <v>0</v>
      </c>
      <c r="G14" s="222">
        <v>0</v>
      </c>
      <c r="H14" s="222">
        <v>0</v>
      </c>
      <c r="I14" s="222">
        <v>0</v>
      </c>
      <c r="J14" s="222">
        <v>0</v>
      </c>
      <c r="K14" s="222">
        <v>0</v>
      </c>
      <c r="L14" s="222">
        <v>0</v>
      </c>
      <c r="M14" s="222">
        <v>0</v>
      </c>
      <c r="N14" s="222">
        <v>0</v>
      </c>
      <c r="O14" s="222">
        <v>0</v>
      </c>
      <c r="P14" s="222">
        <v>0</v>
      </c>
      <c r="Q14" s="222">
        <v>0</v>
      </c>
      <c r="R14" s="222">
        <v>0</v>
      </c>
      <c r="S14" s="222">
        <v>0</v>
      </c>
      <c r="T14" s="222">
        <v>0</v>
      </c>
      <c r="U14" s="222">
        <v>0</v>
      </c>
      <c r="V14" s="222">
        <v>0.11713999999999999</v>
      </c>
      <c r="W14" s="222">
        <v>0</v>
      </c>
      <c r="X14" s="222">
        <v>0</v>
      </c>
      <c r="Y14" s="222">
        <v>0</v>
      </c>
      <c r="Z14" s="222">
        <v>0.11713999999999999</v>
      </c>
      <c r="AA14" s="222">
        <v>3.022E-2</v>
      </c>
      <c r="AB14" s="222">
        <v>-2.9999999999999997E-4</v>
      </c>
      <c r="AC14" s="222">
        <v>0</v>
      </c>
      <c r="AD14" s="222">
        <v>0</v>
      </c>
      <c r="AE14" s="222">
        <v>2.9920000000000002E-2</v>
      </c>
      <c r="AF14" s="222">
        <v>0</v>
      </c>
      <c r="AG14" s="222">
        <v>0</v>
      </c>
      <c r="AH14" s="222">
        <v>0</v>
      </c>
      <c r="AI14" s="222">
        <v>0</v>
      </c>
      <c r="AJ14" s="222">
        <v>0</v>
      </c>
      <c r="AK14" s="222">
        <v>0</v>
      </c>
      <c r="AL14" s="222">
        <v>0</v>
      </c>
      <c r="AM14" s="222">
        <v>0</v>
      </c>
      <c r="AN14" s="222">
        <v>0</v>
      </c>
      <c r="AO14" s="222">
        <v>0</v>
      </c>
      <c r="AP14" s="222">
        <v>0.32935999999999999</v>
      </c>
      <c r="AQ14" s="222">
        <v>0</v>
      </c>
      <c r="AR14" s="222">
        <v>0</v>
      </c>
      <c r="AS14" s="222">
        <v>0</v>
      </c>
      <c r="AT14" s="222">
        <v>0.32935999999999999</v>
      </c>
      <c r="AU14" s="222">
        <v>0</v>
      </c>
      <c r="AV14" s="222">
        <v>0</v>
      </c>
      <c r="AW14" s="222">
        <v>0</v>
      </c>
      <c r="AX14" s="222">
        <v>0</v>
      </c>
      <c r="AY14" s="222">
        <v>0</v>
      </c>
      <c r="AZ14" s="222">
        <v>0.47672000000000003</v>
      </c>
      <c r="BA14" s="222">
        <v>-2.9999999999999997E-4</v>
      </c>
      <c r="BB14" s="222">
        <v>0</v>
      </c>
      <c r="BC14" s="222">
        <v>0</v>
      </c>
      <c r="BD14" s="222">
        <v>0.47642000000000001</v>
      </c>
    </row>
    <row r="15" spans="1:83" ht="15">
      <c r="A15" s="222" t="s">
        <v>992</v>
      </c>
      <c r="B15" s="222">
        <v>990.50691000000006</v>
      </c>
      <c r="C15" s="222">
        <v>532.35191000000009</v>
      </c>
      <c r="D15" s="222">
        <v>0</v>
      </c>
      <c r="E15" s="222">
        <v>0</v>
      </c>
      <c r="F15" s="222">
        <v>1522.8588200000002</v>
      </c>
      <c r="G15" s="222">
        <v>1062.7138200000002</v>
      </c>
      <c r="H15" s="222">
        <v>346.08199999999999</v>
      </c>
      <c r="I15" s="222">
        <v>0</v>
      </c>
      <c r="J15" s="222">
        <v>0</v>
      </c>
      <c r="K15" s="222">
        <v>1408.79582</v>
      </c>
      <c r="L15" s="222">
        <v>1934.4320299999999</v>
      </c>
      <c r="M15" s="222">
        <v>3432.87104</v>
      </c>
      <c r="N15" s="222">
        <v>0</v>
      </c>
      <c r="O15" s="222">
        <v>0</v>
      </c>
      <c r="P15" s="222">
        <v>5367.3030699999999</v>
      </c>
      <c r="Q15" s="222">
        <v>14.25155</v>
      </c>
      <c r="R15" s="222">
        <v>0</v>
      </c>
      <c r="S15" s="222">
        <v>0</v>
      </c>
      <c r="T15" s="222">
        <v>0</v>
      </c>
      <c r="U15" s="222">
        <v>14.25155</v>
      </c>
      <c r="V15" s="222">
        <v>84.196669999999997</v>
      </c>
      <c r="W15" s="222">
        <v>0</v>
      </c>
      <c r="X15" s="222">
        <v>0</v>
      </c>
      <c r="Y15" s="222">
        <v>0</v>
      </c>
      <c r="Z15" s="222">
        <v>84.196669999999997</v>
      </c>
      <c r="AA15" s="222">
        <v>77.046909999999997</v>
      </c>
      <c r="AB15" s="222">
        <v>133.58717999999999</v>
      </c>
      <c r="AC15" s="222">
        <v>0</v>
      </c>
      <c r="AD15" s="222">
        <v>0</v>
      </c>
      <c r="AE15" s="222">
        <v>210.63408999999999</v>
      </c>
      <c r="AF15" s="222">
        <v>1241.66047</v>
      </c>
      <c r="AG15" s="222">
        <v>0</v>
      </c>
      <c r="AH15" s="222">
        <v>0</v>
      </c>
      <c r="AI15" s="222">
        <v>0</v>
      </c>
      <c r="AJ15" s="222">
        <v>1241.66047</v>
      </c>
      <c r="AK15" s="222">
        <v>1117.4308600000002</v>
      </c>
      <c r="AL15" s="222">
        <v>329.42371999999995</v>
      </c>
      <c r="AM15" s="222">
        <v>0</v>
      </c>
      <c r="AN15" s="222">
        <v>0</v>
      </c>
      <c r="AO15" s="222">
        <v>1446.8545800000002</v>
      </c>
      <c r="AP15" s="222">
        <v>237.87676000000002</v>
      </c>
      <c r="AQ15" s="222">
        <v>6.5099300000000007</v>
      </c>
      <c r="AR15" s="222">
        <v>0</v>
      </c>
      <c r="AS15" s="222">
        <v>0</v>
      </c>
      <c r="AT15" s="222">
        <v>244.38669000000002</v>
      </c>
      <c r="AU15" s="222">
        <v>0</v>
      </c>
      <c r="AV15" s="222">
        <v>0</v>
      </c>
      <c r="AW15" s="222">
        <v>0</v>
      </c>
      <c r="AX15" s="222">
        <v>0</v>
      </c>
      <c r="AY15" s="222">
        <v>0</v>
      </c>
      <c r="AZ15" s="222">
        <v>6760.1159800000005</v>
      </c>
      <c r="BA15" s="222">
        <v>4780.8257800000001</v>
      </c>
      <c r="BB15" s="222">
        <v>0</v>
      </c>
      <c r="BC15" s="222">
        <v>0</v>
      </c>
      <c r="BD15" s="222">
        <v>11540.94176</v>
      </c>
    </row>
    <row r="16" spans="1:83" ht="15">
      <c r="A16" s="222" t="s">
        <v>257</v>
      </c>
      <c r="B16" s="222">
        <v>976.63681000000008</v>
      </c>
      <c r="C16" s="222">
        <v>521.07702000000006</v>
      </c>
      <c r="D16" s="222">
        <v>0</v>
      </c>
      <c r="E16" s="222">
        <v>0</v>
      </c>
      <c r="F16" s="222">
        <v>1497.7138300000001</v>
      </c>
      <c r="G16" s="222">
        <v>1061.96165</v>
      </c>
      <c r="H16" s="222">
        <v>342.96926000000002</v>
      </c>
      <c r="I16" s="222">
        <v>0</v>
      </c>
      <c r="J16" s="222">
        <v>0</v>
      </c>
      <c r="K16" s="222">
        <v>1404.9309099999998</v>
      </c>
      <c r="L16" s="222">
        <v>1918.22282</v>
      </c>
      <c r="M16" s="222">
        <v>3431.1874900000003</v>
      </c>
      <c r="N16" s="222">
        <v>0</v>
      </c>
      <c r="O16" s="222">
        <v>0</v>
      </c>
      <c r="P16" s="222">
        <v>5349.4103099999993</v>
      </c>
      <c r="Q16" s="222">
        <v>14.251440000000001</v>
      </c>
      <c r="R16" s="222">
        <v>0</v>
      </c>
      <c r="S16" s="222">
        <v>0</v>
      </c>
      <c r="T16" s="222">
        <v>0</v>
      </c>
      <c r="U16" s="222">
        <v>14.251440000000001</v>
      </c>
      <c r="V16" s="222">
        <v>84.189070000000001</v>
      </c>
      <c r="W16" s="222">
        <v>0</v>
      </c>
      <c r="X16" s="222">
        <v>0</v>
      </c>
      <c r="Y16" s="222">
        <v>0</v>
      </c>
      <c r="Z16" s="222">
        <v>84.189070000000001</v>
      </c>
      <c r="AA16" s="222">
        <v>76.973529999999997</v>
      </c>
      <c r="AB16" s="222">
        <v>128.17526000000001</v>
      </c>
      <c r="AC16" s="222">
        <v>0</v>
      </c>
      <c r="AD16" s="222">
        <v>0</v>
      </c>
      <c r="AE16" s="222">
        <v>205.14879000000002</v>
      </c>
      <c r="AF16" s="222">
        <v>1221.08223</v>
      </c>
      <c r="AG16" s="222">
        <v>0</v>
      </c>
      <c r="AH16" s="222">
        <v>0</v>
      </c>
      <c r="AI16" s="222">
        <v>0</v>
      </c>
      <c r="AJ16" s="222">
        <v>1221.08223</v>
      </c>
      <c r="AK16" s="222">
        <v>1111.6873400000002</v>
      </c>
      <c r="AL16" s="222">
        <v>329.33330000000001</v>
      </c>
      <c r="AM16" s="222">
        <v>0</v>
      </c>
      <c r="AN16" s="222">
        <v>0</v>
      </c>
      <c r="AO16" s="222">
        <v>1441.02064</v>
      </c>
      <c r="AP16" s="222">
        <v>235.50833</v>
      </c>
      <c r="AQ16" s="222">
        <v>6.5097899999999997</v>
      </c>
      <c r="AR16" s="222">
        <v>0</v>
      </c>
      <c r="AS16" s="222">
        <v>0</v>
      </c>
      <c r="AT16" s="222">
        <v>242.01811999999998</v>
      </c>
      <c r="AU16" s="222">
        <v>0</v>
      </c>
      <c r="AV16" s="222">
        <v>0</v>
      </c>
      <c r="AW16" s="222">
        <v>0</v>
      </c>
      <c r="AX16" s="222">
        <v>0</v>
      </c>
      <c r="AY16" s="222">
        <v>0</v>
      </c>
      <c r="AZ16" s="222">
        <v>6700.5132199999998</v>
      </c>
      <c r="BA16" s="222">
        <v>4759.2521200000001</v>
      </c>
      <c r="BB16" s="222">
        <v>0</v>
      </c>
      <c r="BC16" s="222">
        <v>0</v>
      </c>
      <c r="BD16" s="222">
        <v>11459.76534</v>
      </c>
    </row>
    <row r="17" spans="1:56" ht="15">
      <c r="A17" s="222" t="s">
        <v>258</v>
      </c>
      <c r="B17" s="222">
        <v>0</v>
      </c>
      <c r="C17" s="222">
        <v>0</v>
      </c>
      <c r="D17" s="222">
        <v>0</v>
      </c>
      <c r="E17" s="222">
        <v>0</v>
      </c>
      <c r="F17" s="222">
        <v>0</v>
      </c>
      <c r="G17" s="222">
        <v>247.29489000000001</v>
      </c>
      <c r="H17" s="222">
        <v>22.79317</v>
      </c>
      <c r="I17" s="222">
        <v>0</v>
      </c>
      <c r="J17" s="222">
        <v>0</v>
      </c>
      <c r="K17" s="222">
        <v>270.08805999999998</v>
      </c>
      <c r="L17" s="222">
        <v>373.99793</v>
      </c>
      <c r="M17" s="222">
        <v>2402.24269</v>
      </c>
      <c r="N17" s="222">
        <v>0</v>
      </c>
      <c r="O17" s="222">
        <v>0</v>
      </c>
      <c r="P17" s="222">
        <v>2776.24062</v>
      </c>
      <c r="Q17" s="222">
        <v>14.251440000000001</v>
      </c>
      <c r="R17" s="222">
        <v>0</v>
      </c>
      <c r="S17" s="222">
        <v>0</v>
      </c>
      <c r="T17" s="222">
        <v>0</v>
      </c>
      <c r="U17" s="222">
        <v>14.251440000000001</v>
      </c>
      <c r="V17" s="222">
        <v>14.189069999999999</v>
      </c>
      <c r="W17" s="222">
        <v>0</v>
      </c>
      <c r="X17" s="222">
        <v>0</v>
      </c>
      <c r="Y17" s="222">
        <v>0</v>
      </c>
      <c r="Z17" s="222">
        <v>14.189069999999999</v>
      </c>
      <c r="AA17" s="222">
        <v>76.973529999999997</v>
      </c>
      <c r="AB17" s="222">
        <v>116.82517999999999</v>
      </c>
      <c r="AC17" s="222">
        <v>0</v>
      </c>
      <c r="AD17" s="222">
        <v>0</v>
      </c>
      <c r="AE17" s="222">
        <v>193.79871</v>
      </c>
      <c r="AF17" s="222">
        <v>7.03193</v>
      </c>
      <c r="AG17" s="222">
        <v>0</v>
      </c>
      <c r="AH17" s="222">
        <v>0</v>
      </c>
      <c r="AI17" s="222">
        <v>0</v>
      </c>
      <c r="AJ17" s="222">
        <v>7.03193</v>
      </c>
      <c r="AK17" s="222">
        <v>433.23379</v>
      </c>
      <c r="AL17" s="222">
        <v>183.11995000000002</v>
      </c>
      <c r="AM17" s="222">
        <v>0</v>
      </c>
      <c r="AN17" s="222">
        <v>0</v>
      </c>
      <c r="AO17" s="222">
        <v>616.35374000000002</v>
      </c>
      <c r="AP17" s="222">
        <v>45.711330000000004</v>
      </c>
      <c r="AQ17" s="222">
        <v>5.7827700000000002</v>
      </c>
      <c r="AR17" s="222">
        <v>0</v>
      </c>
      <c r="AS17" s="222">
        <v>0</v>
      </c>
      <c r="AT17" s="222">
        <v>51.494099999999996</v>
      </c>
      <c r="AU17" s="222">
        <v>0</v>
      </c>
      <c r="AV17" s="222">
        <v>0</v>
      </c>
      <c r="AW17" s="222">
        <v>0</v>
      </c>
      <c r="AX17" s="222">
        <v>0</v>
      </c>
      <c r="AY17" s="222">
        <v>0</v>
      </c>
      <c r="AZ17" s="222">
        <v>1212.68391</v>
      </c>
      <c r="BA17" s="222">
        <v>2730.7637599999998</v>
      </c>
      <c r="BB17" s="222">
        <v>0</v>
      </c>
      <c r="BC17" s="222">
        <v>0</v>
      </c>
      <c r="BD17" s="222">
        <v>3943.44767</v>
      </c>
    </row>
    <row r="18" spans="1:56" ht="15">
      <c r="A18" s="222" t="s">
        <v>259</v>
      </c>
      <c r="B18" s="222">
        <v>572.39931000000001</v>
      </c>
      <c r="C18" s="222">
        <v>0</v>
      </c>
      <c r="D18" s="222">
        <v>0</v>
      </c>
      <c r="E18" s="222">
        <v>0</v>
      </c>
      <c r="F18" s="222">
        <v>572.39931000000001</v>
      </c>
      <c r="G18" s="222">
        <v>550.66675999999995</v>
      </c>
      <c r="H18" s="222">
        <v>21.766089999999998</v>
      </c>
      <c r="I18" s="222">
        <v>0</v>
      </c>
      <c r="J18" s="222">
        <v>0</v>
      </c>
      <c r="K18" s="222">
        <v>572.43285000000003</v>
      </c>
      <c r="L18" s="222">
        <v>0</v>
      </c>
      <c r="M18" s="222">
        <v>0</v>
      </c>
      <c r="N18" s="222">
        <v>0</v>
      </c>
      <c r="O18" s="222">
        <v>0</v>
      </c>
      <c r="P18" s="222">
        <v>0</v>
      </c>
      <c r="Q18" s="222">
        <v>0</v>
      </c>
      <c r="R18" s="222">
        <v>0</v>
      </c>
      <c r="S18" s="222">
        <v>0</v>
      </c>
      <c r="T18" s="222">
        <v>0</v>
      </c>
      <c r="U18" s="222">
        <v>0</v>
      </c>
      <c r="V18" s="222">
        <v>0</v>
      </c>
      <c r="W18" s="222">
        <v>0</v>
      </c>
      <c r="X18" s="222">
        <v>0</v>
      </c>
      <c r="Y18" s="222">
        <v>0</v>
      </c>
      <c r="Z18" s="222">
        <v>0</v>
      </c>
      <c r="AA18" s="222">
        <v>0</v>
      </c>
      <c r="AB18" s="222">
        <v>11.35008</v>
      </c>
      <c r="AC18" s="222">
        <v>0</v>
      </c>
      <c r="AD18" s="222">
        <v>0</v>
      </c>
      <c r="AE18" s="222">
        <v>11.35008</v>
      </c>
      <c r="AF18" s="222">
        <v>1.0007300000000001</v>
      </c>
      <c r="AG18" s="222">
        <v>0</v>
      </c>
      <c r="AH18" s="222">
        <v>0</v>
      </c>
      <c r="AI18" s="222">
        <v>0</v>
      </c>
      <c r="AJ18" s="222">
        <v>1.0007300000000001</v>
      </c>
      <c r="AK18" s="222">
        <v>88.210210000000004</v>
      </c>
      <c r="AL18" s="222">
        <v>116.94859</v>
      </c>
      <c r="AM18" s="222">
        <v>0</v>
      </c>
      <c r="AN18" s="222">
        <v>0</v>
      </c>
      <c r="AO18" s="222">
        <v>205.15879999999999</v>
      </c>
      <c r="AP18" s="222">
        <v>22.177</v>
      </c>
      <c r="AQ18" s="222">
        <v>0.72702</v>
      </c>
      <c r="AR18" s="222">
        <v>0</v>
      </c>
      <c r="AS18" s="222">
        <v>0</v>
      </c>
      <c r="AT18" s="222">
        <v>22.904019999999999</v>
      </c>
      <c r="AU18" s="222">
        <v>0</v>
      </c>
      <c r="AV18" s="222">
        <v>0</v>
      </c>
      <c r="AW18" s="222">
        <v>0</v>
      </c>
      <c r="AX18" s="222">
        <v>0</v>
      </c>
      <c r="AY18" s="222">
        <v>0</v>
      </c>
      <c r="AZ18" s="222">
        <v>1234.4540099999999</v>
      </c>
      <c r="BA18" s="222">
        <v>150.79177999999999</v>
      </c>
      <c r="BB18" s="222">
        <v>0</v>
      </c>
      <c r="BC18" s="222">
        <v>0</v>
      </c>
      <c r="BD18" s="222">
        <v>1385.2457899999999</v>
      </c>
    </row>
    <row r="19" spans="1:56" ht="15">
      <c r="A19" s="222" t="s">
        <v>260</v>
      </c>
      <c r="B19" s="222">
        <v>0</v>
      </c>
      <c r="C19" s="222">
        <v>0</v>
      </c>
      <c r="D19" s="222">
        <v>0</v>
      </c>
      <c r="E19" s="222">
        <v>0</v>
      </c>
      <c r="F19" s="222">
        <v>0</v>
      </c>
      <c r="G19" s="222">
        <v>0</v>
      </c>
      <c r="H19" s="222">
        <v>0</v>
      </c>
      <c r="I19" s="222">
        <v>0</v>
      </c>
      <c r="J19" s="222">
        <v>0</v>
      </c>
      <c r="K19" s="222">
        <v>0</v>
      </c>
      <c r="L19" s="222">
        <v>0</v>
      </c>
      <c r="M19" s="222">
        <v>0</v>
      </c>
      <c r="N19" s="222">
        <v>0</v>
      </c>
      <c r="O19" s="222">
        <v>0</v>
      </c>
      <c r="P19" s="222">
        <v>0</v>
      </c>
      <c r="Q19" s="222">
        <v>0</v>
      </c>
      <c r="R19" s="222">
        <v>0</v>
      </c>
      <c r="S19" s="222">
        <v>0</v>
      </c>
      <c r="T19" s="222">
        <v>0</v>
      </c>
      <c r="U19" s="222">
        <v>0</v>
      </c>
      <c r="V19" s="222">
        <v>0</v>
      </c>
      <c r="W19" s="222">
        <v>0</v>
      </c>
      <c r="X19" s="222">
        <v>0</v>
      </c>
      <c r="Y19" s="222">
        <v>0</v>
      </c>
      <c r="Z19" s="222">
        <v>0</v>
      </c>
      <c r="AA19" s="222">
        <v>0</v>
      </c>
      <c r="AB19" s="222">
        <v>0</v>
      </c>
      <c r="AC19" s="222">
        <v>0</v>
      </c>
      <c r="AD19" s="222">
        <v>0</v>
      </c>
      <c r="AE19" s="222">
        <v>0</v>
      </c>
      <c r="AF19" s="222">
        <v>0</v>
      </c>
      <c r="AG19" s="222">
        <v>0</v>
      </c>
      <c r="AH19" s="222">
        <v>0</v>
      </c>
      <c r="AI19" s="222">
        <v>0</v>
      </c>
      <c r="AJ19" s="222">
        <v>0</v>
      </c>
      <c r="AK19" s="222">
        <v>0</v>
      </c>
      <c r="AL19" s="222">
        <v>0</v>
      </c>
      <c r="AM19" s="222">
        <v>0</v>
      </c>
      <c r="AN19" s="222">
        <v>0</v>
      </c>
      <c r="AO19" s="222">
        <v>0</v>
      </c>
      <c r="AP19" s="222">
        <v>0</v>
      </c>
      <c r="AQ19" s="222">
        <v>0</v>
      </c>
      <c r="AR19" s="222">
        <v>0</v>
      </c>
      <c r="AS19" s="222">
        <v>0</v>
      </c>
      <c r="AT19" s="222">
        <v>0</v>
      </c>
      <c r="AU19" s="222">
        <v>0</v>
      </c>
      <c r="AV19" s="222">
        <v>0</v>
      </c>
      <c r="AW19" s="222">
        <v>0</v>
      </c>
      <c r="AX19" s="222">
        <v>0</v>
      </c>
      <c r="AY19" s="222">
        <v>0</v>
      </c>
      <c r="AZ19" s="222">
        <v>0</v>
      </c>
      <c r="BA19" s="222">
        <v>0</v>
      </c>
      <c r="BB19" s="222">
        <v>0</v>
      </c>
      <c r="BC19" s="222">
        <v>0</v>
      </c>
      <c r="BD19" s="222">
        <v>0</v>
      </c>
    </row>
    <row r="20" spans="1:56" ht="15">
      <c r="A20" s="222" t="s">
        <v>261</v>
      </c>
      <c r="B20" s="222">
        <v>0</v>
      </c>
      <c r="C20" s="222">
        <v>0</v>
      </c>
      <c r="D20" s="222">
        <v>0</v>
      </c>
      <c r="E20" s="222">
        <v>0</v>
      </c>
      <c r="F20" s="222">
        <v>0</v>
      </c>
      <c r="G20" s="222">
        <v>74</v>
      </c>
      <c r="H20" s="222">
        <v>0</v>
      </c>
      <c r="I20" s="222">
        <v>0</v>
      </c>
      <c r="J20" s="222">
        <v>0</v>
      </c>
      <c r="K20" s="222">
        <v>74</v>
      </c>
      <c r="L20" s="222">
        <v>0</v>
      </c>
      <c r="M20" s="222">
        <v>0</v>
      </c>
      <c r="N20" s="222">
        <v>0</v>
      </c>
      <c r="O20" s="222">
        <v>0</v>
      </c>
      <c r="P20" s="222">
        <v>0</v>
      </c>
      <c r="Q20" s="222">
        <v>0</v>
      </c>
      <c r="R20" s="222">
        <v>0</v>
      </c>
      <c r="S20" s="222">
        <v>0</v>
      </c>
      <c r="T20" s="222">
        <v>0</v>
      </c>
      <c r="U20" s="222">
        <v>0</v>
      </c>
      <c r="V20" s="222">
        <v>0</v>
      </c>
      <c r="W20" s="222">
        <v>0</v>
      </c>
      <c r="X20" s="222">
        <v>0</v>
      </c>
      <c r="Y20" s="222">
        <v>0</v>
      </c>
      <c r="Z20" s="222">
        <v>0</v>
      </c>
      <c r="AA20" s="222">
        <v>0</v>
      </c>
      <c r="AB20" s="222">
        <v>0</v>
      </c>
      <c r="AC20" s="222">
        <v>0</v>
      </c>
      <c r="AD20" s="222">
        <v>0</v>
      </c>
      <c r="AE20" s="222">
        <v>0</v>
      </c>
      <c r="AF20" s="222">
        <v>34</v>
      </c>
      <c r="AG20" s="222">
        <v>0</v>
      </c>
      <c r="AH20" s="222">
        <v>0</v>
      </c>
      <c r="AI20" s="222">
        <v>0</v>
      </c>
      <c r="AJ20" s="222">
        <v>34</v>
      </c>
      <c r="AK20" s="222">
        <v>15.720420000000001</v>
      </c>
      <c r="AL20" s="222">
        <v>0</v>
      </c>
      <c r="AM20" s="222">
        <v>0</v>
      </c>
      <c r="AN20" s="222">
        <v>0</v>
      </c>
      <c r="AO20" s="222">
        <v>15.720420000000001</v>
      </c>
      <c r="AP20" s="222">
        <v>4</v>
      </c>
      <c r="AQ20" s="222">
        <v>0</v>
      </c>
      <c r="AR20" s="222">
        <v>0</v>
      </c>
      <c r="AS20" s="222">
        <v>0</v>
      </c>
      <c r="AT20" s="222">
        <v>4</v>
      </c>
      <c r="AU20" s="222">
        <v>0</v>
      </c>
      <c r="AV20" s="222">
        <v>0</v>
      </c>
      <c r="AW20" s="222">
        <v>0</v>
      </c>
      <c r="AX20" s="222">
        <v>0</v>
      </c>
      <c r="AY20" s="222">
        <v>0</v>
      </c>
      <c r="AZ20" s="222">
        <v>127.72042</v>
      </c>
      <c r="BA20" s="222">
        <v>0</v>
      </c>
      <c r="BB20" s="222">
        <v>0</v>
      </c>
      <c r="BC20" s="222">
        <v>0</v>
      </c>
      <c r="BD20" s="222">
        <v>127.72042</v>
      </c>
    </row>
    <row r="21" spans="1:56" ht="15">
      <c r="A21" s="222" t="s">
        <v>262</v>
      </c>
      <c r="B21" s="222">
        <v>0</v>
      </c>
      <c r="C21" s="222">
        <v>178.07701999999998</v>
      </c>
      <c r="D21" s="222">
        <v>0</v>
      </c>
      <c r="E21" s="222">
        <v>0</v>
      </c>
      <c r="F21" s="222">
        <v>178.07701999999998</v>
      </c>
      <c r="G21" s="222">
        <v>190</v>
      </c>
      <c r="H21" s="222">
        <v>92.61</v>
      </c>
      <c r="I21" s="222">
        <v>0</v>
      </c>
      <c r="J21" s="222">
        <v>0</v>
      </c>
      <c r="K21" s="222">
        <v>282.61</v>
      </c>
      <c r="L21" s="222">
        <v>180.22489000000002</v>
      </c>
      <c r="M21" s="222">
        <v>1028.9448</v>
      </c>
      <c r="N21" s="222">
        <v>0</v>
      </c>
      <c r="O21" s="222">
        <v>0</v>
      </c>
      <c r="P21" s="222">
        <v>1209.1696899999999</v>
      </c>
      <c r="Q21" s="222">
        <v>0</v>
      </c>
      <c r="R21" s="222">
        <v>0</v>
      </c>
      <c r="S21" s="222">
        <v>0</v>
      </c>
      <c r="T21" s="222">
        <v>0</v>
      </c>
      <c r="U21" s="222">
        <v>0</v>
      </c>
      <c r="V21" s="222">
        <v>0</v>
      </c>
      <c r="W21" s="222">
        <v>0</v>
      </c>
      <c r="X21" s="222">
        <v>0</v>
      </c>
      <c r="Y21" s="222">
        <v>0</v>
      </c>
      <c r="Z21" s="222">
        <v>0</v>
      </c>
      <c r="AA21" s="222">
        <v>0</v>
      </c>
      <c r="AB21" s="222">
        <v>0</v>
      </c>
      <c r="AC21" s="222">
        <v>0</v>
      </c>
      <c r="AD21" s="222">
        <v>0</v>
      </c>
      <c r="AE21" s="222">
        <v>0</v>
      </c>
      <c r="AF21" s="222">
        <v>854</v>
      </c>
      <c r="AG21" s="222">
        <v>0</v>
      </c>
      <c r="AH21" s="222">
        <v>0</v>
      </c>
      <c r="AI21" s="222">
        <v>0</v>
      </c>
      <c r="AJ21" s="222">
        <v>854</v>
      </c>
      <c r="AK21" s="222">
        <v>278.00344000000001</v>
      </c>
      <c r="AL21" s="222">
        <v>0</v>
      </c>
      <c r="AM21" s="222">
        <v>0</v>
      </c>
      <c r="AN21" s="222">
        <v>0</v>
      </c>
      <c r="AO21" s="222">
        <v>278.00344000000001</v>
      </c>
      <c r="AP21" s="222">
        <v>116.22</v>
      </c>
      <c r="AQ21" s="222">
        <v>0</v>
      </c>
      <c r="AR21" s="222">
        <v>0</v>
      </c>
      <c r="AS21" s="222">
        <v>0</v>
      </c>
      <c r="AT21" s="222">
        <v>116.22</v>
      </c>
      <c r="AU21" s="222">
        <v>0</v>
      </c>
      <c r="AV21" s="222">
        <v>0</v>
      </c>
      <c r="AW21" s="222">
        <v>0</v>
      </c>
      <c r="AX21" s="222">
        <v>0</v>
      </c>
      <c r="AY21" s="222">
        <v>0</v>
      </c>
      <c r="AZ21" s="222">
        <v>1618.4483300000002</v>
      </c>
      <c r="BA21" s="222">
        <v>1299.6318200000001</v>
      </c>
      <c r="BB21" s="222">
        <v>0</v>
      </c>
      <c r="BC21" s="222">
        <v>0</v>
      </c>
      <c r="BD21" s="222">
        <v>2918.0801499999998</v>
      </c>
    </row>
    <row r="22" spans="1:56" ht="15">
      <c r="A22" s="222" t="s">
        <v>263</v>
      </c>
      <c r="B22" s="222">
        <v>97.387500000000003</v>
      </c>
      <c r="C22" s="222">
        <v>0</v>
      </c>
      <c r="D22" s="222">
        <v>0</v>
      </c>
      <c r="E22" s="222">
        <v>0</v>
      </c>
      <c r="F22" s="222">
        <v>97.387500000000003</v>
      </c>
      <c r="G22" s="222">
        <v>0</v>
      </c>
      <c r="H22" s="222">
        <v>137.19999999999999</v>
      </c>
      <c r="I22" s="222">
        <v>0</v>
      </c>
      <c r="J22" s="222">
        <v>0</v>
      </c>
      <c r="K22" s="222">
        <v>137.19999999999999</v>
      </c>
      <c r="L22" s="222">
        <v>1349</v>
      </c>
      <c r="M22" s="222">
        <v>0</v>
      </c>
      <c r="N22" s="222">
        <v>0</v>
      </c>
      <c r="O22" s="222">
        <v>0</v>
      </c>
      <c r="P22" s="222">
        <v>1349</v>
      </c>
      <c r="Q22" s="222">
        <v>0</v>
      </c>
      <c r="R22" s="222">
        <v>0</v>
      </c>
      <c r="S22" s="222">
        <v>0</v>
      </c>
      <c r="T22" s="222">
        <v>0</v>
      </c>
      <c r="U22" s="222">
        <v>0</v>
      </c>
      <c r="V22" s="222">
        <v>70</v>
      </c>
      <c r="W22" s="222">
        <v>0</v>
      </c>
      <c r="X22" s="222">
        <v>0</v>
      </c>
      <c r="Y22" s="222">
        <v>0</v>
      </c>
      <c r="Z22" s="222">
        <v>70</v>
      </c>
      <c r="AA22" s="222">
        <v>0</v>
      </c>
      <c r="AB22" s="222">
        <v>0</v>
      </c>
      <c r="AC22" s="222">
        <v>0</v>
      </c>
      <c r="AD22" s="222">
        <v>0</v>
      </c>
      <c r="AE22" s="222">
        <v>0</v>
      </c>
      <c r="AF22" s="222">
        <v>224.2</v>
      </c>
      <c r="AG22" s="222">
        <v>0</v>
      </c>
      <c r="AH22" s="222">
        <v>0</v>
      </c>
      <c r="AI22" s="222">
        <v>0</v>
      </c>
      <c r="AJ22" s="222">
        <v>224.2</v>
      </c>
      <c r="AK22" s="222">
        <v>276.51947999999999</v>
      </c>
      <c r="AL22" s="222">
        <v>29.264759999999999</v>
      </c>
      <c r="AM22" s="222">
        <v>0</v>
      </c>
      <c r="AN22" s="222">
        <v>0</v>
      </c>
      <c r="AO22" s="222">
        <v>305.78424000000001</v>
      </c>
      <c r="AP22" s="222">
        <v>44.9</v>
      </c>
      <c r="AQ22" s="222">
        <v>0</v>
      </c>
      <c r="AR22" s="222">
        <v>0</v>
      </c>
      <c r="AS22" s="222">
        <v>0</v>
      </c>
      <c r="AT22" s="222">
        <v>44.9</v>
      </c>
      <c r="AU22" s="222">
        <v>0</v>
      </c>
      <c r="AV22" s="222">
        <v>0</v>
      </c>
      <c r="AW22" s="222">
        <v>0</v>
      </c>
      <c r="AX22" s="222">
        <v>0</v>
      </c>
      <c r="AY22" s="222">
        <v>0</v>
      </c>
      <c r="AZ22" s="222">
        <v>2062.0069800000001</v>
      </c>
      <c r="BA22" s="222">
        <v>166.46476000000001</v>
      </c>
      <c r="BB22" s="222">
        <v>0</v>
      </c>
      <c r="BC22" s="222">
        <v>0</v>
      </c>
      <c r="BD22" s="222">
        <v>2228.4717400000004</v>
      </c>
    </row>
    <row r="23" spans="1:56" ht="15">
      <c r="A23" s="222" t="s">
        <v>264</v>
      </c>
      <c r="B23" s="222">
        <v>306.85000000000002</v>
      </c>
      <c r="C23" s="222">
        <v>0</v>
      </c>
      <c r="D23" s="222">
        <v>0</v>
      </c>
      <c r="E23" s="222">
        <v>0</v>
      </c>
      <c r="F23" s="222">
        <v>306.85000000000002</v>
      </c>
      <c r="G23" s="222">
        <v>0</v>
      </c>
      <c r="H23" s="222">
        <v>0</v>
      </c>
      <c r="I23" s="222">
        <v>0</v>
      </c>
      <c r="J23" s="222">
        <v>0</v>
      </c>
      <c r="K23" s="222">
        <v>0</v>
      </c>
      <c r="L23" s="222">
        <v>15</v>
      </c>
      <c r="M23" s="222">
        <v>0</v>
      </c>
      <c r="N23" s="222">
        <v>0</v>
      </c>
      <c r="O23" s="222">
        <v>0</v>
      </c>
      <c r="P23" s="222">
        <v>15</v>
      </c>
      <c r="Q23" s="222">
        <v>0</v>
      </c>
      <c r="R23" s="222">
        <v>0</v>
      </c>
      <c r="S23" s="222">
        <v>0</v>
      </c>
      <c r="T23" s="222">
        <v>0</v>
      </c>
      <c r="U23" s="222">
        <v>0</v>
      </c>
      <c r="V23" s="222">
        <v>0</v>
      </c>
      <c r="W23" s="222">
        <v>0</v>
      </c>
      <c r="X23" s="222">
        <v>0</v>
      </c>
      <c r="Y23" s="222">
        <v>0</v>
      </c>
      <c r="Z23" s="222">
        <v>0</v>
      </c>
      <c r="AA23" s="222">
        <v>0</v>
      </c>
      <c r="AB23" s="222">
        <v>0</v>
      </c>
      <c r="AC23" s="222">
        <v>0</v>
      </c>
      <c r="AD23" s="222">
        <v>0</v>
      </c>
      <c r="AE23" s="222">
        <v>0</v>
      </c>
      <c r="AF23" s="222">
        <v>96.84957</v>
      </c>
      <c r="AG23" s="222">
        <v>0</v>
      </c>
      <c r="AH23" s="222">
        <v>0</v>
      </c>
      <c r="AI23" s="222">
        <v>0</v>
      </c>
      <c r="AJ23" s="222">
        <v>96.84957</v>
      </c>
      <c r="AK23" s="222">
        <v>20</v>
      </c>
      <c r="AL23" s="222">
        <v>0</v>
      </c>
      <c r="AM23" s="222">
        <v>0</v>
      </c>
      <c r="AN23" s="222">
        <v>0</v>
      </c>
      <c r="AO23" s="222">
        <v>20</v>
      </c>
      <c r="AP23" s="222">
        <v>0</v>
      </c>
      <c r="AQ23" s="222">
        <v>0</v>
      </c>
      <c r="AR23" s="222">
        <v>0</v>
      </c>
      <c r="AS23" s="222">
        <v>0</v>
      </c>
      <c r="AT23" s="222">
        <v>0</v>
      </c>
      <c r="AU23" s="222">
        <v>0</v>
      </c>
      <c r="AV23" s="222">
        <v>0</v>
      </c>
      <c r="AW23" s="222">
        <v>0</v>
      </c>
      <c r="AX23" s="222">
        <v>0</v>
      </c>
      <c r="AY23" s="222">
        <v>0</v>
      </c>
      <c r="AZ23" s="222">
        <v>438.69956999999999</v>
      </c>
      <c r="BA23" s="222">
        <v>0</v>
      </c>
      <c r="BB23" s="222">
        <v>0</v>
      </c>
      <c r="BC23" s="222">
        <v>0</v>
      </c>
      <c r="BD23" s="222">
        <v>438.69956999999999</v>
      </c>
    </row>
    <row r="24" spans="1:56" ht="15">
      <c r="A24" s="222" t="s">
        <v>265</v>
      </c>
      <c r="B24" s="222">
        <v>0</v>
      </c>
      <c r="C24" s="222">
        <v>343</v>
      </c>
      <c r="D24" s="222">
        <v>0</v>
      </c>
      <c r="E24" s="222">
        <v>0</v>
      </c>
      <c r="F24" s="222">
        <v>343</v>
      </c>
      <c r="G24" s="222">
        <v>0</v>
      </c>
      <c r="H24" s="222">
        <v>68.599999999999994</v>
      </c>
      <c r="I24" s="222">
        <v>0</v>
      </c>
      <c r="J24" s="222">
        <v>0</v>
      </c>
      <c r="K24" s="222">
        <v>68.599999999999994</v>
      </c>
      <c r="L24" s="222">
        <v>0</v>
      </c>
      <c r="M24" s="222">
        <v>0</v>
      </c>
      <c r="N24" s="222">
        <v>0</v>
      </c>
      <c r="O24" s="222">
        <v>0</v>
      </c>
      <c r="P24" s="222">
        <v>0</v>
      </c>
      <c r="Q24" s="222">
        <v>0</v>
      </c>
      <c r="R24" s="222">
        <v>0</v>
      </c>
      <c r="S24" s="222">
        <v>0</v>
      </c>
      <c r="T24" s="222">
        <v>0</v>
      </c>
      <c r="U24" s="222">
        <v>0</v>
      </c>
      <c r="V24" s="222">
        <v>0</v>
      </c>
      <c r="W24" s="222">
        <v>0</v>
      </c>
      <c r="X24" s="222">
        <v>0</v>
      </c>
      <c r="Y24" s="222">
        <v>0</v>
      </c>
      <c r="Z24" s="222">
        <v>0</v>
      </c>
      <c r="AA24" s="222">
        <v>0</v>
      </c>
      <c r="AB24" s="222">
        <v>0</v>
      </c>
      <c r="AC24" s="222">
        <v>0</v>
      </c>
      <c r="AD24" s="222">
        <v>0</v>
      </c>
      <c r="AE24" s="222">
        <v>0</v>
      </c>
      <c r="AF24" s="222">
        <v>4</v>
      </c>
      <c r="AG24" s="222">
        <v>0</v>
      </c>
      <c r="AH24" s="222">
        <v>0</v>
      </c>
      <c r="AI24" s="222">
        <v>0</v>
      </c>
      <c r="AJ24" s="222">
        <v>4</v>
      </c>
      <c r="AK24" s="222">
        <v>0</v>
      </c>
      <c r="AL24" s="222">
        <v>0</v>
      </c>
      <c r="AM24" s="222">
        <v>0</v>
      </c>
      <c r="AN24" s="222">
        <v>0</v>
      </c>
      <c r="AO24" s="222">
        <v>0</v>
      </c>
      <c r="AP24" s="222">
        <v>2.5</v>
      </c>
      <c r="AQ24" s="222">
        <v>0</v>
      </c>
      <c r="AR24" s="222">
        <v>0</v>
      </c>
      <c r="AS24" s="222">
        <v>0</v>
      </c>
      <c r="AT24" s="222">
        <v>2.5</v>
      </c>
      <c r="AU24" s="222">
        <v>0</v>
      </c>
      <c r="AV24" s="222">
        <v>0</v>
      </c>
      <c r="AW24" s="222">
        <v>0</v>
      </c>
      <c r="AX24" s="222">
        <v>0</v>
      </c>
      <c r="AY24" s="222">
        <v>0</v>
      </c>
      <c r="AZ24" s="222">
        <v>6.5</v>
      </c>
      <c r="BA24" s="222">
        <v>411.6</v>
      </c>
      <c r="BB24" s="222">
        <v>0</v>
      </c>
      <c r="BC24" s="222">
        <v>0</v>
      </c>
      <c r="BD24" s="222">
        <v>418.1</v>
      </c>
    </row>
    <row r="25" spans="1:56" ht="15">
      <c r="A25" s="222" t="s">
        <v>988</v>
      </c>
      <c r="B25" s="222">
        <v>13.870100000000001</v>
      </c>
      <c r="C25" s="222">
        <v>11.274889999999999</v>
      </c>
      <c r="D25" s="222">
        <v>0</v>
      </c>
      <c r="E25" s="222">
        <v>0</v>
      </c>
      <c r="F25" s="222">
        <v>25.14499</v>
      </c>
      <c r="G25" s="222">
        <v>0.75217000000000001</v>
      </c>
      <c r="H25" s="222">
        <v>3.1127399999999996</v>
      </c>
      <c r="I25" s="222">
        <v>0</v>
      </c>
      <c r="J25" s="222">
        <v>0</v>
      </c>
      <c r="K25" s="222">
        <v>3.8649100000000001</v>
      </c>
      <c r="L25" s="222">
        <v>16.209209999999999</v>
      </c>
      <c r="M25" s="222">
        <v>1.6835499999999999</v>
      </c>
      <c r="N25" s="222">
        <v>0</v>
      </c>
      <c r="O25" s="222">
        <v>0</v>
      </c>
      <c r="P25" s="222">
        <v>17.892759999999999</v>
      </c>
      <c r="Q25" s="222">
        <v>1.1E-4</v>
      </c>
      <c r="R25" s="222">
        <v>0</v>
      </c>
      <c r="S25" s="222">
        <v>0</v>
      </c>
      <c r="T25" s="222">
        <v>0</v>
      </c>
      <c r="U25" s="222">
        <v>1.1E-4</v>
      </c>
      <c r="V25" s="222">
        <v>7.6E-3</v>
      </c>
      <c r="W25" s="222">
        <v>0</v>
      </c>
      <c r="X25" s="222">
        <v>0</v>
      </c>
      <c r="Y25" s="222">
        <v>0</v>
      </c>
      <c r="Z25" s="222">
        <v>7.6E-3</v>
      </c>
      <c r="AA25" s="222">
        <v>7.3380000000000001E-2</v>
      </c>
      <c r="AB25" s="222">
        <v>5.4119200000000003</v>
      </c>
      <c r="AC25" s="222">
        <v>0</v>
      </c>
      <c r="AD25" s="222">
        <v>0</v>
      </c>
      <c r="AE25" s="222">
        <v>5.4853000000000005</v>
      </c>
      <c r="AF25" s="222">
        <v>20.578240000000001</v>
      </c>
      <c r="AG25" s="222">
        <v>0</v>
      </c>
      <c r="AH25" s="222">
        <v>0</v>
      </c>
      <c r="AI25" s="222">
        <v>0</v>
      </c>
      <c r="AJ25" s="222">
        <v>20.578240000000001</v>
      </c>
      <c r="AK25" s="222">
        <v>5.7435200000000002</v>
      </c>
      <c r="AL25" s="222">
        <v>9.042E-2</v>
      </c>
      <c r="AM25" s="222">
        <v>0</v>
      </c>
      <c r="AN25" s="222">
        <v>0</v>
      </c>
      <c r="AO25" s="222">
        <v>5.8339399999999992</v>
      </c>
      <c r="AP25" s="222">
        <v>2.36843</v>
      </c>
      <c r="AQ25" s="222">
        <v>1.4000000000000001E-4</v>
      </c>
      <c r="AR25" s="222">
        <v>0</v>
      </c>
      <c r="AS25" s="222">
        <v>0</v>
      </c>
      <c r="AT25" s="222">
        <v>2.3685700000000001</v>
      </c>
      <c r="AU25" s="222">
        <v>0</v>
      </c>
      <c r="AV25" s="222">
        <v>0</v>
      </c>
      <c r="AW25" s="222">
        <v>0</v>
      </c>
      <c r="AX25" s="222">
        <v>0</v>
      </c>
      <c r="AY25" s="222">
        <v>0</v>
      </c>
      <c r="AZ25" s="222">
        <v>59.602760000000004</v>
      </c>
      <c r="BA25" s="222">
        <v>21.57366</v>
      </c>
      <c r="BB25" s="222">
        <v>0</v>
      </c>
      <c r="BC25" s="222">
        <v>0</v>
      </c>
      <c r="BD25" s="222">
        <v>81.176419999999993</v>
      </c>
    </row>
    <row r="26" spans="1:56" ht="15">
      <c r="A26" s="222" t="s">
        <v>993</v>
      </c>
      <c r="B26" s="222">
        <v>6836.00576</v>
      </c>
      <c r="C26" s="222">
        <v>5879.1711299999997</v>
      </c>
      <c r="D26" s="222">
        <v>0</v>
      </c>
      <c r="E26" s="222">
        <v>2.2813400000000001</v>
      </c>
      <c r="F26" s="222">
        <v>12717.45823</v>
      </c>
      <c r="G26" s="222">
        <v>2615.4948399999998</v>
      </c>
      <c r="H26" s="222">
        <v>250.66038</v>
      </c>
      <c r="I26" s="222">
        <v>0</v>
      </c>
      <c r="J26" s="222">
        <v>0.52549999999999997</v>
      </c>
      <c r="K26" s="222">
        <v>2866.6807200000003</v>
      </c>
      <c r="L26" s="222">
        <v>279.85097999999999</v>
      </c>
      <c r="M26" s="222">
        <v>544.92985999999996</v>
      </c>
      <c r="N26" s="222">
        <v>0</v>
      </c>
      <c r="O26" s="222">
        <v>18.694680000000002</v>
      </c>
      <c r="P26" s="222">
        <v>843.47552000000007</v>
      </c>
      <c r="Q26" s="222">
        <v>2317.6999599999999</v>
      </c>
      <c r="R26" s="222">
        <v>5.5769700000000002</v>
      </c>
      <c r="S26" s="222">
        <v>0</v>
      </c>
      <c r="T26" s="222">
        <v>0</v>
      </c>
      <c r="U26" s="222">
        <v>2323.27693</v>
      </c>
      <c r="V26" s="222">
        <v>11.192879999999999</v>
      </c>
      <c r="W26" s="222">
        <v>0</v>
      </c>
      <c r="X26" s="222">
        <v>0</v>
      </c>
      <c r="Y26" s="222">
        <v>0</v>
      </c>
      <c r="Z26" s="222">
        <v>11.192879999999999</v>
      </c>
      <c r="AA26" s="222">
        <v>6312.9247300000006</v>
      </c>
      <c r="AB26" s="222">
        <v>991.12757999999997</v>
      </c>
      <c r="AC26" s="222">
        <v>0</v>
      </c>
      <c r="AD26" s="222">
        <v>0</v>
      </c>
      <c r="AE26" s="222">
        <v>7304.05231</v>
      </c>
      <c r="AF26" s="222">
        <v>22.048999999999999</v>
      </c>
      <c r="AG26" s="222">
        <v>1.80507</v>
      </c>
      <c r="AH26" s="222">
        <v>0</v>
      </c>
      <c r="AI26" s="222">
        <v>0</v>
      </c>
      <c r="AJ26" s="222">
        <v>23.85407</v>
      </c>
      <c r="AK26" s="222">
        <v>2056.3104199999998</v>
      </c>
      <c r="AL26" s="222">
        <v>5.9505699999999999</v>
      </c>
      <c r="AM26" s="222">
        <v>0</v>
      </c>
      <c r="AN26" s="222">
        <v>0</v>
      </c>
      <c r="AO26" s="222">
        <v>2062.2609899999998</v>
      </c>
      <c r="AP26" s="222">
        <v>773.55888000000004</v>
      </c>
      <c r="AQ26" s="222">
        <v>3.2866300000000002</v>
      </c>
      <c r="AR26" s="222">
        <v>0</v>
      </c>
      <c r="AS26" s="222">
        <v>0</v>
      </c>
      <c r="AT26" s="222">
        <v>776.84550999999999</v>
      </c>
      <c r="AU26" s="222">
        <v>0</v>
      </c>
      <c r="AV26" s="222">
        <v>0</v>
      </c>
      <c r="AW26" s="222">
        <v>0</v>
      </c>
      <c r="AX26" s="222">
        <v>0</v>
      </c>
      <c r="AY26" s="222">
        <v>0</v>
      </c>
      <c r="AZ26" s="222">
        <v>21225.087449999999</v>
      </c>
      <c r="BA26" s="222">
        <v>7682.5081900000005</v>
      </c>
      <c r="BB26" s="222">
        <v>0</v>
      </c>
      <c r="BC26" s="222">
        <v>21.501519999999999</v>
      </c>
      <c r="BD26" s="222">
        <v>28929.097160000001</v>
      </c>
    </row>
    <row r="27" spans="1:56" ht="15">
      <c r="A27" s="222" t="s">
        <v>994</v>
      </c>
      <c r="B27" s="222">
        <v>156396.01477000001</v>
      </c>
      <c r="C27" s="222">
        <v>9.5280000000000004E-2</v>
      </c>
      <c r="D27" s="222">
        <v>0</v>
      </c>
      <c r="E27" s="222">
        <v>0</v>
      </c>
      <c r="F27" s="222">
        <v>156396.11005000002</v>
      </c>
      <c r="G27" s="222">
        <v>30.008400000000002</v>
      </c>
      <c r="H27" s="222">
        <v>0</v>
      </c>
      <c r="I27" s="222">
        <v>0</v>
      </c>
      <c r="J27" s="222">
        <v>0</v>
      </c>
      <c r="K27" s="222">
        <v>30.008400000000002</v>
      </c>
      <c r="L27" s="222">
        <v>1679.7267099999999</v>
      </c>
      <c r="M27" s="222">
        <v>0</v>
      </c>
      <c r="N27" s="222">
        <v>0</v>
      </c>
      <c r="O27" s="222">
        <v>0</v>
      </c>
      <c r="P27" s="222">
        <v>1679.7267099999999</v>
      </c>
      <c r="Q27" s="222">
        <v>0</v>
      </c>
      <c r="R27" s="222">
        <v>0</v>
      </c>
      <c r="S27" s="222">
        <v>0</v>
      </c>
      <c r="T27" s="222">
        <v>0</v>
      </c>
      <c r="U27" s="222">
        <v>0</v>
      </c>
      <c r="V27" s="222">
        <v>0</v>
      </c>
      <c r="W27" s="222">
        <v>0</v>
      </c>
      <c r="X27" s="222">
        <v>0</v>
      </c>
      <c r="Y27" s="222">
        <v>0</v>
      </c>
      <c r="Z27" s="222">
        <v>0</v>
      </c>
      <c r="AA27" s="222">
        <v>420</v>
      </c>
      <c r="AB27" s="222">
        <v>263.47571999999997</v>
      </c>
      <c r="AC27" s="222">
        <v>0</v>
      </c>
      <c r="AD27" s="222">
        <v>0</v>
      </c>
      <c r="AE27" s="222">
        <v>683.47572000000002</v>
      </c>
      <c r="AF27" s="222">
        <v>222.04514</v>
      </c>
      <c r="AG27" s="222">
        <v>68.609539999999996</v>
      </c>
      <c r="AH27" s="222">
        <v>0</v>
      </c>
      <c r="AI27" s="222">
        <v>0</v>
      </c>
      <c r="AJ27" s="222">
        <v>290.65467999999998</v>
      </c>
      <c r="AK27" s="222">
        <v>797.64138000000003</v>
      </c>
      <c r="AL27" s="222">
        <v>116.73902000000001</v>
      </c>
      <c r="AM27" s="222">
        <v>0</v>
      </c>
      <c r="AN27" s="222">
        <v>0</v>
      </c>
      <c r="AO27" s="222">
        <v>914.38040000000001</v>
      </c>
      <c r="AP27" s="222">
        <v>1473.17146</v>
      </c>
      <c r="AQ27" s="222">
        <v>0</v>
      </c>
      <c r="AR27" s="222">
        <v>0</v>
      </c>
      <c r="AS27" s="222">
        <v>0</v>
      </c>
      <c r="AT27" s="222">
        <v>1473.17146</v>
      </c>
      <c r="AU27" s="222">
        <v>0</v>
      </c>
      <c r="AV27" s="222">
        <v>0</v>
      </c>
      <c r="AW27" s="222">
        <v>0</v>
      </c>
      <c r="AX27" s="222">
        <v>0</v>
      </c>
      <c r="AY27" s="222">
        <v>0</v>
      </c>
      <c r="AZ27" s="222">
        <v>161018.60786000002</v>
      </c>
      <c r="BA27" s="222">
        <v>448.91955999999999</v>
      </c>
      <c r="BB27" s="222">
        <v>0</v>
      </c>
      <c r="BC27" s="222">
        <v>0</v>
      </c>
      <c r="BD27" s="222">
        <v>161467.52742</v>
      </c>
    </row>
    <row r="28" spans="1:56" ht="15">
      <c r="A28" s="222" t="s">
        <v>45</v>
      </c>
      <c r="B28" s="222">
        <v>0</v>
      </c>
      <c r="C28" s="222">
        <v>0</v>
      </c>
      <c r="D28" s="222">
        <v>0</v>
      </c>
      <c r="E28" s="222">
        <v>0</v>
      </c>
      <c r="F28" s="222">
        <v>0</v>
      </c>
      <c r="G28" s="222">
        <v>0</v>
      </c>
      <c r="H28" s="222">
        <v>0</v>
      </c>
      <c r="I28" s="222">
        <v>0</v>
      </c>
      <c r="J28" s="222">
        <v>0</v>
      </c>
      <c r="K28" s="222">
        <v>0</v>
      </c>
      <c r="L28" s="222">
        <v>1047.5468000000001</v>
      </c>
      <c r="M28" s="222">
        <v>0</v>
      </c>
      <c r="N28" s="222">
        <v>0</v>
      </c>
      <c r="O28" s="222">
        <v>0</v>
      </c>
      <c r="P28" s="222">
        <v>1047.5468000000001</v>
      </c>
      <c r="Q28" s="222">
        <v>0</v>
      </c>
      <c r="R28" s="222">
        <v>0</v>
      </c>
      <c r="S28" s="222">
        <v>0</v>
      </c>
      <c r="T28" s="222">
        <v>0</v>
      </c>
      <c r="U28" s="222">
        <v>0</v>
      </c>
      <c r="V28" s="222">
        <v>0</v>
      </c>
      <c r="W28" s="222">
        <v>0</v>
      </c>
      <c r="X28" s="222">
        <v>0</v>
      </c>
      <c r="Y28" s="222">
        <v>0</v>
      </c>
      <c r="Z28" s="222">
        <v>0</v>
      </c>
      <c r="AA28" s="222">
        <v>0</v>
      </c>
      <c r="AB28" s="222">
        <v>0</v>
      </c>
      <c r="AC28" s="222">
        <v>0</v>
      </c>
      <c r="AD28" s="222">
        <v>0</v>
      </c>
      <c r="AE28" s="222">
        <v>0</v>
      </c>
      <c r="AF28" s="222">
        <v>0</v>
      </c>
      <c r="AG28" s="222">
        <v>0</v>
      </c>
      <c r="AH28" s="222">
        <v>0</v>
      </c>
      <c r="AI28" s="222">
        <v>0</v>
      </c>
      <c r="AJ28" s="222">
        <v>0</v>
      </c>
      <c r="AK28" s="222">
        <v>0</v>
      </c>
      <c r="AL28" s="222">
        <v>0</v>
      </c>
      <c r="AM28" s="222">
        <v>0</v>
      </c>
      <c r="AN28" s="222">
        <v>0</v>
      </c>
      <c r="AO28" s="222">
        <v>0</v>
      </c>
      <c r="AP28" s="222">
        <v>0</v>
      </c>
      <c r="AQ28" s="222">
        <v>0</v>
      </c>
      <c r="AR28" s="222">
        <v>0</v>
      </c>
      <c r="AS28" s="222">
        <v>0</v>
      </c>
      <c r="AT28" s="222">
        <v>0</v>
      </c>
      <c r="AU28" s="222">
        <v>0</v>
      </c>
      <c r="AV28" s="222">
        <v>0</v>
      </c>
      <c r="AW28" s="222">
        <v>0</v>
      </c>
      <c r="AX28" s="222">
        <v>0</v>
      </c>
      <c r="AY28" s="222">
        <v>0</v>
      </c>
      <c r="AZ28" s="222">
        <v>1047.5468000000001</v>
      </c>
      <c r="BA28" s="222">
        <v>0</v>
      </c>
      <c r="BB28" s="222">
        <v>0</v>
      </c>
      <c r="BC28" s="222">
        <v>0</v>
      </c>
      <c r="BD28" s="222">
        <v>1047.5468000000001</v>
      </c>
    </row>
    <row r="29" spans="1:56" ht="15">
      <c r="A29" s="222" t="s">
        <v>269</v>
      </c>
      <c r="B29" s="222">
        <v>272.63696999999996</v>
      </c>
      <c r="C29" s="222">
        <v>6.4890000000000003E-2</v>
      </c>
      <c r="D29" s="222">
        <v>0</v>
      </c>
      <c r="E29" s="222">
        <v>0</v>
      </c>
      <c r="F29" s="222">
        <v>272.70186000000001</v>
      </c>
      <c r="G29" s="222">
        <v>0</v>
      </c>
      <c r="H29" s="222">
        <v>0</v>
      </c>
      <c r="I29" s="222">
        <v>0</v>
      </c>
      <c r="J29" s="222">
        <v>0</v>
      </c>
      <c r="K29" s="222">
        <v>0</v>
      </c>
      <c r="L29" s="222">
        <v>138.37142</v>
      </c>
      <c r="M29" s="222">
        <v>0</v>
      </c>
      <c r="N29" s="222">
        <v>0</v>
      </c>
      <c r="O29" s="222">
        <v>0</v>
      </c>
      <c r="P29" s="222">
        <v>138.37142</v>
      </c>
      <c r="Q29" s="222">
        <v>1.1668000000000001</v>
      </c>
      <c r="R29" s="222">
        <v>0</v>
      </c>
      <c r="S29" s="222">
        <v>0</v>
      </c>
      <c r="T29" s="222">
        <v>0</v>
      </c>
      <c r="U29" s="222">
        <v>1.1668000000000001</v>
      </c>
      <c r="V29" s="222">
        <v>0</v>
      </c>
      <c r="W29" s="222">
        <v>0</v>
      </c>
      <c r="X29" s="222">
        <v>0</v>
      </c>
      <c r="Y29" s="222">
        <v>0</v>
      </c>
      <c r="Z29" s="222">
        <v>0</v>
      </c>
      <c r="AA29" s="222">
        <v>0</v>
      </c>
      <c r="AB29" s="222">
        <v>0</v>
      </c>
      <c r="AC29" s="222">
        <v>0</v>
      </c>
      <c r="AD29" s="222">
        <v>0</v>
      </c>
      <c r="AE29" s="222">
        <v>0</v>
      </c>
      <c r="AF29" s="222">
        <v>0</v>
      </c>
      <c r="AG29" s="222">
        <v>0</v>
      </c>
      <c r="AH29" s="222">
        <v>0</v>
      </c>
      <c r="AI29" s="222">
        <v>0</v>
      </c>
      <c r="AJ29" s="222">
        <v>0</v>
      </c>
      <c r="AK29" s="222">
        <v>0</v>
      </c>
      <c r="AL29" s="222">
        <v>0</v>
      </c>
      <c r="AM29" s="222">
        <v>0</v>
      </c>
      <c r="AN29" s="222">
        <v>0</v>
      </c>
      <c r="AO29" s="222">
        <v>0</v>
      </c>
      <c r="AP29" s="222">
        <v>0</v>
      </c>
      <c r="AQ29" s="222">
        <v>0</v>
      </c>
      <c r="AR29" s="222">
        <v>0</v>
      </c>
      <c r="AS29" s="222">
        <v>0</v>
      </c>
      <c r="AT29" s="222">
        <v>0</v>
      </c>
      <c r="AU29" s="222">
        <v>0</v>
      </c>
      <c r="AV29" s="222">
        <v>0</v>
      </c>
      <c r="AW29" s="222">
        <v>0</v>
      </c>
      <c r="AX29" s="222">
        <v>0</v>
      </c>
      <c r="AY29" s="222">
        <v>0</v>
      </c>
      <c r="AZ29" s="222">
        <v>412.17518999999999</v>
      </c>
      <c r="BA29" s="222">
        <v>6.4890000000000003E-2</v>
      </c>
      <c r="BB29" s="222">
        <v>0</v>
      </c>
      <c r="BC29" s="222">
        <v>0</v>
      </c>
      <c r="BD29" s="222">
        <v>412.24008000000003</v>
      </c>
    </row>
    <row r="30" spans="1:56" ht="15">
      <c r="A30" s="222" t="s">
        <v>995</v>
      </c>
      <c r="B30" s="222">
        <v>530.28420999999992</v>
      </c>
      <c r="C30" s="222">
        <v>542.60924999999997</v>
      </c>
      <c r="D30" s="222">
        <v>0</v>
      </c>
      <c r="E30" s="222">
        <v>0</v>
      </c>
      <c r="F30" s="222">
        <v>1072.89346</v>
      </c>
      <c r="G30" s="222">
        <v>3396.6164399999998</v>
      </c>
      <c r="H30" s="222">
        <v>3240.17623</v>
      </c>
      <c r="I30" s="222">
        <v>0</v>
      </c>
      <c r="J30" s="222">
        <v>0</v>
      </c>
      <c r="K30" s="222">
        <v>6636.7926699999998</v>
      </c>
      <c r="L30" s="222">
        <v>55.480710000000002</v>
      </c>
      <c r="M30" s="222">
        <v>38.727849999999997</v>
      </c>
      <c r="N30" s="222">
        <v>0</v>
      </c>
      <c r="O30" s="222">
        <v>0</v>
      </c>
      <c r="P30" s="222">
        <v>94.208559999999991</v>
      </c>
      <c r="Q30" s="222">
        <v>4.6750200000000008</v>
      </c>
      <c r="R30" s="222">
        <v>0</v>
      </c>
      <c r="S30" s="222">
        <v>0</v>
      </c>
      <c r="T30" s="222">
        <v>0</v>
      </c>
      <c r="U30" s="222">
        <v>4.6750200000000008</v>
      </c>
      <c r="V30" s="222">
        <v>0</v>
      </c>
      <c r="W30" s="222">
        <v>0</v>
      </c>
      <c r="X30" s="222">
        <v>0</v>
      </c>
      <c r="Y30" s="222">
        <v>0</v>
      </c>
      <c r="Z30" s="222">
        <v>0</v>
      </c>
      <c r="AA30" s="222">
        <v>9685.1021500000006</v>
      </c>
      <c r="AB30" s="222">
        <v>1646.21883</v>
      </c>
      <c r="AC30" s="222">
        <v>0</v>
      </c>
      <c r="AD30" s="222">
        <v>0</v>
      </c>
      <c r="AE30" s="222">
        <v>11331.32098</v>
      </c>
      <c r="AF30" s="222">
        <v>868.17777999999998</v>
      </c>
      <c r="AG30" s="222">
        <v>0</v>
      </c>
      <c r="AH30" s="222">
        <v>0</v>
      </c>
      <c r="AI30" s="222">
        <v>0</v>
      </c>
      <c r="AJ30" s="222">
        <v>868.17777999999998</v>
      </c>
      <c r="AK30" s="222">
        <v>0</v>
      </c>
      <c r="AL30" s="222">
        <v>0</v>
      </c>
      <c r="AM30" s="222">
        <v>0</v>
      </c>
      <c r="AN30" s="222">
        <v>0</v>
      </c>
      <c r="AO30" s="222">
        <v>0</v>
      </c>
      <c r="AP30" s="222">
        <v>0</v>
      </c>
      <c r="AQ30" s="222">
        <v>0</v>
      </c>
      <c r="AR30" s="222">
        <v>0</v>
      </c>
      <c r="AS30" s="222">
        <v>0</v>
      </c>
      <c r="AT30" s="222">
        <v>0</v>
      </c>
      <c r="AU30" s="222">
        <v>0</v>
      </c>
      <c r="AV30" s="222">
        <v>0</v>
      </c>
      <c r="AW30" s="222">
        <v>0</v>
      </c>
      <c r="AX30" s="222">
        <v>0</v>
      </c>
      <c r="AY30" s="222">
        <v>0</v>
      </c>
      <c r="AZ30" s="222">
        <v>14540.336310000001</v>
      </c>
      <c r="BA30" s="222">
        <v>5467.7321600000005</v>
      </c>
      <c r="BB30" s="222">
        <v>0</v>
      </c>
      <c r="BC30" s="222">
        <v>0</v>
      </c>
      <c r="BD30" s="222">
        <v>20008.068469999998</v>
      </c>
    </row>
    <row r="31" spans="1:56" ht="15">
      <c r="A31" s="222" t="s">
        <v>996</v>
      </c>
      <c r="B31" s="222">
        <v>526.52078000000006</v>
      </c>
      <c r="C31" s="222">
        <v>7.6936200000000001</v>
      </c>
      <c r="D31" s="222">
        <v>0</v>
      </c>
      <c r="E31" s="222">
        <v>0</v>
      </c>
      <c r="F31" s="222">
        <v>534.21440000000007</v>
      </c>
      <c r="G31" s="222">
        <v>3031.9114</v>
      </c>
      <c r="H31" s="222">
        <v>3233.1258499999999</v>
      </c>
      <c r="I31" s="222">
        <v>0</v>
      </c>
      <c r="J31" s="222">
        <v>0</v>
      </c>
      <c r="K31" s="222">
        <v>6265.0372500000003</v>
      </c>
      <c r="L31" s="222">
        <v>35.883489999999995</v>
      </c>
      <c r="M31" s="222">
        <v>3.6253699999999998</v>
      </c>
      <c r="N31" s="222">
        <v>0</v>
      </c>
      <c r="O31" s="222">
        <v>0</v>
      </c>
      <c r="P31" s="222">
        <v>39.508859999999999</v>
      </c>
      <c r="Q31" s="222">
        <v>4.6750200000000008</v>
      </c>
      <c r="R31" s="222">
        <v>0</v>
      </c>
      <c r="S31" s="222">
        <v>0</v>
      </c>
      <c r="T31" s="222">
        <v>0</v>
      </c>
      <c r="U31" s="222">
        <v>4.6750200000000008</v>
      </c>
      <c r="V31" s="222">
        <v>0</v>
      </c>
      <c r="W31" s="222">
        <v>0</v>
      </c>
      <c r="X31" s="222">
        <v>0</v>
      </c>
      <c r="Y31" s="222">
        <v>0</v>
      </c>
      <c r="Z31" s="222">
        <v>0</v>
      </c>
      <c r="AA31" s="222">
        <v>9608.6285200000002</v>
      </c>
      <c r="AB31" s="222">
        <v>1555.65428</v>
      </c>
      <c r="AC31" s="222">
        <v>0</v>
      </c>
      <c r="AD31" s="222">
        <v>0</v>
      </c>
      <c r="AE31" s="222">
        <v>11164.282800000001</v>
      </c>
      <c r="AF31" s="222">
        <v>0</v>
      </c>
      <c r="AG31" s="222">
        <v>0</v>
      </c>
      <c r="AH31" s="222">
        <v>0</v>
      </c>
      <c r="AI31" s="222">
        <v>0</v>
      </c>
      <c r="AJ31" s="222">
        <v>0</v>
      </c>
      <c r="AK31" s="222">
        <v>0</v>
      </c>
      <c r="AL31" s="222">
        <v>0</v>
      </c>
      <c r="AM31" s="222">
        <v>0</v>
      </c>
      <c r="AN31" s="222">
        <v>0</v>
      </c>
      <c r="AO31" s="222">
        <v>0</v>
      </c>
      <c r="AP31" s="222">
        <v>0</v>
      </c>
      <c r="AQ31" s="222">
        <v>0</v>
      </c>
      <c r="AR31" s="222">
        <v>0</v>
      </c>
      <c r="AS31" s="222">
        <v>0</v>
      </c>
      <c r="AT31" s="222">
        <v>0</v>
      </c>
      <c r="AU31" s="222">
        <v>0</v>
      </c>
      <c r="AV31" s="222">
        <v>0</v>
      </c>
      <c r="AW31" s="222">
        <v>0</v>
      </c>
      <c r="AX31" s="222">
        <v>0</v>
      </c>
      <c r="AY31" s="222">
        <v>0</v>
      </c>
      <c r="AZ31" s="222">
        <v>13207.619210000001</v>
      </c>
      <c r="BA31" s="222">
        <v>4800.0991199999999</v>
      </c>
      <c r="BB31" s="222">
        <v>0</v>
      </c>
      <c r="BC31" s="222">
        <v>0</v>
      </c>
      <c r="BD31" s="222">
        <v>18007.71833</v>
      </c>
    </row>
    <row r="32" spans="1:56" ht="15">
      <c r="A32" s="222" t="s">
        <v>997</v>
      </c>
      <c r="B32" s="222">
        <v>3.7634300000000001</v>
      </c>
      <c r="C32" s="222">
        <v>534.91562999999996</v>
      </c>
      <c r="D32" s="222">
        <v>0</v>
      </c>
      <c r="E32" s="222">
        <v>0</v>
      </c>
      <c r="F32" s="222">
        <v>538.67906000000005</v>
      </c>
      <c r="G32" s="222">
        <v>364.70504</v>
      </c>
      <c r="H32" s="222">
        <v>7.0502600000000006</v>
      </c>
      <c r="I32" s="222">
        <v>0</v>
      </c>
      <c r="J32" s="222">
        <v>0</v>
      </c>
      <c r="K32" s="222">
        <v>371.75529999999998</v>
      </c>
      <c r="L32" s="222">
        <v>19.59722</v>
      </c>
      <c r="M32" s="222">
        <v>35.10248</v>
      </c>
      <c r="N32" s="222">
        <v>0</v>
      </c>
      <c r="O32" s="222">
        <v>0</v>
      </c>
      <c r="P32" s="222">
        <v>54.6997</v>
      </c>
      <c r="Q32" s="222">
        <v>0</v>
      </c>
      <c r="R32" s="222">
        <v>0</v>
      </c>
      <c r="S32" s="222">
        <v>0</v>
      </c>
      <c r="T32" s="222">
        <v>0</v>
      </c>
      <c r="U32" s="222">
        <v>0</v>
      </c>
      <c r="V32" s="222">
        <v>0</v>
      </c>
      <c r="W32" s="222">
        <v>0</v>
      </c>
      <c r="X32" s="222">
        <v>0</v>
      </c>
      <c r="Y32" s="222">
        <v>0</v>
      </c>
      <c r="Z32" s="222">
        <v>0</v>
      </c>
      <c r="AA32" s="222">
        <v>76.47363</v>
      </c>
      <c r="AB32" s="222">
        <v>90.564549999999997</v>
      </c>
      <c r="AC32" s="222">
        <v>0</v>
      </c>
      <c r="AD32" s="222">
        <v>0</v>
      </c>
      <c r="AE32" s="222">
        <v>167.03817999999998</v>
      </c>
      <c r="AF32" s="222">
        <v>800</v>
      </c>
      <c r="AG32" s="222">
        <v>0</v>
      </c>
      <c r="AH32" s="222">
        <v>0</v>
      </c>
      <c r="AI32" s="222">
        <v>0</v>
      </c>
      <c r="AJ32" s="222">
        <v>800</v>
      </c>
      <c r="AK32" s="222">
        <v>0</v>
      </c>
      <c r="AL32" s="222">
        <v>0</v>
      </c>
      <c r="AM32" s="222">
        <v>0</v>
      </c>
      <c r="AN32" s="222">
        <v>0</v>
      </c>
      <c r="AO32" s="222">
        <v>0</v>
      </c>
      <c r="AP32" s="222">
        <v>0</v>
      </c>
      <c r="AQ32" s="222">
        <v>0</v>
      </c>
      <c r="AR32" s="222">
        <v>0</v>
      </c>
      <c r="AS32" s="222">
        <v>0</v>
      </c>
      <c r="AT32" s="222">
        <v>0</v>
      </c>
      <c r="AU32" s="222">
        <v>0</v>
      </c>
      <c r="AV32" s="222">
        <v>0</v>
      </c>
      <c r="AW32" s="222">
        <v>0</v>
      </c>
      <c r="AX32" s="222">
        <v>0</v>
      </c>
      <c r="AY32" s="222">
        <v>0</v>
      </c>
      <c r="AZ32" s="222">
        <v>1264.5393200000001</v>
      </c>
      <c r="BA32" s="222">
        <v>667.63292000000001</v>
      </c>
      <c r="BB32" s="222">
        <v>0</v>
      </c>
      <c r="BC32" s="222">
        <v>0</v>
      </c>
      <c r="BD32" s="222">
        <v>1932.1722400000001</v>
      </c>
    </row>
    <row r="33" spans="1:56" ht="15">
      <c r="A33" s="222" t="s">
        <v>998</v>
      </c>
      <c r="B33" s="222">
        <v>0</v>
      </c>
      <c r="C33" s="222">
        <v>0</v>
      </c>
      <c r="D33" s="222">
        <v>0</v>
      </c>
      <c r="E33" s="222">
        <v>0</v>
      </c>
      <c r="F33" s="222">
        <v>0</v>
      </c>
      <c r="G33" s="222">
        <v>0</v>
      </c>
      <c r="H33" s="222">
        <v>1.1999999999999999E-4</v>
      </c>
      <c r="I33" s="222">
        <v>0</v>
      </c>
      <c r="J33" s="222">
        <v>0</v>
      </c>
      <c r="K33" s="222">
        <v>1.1999999999999999E-4</v>
      </c>
      <c r="L33" s="222">
        <v>0</v>
      </c>
      <c r="M33" s="222">
        <v>0</v>
      </c>
      <c r="N33" s="222">
        <v>0</v>
      </c>
      <c r="O33" s="222">
        <v>0</v>
      </c>
      <c r="P33" s="222">
        <v>0</v>
      </c>
      <c r="Q33" s="222">
        <v>0</v>
      </c>
      <c r="R33" s="222">
        <v>0</v>
      </c>
      <c r="S33" s="222">
        <v>0</v>
      </c>
      <c r="T33" s="222">
        <v>0</v>
      </c>
      <c r="U33" s="222">
        <v>0</v>
      </c>
      <c r="V33" s="222">
        <v>0</v>
      </c>
      <c r="W33" s="222">
        <v>0</v>
      </c>
      <c r="X33" s="222">
        <v>0</v>
      </c>
      <c r="Y33" s="222">
        <v>0</v>
      </c>
      <c r="Z33" s="222">
        <v>0</v>
      </c>
      <c r="AA33" s="222">
        <v>0</v>
      </c>
      <c r="AB33" s="222">
        <v>0</v>
      </c>
      <c r="AC33" s="222">
        <v>0</v>
      </c>
      <c r="AD33" s="222">
        <v>0</v>
      </c>
      <c r="AE33" s="222">
        <v>0</v>
      </c>
      <c r="AF33" s="222">
        <v>68.177779999999998</v>
      </c>
      <c r="AG33" s="222">
        <v>0</v>
      </c>
      <c r="AH33" s="222">
        <v>0</v>
      </c>
      <c r="AI33" s="222">
        <v>0</v>
      </c>
      <c r="AJ33" s="222">
        <v>68.177779999999998</v>
      </c>
      <c r="AK33" s="222">
        <v>0</v>
      </c>
      <c r="AL33" s="222">
        <v>0</v>
      </c>
      <c r="AM33" s="222">
        <v>0</v>
      </c>
      <c r="AN33" s="222">
        <v>0</v>
      </c>
      <c r="AO33" s="222">
        <v>0</v>
      </c>
      <c r="AP33" s="222">
        <v>0</v>
      </c>
      <c r="AQ33" s="222">
        <v>0</v>
      </c>
      <c r="AR33" s="222">
        <v>0</v>
      </c>
      <c r="AS33" s="222">
        <v>0</v>
      </c>
      <c r="AT33" s="222">
        <v>0</v>
      </c>
      <c r="AU33" s="222">
        <v>0</v>
      </c>
      <c r="AV33" s="222">
        <v>0</v>
      </c>
      <c r="AW33" s="222">
        <v>0</v>
      </c>
      <c r="AX33" s="222">
        <v>0</v>
      </c>
      <c r="AY33" s="222">
        <v>0</v>
      </c>
      <c r="AZ33" s="222">
        <v>68.177779999999998</v>
      </c>
      <c r="BA33" s="222">
        <v>1.1999999999999999E-4</v>
      </c>
      <c r="BB33" s="222">
        <v>0</v>
      </c>
      <c r="BC33" s="222">
        <v>0</v>
      </c>
      <c r="BD33" s="222">
        <v>68.177899999999994</v>
      </c>
    </row>
    <row r="34" spans="1:56" ht="15">
      <c r="A34" s="222" t="s">
        <v>999</v>
      </c>
      <c r="B34" s="222">
        <v>0</v>
      </c>
      <c r="C34" s="222">
        <v>0</v>
      </c>
      <c r="D34" s="222">
        <v>0</v>
      </c>
      <c r="E34" s="222">
        <v>0</v>
      </c>
      <c r="F34" s="222">
        <v>0</v>
      </c>
      <c r="G34" s="222">
        <v>0</v>
      </c>
      <c r="H34" s="222">
        <v>0</v>
      </c>
      <c r="I34" s="222">
        <v>0</v>
      </c>
      <c r="J34" s="222">
        <v>0</v>
      </c>
      <c r="K34" s="222">
        <v>0</v>
      </c>
      <c r="L34" s="222">
        <v>0</v>
      </c>
      <c r="M34" s="222">
        <v>0</v>
      </c>
      <c r="N34" s="222">
        <v>0</v>
      </c>
      <c r="O34" s="222">
        <v>0</v>
      </c>
      <c r="P34" s="222">
        <v>0</v>
      </c>
      <c r="Q34" s="222">
        <v>0</v>
      </c>
      <c r="R34" s="222">
        <v>0</v>
      </c>
      <c r="S34" s="222">
        <v>0</v>
      </c>
      <c r="T34" s="222">
        <v>0</v>
      </c>
      <c r="U34" s="222">
        <v>0</v>
      </c>
      <c r="V34" s="222">
        <v>0</v>
      </c>
      <c r="W34" s="222">
        <v>0</v>
      </c>
      <c r="X34" s="222">
        <v>0</v>
      </c>
      <c r="Y34" s="222">
        <v>0</v>
      </c>
      <c r="Z34" s="222">
        <v>0</v>
      </c>
      <c r="AA34" s="222">
        <v>0</v>
      </c>
      <c r="AB34" s="222">
        <v>0</v>
      </c>
      <c r="AC34" s="222">
        <v>0</v>
      </c>
      <c r="AD34" s="222">
        <v>0</v>
      </c>
      <c r="AE34" s="222">
        <v>0</v>
      </c>
      <c r="AF34" s="222">
        <v>0</v>
      </c>
      <c r="AG34" s="222">
        <v>0</v>
      </c>
      <c r="AH34" s="222">
        <v>0</v>
      </c>
      <c r="AI34" s="222">
        <v>0</v>
      </c>
      <c r="AJ34" s="222">
        <v>0</v>
      </c>
      <c r="AK34" s="222">
        <v>0</v>
      </c>
      <c r="AL34" s="222">
        <v>0</v>
      </c>
      <c r="AM34" s="222">
        <v>0</v>
      </c>
      <c r="AN34" s="222">
        <v>0</v>
      </c>
      <c r="AO34" s="222">
        <v>0</v>
      </c>
      <c r="AP34" s="222">
        <v>0</v>
      </c>
      <c r="AQ34" s="222">
        <v>0</v>
      </c>
      <c r="AR34" s="222">
        <v>0</v>
      </c>
      <c r="AS34" s="222">
        <v>0</v>
      </c>
      <c r="AT34" s="222">
        <v>0</v>
      </c>
      <c r="AU34" s="222">
        <v>0</v>
      </c>
      <c r="AV34" s="222">
        <v>0</v>
      </c>
      <c r="AW34" s="222">
        <v>0</v>
      </c>
      <c r="AX34" s="222">
        <v>0</v>
      </c>
      <c r="AY34" s="222">
        <v>0</v>
      </c>
      <c r="AZ34" s="222">
        <v>0</v>
      </c>
      <c r="BA34" s="222">
        <v>0</v>
      </c>
      <c r="BB34" s="222">
        <v>0</v>
      </c>
      <c r="BC34" s="222">
        <v>0</v>
      </c>
      <c r="BD34" s="222">
        <v>0</v>
      </c>
    </row>
    <row r="35" spans="1:56" ht="15">
      <c r="A35" s="222" t="s">
        <v>1000</v>
      </c>
      <c r="B35" s="222">
        <v>0</v>
      </c>
      <c r="C35" s="222">
        <v>0</v>
      </c>
      <c r="D35" s="222">
        <v>0</v>
      </c>
      <c r="E35" s="222">
        <v>0</v>
      </c>
      <c r="F35" s="222">
        <v>0</v>
      </c>
      <c r="G35" s="222">
        <v>0</v>
      </c>
      <c r="H35" s="222">
        <v>0</v>
      </c>
      <c r="I35" s="222">
        <v>0</v>
      </c>
      <c r="J35" s="222">
        <v>0</v>
      </c>
      <c r="K35" s="222">
        <v>0</v>
      </c>
      <c r="L35" s="222">
        <v>0</v>
      </c>
      <c r="M35" s="222">
        <v>0</v>
      </c>
      <c r="N35" s="222">
        <v>0</v>
      </c>
      <c r="O35" s="222">
        <v>0</v>
      </c>
      <c r="P35" s="222">
        <v>0</v>
      </c>
      <c r="Q35" s="222">
        <v>0</v>
      </c>
      <c r="R35" s="222">
        <v>0</v>
      </c>
      <c r="S35" s="222">
        <v>0</v>
      </c>
      <c r="T35" s="222">
        <v>0</v>
      </c>
      <c r="U35" s="222">
        <v>0</v>
      </c>
      <c r="V35" s="222">
        <v>0</v>
      </c>
      <c r="W35" s="222">
        <v>0</v>
      </c>
      <c r="X35" s="222">
        <v>0</v>
      </c>
      <c r="Y35" s="222">
        <v>0</v>
      </c>
      <c r="Z35" s="222">
        <v>0</v>
      </c>
      <c r="AA35" s="222">
        <v>0</v>
      </c>
      <c r="AB35" s="222">
        <v>0</v>
      </c>
      <c r="AC35" s="222">
        <v>0</v>
      </c>
      <c r="AD35" s="222">
        <v>0</v>
      </c>
      <c r="AE35" s="222">
        <v>0</v>
      </c>
      <c r="AF35" s="222">
        <v>0</v>
      </c>
      <c r="AG35" s="222">
        <v>0</v>
      </c>
      <c r="AH35" s="222">
        <v>0</v>
      </c>
      <c r="AI35" s="222">
        <v>0</v>
      </c>
      <c r="AJ35" s="222">
        <v>0</v>
      </c>
      <c r="AK35" s="222">
        <v>0</v>
      </c>
      <c r="AL35" s="222">
        <v>0</v>
      </c>
      <c r="AM35" s="222">
        <v>0</v>
      </c>
      <c r="AN35" s="222">
        <v>0</v>
      </c>
      <c r="AO35" s="222">
        <v>0</v>
      </c>
      <c r="AP35" s="222">
        <v>0</v>
      </c>
      <c r="AQ35" s="222">
        <v>0</v>
      </c>
      <c r="AR35" s="222">
        <v>0</v>
      </c>
      <c r="AS35" s="222">
        <v>0</v>
      </c>
      <c r="AT35" s="222">
        <v>0</v>
      </c>
      <c r="AU35" s="222">
        <v>0</v>
      </c>
      <c r="AV35" s="222">
        <v>0</v>
      </c>
      <c r="AW35" s="222">
        <v>0</v>
      </c>
      <c r="AX35" s="222">
        <v>0</v>
      </c>
      <c r="AY35" s="222">
        <v>0</v>
      </c>
      <c r="AZ35" s="222">
        <v>0</v>
      </c>
      <c r="BA35" s="222">
        <v>0</v>
      </c>
      <c r="BB35" s="222">
        <v>0</v>
      </c>
      <c r="BC35" s="222">
        <v>0</v>
      </c>
      <c r="BD35" s="222">
        <v>0</v>
      </c>
    </row>
    <row r="36" spans="1:56" ht="15">
      <c r="A36" s="222" t="s">
        <v>278</v>
      </c>
      <c r="B36" s="222">
        <v>0</v>
      </c>
      <c r="C36" s="222">
        <v>0</v>
      </c>
      <c r="D36" s="222">
        <v>0</v>
      </c>
      <c r="E36" s="222">
        <v>0</v>
      </c>
      <c r="F36" s="222">
        <v>0</v>
      </c>
      <c r="G36" s="222">
        <v>0</v>
      </c>
      <c r="H36" s="222">
        <v>0</v>
      </c>
      <c r="I36" s="222">
        <v>0</v>
      </c>
      <c r="J36" s="222">
        <v>0</v>
      </c>
      <c r="K36" s="222">
        <v>0</v>
      </c>
      <c r="L36" s="222">
        <v>0</v>
      </c>
      <c r="M36" s="222">
        <v>0</v>
      </c>
      <c r="N36" s="222">
        <v>0</v>
      </c>
      <c r="O36" s="222">
        <v>0</v>
      </c>
      <c r="P36" s="222">
        <v>0</v>
      </c>
      <c r="Q36" s="222">
        <v>0</v>
      </c>
      <c r="R36" s="222">
        <v>0</v>
      </c>
      <c r="S36" s="222">
        <v>0</v>
      </c>
      <c r="T36" s="222">
        <v>0</v>
      </c>
      <c r="U36" s="222">
        <v>0</v>
      </c>
      <c r="V36" s="222">
        <v>0</v>
      </c>
      <c r="W36" s="222">
        <v>0</v>
      </c>
      <c r="X36" s="222">
        <v>0</v>
      </c>
      <c r="Y36" s="222">
        <v>0</v>
      </c>
      <c r="Z36" s="222">
        <v>0</v>
      </c>
      <c r="AA36" s="222">
        <v>0</v>
      </c>
      <c r="AB36" s="222">
        <v>0</v>
      </c>
      <c r="AC36" s="222">
        <v>0</v>
      </c>
      <c r="AD36" s="222">
        <v>0</v>
      </c>
      <c r="AE36" s="222">
        <v>0</v>
      </c>
      <c r="AF36" s="222">
        <v>0</v>
      </c>
      <c r="AG36" s="222">
        <v>0</v>
      </c>
      <c r="AH36" s="222">
        <v>0</v>
      </c>
      <c r="AI36" s="222">
        <v>0</v>
      </c>
      <c r="AJ36" s="222">
        <v>0</v>
      </c>
      <c r="AK36" s="222">
        <v>0</v>
      </c>
      <c r="AL36" s="222">
        <v>0</v>
      </c>
      <c r="AM36" s="222">
        <v>0</v>
      </c>
      <c r="AN36" s="222">
        <v>0</v>
      </c>
      <c r="AO36" s="222">
        <v>0</v>
      </c>
      <c r="AP36" s="222">
        <v>0</v>
      </c>
      <c r="AQ36" s="222">
        <v>0</v>
      </c>
      <c r="AR36" s="222">
        <v>0</v>
      </c>
      <c r="AS36" s="222">
        <v>0</v>
      </c>
      <c r="AT36" s="222">
        <v>0</v>
      </c>
      <c r="AU36" s="222">
        <v>0</v>
      </c>
      <c r="AV36" s="222">
        <v>0</v>
      </c>
      <c r="AW36" s="222">
        <v>0</v>
      </c>
      <c r="AX36" s="222">
        <v>0</v>
      </c>
      <c r="AY36" s="222">
        <v>0</v>
      </c>
      <c r="AZ36" s="222">
        <v>0</v>
      </c>
      <c r="BA36" s="222">
        <v>0</v>
      </c>
      <c r="BB36" s="222">
        <v>0</v>
      </c>
      <c r="BC36" s="222">
        <v>0</v>
      </c>
      <c r="BD36" s="222">
        <v>0</v>
      </c>
    </row>
    <row r="37" spans="1:56" ht="15">
      <c r="A37" s="222" t="s">
        <v>1001</v>
      </c>
      <c r="B37" s="222">
        <v>0</v>
      </c>
      <c r="C37" s="222">
        <v>0</v>
      </c>
      <c r="D37" s="222">
        <v>0</v>
      </c>
      <c r="E37" s="222">
        <v>0</v>
      </c>
      <c r="F37" s="222">
        <v>0</v>
      </c>
      <c r="G37" s="222">
        <v>0</v>
      </c>
      <c r="H37" s="222">
        <v>0</v>
      </c>
      <c r="I37" s="222">
        <v>0</v>
      </c>
      <c r="J37" s="222">
        <v>0</v>
      </c>
      <c r="K37" s="222">
        <v>0</v>
      </c>
      <c r="L37" s="222">
        <v>0</v>
      </c>
      <c r="M37" s="222">
        <v>0</v>
      </c>
      <c r="N37" s="222">
        <v>0</v>
      </c>
      <c r="O37" s="222">
        <v>0</v>
      </c>
      <c r="P37" s="222">
        <v>0</v>
      </c>
      <c r="Q37" s="222">
        <v>0</v>
      </c>
      <c r="R37" s="222">
        <v>0</v>
      </c>
      <c r="S37" s="222">
        <v>0</v>
      </c>
      <c r="T37" s="222">
        <v>0</v>
      </c>
      <c r="U37" s="222">
        <v>0</v>
      </c>
      <c r="V37" s="222">
        <v>0</v>
      </c>
      <c r="W37" s="222">
        <v>0</v>
      </c>
      <c r="X37" s="222">
        <v>0</v>
      </c>
      <c r="Y37" s="222">
        <v>0</v>
      </c>
      <c r="Z37" s="222">
        <v>0</v>
      </c>
      <c r="AA37" s="222">
        <v>0</v>
      </c>
      <c r="AB37" s="222">
        <v>0</v>
      </c>
      <c r="AC37" s="222">
        <v>0</v>
      </c>
      <c r="AD37" s="222">
        <v>0</v>
      </c>
      <c r="AE37" s="222">
        <v>0</v>
      </c>
      <c r="AF37" s="222">
        <v>0</v>
      </c>
      <c r="AG37" s="222">
        <v>0</v>
      </c>
      <c r="AH37" s="222">
        <v>0</v>
      </c>
      <c r="AI37" s="222">
        <v>0</v>
      </c>
      <c r="AJ37" s="222">
        <v>0</v>
      </c>
      <c r="AK37" s="222">
        <v>0</v>
      </c>
      <c r="AL37" s="222">
        <v>0</v>
      </c>
      <c r="AM37" s="222">
        <v>0</v>
      </c>
      <c r="AN37" s="222">
        <v>0</v>
      </c>
      <c r="AO37" s="222">
        <v>0</v>
      </c>
      <c r="AP37" s="222">
        <v>0</v>
      </c>
      <c r="AQ37" s="222">
        <v>0</v>
      </c>
      <c r="AR37" s="222">
        <v>0</v>
      </c>
      <c r="AS37" s="222">
        <v>0</v>
      </c>
      <c r="AT37" s="222">
        <v>0</v>
      </c>
      <c r="AU37" s="222">
        <v>0</v>
      </c>
      <c r="AV37" s="222">
        <v>0</v>
      </c>
      <c r="AW37" s="222">
        <v>0</v>
      </c>
      <c r="AX37" s="222">
        <v>0</v>
      </c>
      <c r="AY37" s="222">
        <v>0</v>
      </c>
      <c r="AZ37" s="222">
        <v>0</v>
      </c>
      <c r="BA37" s="222">
        <v>0</v>
      </c>
      <c r="BB37" s="222">
        <v>0</v>
      </c>
      <c r="BC37" s="222">
        <v>0</v>
      </c>
      <c r="BD37" s="222">
        <v>0</v>
      </c>
    </row>
    <row r="38" spans="1:56" ht="15">
      <c r="A38" s="222" t="s">
        <v>820</v>
      </c>
      <c r="B38" s="222">
        <v>214582.79328000001</v>
      </c>
      <c r="C38" s="222">
        <v>29049.838070000002</v>
      </c>
      <c r="D38" s="222">
        <v>0</v>
      </c>
      <c r="E38" s="222">
        <v>6.0178900000000004</v>
      </c>
      <c r="F38" s="222">
        <v>243638.64924</v>
      </c>
      <c r="G38" s="222">
        <v>185294.48646000001</v>
      </c>
      <c r="H38" s="222">
        <v>38254.048950000004</v>
      </c>
      <c r="I38" s="222">
        <v>0</v>
      </c>
      <c r="J38" s="222">
        <v>0.59714999999999996</v>
      </c>
      <c r="K38" s="222">
        <v>223549.13256</v>
      </c>
      <c r="L38" s="222">
        <v>48924.637119999999</v>
      </c>
      <c r="M38" s="222">
        <v>29975.38953</v>
      </c>
      <c r="N38" s="222">
        <v>0</v>
      </c>
      <c r="O38" s="222">
        <v>18.694680000000002</v>
      </c>
      <c r="P38" s="222">
        <v>78918.72133</v>
      </c>
      <c r="Q38" s="222">
        <v>8937.4993100000011</v>
      </c>
      <c r="R38" s="222">
        <v>4958.2093800000002</v>
      </c>
      <c r="S38" s="222">
        <v>0</v>
      </c>
      <c r="T38" s="222">
        <v>0</v>
      </c>
      <c r="U38" s="222">
        <v>13895.708689999999</v>
      </c>
      <c r="V38" s="222">
        <v>5939.37176</v>
      </c>
      <c r="W38" s="222">
        <v>2225.71774</v>
      </c>
      <c r="X38" s="222">
        <v>0</v>
      </c>
      <c r="Y38" s="222">
        <v>0</v>
      </c>
      <c r="Z38" s="222">
        <v>8165.0895</v>
      </c>
      <c r="AA38" s="222">
        <v>87696.515159999995</v>
      </c>
      <c r="AB38" s="222">
        <v>38103.276749999997</v>
      </c>
      <c r="AC38" s="222">
        <v>0</v>
      </c>
      <c r="AD38" s="222">
        <v>4.0712700000000002</v>
      </c>
      <c r="AE38" s="222">
        <v>125803.86318</v>
      </c>
      <c r="AF38" s="222">
        <v>8145.0175499999996</v>
      </c>
      <c r="AG38" s="222">
        <v>1218.28997</v>
      </c>
      <c r="AH38" s="222">
        <v>0</v>
      </c>
      <c r="AI38" s="222">
        <v>0</v>
      </c>
      <c r="AJ38" s="222">
        <v>9363.3075200000003</v>
      </c>
      <c r="AK38" s="222">
        <v>35380.380270000001</v>
      </c>
      <c r="AL38" s="222">
        <v>3222.01179</v>
      </c>
      <c r="AM38" s="222">
        <v>0</v>
      </c>
      <c r="AN38" s="222">
        <v>0</v>
      </c>
      <c r="AO38" s="222">
        <v>38602.392060000006</v>
      </c>
      <c r="AP38" s="222">
        <v>21218.362440000001</v>
      </c>
      <c r="AQ38" s="222">
        <v>734.71554000000003</v>
      </c>
      <c r="AR38" s="222">
        <v>0</v>
      </c>
      <c r="AS38" s="222">
        <v>0</v>
      </c>
      <c r="AT38" s="222">
        <v>21953.077980000002</v>
      </c>
      <c r="AU38" s="222">
        <v>0</v>
      </c>
      <c r="AV38" s="222">
        <v>0</v>
      </c>
      <c r="AW38" s="222">
        <v>0</v>
      </c>
      <c r="AX38" s="222">
        <v>0</v>
      </c>
      <c r="AY38" s="222">
        <v>0</v>
      </c>
      <c r="AZ38" s="222">
        <v>616119.06335000007</v>
      </c>
      <c r="BA38" s="222">
        <v>147741.49771999998</v>
      </c>
      <c r="BB38" s="222">
        <v>0</v>
      </c>
      <c r="BC38" s="222">
        <v>29.380990000000001</v>
      </c>
      <c r="BD38" s="222">
        <v>763889.94205999991</v>
      </c>
    </row>
    <row r="39" spans="1:56" ht="15">
      <c r="A39" s="222" t="s">
        <v>193</v>
      </c>
      <c r="B39" s="222">
        <v>284563.15220999997</v>
      </c>
      <c r="C39" s="222">
        <v>15958.97711</v>
      </c>
      <c r="D39" s="222">
        <v>0</v>
      </c>
      <c r="E39" s="222">
        <v>0</v>
      </c>
      <c r="F39" s="222">
        <v>300522.12932000001</v>
      </c>
      <c r="G39" s="222">
        <v>343849.51806000003</v>
      </c>
      <c r="H39" s="222">
        <v>28337.472399999999</v>
      </c>
      <c r="I39" s="222">
        <v>0</v>
      </c>
      <c r="J39" s="222">
        <v>0</v>
      </c>
      <c r="K39" s="222">
        <v>372186.99046</v>
      </c>
      <c r="L39" s="222">
        <v>152578.71419</v>
      </c>
      <c r="M39" s="222">
        <v>7656.1865800000005</v>
      </c>
      <c r="N39" s="222">
        <v>0</v>
      </c>
      <c r="O39" s="222">
        <v>0</v>
      </c>
      <c r="P39" s="222">
        <v>160234.90077000001</v>
      </c>
      <c r="Q39" s="222">
        <v>55860.530619999998</v>
      </c>
      <c r="R39" s="222">
        <v>2859.58833</v>
      </c>
      <c r="S39" s="222">
        <v>0</v>
      </c>
      <c r="T39" s="222">
        <v>0</v>
      </c>
      <c r="U39" s="222">
        <v>58720.118950000004</v>
      </c>
      <c r="V39" s="222">
        <v>43405.492770000004</v>
      </c>
      <c r="W39" s="222">
        <v>4487.0976700000001</v>
      </c>
      <c r="X39" s="222">
        <v>0</v>
      </c>
      <c r="Y39" s="222">
        <v>0</v>
      </c>
      <c r="Z39" s="222">
        <v>47892.59044</v>
      </c>
      <c r="AA39" s="222">
        <v>235888.83284000002</v>
      </c>
      <c r="AB39" s="222">
        <v>33400.269630000003</v>
      </c>
      <c r="AC39" s="222">
        <v>0</v>
      </c>
      <c r="AD39" s="222">
        <v>0</v>
      </c>
      <c r="AE39" s="222">
        <v>269289.10247000004</v>
      </c>
      <c r="AF39" s="222">
        <v>73056.476079999993</v>
      </c>
      <c r="AG39" s="222">
        <v>291.46136999999999</v>
      </c>
      <c r="AH39" s="222">
        <v>0</v>
      </c>
      <c r="AI39" s="222">
        <v>0</v>
      </c>
      <c r="AJ39" s="222">
        <v>73347.937449999998</v>
      </c>
      <c r="AK39" s="222">
        <v>159854.73558000001</v>
      </c>
      <c r="AL39" s="222">
        <v>20411.737510000003</v>
      </c>
      <c r="AM39" s="222">
        <v>0</v>
      </c>
      <c r="AN39" s="222">
        <v>0</v>
      </c>
      <c r="AO39" s="222">
        <v>180266.47309000001</v>
      </c>
      <c r="AP39" s="222">
        <v>102889.33070000001</v>
      </c>
      <c r="AQ39" s="222">
        <v>3477.7031400000001</v>
      </c>
      <c r="AR39" s="222">
        <v>0</v>
      </c>
      <c r="AS39" s="222">
        <v>0</v>
      </c>
      <c r="AT39" s="222">
        <v>106367.03384</v>
      </c>
      <c r="AU39" s="222">
        <v>0</v>
      </c>
      <c r="AV39" s="222">
        <v>0</v>
      </c>
      <c r="AW39" s="222">
        <v>0</v>
      </c>
      <c r="AX39" s="222">
        <v>0</v>
      </c>
      <c r="AY39" s="222">
        <v>0</v>
      </c>
      <c r="AZ39" s="222">
        <v>1451946.78305</v>
      </c>
      <c r="BA39" s="222">
        <v>116880.49373999999</v>
      </c>
      <c r="BB39" s="222">
        <v>0</v>
      </c>
      <c r="BC39" s="222">
        <v>0</v>
      </c>
      <c r="BD39" s="222">
        <v>1568827.27679</v>
      </c>
    </row>
    <row r="40" spans="1:56" ht="15">
      <c r="A40" s="222" t="s">
        <v>1002</v>
      </c>
      <c r="B40" s="222">
        <v>284563.15220999997</v>
      </c>
      <c r="C40" s="222">
        <v>15958.97704</v>
      </c>
      <c r="D40" s="222">
        <v>0</v>
      </c>
      <c r="E40" s="222">
        <v>0</v>
      </c>
      <c r="F40" s="222">
        <v>300522.12925</v>
      </c>
      <c r="G40" s="222">
        <v>343849.51806000003</v>
      </c>
      <c r="H40" s="222">
        <v>28337.472399999999</v>
      </c>
      <c r="I40" s="222">
        <v>0</v>
      </c>
      <c r="J40" s="222">
        <v>0</v>
      </c>
      <c r="K40" s="222">
        <v>372186.99046</v>
      </c>
      <c r="L40" s="222">
        <v>152578.71419</v>
      </c>
      <c r="M40" s="222">
        <v>7656.1865800000005</v>
      </c>
      <c r="N40" s="222">
        <v>0</v>
      </c>
      <c r="O40" s="222">
        <v>0</v>
      </c>
      <c r="P40" s="222">
        <v>160234.90077000001</v>
      </c>
      <c r="Q40" s="222">
        <v>55860.530619999998</v>
      </c>
      <c r="R40" s="222">
        <v>2859.58833</v>
      </c>
      <c r="S40" s="222">
        <v>0</v>
      </c>
      <c r="T40" s="222">
        <v>0</v>
      </c>
      <c r="U40" s="222">
        <v>58720.118950000004</v>
      </c>
      <c r="V40" s="222">
        <v>43405.492770000004</v>
      </c>
      <c r="W40" s="222">
        <v>4487.0976700000001</v>
      </c>
      <c r="X40" s="222">
        <v>0</v>
      </c>
      <c r="Y40" s="222">
        <v>0</v>
      </c>
      <c r="Z40" s="222">
        <v>47892.59044</v>
      </c>
      <c r="AA40" s="222">
        <v>235888.83284000002</v>
      </c>
      <c r="AB40" s="222">
        <v>33400.269630000003</v>
      </c>
      <c r="AC40" s="222">
        <v>0</v>
      </c>
      <c r="AD40" s="222">
        <v>0</v>
      </c>
      <c r="AE40" s="222">
        <v>269289.10247000004</v>
      </c>
      <c r="AF40" s="222">
        <v>72759.067590000006</v>
      </c>
      <c r="AG40" s="222">
        <v>291.46136999999999</v>
      </c>
      <c r="AH40" s="222">
        <v>0</v>
      </c>
      <c r="AI40" s="222">
        <v>0</v>
      </c>
      <c r="AJ40" s="222">
        <v>73050.528959999996</v>
      </c>
      <c r="AK40" s="222">
        <v>157413.05799</v>
      </c>
      <c r="AL40" s="222">
        <v>20411.737510000003</v>
      </c>
      <c r="AM40" s="222">
        <v>0</v>
      </c>
      <c r="AN40" s="222">
        <v>0</v>
      </c>
      <c r="AO40" s="222">
        <v>177824.79550000001</v>
      </c>
      <c r="AP40" s="222">
        <v>100519.67303000001</v>
      </c>
      <c r="AQ40" s="222">
        <v>3477.7031400000001</v>
      </c>
      <c r="AR40" s="222">
        <v>0</v>
      </c>
      <c r="AS40" s="222">
        <v>0</v>
      </c>
      <c r="AT40" s="222">
        <v>103997.37617</v>
      </c>
      <c r="AU40" s="222">
        <v>0</v>
      </c>
      <c r="AV40" s="222">
        <v>0</v>
      </c>
      <c r="AW40" s="222">
        <v>0</v>
      </c>
      <c r="AX40" s="222">
        <v>0</v>
      </c>
      <c r="AY40" s="222">
        <v>0</v>
      </c>
      <c r="AZ40" s="222">
        <v>1446838.0393000001</v>
      </c>
      <c r="BA40" s="222">
        <v>116880.49367</v>
      </c>
      <c r="BB40" s="222">
        <v>0</v>
      </c>
      <c r="BC40" s="222">
        <v>0</v>
      </c>
      <c r="BD40" s="222">
        <v>1563718.5329700001</v>
      </c>
    </row>
    <row r="41" spans="1:56" ht="15">
      <c r="A41" s="222" t="s">
        <v>1003</v>
      </c>
      <c r="B41" s="222">
        <v>0</v>
      </c>
      <c r="C41" s="222">
        <v>0</v>
      </c>
      <c r="D41" s="222">
        <v>0</v>
      </c>
      <c r="E41" s="222">
        <v>0</v>
      </c>
      <c r="F41" s="222">
        <v>0</v>
      </c>
      <c r="G41" s="222">
        <v>0</v>
      </c>
      <c r="H41" s="222">
        <v>0</v>
      </c>
      <c r="I41" s="222">
        <v>0</v>
      </c>
      <c r="J41" s="222">
        <v>0</v>
      </c>
      <c r="K41" s="222">
        <v>0</v>
      </c>
      <c r="L41" s="222">
        <v>0</v>
      </c>
      <c r="M41" s="222">
        <v>0</v>
      </c>
      <c r="N41" s="222">
        <v>0</v>
      </c>
      <c r="O41" s="222">
        <v>0</v>
      </c>
      <c r="P41" s="222">
        <v>0</v>
      </c>
      <c r="Q41" s="222">
        <v>0</v>
      </c>
      <c r="R41" s="222">
        <v>0</v>
      </c>
      <c r="S41" s="222">
        <v>0</v>
      </c>
      <c r="T41" s="222">
        <v>0</v>
      </c>
      <c r="U41" s="222">
        <v>0</v>
      </c>
      <c r="V41" s="222">
        <v>0</v>
      </c>
      <c r="W41" s="222">
        <v>0</v>
      </c>
      <c r="X41" s="222">
        <v>0</v>
      </c>
      <c r="Y41" s="222">
        <v>0</v>
      </c>
      <c r="Z41" s="222">
        <v>0</v>
      </c>
      <c r="AA41" s="222">
        <v>0</v>
      </c>
      <c r="AB41" s="222">
        <v>0</v>
      </c>
      <c r="AC41" s="222">
        <v>0</v>
      </c>
      <c r="AD41" s="222">
        <v>0</v>
      </c>
      <c r="AE41" s="222">
        <v>0</v>
      </c>
      <c r="AF41" s="222">
        <v>0</v>
      </c>
      <c r="AG41" s="222">
        <v>0</v>
      </c>
      <c r="AH41" s="222">
        <v>0</v>
      </c>
      <c r="AI41" s="222">
        <v>0</v>
      </c>
      <c r="AJ41" s="222">
        <v>0</v>
      </c>
      <c r="AK41" s="222">
        <v>0</v>
      </c>
      <c r="AL41" s="222">
        <v>0</v>
      </c>
      <c r="AM41" s="222">
        <v>0</v>
      </c>
      <c r="AN41" s="222">
        <v>0</v>
      </c>
      <c r="AO41" s="222">
        <v>0</v>
      </c>
      <c r="AP41" s="222">
        <v>0</v>
      </c>
      <c r="AQ41" s="222">
        <v>0</v>
      </c>
      <c r="AR41" s="222">
        <v>0</v>
      </c>
      <c r="AS41" s="222">
        <v>0</v>
      </c>
      <c r="AT41" s="222">
        <v>0</v>
      </c>
      <c r="AU41" s="222">
        <v>0</v>
      </c>
      <c r="AV41" s="222">
        <v>0</v>
      </c>
      <c r="AW41" s="222">
        <v>0</v>
      </c>
      <c r="AX41" s="222">
        <v>0</v>
      </c>
      <c r="AY41" s="222">
        <v>0</v>
      </c>
      <c r="AZ41" s="222">
        <v>0</v>
      </c>
      <c r="BA41" s="222">
        <v>0</v>
      </c>
      <c r="BB41" s="222">
        <v>0</v>
      </c>
      <c r="BC41" s="222">
        <v>0</v>
      </c>
      <c r="BD41" s="222">
        <v>0</v>
      </c>
    </row>
    <row r="42" spans="1:56" ht="15">
      <c r="A42" s="222" t="s">
        <v>1004</v>
      </c>
      <c r="B42" s="222">
        <v>0</v>
      </c>
      <c r="C42" s="222">
        <v>0</v>
      </c>
      <c r="D42" s="222">
        <v>0</v>
      </c>
      <c r="E42" s="222">
        <v>0</v>
      </c>
      <c r="F42" s="222">
        <v>0</v>
      </c>
      <c r="G42" s="222">
        <v>0</v>
      </c>
      <c r="H42" s="222">
        <v>0</v>
      </c>
      <c r="I42" s="222">
        <v>0</v>
      </c>
      <c r="J42" s="222">
        <v>0</v>
      </c>
      <c r="K42" s="222">
        <v>0</v>
      </c>
      <c r="L42" s="222">
        <v>0</v>
      </c>
      <c r="M42" s="222">
        <v>0</v>
      </c>
      <c r="N42" s="222">
        <v>0</v>
      </c>
      <c r="O42" s="222">
        <v>0</v>
      </c>
      <c r="P42" s="222">
        <v>0</v>
      </c>
      <c r="Q42" s="222">
        <v>0</v>
      </c>
      <c r="R42" s="222">
        <v>0</v>
      </c>
      <c r="S42" s="222">
        <v>0</v>
      </c>
      <c r="T42" s="222">
        <v>0</v>
      </c>
      <c r="U42" s="222">
        <v>0</v>
      </c>
      <c r="V42" s="222">
        <v>0</v>
      </c>
      <c r="W42" s="222">
        <v>0</v>
      </c>
      <c r="X42" s="222">
        <v>0</v>
      </c>
      <c r="Y42" s="222">
        <v>0</v>
      </c>
      <c r="Z42" s="222">
        <v>0</v>
      </c>
      <c r="AA42" s="222">
        <v>0</v>
      </c>
      <c r="AB42" s="222">
        <v>0</v>
      </c>
      <c r="AC42" s="222">
        <v>0</v>
      </c>
      <c r="AD42" s="222">
        <v>0</v>
      </c>
      <c r="AE42" s="222">
        <v>0</v>
      </c>
      <c r="AF42" s="222">
        <v>297.40848999999997</v>
      </c>
      <c r="AG42" s="222">
        <v>0</v>
      </c>
      <c r="AH42" s="222">
        <v>0</v>
      </c>
      <c r="AI42" s="222">
        <v>0</v>
      </c>
      <c r="AJ42" s="222">
        <v>297.40848999999997</v>
      </c>
      <c r="AK42" s="222">
        <v>541.5450699999999</v>
      </c>
      <c r="AL42" s="222">
        <v>0</v>
      </c>
      <c r="AM42" s="222">
        <v>0</v>
      </c>
      <c r="AN42" s="222">
        <v>0</v>
      </c>
      <c r="AO42" s="222">
        <v>541.5450699999999</v>
      </c>
      <c r="AP42" s="222">
        <v>192.78567000000001</v>
      </c>
      <c r="AQ42" s="222">
        <v>0</v>
      </c>
      <c r="AR42" s="222">
        <v>0</v>
      </c>
      <c r="AS42" s="222">
        <v>0</v>
      </c>
      <c r="AT42" s="222">
        <v>192.78567000000001</v>
      </c>
      <c r="AU42" s="222">
        <v>0</v>
      </c>
      <c r="AV42" s="222">
        <v>0</v>
      </c>
      <c r="AW42" s="222">
        <v>0</v>
      </c>
      <c r="AX42" s="222">
        <v>0</v>
      </c>
      <c r="AY42" s="222">
        <v>0</v>
      </c>
      <c r="AZ42" s="222">
        <v>1031.7392299999999</v>
      </c>
      <c r="BA42" s="222">
        <v>0</v>
      </c>
      <c r="BB42" s="222">
        <v>0</v>
      </c>
      <c r="BC42" s="222">
        <v>0</v>
      </c>
      <c r="BD42" s="222">
        <v>1031.7392299999999</v>
      </c>
    </row>
    <row r="43" spans="1:56" ht="15">
      <c r="A43" s="222" t="s">
        <v>1005</v>
      </c>
      <c r="B43" s="222">
        <v>0</v>
      </c>
      <c r="C43" s="222">
        <v>0</v>
      </c>
      <c r="D43" s="222">
        <v>0</v>
      </c>
      <c r="E43" s="222">
        <v>0</v>
      </c>
      <c r="F43" s="222">
        <v>0</v>
      </c>
      <c r="G43" s="222">
        <v>0</v>
      </c>
      <c r="H43" s="222">
        <v>0</v>
      </c>
      <c r="I43" s="222">
        <v>0</v>
      </c>
      <c r="J43" s="222">
        <v>0</v>
      </c>
      <c r="K43" s="222">
        <v>0</v>
      </c>
      <c r="L43" s="222">
        <v>0</v>
      </c>
      <c r="M43" s="222">
        <v>0</v>
      </c>
      <c r="N43" s="222">
        <v>0</v>
      </c>
      <c r="O43" s="222">
        <v>0</v>
      </c>
      <c r="P43" s="222">
        <v>0</v>
      </c>
      <c r="Q43" s="222">
        <v>0</v>
      </c>
      <c r="R43" s="222">
        <v>0</v>
      </c>
      <c r="S43" s="222">
        <v>0</v>
      </c>
      <c r="T43" s="222">
        <v>0</v>
      </c>
      <c r="U43" s="222">
        <v>0</v>
      </c>
      <c r="V43" s="222">
        <v>0</v>
      </c>
      <c r="W43" s="222">
        <v>0</v>
      </c>
      <c r="X43" s="222">
        <v>0</v>
      </c>
      <c r="Y43" s="222">
        <v>0</v>
      </c>
      <c r="Z43" s="222">
        <v>0</v>
      </c>
      <c r="AA43" s="222">
        <v>0</v>
      </c>
      <c r="AB43" s="222">
        <v>0</v>
      </c>
      <c r="AC43" s="222">
        <v>0</v>
      </c>
      <c r="AD43" s="222">
        <v>0</v>
      </c>
      <c r="AE43" s="222">
        <v>0</v>
      </c>
      <c r="AF43" s="222">
        <v>0</v>
      </c>
      <c r="AG43" s="222">
        <v>0</v>
      </c>
      <c r="AH43" s="222">
        <v>0</v>
      </c>
      <c r="AI43" s="222">
        <v>0</v>
      </c>
      <c r="AJ43" s="222">
        <v>0</v>
      </c>
      <c r="AK43" s="222">
        <v>0</v>
      </c>
      <c r="AL43" s="222">
        <v>0</v>
      </c>
      <c r="AM43" s="222">
        <v>0</v>
      </c>
      <c r="AN43" s="222">
        <v>0</v>
      </c>
      <c r="AO43" s="222">
        <v>0</v>
      </c>
      <c r="AP43" s="222">
        <v>0</v>
      </c>
      <c r="AQ43" s="222">
        <v>0</v>
      </c>
      <c r="AR43" s="222">
        <v>0</v>
      </c>
      <c r="AS43" s="222">
        <v>0</v>
      </c>
      <c r="AT43" s="222">
        <v>0</v>
      </c>
      <c r="AU43" s="222">
        <v>0</v>
      </c>
      <c r="AV43" s="222">
        <v>0</v>
      </c>
      <c r="AW43" s="222">
        <v>0</v>
      </c>
      <c r="AX43" s="222">
        <v>0</v>
      </c>
      <c r="AY43" s="222">
        <v>0</v>
      </c>
      <c r="AZ43" s="222">
        <v>0</v>
      </c>
      <c r="BA43" s="222">
        <v>0</v>
      </c>
      <c r="BB43" s="222">
        <v>0</v>
      </c>
      <c r="BC43" s="222">
        <v>0</v>
      </c>
      <c r="BD43" s="222">
        <v>0</v>
      </c>
    </row>
    <row r="44" spans="1:56" ht="15">
      <c r="A44" s="222" t="s">
        <v>1006</v>
      </c>
      <c r="B44" s="222">
        <v>0</v>
      </c>
      <c r="C44" s="222">
        <v>7.0000000000000007E-5</v>
      </c>
      <c r="D44" s="222">
        <v>0</v>
      </c>
      <c r="E44" s="222">
        <v>0</v>
      </c>
      <c r="F44" s="222">
        <v>7.0000000000000007E-5</v>
      </c>
      <c r="G44" s="222">
        <v>0</v>
      </c>
      <c r="H44" s="222">
        <v>0</v>
      </c>
      <c r="I44" s="222">
        <v>0</v>
      </c>
      <c r="J44" s="222">
        <v>0</v>
      </c>
      <c r="K44" s="222">
        <v>0</v>
      </c>
      <c r="L44" s="222">
        <v>0</v>
      </c>
      <c r="M44" s="222">
        <v>0</v>
      </c>
      <c r="N44" s="222">
        <v>0</v>
      </c>
      <c r="O44" s="222">
        <v>0</v>
      </c>
      <c r="P44" s="222">
        <v>0</v>
      </c>
      <c r="Q44" s="222">
        <v>0</v>
      </c>
      <c r="R44" s="222">
        <v>0</v>
      </c>
      <c r="S44" s="222">
        <v>0</v>
      </c>
      <c r="T44" s="222">
        <v>0</v>
      </c>
      <c r="U44" s="222">
        <v>0</v>
      </c>
      <c r="V44" s="222">
        <v>0</v>
      </c>
      <c r="W44" s="222">
        <v>0</v>
      </c>
      <c r="X44" s="222">
        <v>0</v>
      </c>
      <c r="Y44" s="222">
        <v>0</v>
      </c>
      <c r="Z44" s="222">
        <v>0</v>
      </c>
      <c r="AA44" s="222">
        <v>0</v>
      </c>
      <c r="AB44" s="222">
        <v>0</v>
      </c>
      <c r="AC44" s="222">
        <v>0</v>
      </c>
      <c r="AD44" s="222">
        <v>0</v>
      </c>
      <c r="AE44" s="222">
        <v>0</v>
      </c>
      <c r="AF44" s="222">
        <v>0</v>
      </c>
      <c r="AG44" s="222">
        <v>0</v>
      </c>
      <c r="AH44" s="222">
        <v>0</v>
      </c>
      <c r="AI44" s="222">
        <v>0</v>
      </c>
      <c r="AJ44" s="222">
        <v>0</v>
      </c>
      <c r="AK44" s="222">
        <v>1900.1325200000001</v>
      </c>
      <c r="AL44" s="222">
        <v>0</v>
      </c>
      <c r="AM44" s="222">
        <v>0</v>
      </c>
      <c r="AN44" s="222">
        <v>0</v>
      </c>
      <c r="AO44" s="222">
        <v>1900.1325200000001</v>
      </c>
      <c r="AP44" s="222">
        <v>2176.8719999999998</v>
      </c>
      <c r="AQ44" s="222">
        <v>0</v>
      </c>
      <c r="AR44" s="222">
        <v>0</v>
      </c>
      <c r="AS44" s="222">
        <v>0</v>
      </c>
      <c r="AT44" s="222">
        <v>2176.8719999999998</v>
      </c>
      <c r="AU44" s="222">
        <v>0</v>
      </c>
      <c r="AV44" s="222">
        <v>0</v>
      </c>
      <c r="AW44" s="222">
        <v>0</v>
      </c>
      <c r="AX44" s="222">
        <v>0</v>
      </c>
      <c r="AY44" s="222">
        <v>0</v>
      </c>
      <c r="AZ44" s="222">
        <v>4077.00452</v>
      </c>
      <c r="BA44" s="222">
        <v>7.0000000000000007E-5</v>
      </c>
      <c r="BB44" s="222">
        <v>0</v>
      </c>
      <c r="BC44" s="222">
        <v>0</v>
      </c>
      <c r="BD44" s="222">
        <v>4077.00459</v>
      </c>
    </row>
    <row r="45" spans="1:56" ht="15">
      <c r="A45" s="222" t="s">
        <v>1007</v>
      </c>
      <c r="B45" s="222">
        <v>776.9293100000001</v>
      </c>
      <c r="C45" s="222">
        <v>0</v>
      </c>
      <c r="D45" s="222">
        <v>0</v>
      </c>
      <c r="E45" s="222">
        <v>0</v>
      </c>
      <c r="F45" s="222">
        <v>776.9293100000001</v>
      </c>
      <c r="G45" s="222">
        <v>4068.6786200000001</v>
      </c>
      <c r="H45" s="222">
        <v>140.38695000000001</v>
      </c>
      <c r="I45" s="222">
        <v>0</v>
      </c>
      <c r="J45" s="222">
        <v>0</v>
      </c>
      <c r="K45" s="222">
        <v>4209.0655700000007</v>
      </c>
      <c r="L45" s="222">
        <v>0</v>
      </c>
      <c r="M45" s="222">
        <v>0</v>
      </c>
      <c r="N45" s="222">
        <v>0</v>
      </c>
      <c r="O45" s="222">
        <v>0</v>
      </c>
      <c r="P45" s="222">
        <v>0</v>
      </c>
      <c r="Q45" s="222">
        <v>56.94802</v>
      </c>
      <c r="R45" s="222">
        <v>0</v>
      </c>
      <c r="S45" s="222">
        <v>0</v>
      </c>
      <c r="T45" s="222">
        <v>0</v>
      </c>
      <c r="U45" s="222">
        <v>56.94802</v>
      </c>
      <c r="V45" s="222">
        <v>0</v>
      </c>
      <c r="W45" s="222">
        <v>0</v>
      </c>
      <c r="X45" s="222">
        <v>0</v>
      </c>
      <c r="Y45" s="222">
        <v>0</v>
      </c>
      <c r="Z45" s="222">
        <v>0</v>
      </c>
      <c r="AA45" s="222">
        <v>600</v>
      </c>
      <c r="AB45" s="222">
        <v>0</v>
      </c>
      <c r="AC45" s="222">
        <v>0</v>
      </c>
      <c r="AD45" s="222">
        <v>0</v>
      </c>
      <c r="AE45" s="222">
        <v>600</v>
      </c>
      <c r="AF45" s="222">
        <v>0</v>
      </c>
      <c r="AG45" s="222">
        <v>0</v>
      </c>
      <c r="AH45" s="222">
        <v>0</v>
      </c>
      <c r="AI45" s="222">
        <v>0</v>
      </c>
      <c r="AJ45" s="222">
        <v>0</v>
      </c>
      <c r="AK45" s="222">
        <v>15925.313199999999</v>
      </c>
      <c r="AL45" s="222">
        <v>143.74957999999998</v>
      </c>
      <c r="AM45" s="222">
        <v>0</v>
      </c>
      <c r="AN45" s="222">
        <v>0</v>
      </c>
      <c r="AO45" s="222">
        <v>16069.06278</v>
      </c>
      <c r="AP45" s="222">
        <v>2775.2906600000001</v>
      </c>
      <c r="AQ45" s="222">
        <v>0</v>
      </c>
      <c r="AR45" s="222">
        <v>0</v>
      </c>
      <c r="AS45" s="222">
        <v>0</v>
      </c>
      <c r="AT45" s="222">
        <v>2775.2906600000001</v>
      </c>
      <c r="AU45" s="222">
        <v>0</v>
      </c>
      <c r="AV45" s="222">
        <v>0</v>
      </c>
      <c r="AW45" s="222">
        <v>0</v>
      </c>
      <c r="AX45" s="222">
        <v>0</v>
      </c>
      <c r="AY45" s="222">
        <v>0</v>
      </c>
      <c r="AZ45" s="222">
        <v>24203.159809999997</v>
      </c>
      <c r="BA45" s="222">
        <v>284.13653000000005</v>
      </c>
      <c r="BB45" s="222">
        <v>0</v>
      </c>
      <c r="BC45" s="222">
        <v>0</v>
      </c>
      <c r="BD45" s="222">
        <v>24487.296340000001</v>
      </c>
    </row>
    <row r="46" spans="1:56" ht="15">
      <c r="A46" s="222" t="s">
        <v>197</v>
      </c>
      <c r="B46" s="222">
        <v>2380.2330000000002</v>
      </c>
      <c r="C46" s="222">
        <v>2.0000000000000002E-5</v>
      </c>
      <c r="D46" s="222">
        <v>0</v>
      </c>
      <c r="E46" s="222">
        <v>0</v>
      </c>
      <c r="F46" s="222">
        <v>2380.2330200000001</v>
      </c>
      <c r="G46" s="222">
        <v>1754.4979699999999</v>
      </c>
      <c r="H46" s="222">
        <v>251.84873000000002</v>
      </c>
      <c r="I46" s="222">
        <v>0</v>
      </c>
      <c r="J46" s="222">
        <v>0</v>
      </c>
      <c r="K46" s="222">
        <v>2006.3467000000001</v>
      </c>
      <c r="L46" s="222">
        <v>1614.8460700000001</v>
      </c>
      <c r="M46" s="222">
        <v>0</v>
      </c>
      <c r="N46" s="222">
        <v>0</v>
      </c>
      <c r="O46" s="222">
        <v>0</v>
      </c>
      <c r="P46" s="222">
        <v>1614.8460700000001</v>
      </c>
      <c r="Q46" s="222">
        <v>435.89578</v>
      </c>
      <c r="R46" s="222">
        <v>74.117980000000003</v>
      </c>
      <c r="S46" s="222">
        <v>0</v>
      </c>
      <c r="T46" s="222">
        <v>0</v>
      </c>
      <c r="U46" s="222">
        <v>510.01375999999999</v>
      </c>
      <c r="V46" s="222">
        <v>299.19640000000004</v>
      </c>
      <c r="W46" s="222">
        <v>0</v>
      </c>
      <c r="X46" s="222">
        <v>0</v>
      </c>
      <c r="Y46" s="222">
        <v>0</v>
      </c>
      <c r="Z46" s="222">
        <v>299.19640000000004</v>
      </c>
      <c r="AA46" s="222">
        <v>2354.8887799999998</v>
      </c>
      <c r="AB46" s="222">
        <v>1202.31735</v>
      </c>
      <c r="AC46" s="222">
        <v>0</v>
      </c>
      <c r="AD46" s="222">
        <v>0</v>
      </c>
      <c r="AE46" s="222">
        <v>3557.20613</v>
      </c>
      <c r="AF46" s="222">
        <v>992.63304000000005</v>
      </c>
      <c r="AG46" s="222">
        <v>0</v>
      </c>
      <c r="AH46" s="222">
        <v>0</v>
      </c>
      <c r="AI46" s="222">
        <v>0</v>
      </c>
      <c r="AJ46" s="222">
        <v>992.63304000000005</v>
      </c>
      <c r="AK46" s="222">
        <v>966.13952000000006</v>
      </c>
      <c r="AL46" s="222">
        <v>69.206419999999994</v>
      </c>
      <c r="AM46" s="222">
        <v>0</v>
      </c>
      <c r="AN46" s="222">
        <v>0</v>
      </c>
      <c r="AO46" s="222">
        <v>1035.3459399999999</v>
      </c>
      <c r="AP46" s="222">
        <v>3065.49062</v>
      </c>
      <c r="AQ46" s="222">
        <v>6.1922499999999996</v>
      </c>
      <c r="AR46" s="222">
        <v>0</v>
      </c>
      <c r="AS46" s="222">
        <v>0</v>
      </c>
      <c r="AT46" s="222">
        <v>3071.6828700000001</v>
      </c>
      <c r="AU46" s="222">
        <v>0</v>
      </c>
      <c r="AV46" s="222">
        <v>0</v>
      </c>
      <c r="AW46" s="222">
        <v>0</v>
      </c>
      <c r="AX46" s="222">
        <v>0</v>
      </c>
      <c r="AY46" s="222">
        <v>0</v>
      </c>
      <c r="AZ46" s="222">
        <v>13863.821179999999</v>
      </c>
      <c r="BA46" s="222">
        <v>1603.6827499999999</v>
      </c>
      <c r="BB46" s="222">
        <v>0</v>
      </c>
      <c r="BC46" s="222">
        <v>0</v>
      </c>
      <c r="BD46" s="222">
        <v>15467.503929999999</v>
      </c>
    </row>
    <row r="47" spans="1:56" ht="15">
      <c r="A47" s="222" t="s">
        <v>1008</v>
      </c>
      <c r="B47" s="222">
        <v>0</v>
      </c>
      <c r="C47" s="222">
        <v>0</v>
      </c>
      <c r="D47" s="222">
        <v>0</v>
      </c>
      <c r="E47" s="222">
        <v>0</v>
      </c>
      <c r="F47" s="222">
        <v>0</v>
      </c>
      <c r="G47" s="222">
        <v>167.51117000000002</v>
      </c>
      <c r="H47" s="222">
        <v>0</v>
      </c>
      <c r="I47" s="222">
        <v>0</v>
      </c>
      <c r="J47" s="222">
        <v>0</v>
      </c>
      <c r="K47" s="222">
        <v>167.51117000000002</v>
      </c>
      <c r="L47" s="222">
        <v>0</v>
      </c>
      <c r="M47" s="222">
        <v>0</v>
      </c>
      <c r="N47" s="222">
        <v>0</v>
      </c>
      <c r="O47" s="222">
        <v>0</v>
      </c>
      <c r="P47" s="222">
        <v>0</v>
      </c>
      <c r="Q47" s="222">
        <v>0</v>
      </c>
      <c r="R47" s="222">
        <v>0</v>
      </c>
      <c r="S47" s="222">
        <v>0</v>
      </c>
      <c r="T47" s="222">
        <v>0</v>
      </c>
      <c r="U47" s="222">
        <v>0</v>
      </c>
      <c r="V47" s="222">
        <v>0</v>
      </c>
      <c r="W47" s="222">
        <v>0</v>
      </c>
      <c r="X47" s="222">
        <v>0</v>
      </c>
      <c r="Y47" s="222">
        <v>0</v>
      </c>
      <c r="Z47" s="222">
        <v>0</v>
      </c>
      <c r="AA47" s="222">
        <v>0</v>
      </c>
      <c r="AB47" s="222">
        <v>0</v>
      </c>
      <c r="AC47" s="222">
        <v>0</v>
      </c>
      <c r="AD47" s="222">
        <v>0</v>
      </c>
      <c r="AE47" s="222">
        <v>0</v>
      </c>
      <c r="AF47" s="222">
        <v>0</v>
      </c>
      <c r="AG47" s="222">
        <v>0</v>
      </c>
      <c r="AH47" s="222">
        <v>0</v>
      </c>
      <c r="AI47" s="222">
        <v>0</v>
      </c>
      <c r="AJ47" s="222">
        <v>0</v>
      </c>
      <c r="AK47" s="222">
        <v>238.84870999999998</v>
      </c>
      <c r="AL47" s="222">
        <v>9.3387900000000013</v>
      </c>
      <c r="AM47" s="222">
        <v>0</v>
      </c>
      <c r="AN47" s="222">
        <v>0</v>
      </c>
      <c r="AO47" s="222">
        <v>248.1875</v>
      </c>
      <c r="AP47" s="222">
        <v>74.647999999999996</v>
      </c>
      <c r="AQ47" s="222">
        <v>12.296889999999999</v>
      </c>
      <c r="AR47" s="222">
        <v>0</v>
      </c>
      <c r="AS47" s="222">
        <v>0</v>
      </c>
      <c r="AT47" s="222">
        <v>86.944890000000001</v>
      </c>
      <c r="AU47" s="222">
        <v>0</v>
      </c>
      <c r="AV47" s="222">
        <v>0</v>
      </c>
      <c r="AW47" s="222">
        <v>0</v>
      </c>
      <c r="AX47" s="222">
        <v>0</v>
      </c>
      <c r="AY47" s="222">
        <v>0</v>
      </c>
      <c r="AZ47" s="222">
        <v>481.00788</v>
      </c>
      <c r="BA47" s="222">
        <v>21.635680000000001</v>
      </c>
      <c r="BB47" s="222">
        <v>0</v>
      </c>
      <c r="BC47" s="222">
        <v>0</v>
      </c>
      <c r="BD47" s="222">
        <v>502.64355999999998</v>
      </c>
    </row>
    <row r="48" spans="1:56" ht="15">
      <c r="A48" s="222" t="s">
        <v>201</v>
      </c>
      <c r="B48" s="222">
        <v>2613.3558399999997</v>
      </c>
      <c r="C48" s="222">
        <v>995.70237999999995</v>
      </c>
      <c r="D48" s="222">
        <v>0</v>
      </c>
      <c r="E48" s="222">
        <v>0</v>
      </c>
      <c r="F48" s="222">
        <v>3609.0582200000003</v>
      </c>
      <c r="G48" s="222">
        <v>5973.0733600000003</v>
      </c>
      <c r="H48" s="222">
        <v>305.95345000000003</v>
      </c>
      <c r="I48" s="222">
        <v>0</v>
      </c>
      <c r="J48" s="222">
        <v>0</v>
      </c>
      <c r="K48" s="222">
        <v>6279.0268099999994</v>
      </c>
      <c r="L48" s="222">
        <v>1137.30186</v>
      </c>
      <c r="M48" s="222">
        <v>865.49322999999993</v>
      </c>
      <c r="N48" s="222">
        <v>0</v>
      </c>
      <c r="O48" s="222">
        <v>0</v>
      </c>
      <c r="P48" s="222">
        <v>2002.7950900000001</v>
      </c>
      <c r="Q48" s="222">
        <v>220.01848000000001</v>
      </c>
      <c r="R48" s="222">
        <v>0</v>
      </c>
      <c r="S48" s="222">
        <v>0</v>
      </c>
      <c r="T48" s="222">
        <v>0</v>
      </c>
      <c r="U48" s="222">
        <v>220.01848000000001</v>
      </c>
      <c r="V48" s="222">
        <v>0</v>
      </c>
      <c r="W48" s="222">
        <v>0</v>
      </c>
      <c r="X48" s="222">
        <v>0</v>
      </c>
      <c r="Y48" s="222">
        <v>0</v>
      </c>
      <c r="Z48" s="222">
        <v>0</v>
      </c>
      <c r="AA48" s="222">
        <v>619.15142000000003</v>
      </c>
      <c r="AB48" s="222">
        <v>556.96265000000005</v>
      </c>
      <c r="AC48" s="222">
        <v>0</v>
      </c>
      <c r="AD48" s="222">
        <v>0</v>
      </c>
      <c r="AE48" s="222">
        <v>1176.1140700000001</v>
      </c>
      <c r="AF48" s="222">
        <v>521.42964000000006</v>
      </c>
      <c r="AG48" s="222">
        <v>0</v>
      </c>
      <c r="AH48" s="222">
        <v>0</v>
      </c>
      <c r="AI48" s="222">
        <v>0</v>
      </c>
      <c r="AJ48" s="222">
        <v>521.42964000000006</v>
      </c>
      <c r="AK48" s="222">
        <v>552.98622</v>
      </c>
      <c r="AL48" s="222">
        <v>533.14651000000003</v>
      </c>
      <c r="AM48" s="222">
        <v>0</v>
      </c>
      <c r="AN48" s="222">
        <v>0</v>
      </c>
      <c r="AO48" s="222">
        <v>1086.13273</v>
      </c>
      <c r="AP48" s="222">
        <v>593.13009</v>
      </c>
      <c r="AQ48" s="222">
        <v>0</v>
      </c>
      <c r="AR48" s="222">
        <v>0</v>
      </c>
      <c r="AS48" s="222">
        <v>0</v>
      </c>
      <c r="AT48" s="222">
        <v>593.13009</v>
      </c>
      <c r="AU48" s="222">
        <v>0</v>
      </c>
      <c r="AV48" s="222">
        <v>0</v>
      </c>
      <c r="AW48" s="222">
        <v>0</v>
      </c>
      <c r="AX48" s="222">
        <v>0</v>
      </c>
      <c r="AY48" s="222">
        <v>0</v>
      </c>
      <c r="AZ48" s="222">
        <v>12230.446910000001</v>
      </c>
      <c r="BA48" s="222">
        <v>3257.2582200000002</v>
      </c>
      <c r="BB48" s="222">
        <v>0</v>
      </c>
      <c r="BC48" s="222">
        <v>0</v>
      </c>
      <c r="BD48" s="222">
        <v>15487.70513</v>
      </c>
    </row>
    <row r="49" spans="1:56" ht="15">
      <c r="A49" s="222" t="s">
        <v>1009</v>
      </c>
      <c r="B49" s="222">
        <v>0</v>
      </c>
      <c r="C49" s="222">
        <v>0</v>
      </c>
      <c r="D49" s="222">
        <v>0</v>
      </c>
      <c r="E49" s="222">
        <v>0</v>
      </c>
      <c r="F49" s="222">
        <v>0</v>
      </c>
      <c r="G49" s="222">
        <v>227.32135</v>
      </c>
      <c r="H49" s="222">
        <v>60.876940000000005</v>
      </c>
      <c r="I49" s="222">
        <v>0</v>
      </c>
      <c r="J49" s="222">
        <v>0</v>
      </c>
      <c r="K49" s="222">
        <v>288.19828999999999</v>
      </c>
      <c r="L49" s="222">
        <v>0</v>
      </c>
      <c r="M49" s="222">
        <v>0</v>
      </c>
      <c r="N49" s="222">
        <v>0</v>
      </c>
      <c r="O49" s="222">
        <v>0</v>
      </c>
      <c r="P49" s="222">
        <v>0</v>
      </c>
      <c r="Q49" s="222">
        <v>0</v>
      </c>
      <c r="R49" s="222">
        <v>0</v>
      </c>
      <c r="S49" s="222">
        <v>0</v>
      </c>
      <c r="T49" s="222">
        <v>0</v>
      </c>
      <c r="U49" s="222">
        <v>0</v>
      </c>
      <c r="V49" s="222">
        <v>0</v>
      </c>
      <c r="W49" s="222">
        <v>0</v>
      </c>
      <c r="X49" s="222">
        <v>0</v>
      </c>
      <c r="Y49" s="222">
        <v>0</v>
      </c>
      <c r="Z49" s="222">
        <v>0</v>
      </c>
      <c r="AA49" s="222">
        <v>0</v>
      </c>
      <c r="AB49" s="222">
        <v>1129.0476799999999</v>
      </c>
      <c r="AC49" s="222">
        <v>0</v>
      </c>
      <c r="AD49" s="222">
        <v>0</v>
      </c>
      <c r="AE49" s="222">
        <v>1129.0476799999999</v>
      </c>
      <c r="AF49" s="222">
        <v>0</v>
      </c>
      <c r="AG49" s="222">
        <v>0</v>
      </c>
      <c r="AH49" s="222">
        <v>0</v>
      </c>
      <c r="AI49" s="222">
        <v>0</v>
      </c>
      <c r="AJ49" s="222">
        <v>0</v>
      </c>
      <c r="AK49" s="222">
        <v>48.189190000000004</v>
      </c>
      <c r="AL49" s="222">
        <v>44.002300000000005</v>
      </c>
      <c r="AM49" s="222">
        <v>0</v>
      </c>
      <c r="AN49" s="222">
        <v>0</v>
      </c>
      <c r="AO49" s="222">
        <v>92.191490000000002</v>
      </c>
      <c r="AP49" s="222">
        <v>0</v>
      </c>
      <c r="AQ49" s="222">
        <v>0</v>
      </c>
      <c r="AR49" s="222">
        <v>0</v>
      </c>
      <c r="AS49" s="222">
        <v>0</v>
      </c>
      <c r="AT49" s="222">
        <v>0</v>
      </c>
      <c r="AU49" s="222">
        <v>0</v>
      </c>
      <c r="AV49" s="222">
        <v>0</v>
      </c>
      <c r="AW49" s="222">
        <v>0</v>
      </c>
      <c r="AX49" s="222">
        <v>0</v>
      </c>
      <c r="AY49" s="222">
        <v>0</v>
      </c>
      <c r="AZ49" s="222">
        <v>275.51053999999999</v>
      </c>
      <c r="BA49" s="222">
        <v>1233.9269199999999</v>
      </c>
      <c r="BB49" s="222">
        <v>0</v>
      </c>
      <c r="BC49" s="222">
        <v>0</v>
      </c>
      <c r="BD49" s="222">
        <v>1509.4374599999999</v>
      </c>
    </row>
    <row r="50" spans="1:56" ht="15">
      <c r="A50" s="222" t="s">
        <v>322</v>
      </c>
      <c r="B50" s="222">
        <v>26806.697660000002</v>
      </c>
      <c r="C50" s="222">
        <v>10.976000000000001</v>
      </c>
      <c r="D50" s="222">
        <v>0</v>
      </c>
      <c r="E50" s="222">
        <v>0</v>
      </c>
      <c r="F50" s="222">
        <v>26817.67366</v>
      </c>
      <c r="G50" s="222">
        <v>1134.25396</v>
      </c>
      <c r="H50" s="222">
        <v>30.292470000000002</v>
      </c>
      <c r="I50" s="222">
        <v>0</v>
      </c>
      <c r="J50" s="222">
        <v>0</v>
      </c>
      <c r="K50" s="222">
        <v>1164.5464299999999</v>
      </c>
      <c r="L50" s="222">
        <v>1989.3203500000002</v>
      </c>
      <c r="M50" s="222">
        <v>159.76254999999998</v>
      </c>
      <c r="N50" s="222">
        <v>0</v>
      </c>
      <c r="O50" s="222">
        <v>0</v>
      </c>
      <c r="P50" s="222">
        <v>2149.0828999999999</v>
      </c>
      <c r="Q50" s="222">
        <v>14572.72631</v>
      </c>
      <c r="R50" s="222">
        <v>10.976000000000001</v>
      </c>
      <c r="S50" s="222">
        <v>0</v>
      </c>
      <c r="T50" s="222">
        <v>0</v>
      </c>
      <c r="U50" s="222">
        <v>14583.702310000001</v>
      </c>
      <c r="V50" s="222">
        <v>82.221419999999995</v>
      </c>
      <c r="W50" s="222">
        <v>0</v>
      </c>
      <c r="X50" s="222">
        <v>0</v>
      </c>
      <c r="Y50" s="222">
        <v>0</v>
      </c>
      <c r="Z50" s="222">
        <v>82.221419999999995</v>
      </c>
      <c r="AA50" s="222">
        <v>10153.753359999999</v>
      </c>
      <c r="AB50" s="222">
        <v>10.976000000000001</v>
      </c>
      <c r="AC50" s="222">
        <v>0</v>
      </c>
      <c r="AD50" s="222">
        <v>0</v>
      </c>
      <c r="AE50" s="222">
        <v>10164.729359999999</v>
      </c>
      <c r="AF50" s="222">
        <v>70</v>
      </c>
      <c r="AG50" s="222">
        <v>0</v>
      </c>
      <c r="AH50" s="222">
        <v>0</v>
      </c>
      <c r="AI50" s="222">
        <v>0</v>
      </c>
      <c r="AJ50" s="222">
        <v>70</v>
      </c>
      <c r="AK50" s="222">
        <v>1585.1518600000002</v>
      </c>
      <c r="AL50" s="222">
        <v>116.62</v>
      </c>
      <c r="AM50" s="222">
        <v>0</v>
      </c>
      <c r="AN50" s="222">
        <v>0</v>
      </c>
      <c r="AO50" s="222">
        <v>1701.7718600000001</v>
      </c>
      <c r="AP50" s="222">
        <v>342.21823999999998</v>
      </c>
      <c r="AQ50" s="222">
        <v>0</v>
      </c>
      <c r="AR50" s="222">
        <v>0</v>
      </c>
      <c r="AS50" s="222">
        <v>0</v>
      </c>
      <c r="AT50" s="222">
        <v>342.21823999999998</v>
      </c>
      <c r="AU50" s="222">
        <v>0</v>
      </c>
      <c r="AV50" s="222">
        <v>0</v>
      </c>
      <c r="AW50" s="222">
        <v>0</v>
      </c>
      <c r="AX50" s="222">
        <v>0</v>
      </c>
      <c r="AY50" s="222">
        <v>0</v>
      </c>
      <c r="AZ50" s="222">
        <v>56736.343159999997</v>
      </c>
      <c r="BA50" s="222">
        <v>339.60302000000001</v>
      </c>
      <c r="BB50" s="222">
        <v>0</v>
      </c>
      <c r="BC50" s="222">
        <v>0</v>
      </c>
      <c r="BD50" s="222">
        <v>57075.946179999999</v>
      </c>
    </row>
    <row r="51" spans="1:56" ht="15">
      <c r="A51" s="222" t="s">
        <v>24</v>
      </c>
      <c r="B51" s="222">
        <v>2408.99665</v>
      </c>
      <c r="C51" s="222">
        <v>151.30323000000001</v>
      </c>
      <c r="D51" s="222">
        <v>0</v>
      </c>
      <c r="E51" s="222">
        <v>0</v>
      </c>
      <c r="F51" s="222">
        <v>2560.29988</v>
      </c>
      <c r="G51" s="222">
        <v>4218.5638499999995</v>
      </c>
      <c r="H51" s="222">
        <v>236.87532999999999</v>
      </c>
      <c r="I51" s="222">
        <v>0</v>
      </c>
      <c r="J51" s="222">
        <v>0</v>
      </c>
      <c r="K51" s="222">
        <v>4455.4391799999994</v>
      </c>
      <c r="L51" s="222">
        <v>794.35043999999994</v>
      </c>
      <c r="M51" s="222">
        <v>31.910250000000001</v>
      </c>
      <c r="N51" s="222">
        <v>0</v>
      </c>
      <c r="O51" s="222">
        <v>0</v>
      </c>
      <c r="P51" s="222">
        <v>826.26068999999995</v>
      </c>
      <c r="Q51" s="222">
        <v>660.59433000000001</v>
      </c>
      <c r="R51" s="222">
        <v>14.65227</v>
      </c>
      <c r="S51" s="222">
        <v>0</v>
      </c>
      <c r="T51" s="222">
        <v>0</v>
      </c>
      <c r="U51" s="222">
        <v>675.24659999999994</v>
      </c>
      <c r="V51" s="222">
        <v>272.22424000000001</v>
      </c>
      <c r="W51" s="222">
        <v>13.09381</v>
      </c>
      <c r="X51" s="222">
        <v>0</v>
      </c>
      <c r="Y51" s="222">
        <v>0</v>
      </c>
      <c r="Z51" s="222">
        <v>285.31804999999997</v>
      </c>
      <c r="AA51" s="222">
        <v>3741.4378999999999</v>
      </c>
      <c r="AB51" s="222">
        <v>640.35798</v>
      </c>
      <c r="AC51" s="222">
        <v>0</v>
      </c>
      <c r="AD51" s="222">
        <v>0</v>
      </c>
      <c r="AE51" s="222">
        <v>4381.7958799999997</v>
      </c>
      <c r="AF51" s="222">
        <v>909.85381000000007</v>
      </c>
      <c r="AG51" s="222">
        <v>1.4877400000000001</v>
      </c>
      <c r="AH51" s="222">
        <v>0</v>
      </c>
      <c r="AI51" s="222">
        <v>0</v>
      </c>
      <c r="AJ51" s="222">
        <v>911.3415500000001</v>
      </c>
      <c r="AK51" s="222">
        <v>1220.4564399999999</v>
      </c>
      <c r="AL51" s="222">
        <v>140.49876</v>
      </c>
      <c r="AM51" s="222">
        <v>0</v>
      </c>
      <c r="AN51" s="222">
        <v>0</v>
      </c>
      <c r="AO51" s="222">
        <v>1360.9551999999999</v>
      </c>
      <c r="AP51" s="222">
        <v>1155.9375700000001</v>
      </c>
      <c r="AQ51" s="222">
        <v>22.735869999999998</v>
      </c>
      <c r="AR51" s="222">
        <v>0</v>
      </c>
      <c r="AS51" s="222">
        <v>0</v>
      </c>
      <c r="AT51" s="222">
        <v>1178.67344</v>
      </c>
      <c r="AU51" s="222">
        <v>0</v>
      </c>
      <c r="AV51" s="222">
        <v>0</v>
      </c>
      <c r="AW51" s="222">
        <v>0</v>
      </c>
      <c r="AX51" s="222">
        <v>0</v>
      </c>
      <c r="AY51" s="222">
        <v>0</v>
      </c>
      <c r="AZ51" s="222">
        <v>15382.415230000001</v>
      </c>
      <c r="BA51" s="222">
        <v>1252.91524</v>
      </c>
      <c r="BB51" s="222">
        <v>0</v>
      </c>
      <c r="BC51" s="222">
        <v>0</v>
      </c>
      <c r="BD51" s="222">
        <v>16635.330470000001</v>
      </c>
    </row>
    <row r="52" spans="1:56" ht="15">
      <c r="A52" s="222" t="s">
        <v>1010</v>
      </c>
      <c r="B52" s="222">
        <v>-8033.4474</v>
      </c>
      <c r="C52" s="222">
        <v>-698.59154000000001</v>
      </c>
      <c r="D52" s="222">
        <v>0</v>
      </c>
      <c r="E52" s="222">
        <v>0</v>
      </c>
      <c r="F52" s="222">
        <v>-8732.0389400000004</v>
      </c>
      <c r="G52" s="222">
        <v>-10416.14337</v>
      </c>
      <c r="H52" s="222">
        <v>-6606.3996699999998</v>
      </c>
      <c r="I52" s="222">
        <v>0</v>
      </c>
      <c r="J52" s="222">
        <v>0</v>
      </c>
      <c r="K52" s="222">
        <v>-17022.54304</v>
      </c>
      <c r="L52" s="222">
        <v>-1620.1742899999999</v>
      </c>
      <c r="M52" s="222">
        <v>-1177.6861999999999</v>
      </c>
      <c r="N52" s="222">
        <v>0</v>
      </c>
      <c r="O52" s="222">
        <v>0</v>
      </c>
      <c r="P52" s="222">
        <v>-2797.86049</v>
      </c>
      <c r="Q52" s="222">
        <v>-1211.18579</v>
      </c>
      <c r="R52" s="222">
        <v>-82.287689999999998</v>
      </c>
      <c r="S52" s="222">
        <v>0</v>
      </c>
      <c r="T52" s="222">
        <v>0</v>
      </c>
      <c r="U52" s="222">
        <v>-1293.4734799999999</v>
      </c>
      <c r="V52" s="222">
        <v>-657.94041000000004</v>
      </c>
      <c r="W52" s="222">
        <v>-124.90303</v>
      </c>
      <c r="X52" s="222">
        <v>0</v>
      </c>
      <c r="Y52" s="222">
        <v>0</v>
      </c>
      <c r="Z52" s="222">
        <v>-782.84343999999999</v>
      </c>
      <c r="AA52" s="222">
        <v>-1987.6971000000001</v>
      </c>
      <c r="AB52" s="222">
        <v>-1154.5334700000001</v>
      </c>
      <c r="AC52" s="222">
        <v>0</v>
      </c>
      <c r="AD52" s="222">
        <v>0</v>
      </c>
      <c r="AE52" s="222">
        <v>-3142.2305699999997</v>
      </c>
      <c r="AF52" s="222">
        <v>-2288.0590699999998</v>
      </c>
      <c r="AG52" s="222">
        <v>-4.3790800000000001</v>
      </c>
      <c r="AH52" s="222">
        <v>0</v>
      </c>
      <c r="AI52" s="222">
        <v>0</v>
      </c>
      <c r="AJ52" s="222">
        <v>-2292.43815</v>
      </c>
      <c r="AK52" s="222">
        <v>-1580.82945</v>
      </c>
      <c r="AL52" s="222">
        <v>-2636.55024</v>
      </c>
      <c r="AM52" s="222">
        <v>0</v>
      </c>
      <c r="AN52" s="222">
        <v>0</v>
      </c>
      <c r="AO52" s="222">
        <v>-4217.3796900000007</v>
      </c>
      <c r="AP52" s="222">
        <v>-4512.5808699999998</v>
      </c>
      <c r="AQ52" s="222">
        <v>-294.45679999999999</v>
      </c>
      <c r="AR52" s="222">
        <v>0</v>
      </c>
      <c r="AS52" s="222">
        <v>0</v>
      </c>
      <c r="AT52" s="222">
        <v>-4807.0376699999997</v>
      </c>
      <c r="AU52" s="222">
        <v>0</v>
      </c>
      <c r="AV52" s="222">
        <v>0</v>
      </c>
      <c r="AW52" s="222">
        <v>0</v>
      </c>
      <c r="AX52" s="222">
        <v>0</v>
      </c>
      <c r="AY52" s="222">
        <v>0</v>
      </c>
      <c r="AZ52" s="222">
        <v>-32308.05775</v>
      </c>
      <c r="BA52" s="222">
        <v>-12779.78772</v>
      </c>
      <c r="BB52" s="222">
        <v>0</v>
      </c>
      <c r="BC52" s="222">
        <v>0</v>
      </c>
      <c r="BD52" s="222">
        <v>-45087.84547</v>
      </c>
    </row>
    <row r="53" spans="1:56" ht="15">
      <c r="A53" s="222" t="s">
        <v>1011</v>
      </c>
      <c r="B53" s="222">
        <v>311515.91726999998</v>
      </c>
      <c r="C53" s="222">
        <v>16418.367200000001</v>
      </c>
      <c r="D53" s="222">
        <v>0</v>
      </c>
      <c r="E53" s="222">
        <v>0</v>
      </c>
      <c r="F53" s="222">
        <v>327934.28447000001</v>
      </c>
      <c r="G53" s="222">
        <v>350977.27497000003</v>
      </c>
      <c r="H53" s="222">
        <v>22757.3066</v>
      </c>
      <c r="I53" s="222">
        <v>0</v>
      </c>
      <c r="J53" s="222">
        <v>0</v>
      </c>
      <c r="K53" s="222">
        <v>373734.58156999998</v>
      </c>
      <c r="L53" s="222">
        <v>156494.35862000001</v>
      </c>
      <c r="M53" s="222">
        <v>7535.6664099999998</v>
      </c>
      <c r="N53" s="222">
        <v>0</v>
      </c>
      <c r="O53" s="222">
        <v>0</v>
      </c>
      <c r="P53" s="222">
        <v>164030.02502999999</v>
      </c>
      <c r="Q53" s="222">
        <v>70595.527749999994</v>
      </c>
      <c r="R53" s="222">
        <v>2877.0468900000001</v>
      </c>
      <c r="S53" s="222">
        <v>0</v>
      </c>
      <c r="T53" s="222">
        <v>0</v>
      </c>
      <c r="U53" s="222">
        <v>73472.574640000006</v>
      </c>
      <c r="V53" s="222">
        <v>43401.19442</v>
      </c>
      <c r="W53" s="222">
        <v>4375.28845</v>
      </c>
      <c r="X53" s="222">
        <v>0</v>
      </c>
      <c r="Y53" s="222">
        <v>0</v>
      </c>
      <c r="Z53" s="222">
        <v>47776.48287</v>
      </c>
      <c r="AA53" s="222">
        <v>251370.36719999998</v>
      </c>
      <c r="AB53" s="222">
        <v>35785.397819999998</v>
      </c>
      <c r="AC53" s="222">
        <v>0</v>
      </c>
      <c r="AD53" s="222">
        <v>0</v>
      </c>
      <c r="AE53" s="222">
        <v>287155.76501999999</v>
      </c>
      <c r="AF53" s="222">
        <v>73262.333499999993</v>
      </c>
      <c r="AG53" s="222">
        <v>288.57003000000003</v>
      </c>
      <c r="AH53" s="222">
        <v>0</v>
      </c>
      <c r="AI53" s="222">
        <v>0</v>
      </c>
      <c r="AJ53" s="222">
        <v>73550.903529999996</v>
      </c>
      <c r="AK53" s="222">
        <v>178810.99127</v>
      </c>
      <c r="AL53" s="222">
        <v>18831.749629999998</v>
      </c>
      <c r="AM53" s="222">
        <v>0</v>
      </c>
      <c r="AN53" s="222">
        <v>0</v>
      </c>
      <c r="AO53" s="222">
        <v>197642.7409</v>
      </c>
      <c r="AP53" s="222">
        <v>106383.46501</v>
      </c>
      <c r="AQ53" s="222">
        <v>3224.4713500000003</v>
      </c>
      <c r="AR53" s="222">
        <v>0</v>
      </c>
      <c r="AS53" s="222">
        <v>0</v>
      </c>
      <c r="AT53" s="222">
        <v>109607.93635999999</v>
      </c>
      <c r="AU53" s="222">
        <v>0</v>
      </c>
      <c r="AV53" s="222">
        <v>0</v>
      </c>
      <c r="AW53" s="222">
        <v>0</v>
      </c>
      <c r="AX53" s="222">
        <v>0</v>
      </c>
      <c r="AY53" s="222">
        <v>0</v>
      </c>
      <c r="AZ53" s="222">
        <v>1542811.43001</v>
      </c>
      <c r="BA53" s="222">
        <v>112093.86438</v>
      </c>
      <c r="BB53" s="222">
        <v>0</v>
      </c>
      <c r="BC53" s="222">
        <v>0</v>
      </c>
      <c r="BD53" s="222">
        <v>1654905.2943900002</v>
      </c>
    </row>
  </sheetData>
  <mergeCells count="10">
    <mergeCell ref="AF5:AJ5"/>
    <mergeCell ref="AK5:AO5"/>
    <mergeCell ref="AP5:AT5"/>
    <mergeCell ref="AZ5:BD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sheetPr codeName="Sheet55"/>
  <dimension ref="A1:CE53"/>
  <sheetViews>
    <sheetView topLeftCell="L1" zoomScale="75" workbookViewId="0">
      <selection activeCell="L20" sqref="L20"/>
    </sheetView>
  </sheetViews>
  <sheetFormatPr defaultColWidth="9.140625" defaultRowHeight="15"/>
  <cols>
    <col min="1" max="1" width="52.5703125" style="222" customWidth="1"/>
    <col min="2" max="3" width="10.7109375" style="222" bestFit="1" customWidth="1"/>
    <col min="4" max="5" width="10.5703125" style="222" bestFit="1" customWidth="1"/>
    <col min="6" max="6" width="10.7109375" style="222" bestFit="1" customWidth="1"/>
    <col min="7" max="8" width="10.42578125" style="222" bestFit="1" customWidth="1"/>
    <col min="9" max="15" width="10.28515625" style="222" bestFit="1" customWidth="1"/>
    <col min="16" max="256" width="9.140625" style="222"/>
    <col min="257" max="257" width="52.5703125" style="222" customWidth="1"/>
    <col min="258" max="259" width="10.7109375" style="222" bestFit="1" customWidth="1"/>
    <col min="260" max="261" width="10.5703125" style="222" bestFit="1" customWidth="1"/>
    <col min="262" max="262" width="10.7109375" style="222" bestFit="1" customWidth="1"/>
    <col min="263" max="264" width="10.42578125" style="222" bestFit="1" customWidth="1"/>
    <col min="265" max="271" width="10.28515625" style="222" bestFit="1" customWidth="1"/>
    <col min="272" max="512" width="9.140625" style="222"/>
    <col min="513" max="513" width="52.5703125" style="222" customWidth="1"/>
    <col min="514" max="515" width="10.7109375" style="222" bestFit="1" customWidth="1"/>
    <col min="516" max="517" width="10.5703125" style="222" bestFit="1" customWidth="1"/>
    <col min="518" max="518" width="10.7109375" style="222" bestFit="1" customWidth="1"/>
    <col min="519" max="520" width="10.42578125" style="222" bestFit="1" customWidth="1"/>
    <col min="521" max="527" width="10.28515625" style="222" bestFit="1" customWidth="1"/>
    <col min="528" max="768" width="9.140625" style="222"/>
    <col min="769" max="769" width="52.5703125" style="222" customWidth="1"/>
    <col min="770" max="771" width="10.7109375" style="222" bestFit="1" customWidth="1"/>
    <col min="772" max="773" width="10.5703125" style="222" bestFit="1" customWidth="1"/>
    <col min="774" max="774" width="10.7109375" style="222" bestFit="1" customWidth="1"/>
    <col min="775" max="776" width="10.42578125" style="222" bestFit="1" customWidth="1"/>
    <col min="777" max="783" width="10.28515625" style="222" bestFit="1" customWidth="1"/>
    <col min="784" max="1024" width="9.140625" style="222"/>
    <col min="1025" max="1025" width="52.5703125" style="222" customWidth="1"/>
    <col min="1026" max="1027" width="10.7109375" style="222" bestFit="1" customWidth="1"/>
    <col min="1028" max="1029" width="10.5703125" style="222" bestFit="1" customWidth="1"/>
    <col min="1030" max="1030" width="10.7109375" style="222" bestFit="1" customWidth="1"/>
    <col min="1031" max="1032" width="10.42578125" style="222" bestFit="1" customWidth="1"/>
    <col min="1033" max="1039" width="10.28515625" style="222" bestFit="1" customWidth="1"/>
    <col min="1040" max="1280" width="9.140625" style="222"/>
    <col min="1281" max="1281" width="52.5703125" style="222" customWidth="1"/>
    <col min="1282" max="1283" width="10.7109375" style="222" bestFit="1" customWidth="1"/>
    <col min="1284" max="1285" width="10.5703125" style="222" bestFit="1" customWidth="1"/>
    <col min="1286" max="1286" width="10.7109375" style="222" bestFit="1" customWidth="1"/>
    <col min="1287" max="1288" width="10.42578125" style="222" bestFit="1" customWidth="1"/>
    <col min="1289" max="1295" width="10.28515625" style="222" bestFit="1" customWidth="1"/>
    <col min="1296" max="1536" width="9.140625" style="222"/>
    <col min="1537" max="1537" width="52.5703125" style="222" customWidth="1"/>
    <col min="1538" max="1539" width="10.7109375" style="222" bestFit="1" customWidth="1"/>
    <col min="1540" max="1541" width="10.5703125" style="222" bestFit="1" customWidth="1"/>
    <col min="1542" max="1542" width="10.7109375" style="222" bestFit="1" customWidth="1"/>
    <col min="1543" max="1544" width="10.42578125" style="222" bestFit="1" customWidth="1"/>
    <col min="1545" max="1551" width="10.28515625" style="222" bestFit="1" customWidth="1"/>
    <col min="1552" max="1792" width="9.140625" style="222"/>
    <col min="1793" max="1793" width="52.5703125" style="222" customWidth="1"/>
    <col min="1794" max="1795" width="10.7109375" style="222" bestFit="1" customWidth="1"/>
    <col min="1796" max="1797" width="10.5703125" style="222" bestFit="1" customWidth="1"/>
    <col min="1798" max="1798" width="10.7109375" style="222" bestFit="1" customWidth="1"/>
    <col min="1799" max="1800" width="10.42578125" style="222" bestFit="1" customWidth="1"/>
    <col min="1801" max="1807" width="10.28515625" style="222" bestFit="1" customWidth="1"/>
    <col min="1808" max="2048" width="9.140625" style="222"/>
    <col min="2049" max="2049" width="52.5703125" style="222" customWidth="1"/>
    <col min="2050" max="2051" width="10.7109375" style="222" bestFit="1" customWidth="1"/>
    <col min="2052" max="2053" width="10.5703125" style="222" bestFit="1" customWidth="1"/>
    <col min="2054" max="2054" width="10.7109375" style="222" bestFit="1" customWidth="1"/>
    <col min="2055" max="2056" width="10.42578125" style="222" bestFit="1" customWidth="1"/>
    <col min="2057" max="2063" width="10.28515625" style="222" bestFit="1" customWidth="1"/>
    <col min="2064" max="2304" width="9.140625" style="222"/>
    <col min="2305" max="2305" width="52.5703125" style="222" customWidth="1"/>
    <col min="2306" max="2307" width="10.7109375" style="222" bestFit="1" customWidth="1"/>
    <col min="2308" max="2309" width="10.5703125" style="222" bestFit="1" customWidth="1"/>
    <col min="2310" max="2310" width="10.7109375" style="222" bestFit="1" customWidth="1"/>
    <col min="2311" max="2312" width="10.42578125" style="222" bestFit="1" customWidth="1"/>
    <col min="2313" max="2319" width="10.28515625" style="222" bestFit="1" customWidth="1"/>
    <col min="2320" max="2560" width="9.140625" style="222"/>
    <col min="2561" max="2561" width="52.5703125" style="222" customWidth="1"/>
    <col min="2562" max="2563" width="10.7109375" style="222" bestFit="1" customWidth="1"/>
    <col min="2564" max="2565" width="10.5703125" style="222" bestFit="1" customWidth="1"/>
    <col min="2566" max="2566" width="10.7109375" style="222" bestFit="1" customWidth="1"/>
    <col min="2567" max="2568" width="10.42578125" style="222" bestFit="1" customWidth="1"/>
    <col min="2569" max="2575" width="10.28515625" style="222" bestFit="1" customWidth="1"/>
    <col min="2576" max="2816" width="9.140625" style="222"/>
    <col min="2817" max="2817" width="52.5703125" style="222" customWidth="1"/>
    <col min="2818" max="2819" width="10.7109375" style="222" bestFit="1" customWidth="1"/>
    <col min="2820" max="2821" width="10.5703125" style="222" bestFit="1" customWidth="1"/>
    <col min="2822" max="2822" width="10.7109375" style="222" bestFit="1" customWidth="1"/>
    <col min="2823" max="2824" width="10.42578125" style="222" bestFit="1" customWidth="1"/>
    <col min="2825" max="2831" width="10.28515625" style="222" bestFit="1" customWidth="1"/>
    <col min="2832" max="3072" width="9.140625" style="222"/>
    <col min="3073" max="3073" width="52.5703125" style="222" customWidth="1"/>
    <col min="3074" max="3075" width="10.7109375" style="222" bestFit="1" customWidth="1"/>
    <col min="3076" max="3077" width="10.5703125" style="222" bestFit="1" customWidth="1"/>
    <col min="3078" max="3078" width="10.7109375" style="222" bestFit="1" customWidth="1"/>
    <col min="3079" max="3080" width="10.42578125" style="222" bestFit="1" customWidth="1"/>
    <col min="3081" max="3087" width="10.28515625" style="222" bestFit="1" customWidth="1"/>
    <col min="3088" max="3328" width="9.140625" style="222"/>
    <col min="3329" max="3329" width="52.5703125" style="222" customWidth="1"/>
    <col min="3330" max="3331" width="10.7109375" style="222" bestFit="1" customWidth="1"/>
    <col min="3332" max="3333" width="10.5703125" style="222" bestFit="1" customWidth="1"/>
    <col min="3334" max="3334" width="10.7109375" style="222" bestFit="1" customWidth="1"/>
    <col min="3335" max="3336" width="10.42578125" style="222" bestFit="1" customWidth="1"/>
    <col min="3337" max="3343" width="10.28515625" style="222" bestFit="1" customWidth="1"/>
    <col min="3344" max="3584" width="9.140625" style="222"/>
    <col min="3585" max="3585" width="52.5703125" style="222" customWidth="1"/>
    <col min="3586" max="3587" width="10.7109375" style="222" bestFit="1" customWidth="1"/>
    <col min="3588" max="3589" width="10.5703125" style="222" bestFit="1" customWidth="1"/>
    <col min="3590" max="3590" width="10.7109375" style="222" bestFit="1" customWidth="1"/>
    <col min="3591" max="3592" width="10.42578125" style="222" bestFit="1" customWidth="1"/>
    <col min="3593" max="3599" width="10.28515625" style="222" bestFit="1" customWidth="1"/>
    <col min="3600" max="3840" width="9.140625" style="222"/>
    <col min="3841" max="3841" width="52.5703125" style="222" customWidth="1"/>
    <col min="3842" max="3843" width="10.7109375" style="222" bestFit="1" customWidth="1"/>
    <col min="3844" max="3845" width="10.5703125" style="222" bestFit="1" customWidth="1"/>
    <col min="3846" max="3846" width="10.7109375" style="222" bestFit="1" customWidth="1"/>
    <col min="3847" max="3848" width="10.42578125" style="222" bestFit="1" customWidth="1"/>
    <col min="3849" max="3855" width="10.28515625" style="222" bestFit="1" customWidth="1"/>
    <col min="3856" max="4096" width="9.140625" style="222"/>
    <col min="4097" max="4097" width="52.5703125" style="222" customWidth="1"/>
    <col min="4098" max="4099" width="10.7109375" style="222" bestFit="1" customWidth="1"/>
    <col min="4100" max="4101" width="10.5703125" style="222" bestFit="1" customWidth="1"/>
    <col min="4102" max="4102" width="10.7109375" style="222" bestFit="1" customWidth="1"/>
    <col min="4103" max="4104" width="10.42578125" style="222" bestFit="1" customWidth="1"/>
    <col min="4105" max="4111" width="10.28515625" style="222" bestFit="1" customWidth="1"/>
    <col min="4112" max="4352" width="9.140625" style="222"/>
    <col min="4353" max="4353" width="52.5703125" style="222" customWidth="1"/>
    <col min="4354" max="4355" width="10.7109375" style="222" bestFit="1" customWidth="1"/>
    <col min="4356" max="4357" width="10.5703125" style="222" bestFit="1" customWidth="1"/>
    <col min="4358" max="4358" width="10.7109375" style="222" bestFit="1" customWidth="1"/>
    <col min="4359" max="4360" width="10.42578125" style="222" bestFit="1" customWidth="1"/>
    <col min="4361" max="4367" width="10.28515625" style="222" bestFit="1" customWidth="1"/>
    <col min="4368" max="4608" width="9.140625" style="222"/>
    <col min="4609" max="4609" width="52.5703125" style="222" customWidth="1"/>
    <col min="4610" max="4611" width="10.7109375" style="222" bestFit="1" customWidth="1"/>
    <col min="4612" max="4613" width="10.5703125" style="222" bestFit="1" customWidth="1"/>
    <col min="4614" max="4614" width="10.7109375" style="222" bestFit="1" customWidth="1"/>
    <col min="4615" max="4616" width="10.42578125" style="222" bestFit="1" customWidth="1"/>
    <col min="4617" max="4623" width="10.28515625" style="222" bestFit="1" customWidth="1"/>
    <col min="4624" max="4864" width="9.140625" style="222"/>
    <col min="4865" max="4865" width="52.5703125" style="222" customWidth="1"/>
    <col min="4866" max="4867" width="10.7109375" style="222" bestFit="1" customWidth="1"/>
    <col min="4868" max="4869" width="10.5703125" style="222" bestFit="1" customWidth="1"/>
    <col min="4870" max="4870" width="10.7109375" style="222" bestFit="1" customWidth="1"/>
    <col min="4871" max="4872" width="10.42578125" style="222" bestFit="1" customWidth="1"/>
    <col min="4873" max="4879" width="10.28515625" style="222" bestFit="1" customWidth="1"/>
    <col min="4880" max="5120" width="9.140625" style="222"/>
    <col min="5121" max="5121" width="52.5703125" style="222" customWidth="1"/>
    <col min="5122" max="5123" width="10.7109375" style="222" bestFit="1" customWidth="1"/>
    <col min="5124" max="5125" width="10.5703125" style="222" bestFit="1" customWidth="1"/>
    <col min="5126" max="5126" width="10.7109375" style="222" bestFit="1" customWidth="1"/>
    <col min="5127" max="5128" width="10.42578125" style="222" bestFit="1" customWidth="1"/>
    <col min="5129" max="5135" width="10.28515625" style="222" bestFit="1" customWidth="1"/>
    <col min="5136" max="5376" width="9.140625" style="222"/>
    <col min="5377" max="5377" width="52.5703125" style="222" customWidth="1"/>
    <col min="5378" max="5379" width="10.7109375" style="222" bestFit="1" customWidth="1"/>
    <col min="5380" max="5381" width="10.5703125" style="222" bestFit="1" customWidth="1"/>
    <col min="5382" max="5382" width="10.7109375" style="222" bestFit="1" customWidth="1"/>
    <col min="5383" max="5384" width="10.42578125" style="222" bestFit="1" customWidth="1"/>
    <col min="5385" max="5391" width="10.28515625" style="222" bestFit="1" customWidth="1"/>
    <col min="5392" max="5632" width="9.140625" style="222"/>
    <col min="5633" max="5633" width="52.5703125" style="222" customWidth="1"/>
    <col min="5634" max="5635" width="10.7109375" style="222" bestFit="1" customWidth="1"/>
    <col min="5636" max="5637" width="10.5703125" style="222" bestFit="1" customWidth="1"/>
    <col min="5638" max="5638" width="10.7109375" style="222" bestFit="1" customWidth="1"/>
    <col min="5639" max="5640" width="10.42578125" style="222" bestFit="1" customWidth="1"/>
    <col min="5641" max="5647" width="10.28515625" style="222" bestFit="1" customWidth="1"/>
    <col min="5648" max="5888" width="9.140625" style="222"/>
    <col min="5889" max="5889" width="52.5703125" style="222" customWidth="1"/>
    <col min="5890" max="5891" width="10.7109375" style="222" bestFit="1" customWidth="1"/>
    <col min="5892" max="5893" width="10.5703125" style="222" bestFit="1" customWidth="1"/>
    <col min="5894" max="5894" width="10.7109375" style="222" bestFit="1" customWidth="1"/>
    <col min="5895" max="5896" width="10.42578125" style="222" bestFit="1" customWidth="1"/>
    <col min="5897" max="5903" width="10.28515625" style="222" bestFit="1" customWidth="1"/>
    <col min="5904" max="6144" width="9.140625" style="222"/>
    <col min="6145" max="6145" width="52.5703125" style="222" customWidth="1"/>
    <col min="6146" max="6147" width="10.7109375" style="222" bestFit="1" customWidth="1"/>
    <col min="6148" max="6149" width="10.5703125" style="222" bestFit="1" customWidth="1"/>
    <col min="6150" max="6150" width="10.7109375" style="222" bestFit="1" customWidth="1"/>
    <col min="6151" max="6152" width="10.42578125" style="222" bestFit="1" customWidth="1"/>
    <col min="6153" max="6159" width="10.28515625" style="222" bestFit="1" customWidth="1"/>
    <col min="6160" max="6400" width="9.140625" style="222"/>
    <col min="6401" max="6401" width="52.5703125" style="222" customWidth="1"/>
    <col min="6402" max="6403" width="10.7109375" style="222" bestFit="1" customWidth="1"/>
    <col min="6404" max="6405" width="10.5703125" style="222" bestFit="1" customWidth="1"/>
    <col min="6406" max="6406" width="10.7109375" style="222" bestFit="1" customWidth="1"/>
    <col min="6407" max="6408" width="10.42578125" style="222" bestFit="1" customWidth="1"/>
    <col min="6409" max="6415" width="10.28515625" style="222" bestFit="1" customWidth="1"/>
    <col min="6416" max="6656" width="9.140625" style="222"/>
    <col min="6657" max="6657" width="52.5703125" style="222" customWidth="1"/>
    <col min="6658" max="6659" width="10.7109375" style="222" bestFit="1" customWidth="1"/>
    <col min="6660" max="6661" width="10.5703125" style="222" bestFit="1" customWidth="1"/>
    <col min="6662" max="6662" width="10.7109375" style="222" bestFit="1" customWidth="1"/>
    <col min="6663" max="6664" width="10.42578125" style="222" bestFit="1" customWidth="1"/>
    <col min="6665" max="6671" width="10.28515625" style="222" bestFit="1" customWidth="1"/>
    <col min="6672" max="6912" width="9.140625" style="222"/>
    <col min="6913" max="6913" width="52.5703125" style="222" customWidth="1"/>
    <col min="6914" max="6915" width="10.7109375" style="222" bestFit="1" customWidth="1"/>
    <col min="6916" max="6917" width="10.5703125" style="222" bestFit="1" customWidth="1"/>
    <col min="6918" max="6918" width="10.7109375" style="222" bestFit="1" customWidth="1"/>
    <col min="6919" max="6920" width="10.42578125" style="222" bestFit="1" customWidth="1"/>
    <col min="6921" max="6927" width="10.28515625" style="222" bestFit="1" customWidth="1"/>
    <col min="6928" max="7168" width="9.140625" style="222"/>
    <col min="7169" max="7169" width="52.5703125" style="222" customWidth="1"/>
    <col min="7170" max="7171" width="10.7109375" style="222" bestFit="1" customWidth="1"/>
    <col min="7172" max="7173" width="10.5703125" style="222" bestFit="1" customWidth="1"/>
    <col min="7174" max="7174" width="10.7109375" style="222" bestFit="1" customWidth="1"/>
    <col min="7175" max="7176" width="10.42578125" style="222" bestFit="1" customWidth="1"/>
    <col min="7177" max="7183" width="10.28515625" style="222" bestFit="1" customWidth="1"/>
    <col min="7184" max="7424" width="9.140625" style="222"/>
    <col min="7425" max="7425" width="52.5703125" style="222" customWidth="1"/>
    <col min="7426" max="7427" width="10.7109375" style="222" bestFit="1" customWidth="1"/>
    <col min="7428" max="7429" width="10.5703125" style="222" bestFit="1" customWidth="1"/>
    <col min="7430" max="7430" width="10.7109375" style="222" bestFit="1" customWidth="1"/>
    <col min="7431" max="7432" width="10.42578125" style="222" bestFit="1" customWidth="1"/>
    <col min="7433" max="7439" width="10.28515625" style="222" bestFit="1" customWidth="1"/>
    <col min="7440" max="7680" width="9.140625" style="222"/>
    <col min="7681" max="7681" width="52.5703125" style="222" customWidth="1"/>
    <col min="7682" max="7683" width="10.7109375" style="222" bestFit="1" customWidth="1"/>
    <col min="7684" max="7685" width="10.5703125" style="222" bestFit="1" customWidth="1"/>
    <col min="7686" max="7686" width="10.7109375" style="222" bestFit="1" customWidth="1"/>
    <col min="7687" max="7688" width="10.42578125" style="222" bestFit="1" customWidth="1"/>
    <col min="7689" max="7695" width="10.28515625" style="222" bestFit="1" customWidth="1"/>
    <col min="7696" max="7936" width="9.140625" style="222"/>
    <col min="7937" max="7937" width="52.5703125" style="222" customWidth="1"/>
    <col min="7938" max="7939" width="10.7109375" style="222" bestFit="1" customWidth="1"/>
    <col min="7940" max="7941" width="10.5703125" style="222" bestFit="1" customWidth="1"/>
    <col min="7942" max="7942" width="10.7109375" style="222" bestFit="1" customWidth="1"/>
    <col min="7943" max="7944" width="10.42578125" style="222" bestFit="1" customWidth="1"/>
    <col min="7945" max="7951" width="10.28515625" style="222" bestFit="1" customWidth="1"/>
    <col min="7952" max="8192" width="9.140625" style="222"/>
    <col min="8193" max="8193" width="52.5703125" style="222" customWidth="1"/>
    <col min="8194" max="8195" width="10.7109375" style="222" bestFit="1" customWidth="1"/>
    <col min="8196" max="8197" width="10.5703125" style="222" bestFit="1" customWidth="1"/>
    <col min="8198" max="8198" width="10.7109375" style="222" bestFit="1" customWidth="1"/>
    <col min="8199" max="8200" width="10.42578125" style="222" bestFit="1" customWidth="1"/>
    <col min="8201" max="8207" width="10.28515625" style="222" bestFit="1" customWidth="1"/>
    <col min="8208" max="8448" width="9.140625" style="222"/>
    <col min="8449" max="8449" width="52.5703125" style="222" customWidth="1"/>
    <col min="8450" max="8451" width="10.7109375" style="222" bestFit="1" customWidth="1"/>
    <col min="8452" max="8453" width="10.5703125" style="222" bestFit="1" customWidth="1"/>
    <col min="8454" max="8454" width="10.7109375" style="222" bestFit="1" customWidth="1"/>
    <col min="8455" max="8456" width="10.42578125" style="222" bestFit="1" customWidth="1"/>
    <col min="8457" max="8463" width="10.28515625" style="222" bestFit="1" customWidth="1"/>
    <col min="8464" max="8704" width="9.140625" style="222"/>
    <col min="8705" max="8705" width="52.5703125" style="222" customWidth="1"/>
    <col min="8706" max="8707" width="10.7109375" style="222" bestFit="1" customWidth="1"/>
    <col min="8708" max="8709" width="10.5703125" style="222" bestFit="1" customWidth="1"/>
    <col min="8710" max="8710" width="10.7109375" style="222" bestFit="1" customWidth="1"/>
    <col min="8711" max="8712" width="10.42578125" style="222" bestFit="1" customWidth="1"/>
    <col min="8713" max="8719" width="10.28515625" style="222" bestFit="1" customWidth="1"/>
    <col min="8720" max="8960" width="9.140625" style="222"/>
    <col min="8961" max="8961" width="52.5703125" style="222" customWidth="1"/>
    <col min="8962" max="8963" width="10.7109375" style="222" bestFit="1" customWidth="1"/>
    <col min="8964" max="8965" width="10.5703125" style="222" bestFit="1" customWidth="1"/>
    <col min="8966" max="8966" width="10.7109375" style="222" bestFit="1" customWidth="1"/>
    <col min="8967" max="8968" width="10.42578125" style="222" bestFit="1" customWidth="1"/>
    <col min="8969" max="8975" width="10.28515625" style="222" bestFit="1" customWidth="1"/>
    <col min="8976" max="9216" width="9.140625" style="222"/>
    <col min="9217" max="9217" width="52.5703125" style="222" customWidth="1"/>
    <col min="9218" max="9219" width="10.7109375" style="222" bestFit="1" customWidth="1"/>
    <col min="9220" max="9221" width="10.5703125" style="222" bestFit="1" customWidth="1"/>
    <col min="9222" max="9222" width="10.7109375" style="222" bestFit="1" customWidth="1"/>
    <col min="9223" max="9224" width="10.42578125" style="222" bestFit="1" customWidth="1"/>
    <col min="9225" max="9231" width="10.28515625" style="222" bestFit="1" customWidth="1"/>
    <col min="9232" max="9472" width="9.140625" style="222"/>
    <col min="9473" max="9473" width="52.5703125" style="222" customWidth="1"/>
    <col min="9474" max="9475" width="10.7109375" style="222" bestFit="1" customWidth="1"/>
    <col min="9476" max="9477" width="10.5703125" style="222" bestFit="1" customWidth="1"/>
    <col min="9478" max="9478" width="10.7109375" style="222" bestFit="1" customWidth="1"/>
    <col min="9479" max="9480" width="10.42578125" style="222" bestFit="1" customWidth="1"/>
    <col min="9481" max="9487" width="10.28515625" style="222" bestFit="1" customWidth="1"/>
    <col min="9488" max="9728" width="9.140625" style="222"/>
    <col min="9729" max="9729" width="52.5703125" style="222" customWidth="1"/>
    <col min="9730" max="9731" width="10.7109375" style="222" bestFit="1" customWidth="1"/>
    <col min="9732" max="9733" width="10.5703125" style="222" bestFit="1" customWidth="1"/>
    <col min="9734" max="9734" width="10.7109375" style="222" bestFit="1" customWidth="1"/>
    <col min="9735" max="9736" width="10.42578125" style="222" bestFit="1" customWidth="1"/>
    <col min="9737" max="9743" width="10.28515625" style="222" bestFit="1" customWidth="1"/>
    <col min="9744" max="9984" width="9.140625" style="222"/>
    <col min="9985" max="9985" width="52.5703125" style="222" customWidth="1"/>
    <col min="9986" max="9987" width="10.7109375" style="222" bestFit="1" customWidth="1"/>
    <col min="9988" max="9989" width="10.5703125" style="222" bestFit="1" customWidth="1"/>
    <col min="9990" max="9990" width="10.7109375" style="222" bestFit="1" customWidth="1"/>
    <col min="9991" max="9992" width="10.42578125" style="222" bestFit="1" customWidth="1"/>
    <col min="9993" max="9999" width="10.28515625" style="222" bestFit="1" customWidth="1"/>
    <col min="10000" max="10240" width="9.140625" style="222"/>
    <col min="10241" max="10241" width="52.5703125" style="222" customWidth="1"/>
    <col min="10242" max="10243" width="10.7109375" style="222" bestFit="1" customWidth="1"/>
    <col min="10244" max="10245" width="10.5703125" style="222" bestFit="1" customWidth="1"/>
    <col min="10246" max="10246" width="10.7109375" style="222" bestFit="1" customWidth="1"/>
    <col min="10247" max="10248" width="10.42578125" style="222" bestFit="1" customWidth="1"/>
    <col min="10249" max="10255" width="10.28515625" style="222" bestFit="1" customWidth="1"/>
    <col min="10256" max="10496" width="9.140625" style="222"/>
    <col min="10497" max="10497" width="52.5703125" style="222" customWidth="1"/>
    <col min="10498" max="10499" width="10.7109375" style="222" bestFit="1" customWidth="1"/>
    <col min="10500" max="10501" width="10.5703125" style="222" bestFit="1" customWidth="1"/>
    <col min="10502" max="10502" width="10.7109375" style="222" bestFit="1" customWidth="1"/>
    <col min="10503" max="10504" width="10.42578125" style="222" bestFit="1" customWidth="1"/>
    <col min="10505" max="10511" width="10.28515625" style="222" bestFit="1" customWidth="1"/>
    <col min="10512" max="10752" width="9.140625" style="222"/>
    <col min="10753" max="10753" width="52.5703125" style="222" customWidth="1"/>
    <col min="10754" max="10755" width="10.7109375" style="222" bestFit="1" customWidth="1"/>
    <col min="10756" max="10757" width="10.5703125" style="222" bestFit="1" customWidth="1"/>
    <col min="10758" max="10758" width="10.7109375" style="222" bestFit="1" customWidth="1"/>
    <col min="10759" max="10760" width="10.42578125" style="222" bestFit="1" customWidth="1"/>
    <col min="10761" max="10767" width="10.28515625" style="222" bestFit="1" customWidth="1"/>
    <col min="10768" max="11008" width="9.140625" style="222"/>
    <col min="11009" max="11009" width="52.5703125" style="222" customWidth="1"/>
    <col min="11010" max="11011" width="10.7109375" style="222" bestFit="1" customWidth="1"/>
    <col min="11012" max="11013" width="10.5703125" style="222" bestFit="1" customWidth="1"/>
    <col min="11014" max="11014" width="10.7109375" style="222" bestFit="1" customWidth="1"/>
    <col min="11015" max="11016" width="10.42578125" style="222" bestFit="1" customWidth="1"/>
    <col min="11017" max="11023" width="10.28515625" style="222" bestFit="1" customWidth="1"/>
    <col min="11024" max="11264" width="9.140625" style="222"/>
    <col min="11265" max="11265" width="52.5703125" style="222" customWidth="1"/>
    <col min="11266" max="11267" width="10.7109375" style="222" bestFit="1" customWidth="1"/>
    <col min="11268" max="11269" width="10.5703125" style="222" bestFit="1" customWidth="1"/>
    <col min="11270" max="11270" width="10.7109375" style="222" bestFit="1" customWidth="1"/>
    <col min="11271" max="11272" width="10.42578125" style="222" bestFit="1" customWidth="1"/>
    <col min="11273" max="11279" width="10.28515625" style="222" bestFit="1" customWidth="1"/>
    <col min="11280" max="11520" width="9.140625" style="222"/>
    <col min="11521" max="11521" width="52.5703125" style="222" customWidth="1"/>
    <col min="11522" max="11523" width="10.7109375" style="222" bestFit="1" customWidth="1"/>
    <col min="11524" max="11525" width="10.5703125" style="222" bestFit="1" customWidth="1"/>
    <col min="11526" max="11526" width="10.7109375" style="222" bestFit="1" customWidth="1"/>
    <col min="11527" max="11528" width="10.42578125" style="222" bestFit="1" customWidth="1"/>
    <col min="11529" max="11535" width="10.28515625" style="222" bestFit="1" customWidth="1"/>
    <col min="11536" max="11776" width="9.140625" style="222"/>
    <col min="11777" max="11777" width="52.5703125" style="222" customWidth="1"/>
    <col min="11778" max="11779" width="10.7109375" style="222" bestFit="1" customWidth="1"/>
    <col min="11780" max="11781" width="10.5703125" style="222" bestFit="1" customWidth="1"/>
    <col min="11782" max="11782" width="10.7109375" style="222" bestFit="1" customWidth="1"/>
    <col min="11783" max="11784" width="10.42578125" style="222" bestFit="1" customWidth="1"/>
    <col min="11785" max="11791" width="10.28515625" style="222" bestFit="1" customWidth="1"/>
    <col min="11792" max="12032" width="9.140625" style="222"/>
    <col min="12033" max="12033" width="52.5703125" style="222" customWidth="1"/>
    <col min="12034" max="12035" width="10.7109375" style="222" bestFit="1" customWidth="1"/>
    <col min="12036" max="12037" width="10.5703125" style="222" bestFit="1" customWidth="1"/>
    <col min="12038" max="12038" width="10.7109375" style="222" bestFit="1" customWidth="1"/>
    <col min="12039" max="12040" width="10.42578125" style="222" bestFit="1" customWidth="1"/>
    <col min="12041" max="12047" width="10.28515625" style="222" bestFit="1" customWidth="1"/>
    <col min="12048" max="12288" width="9.140625" style="222"/>
    <col min="12289" max="12289" width="52.5703125" style="222" customWidth="1"/>
    <col min="12290" max="12291" width="10.7109375" style="222" bestFit="1" customWidth="1"/>
    <col min="12292" max="12293" width="10.5703125" style="222" bestFit="1" customWidth="1"/>
    <col min="12294" max="12294" width="10.7109375" style="222" bestFit="1" customWidth="1"/>
    <col min="12295" max="12296" width="10.42578125" style="222" bestFit="1" customWidth="1"/>
    <col min="12297" max="12303" width="10.28515625" style="222" bestFit="1" customWidth="1"/>
    <col min="12304" max="12544" width="9.140625" style="222"/>
    <col min="12545" max="12545" width="52.5703125" style="222" customWidth="1"/>
    <col min="12546" max="12547" width="10.7109375" style="222" bestFit="1" customWidth="1"/>
    <col min="12548" max="12549" width="10.5703125" style="222" bestFit="1" customWidth="1"/>
    <col min="12550" max="12550" width="10.7109375" style="222" bestFit="1" customWidth="1"/>
    <col min="12551" max="12552" width="10.42578125" style="222" bestFit="1" customWidth="1"/>
    <col min="12553" max="12559" width="10.28515625" style="222" bestFit="1" customWidth="1"/>
    <col min="12560" max="12800" width="9.140625" style="222"/>
    <col min="12801" max="12801" width="52.5703125" style="222" customWidth="1"/>
    <col min="12802" max="12803" width="10.7109375" style="222" bestFit="1" customWidth="1"/>
    <col min="12804" max="12805" width="10.5703125" style="222" bestFit="1" customWidth="1"/>
    <col min="12806" max="12806" width="10.7109375" style="222" bestFit="1" customWidth="1"/>
    <col min="12807" max="12808" width="10.42578125" style="222" bestFit="1" customWidth="1"/>
    <col min="12809" max="12815" width="10.28515625" style="222" bestFit="1" customWidth="1"/>
    <col min="12816" max="13056" width="9.140625" style="222"/>
    <col min="13057" max="13057" width="52.5703125" style="222" customWidth="1"/>
    <col min="13058" max="13059" width="10.7109375" style="222" bestFit="1" customWidth="1"/>
    <col min="13060" max="13061" width="10.5703125" style="222" bestFit="1" customWidth="1"/>
    <col min="13062" max="13062" width="10.7109375" style="222" bestFit="1" customWidth="1"/>
    <col min="13063" max="13064" width="10.42578125" style="222" bestFit="1" customWidth="1"/>
    <col min="13065" max="13071" width="10.28515625" style="222" bestFit="1" customWidth="1"/>
    <col min="13072" max="13312" width="9.140625" style="222"/>
    <col min="13313" max="13313" width="52.5703125" style="222" customWidth="1"/>
    <col min="13314" max="13315" width="10.7109375" style="222" bestFit="1" customWidth="1"/>
    <col min="13316" max="13317" width="10.5703125" style="222" bestFit="1" customWidth="1"/>
    <col min="13318" max="13318" width="10.7109375" style="222" bestFit="1" customWidth="1"/>
    <col min="13319" max="13320" width="10.42578125" style="222" bestFit="1" customWidth="1"/>
    <col min="13321" max="13327" width="10.28515625" style="222" bestFit="1" customWidth="1"/>
    <col min="13328" max="13568" width="9.140625" style="222"/>
    <col min="13569" max="13569" width="52.5703125" style="222" customWidth="1"/>
    <col min="13570" max="13571" width="10.7109375" style="222" bestFit="1" customWidth="1"/>
    <col min="13572" max="13573" width="10.5703125" style="222" bestFit="1" customWidth="1"/>
    <col min="13574" max="13574" width="10.7109375" style="222" bestFit="1" customWidth="1"/>
    <col min="13575" max="13576" width="10.42578125" style="222" bestFit="1" customWidth="1"/>
    <col min="13577" max="13583" width="10.28515625" style="222" bestFit="1" customWidth="1"/>
    <col min="13584" max="13824" width="9.140625" style="222"/>
    <col min="13825" max="13825" width="52.5703125" style="222" customWidth="1"/>
    <col min="13826" max="13827" width="10.7109375" style="222" bestFit="1" customWidth="1"/>
    <col min="13828" max="13829" width="10.5703125" style="222" bestFit="1" customWidth="1"/>
    <col min="13830" max="13830" width="10.7109375" style="222" bestFit="1" customWidth="1"/>
    <col min="13831" max="13832" width="10.42578125" style="222" bestFit="1" customWidth="1"/>
    <col min="13833" max="13839" width="10.28515625" style="222" bestFit="1" customWidth="1"/>
    <col min="13840" max="14080" width="9.140625" style="222"/>
    <col min="14081" max="14081" width="52.5703125" style="222" customWidth="1"/>
    <col min="14082" max="14083" width="10.7109375" style="222" bestFit="1" customWidth="1"/>
    <col min="14084" max="14085" width="10.5703125" style="222" bestFit="1" customWidth="1"/>
    <col min="14086" max="14086" width="10.7109375" style="222" bestFit="1" customWidth="1"/>
    <col min="14087" max="14088" width="10.42578125" style="222" bestFit="1" customWidth="1"/>
    <col min="14089" max="14095" width="10.28515625" style="222" bestFit="1" customWidth="1"/>
    <col min="14096" max="14336" width="9.140625" style="222"/>
    <col min="14337" max="14337" width="52.5703125" style="222" customWidth="1"/>
    <col min="14338" max="14339" width="10.7109375" style="222" bestFit="1" customWidth="1"/>
    <col min="14340" max="14341" width="10.5703125" style="222" bestFit="1" customWidth="1"/>
    <col min="14342" max="14342" width="10.7109375" style="222" bestFit="1" customWidth="1"/>
    <col min="14343" max="14344" width="10.42578125" style="222" bestFit="1" customWidth="1"/>
    <col min="14345" max="14351" width="10.28515625" style="222" bestFit="1" customWidth="1"/>
    <col min="14352" max="14592" width="9.140625" style="222"/>
    <col min="14593" max="14593" width="52.5703125" style="222" customWidth="1"/>
    <col min="14594" max="14595" width="10.7109375" style="222" bestFit="1" customWidth="1"/>
    <col min="14596" max="14597" width="10.5703125" style="222" bestFit="1" customWidth="1"/>
    <col min="14598" max="14598" width="10.7109375" style="222" bestFit="1" customWidth="1"/>
    <col min="14599" max="14600" width="10.42578125" style="222" bestFit="1" customWidth="1"/>
    <col min="14601" max="14607" width="10.28515625" style="222" bestFit="1" customWidth="1"/>
    <col min="14608" max="14848" width="9.140625" style="222"/>
    <col min="14849" max="14849" width="52.5703125" style="222" customWidth="1"/>
    <col min="14850" max="14851" width="10.7109375" style="222" bestFit="1" customWidth="1"/>
    <col min="14852" max="14853" width="10.5703125" style="222" bestFit="1" customWidth="1"/>
    <col min="14854" max="14854" width="10.7109375" style="222" bestFit="1" customWidth="1"/>
    <col min="14855" max="14856" width="10.42578125" style="222" bestFit="1" customWidth="1"/>
    <col min="14857" max="14863" width="10.28515625" style="222" bestFit="1" customWidth="1"/>
    <col min="14864" max="15104" width="9.140625" style="222"/>
    <col min="15105" max="15105" width="52.5703125" style="222" customWidth="1"/>
    <col min="15106" max="15107" width="10.7109375" style="222" bestFit="1" customWidth="1"/>
    <col min="15108" max="15109" width="10.5703125" style="222" bestFit="1" customWidth="1"/>
    <col min="15110" max="15110" width="10.7109375" style="222" bestFit="1" customWidth="1"/>
    <col min="15111" max="15112" width="10.42578125" style="222" bestFit="1" customWidth="1"/>
    <col min="15113" max="15119" width="10.28515625" style="222" bestFit="1" customWidth="1"/>
    <col min="15120" max="15360" width="9.140625" style="222"/>
    <col min="15361" max="15361" width="52.5703125" style="222" customWidth="1"/>
    <col min="15362" max="15363" width="10.7109375" style="222" bestFit="1" customWidth="1"/>
    <col min="15364" max="15365" width="10.5703125" style="222" bestFit="1" customWidth="1"/>
    <col min="15366" max="15366" width="10.7109375" style="222" bestFit="1" customWidth="1"/>
    <col min="15367" max="15368" width="10.42578125" style="222" bestFit="1" customWidth="1"/>
    <col min="15369" max="15375" width="10.28515625" style="222" bestFit="1" customWidth="1"/>
    <col min="15376" max="15616" width="9.140625" style="222"/>
    <col min="15617" max="15617" width="52.5703125" style="222" customWidth="1"/>
    <col min="15618" max="15619" width="10.7109375" style="222" bestFit="1" customWidth="1"/>
    <col min="15620" max="15621" width="10.5703125" style="222" bestFit="1" customWidth="1"/>
    <col min="15622" max="15622" width="10.7109375" style="222" bestFit="1" customWidth="1"/>
    <col min="15623" max="15624" width="10.42578125" style="222" bestFit="1" customWidth="1"/>
    <col min="15625" max="15631" width="10.28515625" style="222" bestFit="1" customWidth="1"/>
    <col min="15632" max="15872" width="9.140625" style="222"/>
    <col min="15873" max="15873" width="52.5703125" style="222" customWidth="1"/>
    <col min="15874" max="15875" width="10.7109375" style="222" bestFit="1" customWidth="1"/>
    <col min="15876" max="15877" width="10.5703125" style="222" bestFit="1" customWidth="1"/>
    <col min="15878" max="15878" width="10.7109375" style="222" bestFit="1" customWidth="1"/>
    <col min="15879" max="15880" width="10.42578125" style="222" bestFit="1" customWidth="1"/>
    <col min="15881" max="15887" width="10.28515625" style="222" bestFit="1" customWidth="1"/>
    <col min="15888" max="16128" width="9.140625" style="222"/>
    <col min="16129" max="16129" width="52.5703125" style="222" customWidth="1"/>
    <col min="16130" max="16131" width="10.7109375" style="222" bestFit="1" customWidth="1"/>
    <col min="16132" max="16133" width="10.5703125" style="222" bestFit="1" customWidth="1"/>
    <col min="16134" max="16134" width="10.7109375" style="222" bestFit="1" customWidth="1"/>
    <col min="16135" max="16136" width="10.42578125" style="222" bestFit="1" customWidth="1"/>
    <col min="16137" max="16143" width="10.28515625" style="222" bestFit="1" customWidth="1"/>
    <col min="16144" max="16384" width="9.140625" style="222"/>
  </cols>
  <sheetData>
    <row r="1" spans="1:83" ht="33">
      <c r="A1" s="1170" t="s">
        <v>169</v>
      </c>
      <c r="B1" s="1170"/>
      <c r="C1" s="1170"/>
      <c r="D1" s="1170"/>
      <c r="E1" s="1170"/>
      <c r="F1" s="1170"/>
      <c r="G1" s="1170"/>
      <c r="H1" s="1170"/>
      <c r="I1" s="1170"/>
      <c r="J1" s="1170"/>
      <c r="K1" s="1170"/>
      <c r="L1" s="1170"/>
      <c r="M1" s="1170"/>
      <c r="N1" s="1170"/>
      <c r="O1" s="1170"/>
      <c r="P1" s="1170"/>
      <c r="Q1" s="1170"/>
      <c r="R1" s="1170"/>
      <c r="S1" s="1170"/>
      <c r="T1" s="1170"/>
      <c r="U1" s="1170"/>
      <c r="V1" s="1170"/>
      <c r="W1" s="1170"/>
      <c r="X1" s="1170"/>
      <c r="Y1" s="1170"/>
      <c r="Z1" s="1170"/>
      <c r="AA1" s="1170"/>
      <c r="AB1" s="1170"/>
      <c r="AC1" s="1170"/>
      <c r="AD1" s="1170"/>
      <c r="AE1" s="1170"/>
      <c r="AF1" s="1170"/>
      <c r="AG1" s="1170"/>
      <c r="AH1" s="1170"/>
      <c r="AI1" s="1170"/>
      <c r="AJ1" s="1170"/>
      <c r="AK1" s="1170"/>
      <c r="AL1" s="1170"/>
      <c r="AM1" s="1170"/>
      <c r="AN1" s="1170"/>
      <c r="AO1" s="1170"/>
      <c r="AP1" s="1170"/>
      <c r="AQ1" s="1170"/>
      <c r="AR1" s="1170"/>
      <c r="AS1" s="1170"/>
      <c r="AT1" s="1170"/>
      <c r="AU1" s="1170"/>
      <c r="AV1" s="1170"/>
      <c r="AW1" s="1170"/>
      <c r="AX1" s="1170"/>
      <c r="AY1" s="1170"/>
      <c r="AZ1" s="221"/>
      <c r="BA1" s="221"/>
      <c r="BB1" s="221"/>
      <c r="BC1" s="221"/>
      <c r="BD1" s="221"/>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c r="CD1" s="221"/>
      <c r="CE1" s="221"/>
    </row>
    <row r="2" spans="1:83" ht="33">
      <c r="A2" s="1170" t="s">
        <v>1020</v>
      </c>
      <c r="B2" s="1170"/>
      <c r="C2" s="1170"/>
      <c r="D2" s="1170"/>
      <c r="E2" s="1170"/>
      <c r="F2" s="1170"/>
      <c r="G2" s="1170"/>
      <c r="H2" s="1170"/>
      <c r="I2" s="1170"/>
      <c r="J2" s="1170"/>
      <c r="K2" s="1170"/>
      <c r="L2" s="1170"/>
      <c r="M2" s="1170"/>
      <c r="N2" s="1170"/>
      <c r="O2" s="1170"/>
      <c r="P2" s="1170"/>
      <c r="Q2" s="1170"/>
      <c r="R2" s="1170"/>
      <c r="S2" s="1170"/>
      <c r="T2" s="1170"/>
      <c r="U2" s="1170"/>
      <c r="V2" s="1170"/>
      <c r="W2" s="1170"/>
      <c r="X2" s="1170"/>
      <c r="Y2" s="1170"/>
      <c r="Z2" s="1170"/>
      <c r="AA2" s="1170"/>
      <c r="AB2" s="1170"/>
      <c r="AC2" s="1170"/>
      <c r="AD2" s="1170"/>
      <c r="AE2" s="1170"/>
      <c r="AF2" s="1170"/>
      <c r="AG2" s="1170"/>
      <c r="AH2" s="1170"/>
      <c r="AI2" s="1170"/>
      <c r="AJ2" s="1170"/>
      <c r="AK2" s="1170"/>
      <c r="AL2" s="1170"/>
      <c r="AM2" s="1170"/>
      <c r="AN2" s="1170"/>
      <c r="AO2" s="1170"/>
      <c r="AP2" s="1170"/>
      <c r="AQ2" s="1170"/>
      <c r="AR2" s="1170"/>
      <c r="AS2" s="1170"/>
      <c r="AT2" s="1170"/>
      <c r="AU2" s="1170"/>
      <c r="AV2" s="1170"/>
      <c r="AW2" s="1170"/>
      <c r="AX2" s="1170"/>
      <c r="AY2" s="1170"/>
      <c r="AZ2" s="221"/>
      <c r="BA2" s="221"/>
      <c r="BB2" s="221"/>
      <c r="BC2" s="221"/>
      <c r="BD2" s="221"/>
      <c r="BE2" s="221"/>
      <c r="BF2" s="221"/>
      <c r="BG2" s="221"/>
      <c r="BH2" s="221"/>
      <c r="BI2" s="221"/>
      <c r="BJ2" s="221"/>
      <c r="BK2" s="221"/>
      <c r="BL2" s="221"/>
      <c r="BM2" s="221"/>
      <c r="BN2" s="221"/>
      <c r="BO2" s="221"/>
      <c r="BP2" s="221"/>
      <c r="BQ2" s="221"/>
      <c r="BR2" s="221"/>
      <c r="BS2" s="221"/>
      <c r="BT2" s="221"/>
      <c r="BU2" s="221"/>
      <c r="BV2" s="221"/>
      <c r="BW2" s="221"/>
      <c r="BX2" s="221"/>
      <c r="BY2" s="221"/>
      <c r="BZ2" s="221"/>
      <c r="CA2" s="221"/>
      <c r="CB2" s="221"/>
      <c r="CC2" s="221"/>
      <c r="CD2" s="221"/>
      <c r="CE2" s="221"/>
    </row>
    <row r="3" spans="1:83" ht="33">
      <c r="A3" s="1170" t="s">
        <v>1500</v>
      </c>
      <c r="B3" s="1170"/>
      <c r="C3" s="1170"/>
      <c r="D3" s="1170"/>
      <c r="E3" s="1170"/>
      <c r="F3" s="1170"/>
      <c r="G3" s="1170"/>
      <c r="H3" s="1170"/>
      <c r="I3" s="1170"/>
      <c r="J3" s="1170"/>
      <c r="K3" s="1170"/>
      <c r="L3" s="1170"/>
      <c r="M3" s="1170"/>
      <c r="N3" s="1170"/>
      <c r="O3" s="1170"/>
      <c r="P3" s="1170"/>
      <c r="Q3" s="1170"/>
      <c r="R3" s="1170"/>
      <c r="S3" s="1170"/>
      <c r="T3" s="1170"/>
      <c r="U3" s="1170"/>
      <c r="V3" s="1170"/>
      <c r="W3" s="1170"/>
      <c r="X3" s="1170"/>
      <c r="Y3" s="1170"/>
      <c r="Z3" s="1170"/>
      <c r="AA3" s="1170"/>
      <c r="AB3" s="1170"/>
      <c r="AC3" s="1170"/>
      <c r="AD3" s="1170"/>
      <c r="AE3" s="1170"/>
      <c r="AF3" s="1170"/>
      <c r="AG3" s="1170"/>
      <c r="AH3" s="1170"/>
      <c r="AI3" s="1170"/>
      <c r="AJ3" s="1170"/>
      <c r="AK3" s="1170"/>
      <c r="AL3" s="1170"/>
      <c r="AM3" s="1170"/>
      <c r="AN3" s="1170"/>
      <c r="AO3" s="1170"/>
      <c r="AP3" s="1170"/>
      <c r="AQ3" s="1170"/>
      <c r="AR3" s="1170"/>
      <c r="AS3" s="1170"/>
      <c r="AT3" s="1170"/>
      <c r="AU3" s="1170"/>
      <c r="AV3" s="1170"/>
      <c r="AW3" s="1170"/>
      <c r="AX3" s="1170"/>
      <c r="AY3" s="1170"/>
      <c r="AZ3" s="221"/>
      <c r="BA3" s="221"/>
      <c r="BB3" s="221"/>
      <c r="BC3" s="221"/>
      <c r="BD3" s="221"/>
      <c r="BE3" s="221"/>
      <c r="BF3" s="221"/>
      <c r="BG3" s="221"/>
      <c r="BH3" s="221"/>
      <c r="BI3" s="221"/>
      <c r="BJ3" s="221"/>
      <c r="BK3" s="221"/>
      <c r="BL3" s="221"/>
      <c r="BM3" s="221"/>
      <c r="BN3" s="221"/>
      <c r="BO3" s="221"/>
      <c r="BP3" s="221"/>
      <c r="BQ3" s="221"/>
      <c r="BR3" s="221"/>
      <c r="BS3" s="221"/>
      <c r="BT3" s="221"/>
      <c r="BU3" s="221"/>
      <c r="BV3" s="221"/>
      <c r="BW3" s="221"/>
      <c r="BX3" s="221"/>
      <c r="BY3" s="221"/>
      <c r="BZ3" s="221"/>
      <c r="CA3" s="221"/>
      <c r="CB3" s="221"/>
      <c r="CC3" s="221"/>
      <c r="CD3" s="221"/>
      <c r="CE3" s="221"/>
    </row>
    <row r="4" spans="1:83" ht="33.75" thickBot="1">
      <c r="A4" s="1171" t="s">
        <v>819</v>
      </c>
      <c r="B4" s="1171"/>
      <c r="C4" s="1171"/>
      <c r="D4" s="1171"/>
      <c r="E4" s="1171"/>
      <c r="F4" s="1171"/>
      <c r="G4" s="1171"/>
      <c r="H4" s="1171"/>
      <c r="I4" s="1171"/>
      <c r="J4" s="1171"/>
      <c r="K4" s="1171"/>
      <c r="L4" s="1171"/>
      <c r="M4" s="1171"/>
      <c r="N4" s="1171"/>
      <c r="O4" s="1171"/>
      <c r="P4" s="1171"/>
      <c r="Q4" s="1171"/>
      <c r="R4" s="1171"/>
      <c r="S4" s="1171"/>
      <c r="T4" s="1171"/>
      <c r="U4" s="1171"/>
      <c r="V4" s="1171"/>
      <c r="W4" s="1171"/>
      <c r="X4" s="1171"/>
      <c r="Y4" s="1171"/>
      <c r="Z4" s="1171"/>
      <c r="AA4" s="1171"/>
      <c r="AB4" s="1171"/>
      <c r="AC4" s="1171"/>
      <c r="AD4" s="1171"/>
      <c r="AE4" s="1171"/>
      <c r="AF4" s="1171"/>
      <c r="AG4" s="1171"/>
      <c r="AH4" s="1171"/>
      <c r="AI4" s="1171"/>
      <c r="AJ4" s="1171"/>
      <c r="AK4" s="1171"/>
      <c r="AL4" s="1171"/>
      <c r="AM4" s="1171"/>
      <c r="AN4" s="1171"/>
      <c r="AO4" s="1171"/>
      <c r="AP4" s="1171"/>
      <c r="AQ4" s="1171"/>
      <c r="AR4" s="1171"/>
      <c r="AS4" s="1171"/>
      <c r="AT4" s="1171"/>
      <c r="AU4" s="1171"/>
      <c r="AV4" s="1171"/>
      <c r="AW4" s="1171"/>
      <c r="AX4" s="1171"/>
      <c r="AY4" s="1171"/>
      <c r="AZ4" s="221"/>
      <c r="BA4" s="221"/>
      <c r="BB4" s="221"/>
      <c r="BC4" s="221"/>
      <c r="BD4" s="221"/>
      <c r="BE4" s="221"/>
      <c r="BF4" s="221"/>
      <c r="BG4" s="221"/>
      <c r="BH4" s="221"/>
      <c r="BI4" s="221"/>
      <c r="BJ4" s="221"/>
      <c r="BK4" s="221"/>
      <c r="BL4" s="221"/>
      <c r="BM4" s="221"/>
      <c r="BN4" s="221"/>
      <c r="BO4" s="221"/>
      <c r="BP4" s="221"/>
      <c r="BQ4" s="221"/>
      <c r="BR4" s="221"/>
      <c r="BS4" s="221"/>
      <c r="BT4" s="221"/>
      <c r="BU4" s="221"/>
      <c r="BV4" s="221"/>
      <c r="BW4" s="221"/>
      <c r="BX4" s="221"/>
      <c r="BY4" s="221"/>
      <c r="BZ4" s="221"/>
      <c r="CA4" s="221"/>
      <c r="CB4" s="221"/>
      <c r="CC4" s="221"/>
      <c r="CD4" s="221"/>
      <c r="CE4" s="221"/>
    </row>
    <row r="5" spans="1:83" ht="21.75" thickTop="1" thickBot="1">
      <c r="A5" s="251"/>
      <c r="B5" s="1169" t="s">
        <v>109</v>
      </c>
      <c r="C5" s="1169"/>
      <c r="D5" s="1169"/>
      <c r="E5" s="1169"/>
      <c r="F5" s="1169"/>
      <c r="G5" s="1169" t="s">
        <v>105</v>
      </c>
      <c r="H5" s="1169"/>
      <c r="I5" s="1169"/>
      <c r="J5" s="1169"/>
      <c r="K5" s="1169"/>
      <c r="L5" s="1169" t="s">
        <v>103</v>
      </c>
      <c r="M5" s="1169"/>
      <c r="N5" s="1169"/>
      <c r="O5" s="1169"/>
      <c r="P5" s="1169"/>
      <c r="Q5" s="1169" t="s">
        <v>101</v>
      </c>
      <c r="R5" s="1169"/>
      <c r="S5" s="1169"/>
      <c r="T5" s="1169"/>
      <c r="U5" s="1169"/>
      <c r="V5" s="1169" t="s">
        <v>108</v>
      </c>
      <c r="W5" s="1169"/>
      <c r="X5" s="1169"/>
      <c r="Y5" s="1169"/>
      <c r="Z5" s="1169"/>
      <c r="AA5" s="1169" t="s">
        <v>107</v>
      </c>
      <c r="AB5" s="1169"/>
      <c r="AC5" s="1169"/>
      <c r="AD5" s="1169"/>
      <c r="AE5" s="1169"/>
      <c r="AF5" s="1169" t="s">
        <v>102</v>
      </c>
      <c r="AG5" s="1169"/>
      <c r="AH5" s="1169"/>
      <c r="AI5" s="1169"/>
      <c r="AJ5" s="1169"/>
      <c r="AK5" s="1169" t="s">
        <v>104</v>
      </c>
      <c r="AL5" s="1169"/>
      <c r="AM5" s="1169"/>
      <c r="AN5" s="1169"/>
      <c r="AO5" s="1169"/>
      <c r="AP5" s="1169" t="s">
        <v>100</v>
      </c>
      <c r="AQ5" s="1169"/>
      <c r="AR5" s="1169"/>
      <c r="AS5" s="1169"/>
      <c r="AT5" s="1169"/>
      <c r="AU5" s="1169" t="s">
        <v>459</v>
      </c>
      <c r="AV5" s="1169"/>
      <c r="AW5" s="1169"/>
      <c r="AX5" s="1169"/>
      <c r="AY5" s="1169"/>
      <c r="AZ5" s="221"/>
      <c r="BA5" s="221"/>
      <c r="BB5" s="221"/>
      <c r="BC5" s="221"/>
      <c r="BD5" s="221"/>
      <c r="BE5" s="221"/>
      <c r="BF5" s="221"/>
      <c r="BG5" s="221"/>
      <c r="BH5" s="221"/>
      <c r="BI5" s="221"/>
      <c r="BJ5" s="221"/>
      <c r="BK5" s="221"/>
      <c r="BL5" s="221"/>
      <c r="BM5" s="221"/>
      <c r="BN5" s="221"/>
      <c r="BO5" s="221"/>
      <c r="BP5" s="221"/>
      <c r="BQ5" s="221"/>
      <c r="BR5" s="221"/>
      <c r="BS5" s="221"/>
      <c r="BT5" s="221"/>
      <c r="BU5" s="221"/>
      <c r="BV5" s="221"/>
      <c r="BW5" s="221"/>
      <c r="BX5" s="221"/>
      <c r="BY5" s="221"/>
      <c r="BZ5" s="221"/>
      <c r="CA5" s="221"/>
      <c r="CB5" s="221"/>
      <c r="CC5" s="221"/>
      <c r="CD5" s="221"/>
      <c r="CE5" s="221"/>
    </row>
    <row r="6" spans="1:83" ht="19.5" thickTop="1" thickBot="1">
      <c r="A6" s="251"/>
      <c r="B6" s="555" t="s">
        <v>171</v>
      </c>
      <c r="C6" s="555" t="s">
        <v>172</v>
      </c>
      <c r="D6" s="555" t="s">
        <v>173</v>
      </c>
      <c r="E6" s="555" t="s">
        <v>174</v>
      </c>
      <c r="F6" s="555" t="s">
        <v>152</v>
      </c>
      <c r="G6" s="555" t="s">
        <v>171</v>
      </c>
      <c r="H6" s="555" t="s">
        <v>172</v>
      </c>
      <c r="I6" s="555" t="s">
        <v>173</v>
      </c>
      <c r="J6" s="555" t="s">
        <v>174</v>
      </c>
      <c r="K6" s="555" t="s">
        <v>152</v>
      </c>
      <c r="L6" s="555" t="s">
        <v>171</v>
      </c>
      <c r="M6" s="555" t="s">
        <v>172</v>
      </c>
      <c r="N6" s="555" t="s">
        <v>173</v>
      </c>
      <c r="O6" s="555" t="s">
        <v>174</v>
      </c>
      <c r="P6" s="555" t="s">
        <v>152</v>
      </c>
      <c r="Q6" s="555" t="s">
        <v>171</v>
      </c>
      <c r="R6" s="555" t="s">
        <v>172</v>
      </c>
      <c r="S6" s="555" t="s">
        <v>173</v>
      </c>
      <c r="T6" s="555" t="s">
        <v>174</v>
      </c>
      <c r="U6" s="555" t="s">
        <v>152</v>
      </c>
      <c r="V6" s="555" t="s">
        <v>171</v>
      </c>
      <c r="W6" s="555" t="s">
        <v>172</v>
      </c>
      <c r="X6" s="555" t="s">
        <v>173</v>
      </c>
      <c r="Y6" s="555" t="s">
        <v>174</v>
      </c>
      <c r="Z6" s="555" t="s">
        <v>152</v>
      </c>
      <c r="AA6" s="555" t="s">
        <v>171</v>
      </c>
      <c r="AB6" s="555" t="s">
        <v>172</v>
      </c>
      <c r="AC6" s="555" t="s">
        <v>173</v>
      </c>
      <c r="AD6" s="555" t="s">
        <v>174</v>
      </c>
      <c r="AE6" s="555" t="s">
        <v>152</v>
      </c>
      <c r="AF6" s="555" t="s">
        <v>171</v>
      </c>
      <c r="AG6" s="555" t="s">
        <v>172</v>
      </c>
      <c r="AH6" s="555" t="s">
        <v>173</v>
      </c>
      <c r="AI6" s="555" t="s">
        <v>174</v>
      </c>
      <c r="AJ6" s="555" t="s">
        <v>152</v>
      </c>
      <c r="AK6" s="555" t="s">
        <v>171</v>
      </c>
      <c r="AL6" s="555" t="s">
        <v>172</v>
      </c>
      <c r="AM6" s="555" t="s">
        <v>173</v>
      </c>
      <c r="AN6" s="555" t="s">
        <v>174</v>
      </c>
      <c r="AO6" s="555" t="s">
        <v>152</v>
      </c>
      <c r="AP6" s="555" t="s">
        <v>171</v>
      </c>
      <c r="AQ6" s="555" t="s">
        <v>172</v>
      </c>
      <c r="AR6" s="555" t="s">
        <v>173</v>
      </c>
      <c r="AS6" s="555" t="s">
        <v>174</v>
      </c>
      <c r="AT6" s="555" t="s">
        <v>152</v>
      </c>
      <c r="AU6" s="555" t="s">
        <v>171</v>
      </c>
      <c r="AV6" s="555" t="s">
        <v>172</v>
      </c>
      <c r="AW6" s="555" t="s">
        <v>173</v>
      </c>
      <c r="AX6" s="555" t="s">
        <v>174</v>
      </c>
      <c r="AY6" s="555" t="s">
        <v>152</v>
      </c>
    </row>
    <row r="7" spans="1:83" ht="15.75" thickTop="1">
      <c r="A7" s="222" t="s">
        <v>987</v>
      </c>
      <c r="B7" s="222">
        <v>6425.6878200000001</v>
      </c>
      <c r="C7" s="222">
        <v>1466.13294</v>
      </c>
      <c r="D7" s="222">
        <v>0</v>
      </c>
      <c r="E7" s="222">
        <v>0</v>
      </c>
      <c r="F7" s="222">
        <v>7891.8207599999996</v>
      </c>
      <c r="G7" s="222">
        <v>3659.54475</v>
      </c>
      <c r="H7" s="222">
        <v>727.13629000000003</v>
      </c>
      <c r="I7" s="222">
        <v>0</v>
      </c>
      <c r="J7" s="222">
        <v>0</v>
      </c>
      <c r="K7" s="222">
        <v>4386.6810400000004</v>
      </c>
      <c r="L7" s="222">
        <v>13783.346970000001</v>
      </c>
      <c r="M7" s="222">
        <v>1366.2236799999998</v>
      </c>
      <c r="N7" s="222">
        <v>0</v>
      </c>
      <c r="O7" s="222">
        <v>0</v>
      </c>
      <c r="P7" s="222">
        <v>15149.57065</v>
      </c>
      <c r="Q7" s="222">
        <v>2963.3555499999998</v>
      </c>
      <c r="R7" s="222">
        <v>506.00135</v>
      </c>
      <c r="S7" s="222">
        <v>0</v>
      </c>
      <c r="T7" s="222">
        <v>0</v>
      </c>
      <c r="U7" s="222">
        <v>3469.3568999999998</v>
      </c>
      <c r="V7" s="222">
        <v>0.5</v>
      </c>
      <c r="W7" s="222">
        <v>0</v>
      </c>
      <c r="X7" s="222">
        <v>0</v>
      </c>
      <c r="Y7" s="222">
        <v>0</v>
      </c>
      <c r="Z7" s="222">
        <v>0.5</v>
      </c>
      <c r="AA7" s="222">
        <v>123.55086999999999</v>
      </c>
      <c r="AB7" s="222">
        <v>12.31137</v>
      </c>
      <c r="AC7" s="222">
        <v>0</v>
      </c>
      <c r="AD7" s="222">
        <v>0</v>
      </c>
      <c r="AE7" s="222">
        <v>135.86223999999999</v>
      </c>
      <c r="AF7" s="222">
        <v>11.802620000000001</v>
      </c>
      <c r="AG7" s="222">
        <v>2.0579999999999998</v>
      </c>
      <c r="AH7" s="222">
        <v>0</v>
      </c>
      <c r="AI7" s="222">
        <v>0</v>
      </c>
      <c r="AJ7" s="222">
        <v>13.860620000000001</v>
      </c>
      <c r="AK7" s="222">
        <v>315.98539</v>
      </c>
      <c r="AL7" s="222">
        <v>12.335719999999998</v>
      </c>
      <c r="AM7" s="222">
        <v>0</v>
      </c>
      <c r="AN7" s="222">
        <v>0</v>
      </c>
      <c r="AO7" s="222">
        <v>328.32110999999998</v>
      </c>
      <c r="AP7" s="222">
        <v>0</v>
      </c>
      <c r="AQ7" s="222">
        <v>0</v>
      </c>
      <c r="AR7" s="222">
        <v>0</v>
      </c>
      <c r="AS7" s="222">
        <v>0</v>
      </c>
      <c r="AT7" s="222">
        <v>0</v>
      </c>
      <c r="AU7" s="222">
        <v>27283.773969999998</v>
      </c>
      <c r="AV7" s="222">
        <v>4092.1993499999999</v>
      </c>
      <c r="AW7" s="222">
        <v>0</v>
      </c>
      <c r="AX7" s="222">
        <v>0</v>
      </c>
      <c r="AY7" s="222">
        <v>31375.973320000001</v>
      </c>
    </row>
    <row r="8" spans="1:83">
      <c r="A8" s="222" t="s">
        <v>254</v>
      </c>
      <c r="B8" s="222">
        <v>5827.0461799999994</v>
      </c>
      <c r="C8" s="222">
        <v>1410.92461</v>
      </c>
      <c r="D8" s="222">
        <v>0</v>
      </c>
      <c r="E8" s="222">
        <v>0</v>
      </c>
      <c r="F8" s="222">
        <v>7237.9707900000003</v>
      </c>
      <c r="G8" s="222">
        <v>3584.7259900000004</v>
      </c>
      <c r="H8" s="222">
        <v>727.13629000000003</v>
      </c>
      <c r="I8" s="222">
        <v>0</v>
      </c>
      <c r="J8" s="222">
        <v>0</v>
      </c>
      <c r="K8" s="222">
        <v>4311.8622800000003</v>
      </c>
      <c r="L8" s="222">
        <v>13778.73107</v>
      </c>
      <c r="M8" s="222">
        <v>1366.2236799999998</v>
      </c>
      <c r="N8" s="222">
        <v>0</v>
      </c>
      <c r="O8" s="222">
        <v>0</v>
      </c>
      <c r="P8" s="222">
        <v>15144.954750000001</v>
      </c>
      <c r="Q8" s="222">
        <v>2865.8115499999999</v>
      </c>
      <c r="R8" s="222">
        <v>506.00135</v>
      </c>
      <c r="S8" s="222">
        <v>0</v>
      </c>
      <c r="T8" s="222">
        <v>0</v>
      </c>
      <c r="U8" s="222">
        <v>3371.8128999999999</v>
      </c>
      <c r="V8" s="222">
        <v>0</v>
      </c>
      <c r="W8" s="222">
        <v>0</v>
      </c>
      <c r="X8" s="222">
        <v>0</v>
      </c>
      <c r="Y8" s="222">
        <v>0</v>
      </c>
      <c r="Z8" s="222">
        <v>0</v>
      </c>
      <c r="AA8" s="222">
        <v>123.35087</v>
      </c>
      <c r="AB8" s="222">
        <v>12.31137</v>
      </c>
      <c r="AC8" s="222">
        <v>0</v>
      </c>
      <c r="AD8" s="222">
        <v>0</v>
      </c>
      <c r="AE8" s="222">
        <v>135.66224</v>
      </c>
      <c r="AF8" s="222">
        <v>0</v>
      </c>
      <c r="AG8" s="222">
        <v>0</v>
      </c>
      <c r="AH8" s="222">
        <v>0</v>
      </c>
      <c r="AI8" s="222">
        <v>0</v>
      </c>
      <c r="AJ8" s="222">
        <v>0</v>
      </c>
      <c r="AK8" s="222">
        <v>315.98539</v>
      </c>
      <c r="AL8" s="222">
        <v>12.335719999999998</v>
      </c>
      <c r="AM8" s="222">
        <v>0</v>
      </c>
      <c r="AN8" s="222">
        <v>0</v>
      </c>
      <c r="AO8" s="222">
        <v>328.32110999999998</v>
      </c>
      <c r="AP8" s="222">
        <v>0</v>
      </c>
      <c r="AQ8" s="222">
        <v>0</v>
      </c>
      <c r="AR8" s="222">
        <v>0</v>
      </c>
      <c r="AS8" s="222">
        <v>0</v>
      </c>
      <c r="AT8" s="222">
        <v>0</v>
      </c>
      <c r="AU8" s="222">
        <v>26495.65105</v>
      </c>
      <c r="AV8" s="222">
        <v>4034.9330199999999</v>
      </c>
      <c r="AW8" s="222">
        <v>0</v>
      </c>
      <c r="AX8" s="222">
        <v>0</v>
      </c>
      <c r="AY8" s="222">
        <v>30530.584070000001</v>
      </c>
    </row>
    <row r="9" spans="1:83">
      <c r="A9" s="222" t="s">
        <v>255</v>
      </c>
      <c r="B9" s="222">
        <v>598.64164000000005</v>
      </c>
      <c r="C9" s="222">
        <v>55.208330000000004</v>
      </c>
      <c r="D9" s="222">
        <v>0</v>
      </c>
      <c r="E9" s="222">
        <v>0</v>
      </c>
      <c r="F9" s="222">
        <v>653.84996999999998</v>
      </c>
      <c r="G9" s="222">
        <v>74.818759999999997</v>
      </c>
      <c r="H9" s="222">
        <v>0</v>
      </c>
      <c r="I9" s="222">
        <v>0</v>
      </c>
      <c r="J9" s="222">
        <v>0</v>
      </c>
      <c r="K9" s="222">
        <v>74.818759999999997</v>
      </c>
      <c r="L9" s="222">
        <v>4.6158999999999999</v>
      </c>
      <c r="M9" s="222">
        <v>0</v>
      </c>
      <c r="N9" s="222">
        <v>0</v>
      </c>
      <c r="O9" s="222">
        <v>0</v>
      </c>
      <c r="P9" s="222">
        <v>4.6158999999999999</v>
      </c>
      <c r="Q9" s="222">
        <v>97.543999999999997</v>
      </c>
      <c r="R9" s="222">
        <v>0</v>
      </c>
      <c r="S9" s="222">
        <v>0</v>
      </c>
      <c r="T9" s="222">
        <v>0</v>
      </c>
      <c r="U9" s="222">
        <v>97.543999999999997</v>
      </c>
      <c r="V9" s="222">
        <v>0.5</v>
      </c>
      <c r="W9" s="222">
        <v>0</v>
      </c>
      <c r="X9" s="222">
        <v>0</v>
      </c>
      <c r="Y9" s="222">
        <v>0</v>
      </c>
      <c r="Z9" s="222">
        <v>0.5</v>
      </c>
      <c r="AA9" s="222">
        <v>0.2</v>
      </c>
      <c r="AB9" s="222">
        <v>0</v>
      </c>
      <c r="AC9" s="222">
        <v>0</v>
      </c>
      <c r="AD9" s="222">
        <v>0</v>
      </c>
      <c r="AE9" s="222">
        <v>0.2</v>
      </c>
      <c r="AF9" s="222">
        <v>11.802620000000001</v>
      </c>
      <c r="AG9" s="222">
        <v>2.0579999999999998</v>
      </c>
      <c r="AH9" s="222">
        <v>0</v>
      </c>
      <c r="AI9" s="222">
        <v>0</v>
      </c>
      <c r="AJ9" s="222">
        <v>13.860620000000001</v>
      </c>
      <c r="AK9" s="222">
        <v>0</v>
      </c>
      <c r="AL9" s="222">
        <v>0</v>
      </c>
      <c r="AM9" s="222">
        <v>0</v>
      </c>
      <c r="AN9" s="222">
        <v>0</v>
      </c>
      <c r="AO9" s="222">
        <v>0</v>
      </c>
      <c r="AP9" s="222">
        <v>0</v>
      </c>
      <c r="AQ9" s="222">
        <v>0</v>
      </c>
      <c r="AR9" s="222">
        <v>0</v>
      </c>
      <c r="AS9" s="222">
        <v>0</v>
      </c>
      <c r="AT9" s="222">
        <v>0</v>
      </c>
      <c r="AU9" s="222">
        <v>788.12292000000002</v>
      </c>
      <c r="AV9" s="222">
        <v>57.266330000000004</v>
      </c>
      <c r="AW9" s="222">
        <v>0</v>
      </c>
      <c r="AX9" s="222">
        <v>0</v>
      </c>
      <c r="AY9" s="222">
        <v>845.38924999999995</v>
      </c>
    </row>
    <row r="10" spans="1:83">
      <c r="A10" s="222" t="s">
        <v>988</v>
      </c>
      <c r="B10" s="222">
        <v>0</v>
      </c>
      <c r="C10" s="222">
        <v>0</v>
      </c>
      <c r="D10" s="222">
        <v>0</v>
      </c>
      <c r="E10" s="222">
        <v>0</v>
      </c>
      <c r="F10" s="222">
        <v>0</v>
      </c>
      <c r="G10" s="222">
        <v>0</v>
      </c>
      <c r="H10" s="222">
        <v>0</v>
      </c>
      <c r="I10" s="222">
        <v>0</v>
      </c>
      <c r="J10" s="222">
        <v>0</v>
      </c>
      <c r="K10" s="222">
        <v>0</v>
      </c>
      <c r="L10" s="222">
        <v>0</v>
      </c>
      <c r="M10" s="222">
        <v>0</v>
      </c>
      <c r="N10" s="222">
        <v>0</v>
      </c>
      <c r="O10" s="222">
        <v>0</v>
      </c>
      <c r="P10" s="222">
        <v>0</v>
      </c>
      <c r="Q10" s="222">
        <v>0</v>
      </c>
      <c r="R10" s="222">
        <v>0</v>
      </c>
      <c r="S10" s="222">
        <v>0</v>
      </c>
      <c r="T10" s="222">
        <v>0</v>
      </c>
      <c r="U10" s="222">
        <v>0</v>
      </c>
      <c r="V10" s="222">
        <v>0</v>
      </c>
      <c r="W10" s="222">
        <v>0</v>
      </c>
      <c r="X10" s="222">
        <v>0</v>
      </c>
      <c r="Y10" s="222">
        <v>0</v>
      </c>
      <c r="Z10" s="222">
        <v>0</v>
      </c>
      <c r="AA10" s="222">
        <v>0</v>
      </c>
      <c r="AB10" s="222">
        <v>0</v>
      </c>
      <c r="AC10" s="222">
        <v>0</v>
      </c>
      <c r="AD10" s="222">
        <v>0</v>
      </c>
      <c r="AE10" s="222">
        <v>0</v>
      </c>
      <c r="AF10" s="222">
        <v>0</v>
      </c>
      <c r="AG10" s="222">
        <v>0</v>
      </c>
      <c r="AH10" s="222">
        <v>0</v>
      </c>
      <c r="AI10" s="222">
        <v>0</v>
      </c>
      <c r="AJ10" s="222">
        <v>0</v>
      </c>
      <c r="AK10" s="222">
        <v>0</v>
      </c>
      <c r="AL10" s="222">
        <v>0</v>
      </c>
      <c r="AM10" s="222">
        <v>0</v>
      </c>
      <c r="AN10" s="222">
        <v>0</v>
      </c>
      <c r="AO10" s="222">
        <v>0</v>
      </c>
      <c r="AP10" s="222">
        <v>0</v>
      </c>
      <c r="AQ10" s="222">
        <v>0</v>
      </c>
      <c r="AR10" s="222">
        <v>0</v>
      </c>
      <c r="AS10" s="222">
        <v>0</v>
      </c>
      <c r="AT10" s="222">
        <v>0</v>
      </c>
      <c r="AU10" s="222">
        <v>0</v>
      </c>
      <c r="AV10" s="222">
        <v>0</v>
      </c>
      <c r="AW10" s="222">
        <v>0</v>
      </c>
      <c r="AX10" s="222">
        <v>0</v>
      </c>
      <c r="AY10" s="222">
        <v>0</v>
      </c>
    </row>
    <row r="11" spans="1:83">
      <c r="A11" s="222" t="s">
        <v>989</v>
      </c>
      <c r="B11" s="222">
        <v>42537.488389999999</v>
      </c>
      <c r="C11" s="222">
        <v>3873.1319900000003</v>
      </c>
      <c r="D11" s="222">
        <v>0</v>
      </c>
      <c r="E11" s="222">
        <v>28.3245</v>
      </c>
      <c r="F11" s="222">
        <v>46438.944880000003</v>
      </c>
      <c r="G11" s="222">
        <v>17221.087520000001</v>
      </c>
      <c r="H11" s="222">
        <v>5636.6736200000005</v>
      </c>
      <c r="I11" s="222">
        <v>0</v>
      </c>
      <c r="J11" s="222">
        <v>2.49E-3</v>
      </c>
      <c r="K11" s="222">
        <v>22857.763629999998</v>
      </c>
      <c r="L11" s="222">
        <v>20176.166129999998</v>
      </c>
      <c r="M11" s="222">
        <v>5424.9516800000001</v>
      </c>
      <c r="N11" s="222">
        <v>0</v>
      </c>
      <c r="O11" s="222">
        <v>0</v>
      </c>
      <c r="P11" s="222">
        <v>25601.11781</v>
      </c>
      <c r="Q11" s="222">
        <v>2303.79234</v>
      </c>
      <c r="R11" s="222">
        <v>491.88471000000004</v>
      </c>
      <c r="S11" s="222">
        <v>0</v>
      </c>
      <c r="T11" s="222">
        <v>0</v>
      </c>
      <c r="U11" s="222">
        <v>2795.6770499999998</v>
      </c>
      <c r="V11" s="222">
        <v>6633.9340899999997</v>
      </c>
      <c r="W11" s="222">
        <v>167.74202</v>
      </c>
      <c r="X11" s="222">
        <v>0</v>
      </c>
      <c r="Y11" s="222">
        <v>0</v>
      </c>
      <c r="Z11" s="222">
        <v>6801.6761100000003</v>
      </c>
      <c r="AA11" s="222">
        <v>5559.6083499999995</v>
      </c>
      <c r="AB11" s="222">
        <v>63.335629999999995</v>
      </c>
      <c r="AC11" s="222">
        <v>0</v>
      </c>
      <c r="AD11" s="222">
        <v>0</v>
      </c>
      <c r="AE11" s="222">
        <v>5622.94398</v>
      </c>
      <c r="AF11" s="222">
        <v>24378.71</v>
      </c>
      <c r="AG11" s="222">
        <v>2636.2193199999997</v>
      </c>
      <c r="AH11" s="222">
        <v>0</v>
      </c>
      <c r="AI11" s="222">
        <v>0</v>
      </c>
      <c r="AJ11" s="222">
        <v>27014.929319999999</v>
      </c>
      <c r="AK11" s="222">
        <v>11226.99411</v>
      </c>
      <c r="AL11" s="222">
        <v>681.40996999999993</v>
      </c>
      <c r="AM11" s="222">
        <v>0</v>
      </c>
      <c r="AN11" s="222">
        <v>0</v>
      </c>
      <c r="AO11" s="222">
        <v>11908.40408</v>
      </c>
      <c r="AP11" s="222">
        <v>0</v>
      </c>
      <c r="AQ11" s="222">
        <v>0</v>
      </c>
      <c r="AR11" s="222">
        <v>0</v>
      </c>
      <c r="AS11" s="222">
        <v>0</v>
      </c>
      <c r="AT11" s="222">
        <v>0</v>
      </c>
      <c r="AU11" s="222">
        <v>130037.78093000001</v>
      </c>
      <c r="AV11" s="222">
        <v>18975.34894</v>
      </c>
      <c r="AW11" s="222">
        <v>0</v>
      </c>
      <c r="AX11" s="222">
        <v>28.326990000000002</v>
      </c>
      <c r="AY11" s="222">
        <v>149041.45686000001</v>
      </c>
    </row>
    <row r="12" spans="1:83">
      <c r="A12" s="222" t="s">
        <v>990</v>
      </c>
      <c r="B12" s="222">
        <v>42537.488389999999</v>
      </c>
      <c r="C12" s="222">
        <v>3873.1319900000003</v>
      </c>
      <c r="D12" s="222">
        <v>0</v>
      </c>
      <c r="E12" s="222">
        <v>28.3245</v>
      </c>
      <c r="F12" s="222">
        <v>46438.944880000003</v>
      </c>
      <c r="G12" s="222">
        <v>17221.087520000001</v>
      </c>
      <c r="H12" s="222">
        <v>5636.6736200000005</v>
      </c>
      <c r="I12" s="222">
        <v>0</v>
      </c>
      <c r="J12" s="222">
        <v>2.49E-3</v>
      </c>
      <c r="K12" s="222">
        <v>22857.763629999998</v>
      </c>
      <c r="L12" s="222">
        <v>20176.166129999998</v>
      </c>
      <c r="M12" s="222">
        <v>5424.9516800000001</v>
      </c>
      <c r="N12" s="222">
        <v>0</v>
      </c>
      <c r="O12" s="222">
        <v>0</v>
      </c>
      <c r="P12" s="222">
        <v>25601.11781</v>
      </c>
      <c r="Q12" s="222">
        <v>2303.79234</v>
      </c>
      <c r="R12" s="222">
        <v>491.88471999999996</v>
      </c>
      <c r="S12" s="222">
        <v>0</v>
      </c>
      <c r="T12" s="222">
        <v>0</v>
      </c>
      <c r="U12" s="222">
        <v>2795.67706</v>
      </c>
      <c r="V12" s="222">
        <v>6633.9340899999997</v>
      </c>
      <c r="W12" s="222">
        <v>167.74202</v>
      </c>
      <c r="X12" s="222">
        <v>0</v>
      </c>
      <c r="Y12" s="222">
        <v>0</v>
      </c>
      <c r="Z12" s="222">
        <v>6801.6761100000003</v>
      </c>
      <c r="AA12" s="222">
        <v>5559.6083499999995</v>
      </c>
      <c r="AB12" s="222">
        <v>63.335629999999995</v>
      </c>
      <c r="AC12" s="222">
        <v>0</v>
      </c>
      <c r="AD12" s="222">
        <v>0</v>
      </c>
      <c r="AE12" s="222">
        <v>5622.94398</v>
      </c>
      <c r="AF12" s="222">
        <v>24378.518980000001</v>
      </c>
      <c r="AG12" s="222">
        <v>2636.2193199999997</v>
      </c>
      <c r="AH12" s="222">
        <v>0</v>
      </c>
      <c r="AI12" s="222">
        <v>0</v>
      </c>
      <c r="AJ12" s="222">
        <v>27014.738300000001</v>
      </c>
      <c r="AK12" s="222">
        <v>11226.99411</v>
      </c>
      <c r="AL12" s="222">
        <v>681.40996999999993</v>
      </c>
      <c r="AM12" s="222">
        <v>0</v>
      </c>
      <c r="AN12" s="222">
        <v>0</v>
      </c>
      <c r="AO12" s="222">
        <v>11908.40408</v>
      </c>
      <c r="AP12" s="222">
        <v>0</v>
      </c>
      <c r="AQ12" s="222">
        <v>0</v>
      </c>
      <c r="AR12" s="222">
        <v>0</v>
      </c>
      <c r="AS12" s="222">
        <v>0</v>
      </c>
      <c r="AT12" s="222">
        <v>0</v>
      </c>
      <c r="AU12" s="222">
        <v>130037.58991</v>
      </c>
      <c r="AV12" s="222">
        <v>18975.34895</v>
      </c>
      <c r="AW12" s="222">
        <v>0</v>
      </c>
      <c r="AX12" s="222">
        <v>28.326990000000002</v>
      </c>
      <c r="AY12" s="222">
        <v>149041.26585</v>
      </c>
    </row>
    <row r="13" spans="1:83">
      <c r="A13" s="222" t="s">
        <v>991</v>
      </c>
      <c r="B13" s="222">
        <v>0</v>
      </c>
      <c r="C13" s="222">
        <v>0</v>
      </c>
      <c r="D13" s="222">
        <v>0</v>
      </c>
      <c r="E13" s="222">
        <v>0</v>
      </c>
      <c r="F13" s="222">
        <v>0</v>
      </c>
      <c r="G13" s="222">
        <v>0</v>
      </c>
      <c r="H13" s="222">
        <v>0</v>
      </c>
      <c r="I13" s="222">
        <v>0</v>
      </c>
      <c r="J13" s="222">
        <v>0</v>
      </c>
      <c r="K13" s="222">
        <v>0</v>
      </c>
      <c r="L13" s="222">
        <v>0</v>
      </c>
      <c r="M13" s="222">
        <v>0</v>
      </c>
      <c r="N13" s="222">
        <v>0</v>
      </c>
      <c r="O13" s="222">
        <v>0</v>
      </c>
      <c r="P13" s="222">
        <v>0</v>
      </c>
      <c r="Q13" s="222">
        <v>0</v>
      </c>
      <c r="R13" s="222">
        <v>0</v>
      </c>
      <c r="S13" s="222">
        <v>0</v>
      </c>
      <c r="T13" s="222">
        <v>0</v>
      </c>
      <c r="U13" s="222">
        <v>0</v>
      </c>
      <c r="V13" s="222">
        <v>0</v>
      </c>
      <c r="W13" s="222">
        <v>0</v>
      </c>
      <c r="X13" s="222">
        <v>0</v>
      </c>
      <c r="Y13" s="222">
        <v>0</v>
      </c>
      <c r="Z13" s="222">
        <v>0</v>
      </c>
      <c r="AA13" s="222">
        <v>0</v>
      </c>
      <c r="AB13" s="222">
        <v>0</v>
      </c>
      <c r="AC13" s="222">
        <v>0</v>
      </c>
      <c r="AD13" s="222">
        <v>0</v>
      </c>
      <c r="AE13" s="222">
        <v>0</v>
      </c>
      <c r="AF13" s="222">
        <v>0</v>
      </c>
      <c r="AG13" s="222">
        <v>0</v>
      </c>
      <c r="AH13" s="222">
        <v>0</v>
      </c>
      <c r="AI13" s="222">
        <v>0</v>
      </c>
      <c r="AJ13" s="222">
        <v>0</v>
      </c>
      <c r="AK13" s="222">
        <v>0</v>
      </c>
      <c r="AL13" s="222">
        <v>0</v>
      </c>
      <c r="AM13" s="222">
        <v>0</v>
      </c>
      <c r="AN13" s="222">
        <v>0</v>
      </c>
      <c r="AO13" s="222">
        <v>0</v>
      </c>
      <c r="AP13" s="222">
        <v>0</v>
      </c>
      <c r="AQ13" s="222">
        <v>0</v>
      </c>
      <c r="AR13" s="222">
        <v>0</v>
      </c>
      <c r="AS13" s="222">
        <v>0</v>
      </c>
      <c r="AT13" s="222">
        <v>0</v>
      </c>
      <c r="AU13" s="222">
        <v>0</v>
      </c>
      <c r="AV13" s="222">
        <v>0</v>
      </c>
      <c r="AW13" s="222">
        <v>0</v>
      </c>
      <c r="AX13" s="222">
        <v>0</v>
      </c>
      <c r="AY13" s="222">
        <v>0</v>
      </c>
    </row>
    <row r="14" spans="1:83">
      <c r="A14" s="222" t="s">
        <v>988</v>
      </c>
      <c r="B14" s="222">
        <v>0</v>
      </c>
      <c r="C14" s="222">
        <v>0</v>
      </c>
      <c r="D14" s="222">
        <v>0</v>
      </c>
      <c r="E14" s="222">
        <v>0</v>
      </c>
      <c r="F14" s="222">
        <v>0</v>
      </c>
      <c r="G14" s="222">
        <v>0</v>
      </c>
      <c r="H14" s="222">
        <v>0</v>
      </c>
      <c r="I14" s="222">
        <v>0</v>
      </c>
      <c r="J14" s="222">
        <v>0</v>
      </c>
      <c r="K14" s="222">
        <v>0</v>
      </c>
      <c r="L14" s="222">
        <v>0</v>
      </c>
      <c r="M14" s="222">
        <v>0</v>
      </c>
      <c r="N14" s="222">
        <v>0</v>
      </c>
      <c r="O14" s="222">
        <v>0</v>
      </c>
      <c r="P14" s="222">
        <v>0</v>
      </c>
      <c r="Q14" s="222">
        <v>0</v>
      </c>
      <c r="R14" s="222">
        <v>-1.0000000000000001E-5</v>
      </c>
      <c r="S14" s="222">
        <v>0</v>
      </c>
      <c r="T14" s="222">
        <v>0</v>
      </c>
      <c r="U14" s="222">
        <v>-1.0000000000000001E-5</v>
      </c>
      <c r="V14" s="222">
        <v>0</v>
      </c>
      <c r="W14" s="222">
        <v>0</v>
      </c>
      <c r="X14" s="222">
        <v>0</v>
      </c>
      <c r="Y14" s="222">
        <v>0</v>
      </c>
      <c r="Z14" s="222">
        <v>0</v>
      </c>
      <c r="AA14" s="222">
        <v>0</v>
      </c>
      <c r="AB14" s="222">
        <v>0</v>
      </c>
      <c r="AC14" s="222">
        <v>0</v>
      </c>
      <c r="AD14" s="222">
        <v>0</v>
      </c>
      <c r="AE14" s="222">
        <v>0</v>
      </c>
      <c r="AF14" s="222">
        <v>0.19102000000000002</v>
      </c>
      <c r="AG14" s="222">
        <v>0</v>
      </c>
      <c r="AH14" s="222">
        <v>0</v>
      </c>
      <c r="AI14" s="222">
        <v>0</v>
      </c>
      <c r="AJ14" s="222">
        <v>0.19102000000000002</v>
      </c>
      <c r="AK14" s="222">
        <v>0</v>
      </c>
      <c r="AL14" s="222">
        <v>0</v>
      </c>
      <c r="AM14" s="222">
        <v>0</v>
      </c>
      <c r="AN14" s="222">
        <v>0</v>
      </c>
      <c r="AO14" s="222">
        <v>0</v>
      </c>
      <c r="AP14" s="222">
        <v>0</v>
      </c>
      <c r="AQ14" s="222">
        <v>0</v>
      </c>
      <c r="AR14" s="222">
        <v>0</v>
      </c>
      <c r="AS14" s="222">
        <v>0</v>
      </c>
      <c r="AT14" s="222">
        <v>0</v>
      </c>
      <c r="AU14" s="222">
        <v>0.19102000000000002</v>
      </c>
      <c r="AV14" s="222">
        <v>-1.0000000000000001E-5</v>
      </c>
      <c r="AW14" s="222">
        <v>0</v>
      </c>
      <c r="AX14" s="222">
        <v>0</v>
      </c>
      <c r="AY14" s="222">
        <v>0.19100999999999999</v>
      </c>
    </row>
    <row r="15" spans="1:83">
      <c r="A15" s="222" t="s">
        <v>992</v>
      </c>
      <c r="B15" s="222">
        <v>26.21969</v>
      </c>
      <c r="C15" s="222">
        <v>0.14319999999999999</v>
      </c>
      <c r="D15" s="222">
        <v>0</v>
      </c>
      <c r="E15" s="222">
        <v>0</v>
      </c>
      <c r="F15" s="222">
        <v>26.36289</v>
      </c>
      <c r="G15" s="222">
        <v>1624.9027100000001</v>
      </c>
      <c r="H15" s="222">
        <v>32.796759999999999</v>
      </c>
      <c r="I15" s="222">
        <v>0</v>
      </c>
      <c r="J15" s="222">
        <v>0</v>
      </c>
      <c r="K15" s="222">
        <v>1657.69947</v>
      </c>
      <c r="L15" s="222">
        <v>61.147440000000003</v>
      </c>
      <c r="M15" s="222">
        <v>43.745170000000002</v>
      </c>
      <c r="N15" s="222">
        <v>0</v>
      </c>
      <c r="O15" s="222">
        <v>0</v>
      </c>
      <c r="P15" s="222">
        <v>104.89261</v>
      </c>
      <c r="Q15" s="222">
        <v>0</v>
      </c>
      <c r="R15" s="222">
        <v>0</v>
      </c>
      <c r="S15" s="222">
        <v>0</v>
      </c>
      <c r="T15" s="222">
        <v>0</v>
      </c>
      <c r="U15" s="222">
        <v>0</v>
      </c>
      <c r="V15" s="222">
        <v>356.26866999999999</v>
      </c>
      <c r="W15" s="222">
        <v>0</v>
      </c>
      <c r="X15" s="222">
        <v>0</v>
      </c>
      <c r="Y15" s="222">
        <v>0</v>
      </c>
      <c r="Z15" s="222">
        <v>356.26866999999999</v>
      </c>
      <c r="AA15" s="222">
        <v>34.117269999999998</v>
      </c>
      <c r="AB15" s="222">
        <v>0</v>
      </c>
      <c r="AC15" s="222">
        <v>0</v>
      </c>
      <c r="AD15" s="222">
        <v>0</v>
      </c>
      <c r="AE15" s="222">
        <v>34.117269999999998</v>
      </c>
      <c r="AF15" s="222">
        <v>121.86006</v>
      </c>
      <c r="AG15" s="222">
        <v>2.9597500000000001</v>
      </c>
      <c r="AH15" s="222">
        <v>0</v>
      </c>
      <c r="AI15" s="222">
        <v>0</v>
      </c>
      <c r="AJ15" s="222">
        <v>124.81981</v>
      </c>
      <c r="AK15" s="222">
        <v>430.77891999999997</v>
      </c>
      <c r="AL15" s="222">
        <v>8.3314000000000004</v>
      </c>
      <c r="AM15" s="222">
        <v>0</v>
      </c>
      <c r="AN15" s="222">
        <v>0</v>
      </c>
      <c r="AO15" s="222">
        <v>439.11032</v>
      </c>
      <c r="AP15" s="222">
        <v>0</v>
      </c>
      <c r="AQ15" s="222">
        <v>0</v>
      </c>
      <c r="AR15" s="222">
        <v>0</v>
      </c>
      <c r="AS15" s="222">
        <v>0</v>
      </c>
      <c r="AT15" s="222">
        <v>0</v>
      </c>
      <c r="AU15" s="222">
        <v>2655.2947599999998</v>
      </c>
      <c r="AV15" s="222">
        <v>87.976280000000003</v>
      </c>
      <c r="AW15" s="222">
        <v>0</v>
      </c>
      <c r="AX15" s="222">
        <v>0</v>
      </c>
      <c r="AY15" s="222">
        <v>2743.2710400000001</v>
      </c>
    </row>
    <row r="16" spans="1:83">
      <c r="A16" s="222" t="s">
        <v>257</v>
      </c>
      <c r="B16" s="222">
        <v>26.014990000000001</v>
      </c>
      <c r="C16" s="222">
        <v>0</v>
      </c>
      <c r="D16" s="222">
        <v>0</v>
      </c>
      <c r="E16" s="222">
        <v>0</v>
      </c>
      <c r="F16" s="222">
        <v>26.014990000000001</v>
      </c>
      <c r="G16" s="222">
        <v>1619.2489499999999</v>
      </c>
      <c r="H16" s="222">
        <v>32.621389999999998</v>
      </c>
      <c r="I16" s="222">
        <v>0</v>
      </c>
      <c r="J16" s="222">
        <v>0</v>
      </c>
      <c r="K16" s="222">
        <v>1651.8703400000002</v>
      </c>
      <c r="L16" s="222">
        <v>61.146980000000006</v>
      </c>
      <c r="M16" s="222">
        <v>43.708930000000002</v>
      </c>
      <c r="N16" s="222">
        <v>0</v>
      </c>
      <c r="O16" s="222">
        <v>0</v>
      </c>
      <c r="P16" s="222">
        <v>104.85591000000001</v>
      </c>
      <c r="Q16" s="222">
        <v>0</v>
      </c>
      <c r="R16" s="222">
        <v>0</v>
      </c>
      <c r="S16" s="222">
        <v>0</v>
      </c>
      <c r="T16" s="222">
        <v>0</v>
      </c>
      <c r="U16" s="222">
        <v>0</v>
      </c>
      <c r="V16" s="222">
        <v>350.90997999999996</v>
      </c>
      <c r="W16" s="222">
        <v>0</v>
      </c>
      <c r="X16" s="222">
        <v>0</v>
      </c>
      <c r="Y16" s="222">
        <v>0</v>
      </c>
      <c r="Z16" s="222">
        <v>350.90997999999996</v>
      </c>
      <c r="AA16" s="222">
        <v>34.002120000000005</v>
      </c>
      <c r="AB16" s="222">
        <v>0</v>
      </c>
      <c r="AC16" s="222">
        <v>0</v>
      </c>
      <c r="AD16" s="222">
        <v>0</v>
      </c>
      <c r="AE16" s="222">
        <v>34.002120000000005</v>
      </c>
      <c r="AF16" s="222">
        <v>119.52499</v>
      </c>
      <c r="AG16" s="222">
        <v>2.9597500000000001</v>
      </c>
      <c r="AH16" s="222">
        <v>0</v>
      </c>
      <c r="AI16" s="222">
        <v>0</v>
      </c>
      <c r="AJ16" s="222">
        <v>122.48474</v>
      </c>
      <c r="AK16" s="222">
        <v>427.1508</v>
      </c>
      <c r="AL16" s="222">
        <v>8.331059999999999</v>
      </c>
      <c r="AM16" s="222">
        <v>0</v>
      </c>
      <c r="AN16" s="222">
        <v>0</v>
      </c>
      <c r="AO16" s="222">
        <v>435.48185999999998</v>
      </c>
      <c r="AP16" s="222">
        <v>0</v>
      </c>
      <c r="AQ16" s="222">
        <v>0</v>
      </c>
      <c r="AR16" s="222">
        <v>0</v>
      </c>
      <c r="AS16" s="222">
        <v>0</v>
      </c>
      <c r="AT16" s="222">
        <v>0</v>
      </c>
      <c r="AU16" s="222">
        <v>2637.99881</v>
      </c>
      <c r="AV16" s="222">
        <v>87.621130000000008</v>
      </c>
      <c r="AW16" s="222">
        <v>0</v>
      </c>
      <c r="AX16" s="222">
        <v>0</v>
      </c>
      <c r="AY16" s="222">
        <v>2725.61994</v>
      </c>
    </row>
    <row r="17" spans="1:51">
      <c r="A17" s="222" t="s">
        <v>258</v>
      </c>
      <c r="B17" s="222">
        <v>0</v>
      </c>
      <c r="C17" s="222">
        <v>0</v>
      </c>
      <c r="D17" s="222">
        <v>0</v>
      </c>
      <c r="E17" s="222">
        <v>0</v>
      </c>
      <c r="F17" s="222">
        <v>0</v>
      </c>
      <c r="G17" s="222">
        <v>1250.8569</v>
      </c>
      <c r="H17" s="222">
        <v>32.621389999999998</v>
      </c>
      <c r="I17" s="222">
        <v>0</v>
      </c>
      <c r="J17" s="222">
        <v>0</v>
      </c>
      <c r="K17" s="222">
        <v>1283.47829</v>
      </c>
      <c r="L17" s="222">
        <v>61.146980000000006</v>
      </c>
      <c r="M17" s="222">
        <v>0</v>
      </c>
      <c r="N17" s="222">
        <v>0</v>
      </c>
      <c r="O17" s="222">
        <v>0</v>
      </c>
      <c r="P17" s="222">
        <v>61.146980000000006</v>
      </c>
      <c r="Q17" s="222">
        <v>0</v>
      </c>
      <c r="R17" s="222">
        <v>0</v>
      </c>
      <c r="S17" s="222">
        <v>0</v>
      </c>
      <c r="T17" s="222">
        <v>0</v>
      </c>
      <c r="U17" s="222">
        <v>0</v>
      </c>
      <c r="V17" s="222">
        <v>16.221920000000001</v>
      </c>
      <c r="W17" s="222">
        <v>0</v>
      </c>
      <c r="X17" s="222">
        <v>0</v>
      </c>
      <c r="Y17" s="222">
        <v>0</v>
      </c>
      <c r="Z17" s="222">
        <v>16.221920000000001</v>
      </c>
      <c r="AA17" s="222">
        <v>0</v>
      </c>
      <c r="AB17" s="222">
        <v>0</v>
      </c>
      <c r="AC17" s="222">
        <v>0</v>
      </c>
      <c r="AD17" s="222">
        <v>0</v>
      </c>
      <c r="AE17" s="222">
        <v>0</v>
      </c>
      <c r="AF17" s="222">
        <v>44.156400000000005</v>
      </c>
      <c r="AG17" s="222">
        <v>2.9597500000000001</v>
      </c>
      <c r="AH17" s="222">
        <v>0</v>
      </c>
      <c r="AI17" s="222">
        <v>0</v>
      </c>
      <c r="AJ17" s="222">
        <v>47.116150000000005</v>
      </c>
      <c r="AK17" s="222">
        <v>80.961570000000009</v>
      </c>
      <c r="AL17" s="222">
        <v>4.8997600000000006</v>
      </c>
      <c r="AM17" s="222">
        <v>0</v>
      </c>
      <c r="AN17" s="222">
        <v>0</v>
      </c>
      <c r="AO17" s="222">
        <v>85.861329999999995</v>
      </c>
      <c r="AP17" s="222">
        <v>0</v>
      </c>
      <c r="AQ17" s="222">
        <v>0</v>
      </c>
      <c r="AR17" s="222">
        <v>0</v>
      </c>
      <c r="AS17" s="222">
        <v>0</v>
      </c>
      <c r="AT17" s="222">
        <v>0</v>
      </c>
      <c r="AU17" s="222">
        <v>1453.3437699999999</v>
      </c>
      <c r="AV17" s="222">
        <v>40.480899999999998</v>
      </c>
      <c r="AW17" s="222">
        <v>0</v>
      </c>
      <c r="AX17" s="222">
        <v>0</v>
      </c>
      <c r="AY17" s="222">
        <v>1493.82467</v>
      </c>
    </row>
    <row r="18" spans="1:51">
      <c r="A18" s="222" t="s">
        <v>259</v>
      </c>
      <c r="B18" s="222">
        <v>0</v>
      </c>
      <c r="C18" s="222">
        <v>0</v>
      </c>
      <c r="D18" s="222">
        <v>0</v>
      </c>
      <c r="E18" s="222">
        <v>0</v>
      </c>
      <c r="F18" s="222">
        <v>0</v>
      </c>
      <c r="G18" s="222">
        <v>0</v>
      </c>
      <c r="H18" s="222">
        <v>0</v>
      </c>
      <c r="I18" s="222">
        <v>0</v>
      </c>
      <c r="J18" s="222">
        <v>0</v>
      </c>
      <c r="K18" s="222">
        <v>0</v>
      </c>
      <c r="L18" s="222">
        <v>0</v>
      </c>
      <c r="M18" s="222">
        <v>0</v>
      </c>
      <c r="N18" s="222">
        <v>0</v>
      </c>
      <c r="O18" s="222">
        <v>0</v>
      </c>
      <c r="P18" s="222">
        <v>0</v>
      </c>
      <c r="Q18" s="222">
        <v>0</v>
      </c>
      <c r="R18" s="222">
        <v>0</v>
      </c>
      <c r="S18" s="222">
        <v>0</v>
      </c>
      <c r="T18" s="222">
        <v>0</v>
      </c>
      <c r="U18" s="222">
        <v>0</v>
      </c>
      <c r="V18" s="222">
        <v>6.1051599999999997</v>
      </c>
      <c r="W18" s="222">
        <v>0</v>
      </c>
      <c r="X18" s="222">
        <v>0</v>
      </c>
      <c r="Y18" s="222">
        <v>0</v>
      </c>
      <c r="Z18" s="222">
        <v>6.1051599999999997</v>
      </c>
      <c r="AA18" s="222">
        <v>7.0021199999999997</v>
      </c>
      <c r="AB18" s="222">
        <v>0</v>
      </c>
      <c r="AC18" s="222">
        <v>0</v>
      </c>
      <c r="AD18" s="222">
        <v>0</v>
      </c>
      <c r="AE18" s="222">
        <v>7.0021199999999997</v>
      </c>
      <c r="AF18" s="222">
        <v>17.368590000000001</v>
      </c>
      <c r="AG18" s="222">
        <v>0</v>
      </c>
      <c r="AH18" s="222">
        <v>0</v>
      </c>
      <c r="AI18" s="222">
        <v>0</v>
      </c>
      <c r="AJ18" s="222">
        <v>17.368590000000001</v>
      </c>
      <c r="AK18" s="222">
        <v>51.802230000000002</v>
      </c>
      <c r="AL18" s="222">
        <v>3.4313000000000002</v>
      </c>
      <c r="AM18" s="222">
        <v>0</v>
      </c>
      <c r="AN18" s="222">
        <v>0</v>
      </c>
      <c r="AO18" s="222">
        <v>55.233530000000002</v>
      </c>
      <c r="AP18" s="222">
        <v>0</v>
      </c>
      <c r="AQ18" s="222">
        <v>0</v>
      </c>
      <c r="AR18" s="222">
        <v>0</v>
      </c>
      <c r="AS18" s="222">
        <v>0</v>
      </c>
      <c r="AT18" s="222">
        <v>0</v>
      </c>
      <c r="AU18" s="222">
        <v>82.278100000000009</v>
      </c>
      <c r="AV18" s="222">
        <v>3.4313000000000002</v>
      </c>
      <c r="AW18" s="222">
        <v>0</v>
      </c>
      <c r="AX18" s="222">
        <v>0</v>
      </c>
      <c r="AY18" s="222">
        <v>85.709399999999988</v>
      </c>
    </row>
    <row r="19" spans="1:51">
      <c r="A19" s="222" t="s">
        <v>260</v>
      </c>
      <c r="B19" s="222">
        <v>0</v>
      </c>
      <c r="C19" s="222">
        <v>0</v>
      </c>
      <c r="D19" s="222">
        <v>0</v>
      </c>
      <c r="E19" s="222">
        <v>0</v>
      </c>
      <c r="F19" s="222">
        <v>0</v>
      </c>
      <c r="G19" s="222">
        <v>0</v>
      </c>
      <c r="H19" s="222">
        <v>0</v>
      </c>
      <c r="I19" s="222">
        <v>0</v>
      </c>
      <c r="J19" s="222">
        <v>0</v>
      </c>
      <c r="K19" s="222">
        <v>0</v>
      </c>
      <c r="L19" s="222">
        <v>0</v>
      </c>
      <c r="M19" s="222">
        <v>0</v>
      </c>
      <c r="N19" s="222">
        <v>0</v>
      </c>
      <c r="O19" s="222">
        <v>0</v>
      </c>
      <c r="P19" s="222">
        <v>0</v>
      </c>
      <c r="Q19" s="222">
        <v>0</v>
      </c>
      <c r="R19" s="222">
        <v>0</v>
      </c>
      <c r="S19" s="222">
        <v>0</v>
      </c>
      <c r="T19" s="222">
        <v>0</v>
      </c>
      <c r="U19" s="222">
        <v>0</v>
      </c>
      <c r="V19" s="222">
        <v>0</v>
      </c>
      <c r="W19" s="222">
        <v>0</v>
      </c>
      <c r="X19" s="222">
        <v>0</v>
      </c>
      <c r="Y19" s="222">
        <v>0</v>
      </c>
      <c r="Z19" s="222">
        <v>0</v>
      </c>
      <c r="AA19" s="222">
        <v>0</v>
      </c>
      <c r="AB19" s="222">
        <v>0</v>
      </c>
      <c r="AC19" s="222">
        <v>0</v>
      </c>
      <c r="AD19" s="222">
        <v>0</v>
      </c>
      <c r="AE19" s="222">
        <v>0</v>
      </c>
      <c r="AF19" s="222">
        <v>0</v>
      </c>
      <c r="AG19" s="222">
        <v>0</v>
      </c>
      <c r="AH19" s="222">
        <v>0</v>
      </c>
      <c r="AI19" s="222">
        <v>0</v>
      </c>
      <c r="AJ19" s="222">
        <v>0</v>
      </c>
      <c r="AK19" s="222">
        <v>0</v>
      </c>
      <c r="AL19" s="222">
        <v>0</v>
      </c>
      <c r="AM19" s="222">
        <v>0</v>
      </c>
      <c r="AN19" s="222">
        <v>0</v>
      </c>
      <c r="AO19" s="222">
        <v>0</v>
      </c>
      <c r="AP19" s="222">
        <v>0</v>
      </c>
      <c r="AQ19" s="222">
        <v>0</v>
      </c>
      <c r="AR19" s="222">
        <v>0</v>
      </c>
      <c r="AS19" s="222">
        <v>0</v>
      </c>
      <c r="AT19" s="222">
        <v>0</v>
      </c>
      <c r="AU19" s="222">
        <v>0</v>
      </c>
      <c r="AV19" s="222">
        <v>0</v>
      </c>
      <c r="AW19" s="222">
        <v>0</v>
      </c>
      <c r="AX19" s="222">
        <v>0</v>
      </c>
      <c r="AY19" s="222">
        <v>0</v>
      </c>
    </row>
    <row r="20" spans="1:51">
      <c r="A20" s="222" t="s">
        <v>261</v>
      </c>
      <c r="B20" s="222">
        <v>0</v>
      </c>
      <c r="C20" s="222">
        <v>0</v>
      </c>
      <c r="D20" s="222">
        <v>0</v>
      </c>
      <c r="E20" s="222">
        <v>0</v>
      </c>
      <c r="F20" s="222">
        <v>0</v>
      </c>
      <c r="G20" s="222">
        <v>0</v>
      </c>
      <c r="H20" s="222">
        <v>0</v>
      </c>
      <c r="I20" s="222">
        <v>0</v>
      </c>
      <c r="J20" s="222">
        <v>0</v>
      </c>
      <c r="K20" s="222">
        <v>0</v>
      </c>
      <c r="L20" s="222">
        <v>0</v>
      </c>
      <c r="M20" s="222">
        <v>0</v>
      </c>
      <c r="N20" s="222">
        <v>0</v>
      </c>
      <c r="O20" s="222">
        <v>0</v>
      </c>
      <c r="P20" s="222">
        <v>0</v>
      </c>
      <c r="Q20" s="222">
        <v>0</v>
      </c>
      <c r="R20" s="222">
        <v>0</v>
      </c>
      <c r="S20" s="222">
        <v>0</v>
      </c>
      <c r="T20" s="222">
        <v>0</v>
      </c>
      <c r="U20" s="222">
        <v>0</v>
      </c>
      <c r="V20" s="222">
        <v>10</v>
      </c>
      <c r="W20" s="222">
        <v>0</v>
      </c>
      <c r="X20" s="222">
        <v>0</v>
      </c>
      <c r="Y20" s="222">
        <v>0</v>
      </c>
      <c r="Z20" s="222">
        <v>10</v>
      </c>
      <c r="AA20" s="222">
        <v>0</v>
      </c>
      <c r="AB20" s="222">
        <v>0</v>
      </c>
      <c r="AC20" s="222">
        <v>0</v>
      </c>
      <c r="AD20" s="222">
        <v>0</v>
      </c>
      <c r="AE20" s="222">
        <v>0</v>
      </c>
      <c r="AF20" s="222">
        <v>0</v>
      </c>
      <c r="AG20" s="222">
        <v>0</v>
      </c>
      <c r="AH20" s="222">
        <v>0</v>
      </c>
      <c r="AI20" s="222">
        <v>0</v>
      </c>
      <c r="AJ20" s="222">
        <v>0</v>
      </c>
      <c r="AK20" s="222">
        <v>0</v>
      </c>
      <c r="AL20" s="222">
        <v>0</v>
      </c>
      <c r="AM20" s="222">
        <v>0</v>
      </c>
      <c r="AN20" s="222">
        <v>0</v>
      </c>
      <c r="AO20" s="222">
        <v>0</v>
      </c>
      <c r="AP20" s="222">
        <v>0</v>
      </c>
      <c r="AQ20" s="222">
        <v>0</v>
      </c>
      <c r="AR20" s="222">
        <v>0</v>
      </c>
      <c r="AS20" s="222">
        <v>0</v>
      </c>
      <c r="AT20" s="222">
        <v>0</v>
      </c>
      <c r="AU20" s="222">
        <v>10</v>
      </c>
      <c r="AV20" s="222">
        <v>0</v>
      </c>
      <c r="AW20" s="222">
        <v>0</v>
      </c>
      <c r="AX20" s="222">
        <v>0</v>
      </c>
      <c r="AY20" s="222">
        <v>10</v>
      </c>
    </row>
    <row r="21" spans="1:51">
      <c r="A21" s="222" t="s">
        <v>262</v>
      </c>
      <c r="B21" s="222">
        <v>26.014990000000001</v>
      </c>
      <c r="C21" s="222">
        <v>0</v>
      </c>
      <c r="D21" s="222">
        <v>0</v>
      </c>
      <c r="E21" s="222">
        <v>0</v>
      </c>
      <c r="F21" s="222">
        <v>26.014990000000001</v>
      </c>
      <c r="G21" s="222">
        <v>368.39204999999998</v>
      </c>
      <c r="H21" s="222">
        <v>0</v>
      </c>
      <c r="I21" s="222">
        <v>0</v>
      </c>
      <c r="J21" s="222">
        <v>0</v>
      </c>
      <c r="K21" s="222">
        <v>368.39204999999998</v>
      </c>
      <c r="L21" s="222">
        <v>0</v>
      </c>
      <c r="M21" s="222">
        <v>0</v>
      </c>
      <c r="N21" s="222">
        <v>0</v>
      </c>
      <c r="O21" s="222">
        <v>0</v>
      </c>
      <c r="P21" s="222">
        <v>0</v>
      </c>
      <c r="Q21" s="222">
        <v>0</v>
      </c>
      <c r="R21" s="222">
        <v>0</v>
      </c>
      <c r="S21" s="222">
        <v>0</v>
      </c>
      <c r="T21" s="222">
        <v>0</v>
      </c>
      <c r="U21" s="222">
        <v>0</v>
      </c>
      <c r="V21" s="222">
        <v>68</v>
      </c>
      <c r="W21" s="222">
        <v>0</v>
      </c>
      <c r="X21" s="222">
        <v>0</v>
      </c>
      <c r="Y21" s="222">
        <v>0</v>
      </c>
      <c r="Z21" s="222">
        <v>68</v>
      </c>
      <c r="AA21" s="222">
        <v>0</v>
      </c>
      <c r="AB21" s="222">
        <v>0</v>
      </c>
      <c r="AC21" s="222">
        <v>0</v>
      </c>
      <c r="AD21" s="222">
        <v>0</v>
      </c>
      <c r="AE21" s="222">
        <v>0</v>
      </c>
      <c r="AF21" s="222">
        <v>5</v>
      </c>
      <c r="AG21" s="222">
        <v>0</v>
      </c>
      <c r="AH21" s="222">
        <v>0</v>
      </c>
      <c r="AI21" s="222">
        <v>0</v>
      </c>
      <c r="AJ21" s="222">
        <v>5</v>
      </c>
      <c r="AK21" s="222">
        <v>294.387</v>
      </c>
      <c r="AL21" s="222">
        <v>0</v>
      </c>
      <c r="AM21" s="222">
        <v>0</v>
      </c>
      <c r="AN21" s="222">
        <v>0</v>
      </c>
      <c r="AO21" s="222">
        <v>294.387</v>
      </c>
      <c r="AP21" s="222">
        <v>0</v>
      </c>
      <c r="AQ21" s="222">
        <v>0</v>
      </c>
      <c r="AR21" s="222">
        <v>0</v>
      </c>
      <c r="AS21" s="222">
        <v>0</v>
      </c>
      <c r="AT21" s="222">
        <v>0</v>
      </c>
      <c r="AU21" s="222">
        <v>761.79404</v>
      </c>
      <c r="AV21" s="222">
        <v>0</v>
      </c>
      <c r="AW21" s="222">
        <v>0</v>
      </c>
      <c r="AX21" s="222">
        <v>0</v>
      </c>
      <c r="AY21" s="222">
        <v>761.79404</v>
      </c>
    </row>
    <row r="22" spans="1:51">
      <c r="A22" s="222" t="s">
        <v>263</v>
      </c>
      <c r="B22" s="222">
        <v>0</v>
      </c>
      <c r="C22" s="222">
        <v>0</v>
      </c>
      <c r="D22" s="222">
        <v>0</v>
      </c>
      <c r="E22" s="222">
        <v>0</v>
      </c>
      <c r="F22" s="222">
        <v>0</v>
      </c>
      <c r="G22" s="222">
        <v>0</v>
      </c>
      <c r="H22" s="222">
        <v>0</v>
      </c>
      <c r="I22" s="222">
        <v>0</v>
      </c>
      <c r="J22" s="222">
        <v>0</v>
      </c>
      <c r="K22" s="222">
        <v>0</v>
      </c>
      <c r="L22" s="222">
        <v>0</v>
      </c>
      <c r="M22" s="222">
        <v>43.708930000000002</v>
      </c>
      <c r="N22" s="222">
        <v>0</v>
      </c>
      <c r="O22" s="222">
        <v>0</v>
      </c>
      <c r="P22" s="222">
        <v>43.708930000000002</v>
      </c>
      <c r="Q22" s="222">
        <v>0</v>
      </c>
      <c r="R22" s="222">
        <v>0</v>
      </c>
      <c r="S22" s="222">
        <v>0</v>
      </c>
      <c r="T22" s="222">
        <v>0</v>
      </c>
      <c r="U22" s="222">
        <v>0</v>
      </c>
      <c r="V22" s="222">
        <v>244.5829</v>
      </c>
      <c r="W22" s="222">
        <v>0</v>
      </c>
      <c r="X22" s="222">
        <v>0</v>
      </c>
      <c r="Y22" s="222">
        <v>0</v>
      </c>
      <c r="Z22" s="222">
        <v>244.5829</v>
      </c>
      <c r="AA22" s="222">
        <v>27</v>
      </c>
      <c r="AB22" s="222">
        <v>0</v>
      </c>
      <c r="AC22" s="222">
        <v>0</v>
      </c>
      <c r="AD22" s="222">
        <v>0</v>
      </c>
      <c r="AE22" s="222">
        <v>27</v>
      </c>
      <c r="AF22" s="222">
        <v>31</v>
      </c>
      <c r="AG22" s="222">
        <v>0</v>
      </c>
      <c r="AH22" s="222">
        <v>0</v>
      </c>
      <c r="AI22" s="222">
        <v>0</v>
      </c>
      <c r="AJ22" s="222">
        <v>31</v>
      </c>
      <c r="AK22" s="222">
        <v>0</v>
      </c>
      <c r="AL22" s="222">
        <v>0</v>
      </c>
      <c r="AM22" s="222">
        <v>0</v>
      </c>
      <c r="AN22" s="222">
        <v>0</v>
      </c>
      <c r="AO22" s="222">
        <v>0</v>
      </c>
      <c r="AP22" s="222">
        <v>0</v>
      </c>
      <c r="AQ22" s="222">
        <v>0</v>
      </c>
      <c r="AR22" s="222">
        <v>0</v>
      </c>
      <c r="AS22" s="222">
        <v>0</v>
      </c>
      <c r="AT22" s="222">
        <v>0</v>
      </c>
      <c r="AU22" s="222">
        <v>302.5829</v>
      </c>
      <c r="AV22" s="222">
        <v>43.708930000000002</v>
      </c>
      <c r="AW22" s="222">
        <v>0</v>
      </c>
      <c r="AX22" s="222">
        <v>0</v>
      </c>
      <c r="AY22" s="222">
        <v>346.29183</v>
      </c>
    </row>
    <row r="23" spans="1:51">
      <c r="A23" s="222" t="s">
        <v>264</v>
      </c>
      <c r="B23" s="222">
        <v>0</v>
      </c>
      <c r="C23" s="222">
        <v>0</v>
      </c>
      <c r="D23" s="222">
        <v>0</v>
      </c>
      <c r="E23" s="222">
        <v>0</v>
      </c>
      <c r="F23" s="222">
        <v>0</v>
      </c>
      <c r="G23" s="222">
        <v>0</v>
      </c>
      <c r="H23" s="222">
        <v>0</v>
      </c>
      <c r="I23" s="222">
        <v>0</v>
      </c>
      <c r="J23" s="222">
        <v>0</v>
      </c>
      <c r="K23" s="222">
        <v>0</v>
      </c>
      <c r="L23" s="222">
        <v>0</v>
      </c>
      <c r="M23" s="222">
        <v>0</v>
      </c>
      <c r="N23" s="222">
        <v>0</v>
      </c>
      <c r="O23" s="222">
        <v>0</v>
      </c>
      <c r="P23" s="222">
        <v>0</v>
      </c>
      <c r="Q23" s="222">
        <v>0</v>
      </c>
      <c r="R23" s="222">
        <v>0</v>
      </c>
      <c r="S23" s="222">
        <v>0</v>
      </c>
      <c r="T23" s="222">
        <v>0</v>
      </c>
      <c r="U23" s="222">
        <v>0</v>
      </c>
      <c r="V23" s="222">
        <v>2</v>
      </c>
      <c r="W23" s="222">
        <v>0</v>
      </c>
      <c r="X23" s="222">
        <v>0</v>
      </c>
      <c r="Y23" s="222">
        <v>0</v>
      </c>
      <c r="Z23" s="222">
        <v>2</v>
      </c>
      <c r="AA23" s="222">
        <v>0</v>
      </c>
      <c r="AB23" s="222">
        <v>0</v>
      </c>
      <c r="AC23" s="222">
        <v>0</v>
      </c>
      <c r="AD23" s="222">
        <v>0</v>
      </c>
      <c r="AE23" s="222">
        <v>0</v>
      </c>
      <c r="AF23" s="222">
        <v>0</v>
      </c>
      <c r="AG23" s="222">
        <v>0</v>
      </c>
      <c r="AH23" s="222">
        <v>0</v>
      </c>
      <c r="AI23" s="222">
        <v>0</v>
      </c>
      <c r="AJ23" s="222">
        <v>0</v>
      </c>
      <c r="AK23" s="222">
        <v>0</v>
      </c>
      <c r="AL23" s="222">
        <v>0</v>
      </c>
      <c r="AM23" s="222">
        <v>0</v>
      </c>
      <c r="AN23" s="222">
        <v>0</v>
      </c>
      <c r="AO23" s="222">
        <v>0</v>
      </c>
      <c r="AP23" s="222">
        <v>0</v>
      </c>
      <c r="AQ23" s="222">
        <v>0</v>
      </c>
      <c r="AR23" s="222">
        <v>0</v>
      </c>
      <c r="AS23" s="222">
        <v>0</v>
      </c>
      <c r="AT23" s="222">
        <v>0</v>
      </c>
      <c r="AU23" s="222">
        <v>2</v>
      </c>
      <c r="AV23" s="222">
        <v>0</v>
      </c>
      <c r="AW23" s="222">
        <v>0</v>
      </c>
      <c r="AX23" s="222">
        <v>0</v>
      </c>
      <c r="AY23" s="222">
        <v>2</v>
      </c>
    </row>
    <row r="24" spans="1:51">
      <c r="A24" s="222" t="s">
        <v>265</v>
      </c>
      <c r="B24" s="222">
        <v>0</v>
      </c>
      <c r="C24" s="222">
        <v>0</v>
      </c>
      <c r="D24" s="222">
        <v>0</v>
      </c>
      <c r="E24" s="222">
        <v>0</v>
      </c>
      <c r="F24" s="222">
        <v>0</v>
      </c>
      <c r="G24" s="222">
        <v>0</v>
      </c>
      <c r="H24" s="222">
        <v>0</v>
      </c>
      <c r="I24" s="222">
        <v>0</v>
      </c>
      <c r="J24" s="222">
        <v>0</v>
      </c>
      <c r="K24" s="222">
        <v>0</v>
      </c>
      <c r="L24" s="222">
        <v>0</v>
      </c>
      <c r="M24" s="222">
        <v>0</v>
      </c>
      <c r="N24" s="222">
        <v>0</v>
      </c>
      <c r="O24" s="222">
        <v>0</v>
      </c>
      <c r="P24" s="222">
        <v>0</v>
      </c>
      <c r="Q24" s="222">
        <v>0</v>
      </c>
      <c r="R24" s="222">
        <v>0</v>
      </c>
      <c r="S24" s="222">
        <v>0</v>
      </c>
      <c r="T24" s="222">
        <v>0</v>
      </c>
      <c r="U24" s="222">
        <v>0</v>
      </c>
      <c r="V24" s="222">
        <v>4</v>
      </c>
      <c r="W24" s="222">
        <v>0</v>
      </c>
      <c r="X24" s="222">
        <v>0</v>
      </c>
      <c r="Y24" s="222">
        <v>0</v>
      </c>
      <c r="Z24" s="222">
        <v>4</v>
      </c>
      <c r="AA24" s="222">
        <v>0</v>
      </c>
      <c r="AB24" s="222">
        <v>0</v>
      </c>
      <c r="AC24" s="222">
        <v>0</v>
      </c>
      <c r="AD24" s="222">
        <v>0</v>
      </c>
      <c r="AE24" s="222">
        <v>0</v>
      </c>
      <c r="AF24" s="222">
        <v>22</v>
      </c>
      <c r="AG24" s="222">
        <v>0</v>
      </c>
      <c r="AH24" s="222">
        <v>0</v>
      </c>
      <c r="AI24" s="222">
        <v>0</v>
      </c>
      <c r="AJ24" s="222">
        <v>22</v>
      </c>
      <c r="AK24" s="222">
        <v>0</v>
      </c>
      <c r="AL24" s="222">
        <v>0</v>
      </c>
      <c r="AM24" s="222">
        <v>0</v>
      </c>
      <c r="AN24" s="222">
        <v>0</v>
      </c>
      <c r="AO24" s="222">
        <v>0</v>
      </c>
      <c r="AP24" s="222">
        <v>0</v>
      </c>
      <c r="AQ24" s="222">
        <v>0</v>
      </c>
      <c r="AR24" s="222">
        <v>0</v>
      </c>
      <c r="AS24" s="222">
        <v>0</v>
      </c>
      <c r="AT24" s="222">
        <v>0</v>
      </c>
      <c r="AU24" s="222">
        <v>26</v>
      </c>
      <c r="AV24" s="222">
        <v>0</v>
      </c>
      <c r="AW24" s="222">
        <v>0</v>
      </c>
      <c r="AX24" s="222">
        <v>0</v>
      </c>
      <c r="AY24" s="222">
        <v>26</v>
      </c>
    </row>
    <row r="25" spans="1:51">
      <c r="A25" s="222" t="s">
        <v>988</v>
      </c>
      <c r="B25" s="222">
        <v>0.20469999999999999</v>
      </c>
      <c r="C25" s="222">
        <v>0.14319999999999999</v>
      </c>
      <c r="D25" s="222">
        <v>0</v>
      </c>
      <c r="E25" s="222">
        <v>0</v>
      </c>
      <c r="F25" s="222">
        <v>0.34789999999999999</v>
      </c>
      <c r="G25" s="222">
        <v>5.6537600000000001</v>
      </c>
      <c r="H25" s="222">
        <v>0.17537</v>
      </c>
      <c r="I25" s="222">
        <v>0</v>
      </c>
      <c r="J25" s="222">
        <v>0</v>
      </c>
      <c r="K25" s="222">
        <v>5.8291300000000001</v>
      </c>
      <c r="L25" s="222">
        <v>4.6000000000000001E-4</v>
      </c>
      <c r="M25" s="222">
        <v>3.6240000000000001E-2</v>
      </c>
      <c r="N25" s="222">
        <v>0</v>
      </c>
      <c r="O25" s="222">
        <v>0</v>
      </c>
      <c r="P25" s="222">
        <v>3.6700000000000003E-2</v>
      </c>
      <c r="Q25" s="222">
        <v>0</v>
      </c>
      <c r="R25" s="222">
        <v>0</v>
      </c>
      <c r="S25" s="222">
        <v>0</v>
      </c>
      <c r="T25" s="222">
        <v>0</v>
      </c>
      <c r="U25" s="222">
        <v>0</v>
      </c>
      <c r="V25" s="222">
        <v>5.3586899999999993</v>
      </c>
      <c r="W25" s="222">
        <v>0</v>
      </c>
      <c r="X25" s="222">
        <v>0</v>
      </c>
      <c r="Y25" s="222">
        <v>0</v>
      </c>
      <c r="Z25" s="222">
        <v>5.3586899999999993</v>
      </c>
      <c r="AA25" s="222">
        <v>0.11515</v>
      </c>
      <c r="AB25" s="222">
        <v>0</v>
      </c>
      <c r="AC25" s="222">
        <v>0</v>
      </c>
      <c r="AD25" s="222">
        <v>0</v>
      </c>
      <c r="AE25" s="222">
        <v>0.11515</v>
      </c>
      <c r="AF25" s="222">
        <v>2.33507</v>
      </c>
      <c r="AG25" s="222">
        <v>0</v>
      </c>
      <c r="AH25" s="222">
        <v>0</v>
      </c>
      <c r="AI25" s="222">
        <v>0</v>
      </c>
      <c r="AJ25" s="222">
        <v>2.33507</v>
      </c>
      <c r="AK25" s="222">
        <v>3.62812</v>
      </c>
      <c r="AL25" s="222">
        <v>3.4000000000000002E-4</v>
      </c>
      <c r="AM25" s="222">
        <v>0</v>
      </c>
      <c r="AN25" s="222">
        <v>0</v>
      </c>
      <c r="AO25" s="222">
        <v>3.62846</v>
      </c>
      <c r="AP25" s="222">
        <v>0</v>
      </c>
      <c r="AQ25" s="222">
        <v>0</v>
      </c>
      <c r="AR25" s="222">
        <v>0</v>
      </c>
      <c r="AS25" s="222">
        <v>0</v>
      </c>
      <c r="AT25" s="222">
        <v>0</v>
      </c>
      <c r="AU25" s="222">
        <v>17.295950000000001</v>
      </c>
      <c r="AV25" s="222">
        <v>0.35514999999999997</v>
      </c>
      <c r="AW25" s="222">
        <v>0</v>
      </c>
      <c r="AX25" s="222">
        <v>0</v>
      </c>
      <c r="AY25" s="222">
        <v>17.6511</v>
      </c>
    </row>
    <row r="26" spans="1:51">
      <c r="A26" s="222" t="s">
        <v>993</v>
      </c>
      <c r="B26" s="222">
        <v>9018.4281099999989</v>
      </c>
      <c r="C26" s="222">
        <v>74.095330000000004</v>
      </c>
      <c r="D26" s="222">
        <v>0</v>
      </c>
      <c r="E26" s="222">
        <v>2.7030000000000002E-2</v>
      </c>
      <c r="F26" s="222">
        <v>9092.5504700000001</v>
      </c>
      <c r="G26" s="222">
        <v>612.98794999999996</v>
      </c>
      <c r="H26" s="222">
        <v>140.81091000000001</v>
      </c>
      <c r="I26" s="222">
        <v>0</v>
      </c>
      <c r="J26" s="222">
        <v>887.44634999999994</v>
      </c>
      <c r="K26" s="222">
        <v>1641.24521</v>
      </c>
      <c r="L26" s="222">
        <v>10826.922759999999</v>
      </c>
      <c r="M26" s="222">
        <v>675.36865999999998</v>
      </c>
      <c r="N26" s="222">
        <v>0</v>
      </c>
      <c r="O26" s="222">
        <v>0</v>
      </c>
      <c r="P26" s="222">
        <v>11502.29142</v>
      </c>
      <c r="Q26" s="222">
        <v>103.48962</v>
      </c>
      <c r="R26" s="222">
        <v>0</v>
      </c>
      <c r="S26" s="222">
        <v>0</v>
      </c>
      <c r="T26" s="222">
        <v>0</v>
      </c>
      <c r="U26" s="222">
        <v>103.48962</v>
      </c>
      <c r="V26" s="222">
        <v>167.26582000000002</v>
      </c>
      <c r="W26" s="222">
        <v>0.23804</v>
      </c>
      <c r="X26" s="222">
        <v>0</v>
      </c>
      <c r="Y26" s="222">
        <v>0</v>
      </c>
      <c r="Z26" s="222">
        <v>167.50385999999997</v>
      </c>
      <c r="AA26" s="222">
        <v>12.947790000000001</v>
      </c>
      <c r="AB26" s="222">
        <v>1.57752</v>
      </c>
      <c r="AC26" s="222">
        <v>0</v>
      </c>
      <c r="AD26" s="222">
        <v>0</v>
      </c>
      <c r="AE26" s="222">
        <v>14.525309999999999</v>
      </c>
      <c r="AF26" s="222">
        <v>2281.7124900000003</v>
      </c>
      <c r="AG26" s="222">
        <v>11.90286</v>
      </c>
      <c r="AH26" s="222">
        <v>0</v>
      </c>
      <c r="AI26" s="222">
        <v>1493.3509799999999</v>
      </c>
      <c r="AJ26" s="222">
        <v>3786.9663300000002</v>
      </c>
      <c r="AK26" s="222">
        <v>162.26833999999999</v>
      </c>
      <c r="AL26" s="222">
        <v>83.797370000000001</v>
      </c>
      <c r="AM26" s="222">
        <v>0</v>
      </c>
      <c r="AN26" s="222">
        <v>0</v>
      </c>
      <c r="AO26" s="222">
        <v>246.06571</v>
      </c>
      <c r="AP26" s="222">
        <v>0</v>
      </c>
      <c r="AQ26" s="222">
        <v>0</v>
      </c>
      <c r="AR26" s="222">
        <v>0</v>
      </c>
      <c r="AS26" s="222">
        <v>0</v>
      </c>
      <c r="AT26" s="222">
        <v>0</v>
      </c>
      <c r="AU26" s="222">
        <v>23186.02288</v>
      </c>
      <c r="AV26" s="222">
        <v>987.79068999999993</v>
      </c>
      <c r="AW26" s="222">
        <v>0</v>
      </c>
      <c r="AX26" s="222">
        <v>2380.8243600000001</v>
      </c>
      <c r="AY26" s="222">
        <v>26554.637930000001</v>
      </c>
    </row>
    <row r="27" spans="1:51">
      <c r="A27" s="222" t="s">
        <v>994</v>
      </c>
      <c r="B27" s="222">
        <v>22.011130000000001</v>
      </c>
      <c r="C27" s="222">
        <v>0</v>
      </c>
      <c r="D27" s="222">
        <v>0</v>
      </c>
      <c r="E27" s="222">
        <v>0</v>
      </c>
      <c r="F27" s="222">
        <v>22.011130000000001</v>
      </c>
      <c r="G27" s="222">
        <v>347.82948999999996</v>
      </c>
      <c r="H27" s="222">
        <v>0</v>
      </c>
      <c r="I27" s="222">
        <v>0</v>
      </c>
      <c r="J27" s="222">
        <v>0</v>
      </c>
      <c r="K27" s="222">
        <v>347.82948999999996</v>
      </c>
      <c r="L27" s="222">
        <v>10.082180000000001</v>
      </c>
      <c r="M27" s="222">
        <v>0</v>
      </c>
      <c r="N27" s="222">
        <v>0</v>
      </c>
      <c r="O27" s="222">
        <v>0</v>
      </c>
      <c r="P27" s="222">
        <v>10.082180000000001</v>
      </c>
      <c r="Q27" s="222">
        <v>0</v>
      </c>
      <c r="R27" s="222">
        <v>0</v>
      </c>
      <c r="S27" s="222">
        <v>0</v>
      </c>
      <c r="T27" s="222">
        <v>0</v>
      </c>
      <c r="U27" s="222">
        <v>0</v>
      </c>
      <c r="V27" s="222">
        <v>55.089160000000007</v>
      </c>
      <c r="W27" s="222">
        <v>0</v>
      </c>
      <c r="X27" s="222">
        <v>0</v>
      </c>
      <c r="Y27" s="222">
        <v>0</v>
      </c>
      <c r="Z27" s="222">
        <v>55.089160000000007</v>
      </c>
      <c r="AA27" s="222">
        <v>0</v>
      </c>
      <c r="AB27" s="222">
        <v>0</v>
      </c>
      <c r="AC27" s="222">
        <v>0</v>
      </c>
      <c r="AD27" s="222">
        <v>0</v>
      </c>
      <c r="AE27" s="222">
        <v>0</v>
      </c>
      <c r="AF27" s="222">
        <v>85.043120000000002</v>
      </c>
      <c r="AG27" s="222">
        <v>0</v>
      </c>
      <c r="AH27" s="222">
        <v>0</v>
      </c>
      <c r="AI27" s="222">
        <v>614.80610000000001</v>
      </c>
      <c r="AJ27" s="222">
        <v>699.84921999999995</v>
      </c>
      <c r="AK27" s="222">
        <v>72.061300000000003</v>
      </c>
      <c r="AL27" s="222">
        <v>0</v>
      </c>
      <c r="AM27" s="222">
        <v>0</v>
      </c>
      <c r="AN27" s="222">
        <v>0</v>
      </c>
      <c r="AO27" s="222">
        <v>72.061300000000003</v>
      </c>
      <c r="AP27" s="222">
        <v>0</v>
      </c>
      <c r="AQ27" s="222">
        <v>0</v>
      </c>
      <c r="AR27" s="222">
        <v>0</v>
      </c>
      <c r="AS27" s="222">
        <v>0</v>
      </c>
      <c r="AT27" s="222">
        <v>0</v>
      </c>
      <c r="AU27" s="222">
        <v>592.11638000000005</v>
      </c>
      <c r="AV27" s="222">
        <v>0</v>
      </c>
      <c r="AW27" s="222">
        <v>0</v>
      </c>
      <c r="AX27" s="222">
        <v>614.80610000000001</v>
      </c>
      <c r="AY27" s="222">
        <v>1206.92248</v>
      </c>
    </row>
    <row r="28" spans="1:51">
      <c r="A28" s="222" t="s">
        <v>45</v>
      </c>
      <c r="B28" s="222">
        <v>0</v>
      </c>
      <c r="C28" s="222">
        <v>0</v>
      </c>
      <c r="D28" s="222">
        <v>0</v>
      </c>
      <c r="E28" s="222">
        <v>0</v>
      </c>
      <c r="F28" s="222">
        <v>0</v>
      </c>
      <c r="G28" s="222">
        <v>0</v>
      </c>
      <c r="H28" s="222">
        <v>0</v>
      </c>
      <c r="I28" s="222">
        <v>0</v>
      </c>
      <c r="J28" s="222">
        <v>0</v>
      </c>
      <c r="K28" s="222">
        <v>0</v>
      </c>
      <c r="L28" s="222">
        <v>0</v>
      </c>
      <c r="M28" s="222">
        <v>0</v>
      </c>
      <c r="N28" s="222">
        <v>0</v>
      </c>
      <c r="O28" s="222">
        <v>0</v>
      </c>
      <c r="P28" s="222">
        <v>0</v>
      </c>
      <c r="Q28" s="222">
        <v>0</v>
      </c>
      <c r="R28" s="222">
        <v>0</v>
      </c>
      <c r="S28" s="222">
        <v>0</v>
      </c>
      <c r="T28" s="222">
        <v>0</v>
      </c>
      <c r="U28" s="222">
        <v>0</v>
      </c>
      <c r="V28" s="222">
        <v>0</v>
      </c>
      <c r="W28" s="222">
        <v>0</v>
      </c>
      <c r="X28" s="222">
        <v>0</v>
      </c>
      <c r="Y28" s="222">
        <v>0</v>
      </c>
      <c r="Z28" s="222">
        <v>0</v>
      </c>
      <c r="AA28" s="222">
        <v>0</v>
      </c>
      <c r="AB28" s="222">
        <v>0</v>
      </c>
      <c r="AC28" s="222">
        <v>0</v>
      </c>
      <c r="AD28" s="222">
        <v>0</v>
      </c>
      <c r="AE28" s="222">
        <v>0</v>
      </c>
      <c r="AF28" s="222">
        <v>0</v>
      </c>
      <c r="AG28" s="222">
        <v>0</v>
      </c>
      <c r="AH28" s="222">
        <v>0</v>
      </c>
      <c r="AI28" s="222">
        <v>0</v>
      </c>
      <c r="AJ28" s="222">
        <v>0</v>
      </c>
      <c r="AK28" s="222">
        <v>0</v>
      </c>
      <c r="AL28" s="222">
        <v>0</v>
      </c>
      <c r="AM28" s="222">
        <v>0</v>
      </c>
      <c r="AN28" s="222">
        <v>0</v>
      </c>
      <c r="AO28" s="222">
        <v>0</v>
      </c>
      <c r="AP28" s="222">
        <v>0</v>
      </c>
      <c r="AQ28" s="222">
        <v>0</v>
      </c>
      <c r="AR28" s="222">
        <v>0</v>
      </c>
      <c r="AS28" s="222">
        <v>0</v>
      </c>
      <c r="AT28" s="222">
        <v>0</v>
      </c>
      <c r="AU28" s="222">
        <v>0</v>
      </c>
      <c r="AV28" s="222">
        <v>0</v>
      </c>
      <c r="AW28" s="222">
        <v>0</v>
      </c>
      <c r="AX28" s="222">
        <v>0</v>
      </c>
      <c r="AY28" s="222">
        <v>0</v>
      </c>
    </row>
    <row r="29" spans="1:51">
      <c r="A29" s="222" t="s">
        <v>269</v>
      </c>
      <c r="B29" s="222">
        <v>0</v>
      </c>
      <c r="C29" s="222">
        <v>1.0000000000000001E-5</v>
      </c>
      <c r="D29" s="222">
        <v>0</v>
      </c>
      <c r="E29" s="222">
        <v>0</v>
      </c>
      <c r="F29" s="222">
        <v>1.0000000000000001E-5</v>
      </c>
      <c r="G29" s="222">
        <v>0</v>
      </c>
      <c r="H29" s="222">
        <v>0</v>
      </c>
      <c r="I29" s="222">
        <v>0</v>
      </c>
      <c r="J29" s="222">
        <v>0</v>
      </c>
      <c r="K29" s="222">
        <v>0</v>
      </c>
      <c r="L29" s="222">
        <v>21.503</v>
      </c>
      <c r="M29" s="222">
        <v>0</v>
      </c>
      <c r="N29" s="222">
        <v>0</v>
      </c>
      <c r="O29" s="222">
        <v>0</v>
      </c>
      <c r="P29" s="222">
        <v>21.503</v>
      </c>
      <c r="Q29" s="222">
        <v>0</v>
      </c>
      <c r="R29" s="222">
        <v>0</v>
      </c>
      <c r="S29" s="222">
        <v>0</v>
      </c>
      <c r="T29" s="222">
        <v>0</v>
      </c>
      <c r="U29" s="222">
        <v>0</v>
      </c>
      <c r="V29" s="222">
        <v>0</v>
      </c>
      <c r="W29" s="222">
        <v>0</v>
      </c>
      <c r="X29" s="222">
        <v>0</v>
      </c>
      <c r="Y29" s="222">
        <v>0</v>
      </c>
      <c r="Z29" s="222">
        <v>0</v>
      </c>
      <c r="AA29" s="222">
        <v>39.921999999999997</v>
      </c>
      <c r="AB29" s="222">
        <v>0</v>
      </c>
      <c r="AC29" s="222">
        <v>0</v>
      </c>
      <c r="AD29" s="222">
        <v>0</v>
      </c>
      <c r="AE29" s="222">
        <v>39.921999999999997</v>
      </c>
      <c r="AF29" s="222">
        <v>0</v>
      </c>
      <c r="AG29" s="222">
        <v>0</v>
      </c>
      <c r="AH29" s="222">
        <v>0</v>
      </c>
      <c r="AI29" s="222">
        <v>0</v>
      </c>
      <c r="AJ29" s="222">
        <v>0</v>
      </c>
      <c r="AK29" s="222">
        <v>0</v>
      </c>
      <c r="AL29" s="222">
        <v>0</v>
      </c>
      <c r="AM29" s="222">
        <v>0</v>
      </c>
      <c r="AN29" s="222">
        <v>0</v>
      </c>
      <c r="AO29" s="222">
        <v>0</v>
      </c>
      <c r="AP29" s="222">
        <v>0</v>
      </c>
      <c r="AQ29" s="222">
        <v>0</v>
      </c>
      <c r="AR29" s="222">
        <v>0</v>
      </c>
      <c r="AS29" s="222">
        <v>0</v>
      </c>
      <c r="AT29" s="222">
        <v>0</v>
      </c>
      <c r="AU29" s="222">
        <v>61.424999999999997</v>
      </c>
      <c r="AV29" s="222">
        <v>1.0000000000000001E-5</v>
      </c>
      <c r="AW29" s="222">
        <v>0</v>
      </c>
      <c r="AX29" s="222">
        <v>0</v>
      </c>
      <c r="AY29" s="222">
        <v>61.42501</v>
      </c>
    </row>
    <row r="30" spans="1:51">
      <c r="A30" s="222" t="s">
        <v>995</v>
      </c>
      <c r="B30" s="222">
        <v>2415.1114400000001</v>
      </c>
      <c r="C30" s="222">
        <v>4410.8973800000003</v>
      </c>
      <c r="D30" s="222">
        <v>0</v>
      </c>
      <c r="E30" s="222">
        <v>0</v>
      </c>
      <c r="F30" s="222">
        <v>6826.00882</v>
      </c>
      <c r="G30" s="222">
        <v>15.6797</v>
      </c>
      <c r="H30" s="222">
        <v>4.8740500000000004</v>
      </c>
      <c r="I30" s="222">
        <v>0</v>
      </c>
      <c r="J30" s="222">
        <v>0</v>
      </c>
      <c r="K30" s="222">
        <v>20.553750000000001</v>
      </c>
      <c r="L30" s="222">
        <v>4712.4025700000002</v>
      </c>
      <c r="M30" s="222">
        <v>2842.5030200000001</v>
      </c>
      <c r="N30" s="222">
        <v>0</v>
      </c>
      <c r="O30" s="222">
        <v>0</v>
      </c>
      <c r="P30" s="222">
        <v>7554.9055900000003</v>
      </c>
      <c r="Q30" s="222">
        <v>0</v>
      </c>
      <c r="R30" s="222">
        <v>0</v>
      </c>
      <c r="S30" s="222">
        <v>0</v>
      </c>
      <c r="T30" s="222">
        <v>0</v>
      </c>
      <c r="U30" s="222">
        <v>0</v>
      </c>
      <c r="V30" s="222">
        <v>0</v>
      </c>
      <c r="W30" s="222">
        <v>0</v>
      </c>
      <c r="X30" s="222">
        <v>0</v>
      </c>
      <c r="Y30" s="222">
        <v>0</v>
      </c>
      <c r="Z30" s="222">
        <v>0</v>
      </c>
      <c r="AA30" s="222">
        <v>0</v>
      </c>
      <c r="AB30" s="222">
        <v>0</v>
      </c>
      <c r="AC30" s="222">
        <v>0</v>
      </c>
      <c r="AD30" s="222">
        <v>0</v>
      </c>
      <c r="AE30" s="222">
        <v>0</v>
      </c>
      <c r="AF30" s="222">
        <v>0</v>
      </c>
      <c r="AG30" s="222">
        <v>0</v>
      </c>
      <c r="AH30" s="222">
        <v>0</v>
      </c>
      <c r="AI30" s="222">
        <v>0</v>
      </c>
      <c r="AJ30" s="222">
        <v>0</v>
      </c>
      <c r="AK30" s="222">
        <v>0</v>
      </c>
      <c r="AL30" s="222">
        <v>0</v>
      </c>
      <c r="AM30" s="222">
        <v>0</v>
      </c>
      <c r="AN30" s="222">
        <v>0</v>
      </c>
      <c r="AO30" s="222">
        <v>0</v>
      </c>
      <c r="AP30" s="222">
        <v>0</v>
      </c>
      <c r="AQ30" s="222">
        <v>0</v>
      </c>
      <c r="AR30" s="222">
        <v>0</v>
      </c>
      <c r="AS30" s="222">
        <v>0</v>
      </c>
      <c r="AT30" s="222">
        <v>0</v>
      </c>
      <c r="AU30" s="222">
        <v>7143.1937099999996</v>
      </c>
      <c r="AV30" s="222">
        <v>7258.2744499999999</v>
      </c>
      <c r="AW30" s="222">
        <v>0</v>
      </c>
      <c r="AX30" s="222">
        <v>0</v>
      </c>
      <c r="AY30" s="222">
        <v>14401.46816</v>
      </c>
    </row>
    <row r="31" spans="1:51">
      <c r="A31" s="222" t="s">
        <v>996</v>
      </c>
      <c r="B31" s="222">
        <v>1992.00127</v>
      </c>
      <c r="C31" s="222">
        <v>4409.7158499999996</v>
      </c>
      <c r="D31" s="222">
        <v>0</v>
      </c>
      <c r="E31" s="222">
        <v>0</v>
      </c>
      <c r="F31" s="222">
        <v>6401.7171200000003</v>
      </c>
      <c r="G31" s="222">
        <v>0</v>
      </c>
      <c r="H31" s="222">
        <v>0</v>
      </c>
      <c r="I31" s="222">
        <v>0</v>
      </c>
      <c r="J31" s="222">
        <v>0</v>
      </c>
      <c r="K31" s="222">
        <v>0</v>
      </c>
      <c r="L31" s="222">
        <v>2963.3154</v>
      </c>
      <c r="M31" s="222">
        <v>2836.28422</v>
      </c>
      <c r="N31" s="222">
        <v>0</v>
      </c>
      <c r="O31" s="222">
        <v>0</v>
      </c>
      <c r="P31" s="222">
        <v>5799.59962</v>
      </c>
      <c r="Q31" s="222">
        <v>0</v>
      </c>
      <c r="R31" s="222">
        <v>0</v>
      </c>
      <c r="S31" s="222">
        <v>0</v>
      </c>
      <c r="T31" s="222">
        <v>0</v>
      </c>
      <c r="U31" s="222">
        <v>0</v>
      </c>
      <c r="V31" s="222">
        <v>0</v>
      </c>
      <c r="W31" s="222">
        <v>0</v>
      </c>
      <c r="X31" s="222">
        <v>0</v>
      </c>
      <c r="Y31" s="222">
        <v>0</v>
      </c>
      <c r="Z31" s="222">
        <v>0</v>
      </c>
      <c r="AA31" s="222">
        <v>0</v>
      </c>
      <c r="AB31" s="222">
        <v>0</v>
      </c>
      <c r="AC31" s="222">
        <v>0</v>
      </c>
      <c r="AD31" s="222">
        <v>0</v>
      </c>
      <c r="AE31" s="222">
        <v>0</v>
      </c>
      <c r="AF31" s="222">
        <v>0</v>
      </c>
      <c r="AG31" s="222">
        <v>0</v>
      </c>
      <c r="AH31" s="222">
        <v>0</v>
      </c>
      <c r="AI31" s="222">
        <v>0</v>
      </c>
      <c r="AJ31" s="222">
        <v>0</v>
      </c>
      <c r="AK31" s="222">
        <v>0</v>
      </c>
      <c r="AL31" s="222">
        <v>0</v>
      </c>
      <c r="AM31" s="222">
        <v>0</v>
      </c>
      <c r="AN31" s="222">
        <v>0</v>
      </c>
      <c r="AO31" s="222">
        <v>0</v>
      </c>
      <c r="AP31" s="222">
        <v>0</v>
      </c>
      <c r="AQ31" s="222">
        <v>0</v>
      </c>
      <c r="AR31" s="222">
        <v>0</v>
      </c>
      <c r="AS31" s="222">
        <v>0</v>
      </c>
      <c r="AT31" s="222">
        <v>0</v>
      </c>
      <c r="AU31" s="222">
        <v>4955.3166700000002</v>
      </c>
      <c r="AV31" s="222">
        <v>7246.0000700000001</v>
      </c>
      <c r="AW31" s="222">
        <v>0</v>
      </c>
      <c r="AX31" s="222">
        <v>0</v>
      </c>
      <c r="AY31" s="222">
        <v>12201.31674</v>
      </c>
    </row>
    <row r="32" spans="1:51">
      <c r="A32" s="222" t="s">
        <v>997</v>
      </c>
      <c r="B32" s="222">
        <v>423.11016999999998</v>
      </c>
      <c r="C32" s="222">
        <v>1.18153</v>
      </c>
      <c r="D32" s="222">
        <v>0</v>
      </c>
      <c r="E32" s="222">
        <v>0</v>
      </c>
      <c r="F32" s="222">
        <v>424.29169999999999</v>
      </c>
      <c r="G32" s="222">
        <v>15.6797</v>
      </c>
      <c r="H32" s="222">
        <v>4.8740500000000004</v>
      </c>
      <c r="I32" s="222">
        <v>0</v>
      </c>
      <c r="J32" s="222">
        <v>0</v>
      </c>
      <c r="K32" s="222">
        <v>20.553750000000001</v>
      </c>
      <c r="L32" s="222">
        <v>1749.08717</v>
      </c>
      <c r="M32" s="222">
        <v>6.2187999999999999</v>
      </c>
      <c r="N32" s="222">
        <v>0</v>
      </c>
      <c r="O32" s="222">
        <v>0</v>
      </c>
      <c r="P32" s="222">
        <v>1755.3059699999999</v>
      </c>
      <c r="Q32" s="222">
        <v>0</v>
      </c>
      <c r="R32" s="222">
        <v>0</v>
      </c>
      <c r="S32" s="222">
        <v>0</v>
      </c>
      <c r="T32" s="222">
        <v>0</v>
      </c>
      <c r="U32" s="222">
        <v>0</v>
      </c>
      <c r="V32" s="222">
        <v>0</v>
      </c>
      <c r="W32" s="222">
        <v>0</v>
      </c>
      <c r="X32" s="222">
        <v>0</v>
      </c>
      <c r="Y32" s="222">
        <v>0</v>
      </c>
      <c r="Z32" s="222">
        <v>0</v>
      </c>
      <c r="AA32" s="222">
        <v>0</v>
      </c>
      <c r="AB32" s="222">
        <v>0</v>
      </c>
      <c r="AC32" s="222">
        <v>0</v>
      </c>
      <c r="AD32" s="222">
        <v>0</v>
      </c>
      <c r="AE32" s="222">
        <v>0</v>
      </c>
      <c r="AF32" s="222">
        <v>0</v>
      </c>
      <c r="AG32" s="222">
        <v>0</v>
      </c>
      <c r="AH32" s="222">
        <v>0</v>
      </c>
      <c r="AI32" s="222">
        <v>0</v>
      </c>
      <c r="AJ32" s="222">
        <v>0</v>
      </c>
      <c r="AK32" s="222">
        <v>0</v>
      </c>
      <c r="AL32" s="222">
        <v>0</v>
      </c>
      <c r="AM32" s="222">
        <v>0</v>
      </c>
      <c r="AN32" s="222">
        <v>0</v>
      </c>
      <c r="AO32" s="222">
        <v>0</v>
      </c>
      <c r="AP32" s="222">
        <v>0</v>
      </c>
      <c r="AQ32" s="222">
        <v>0</v>
      </c>
      <c r="AR32" s="222">
        <v>0</v>
      </c>
      <c r="AS32" s="222">
        <v>0</v>
      </c>
      <c r="AT32" s="222">
        <v>0</v>
      </c>
      <c r="AU32" s="222">
        <v>2187.8770399999999</v>
      </c>
      <c r="AV32" s="222">
        <v>12.274379999999999</v>
      </c>
      <c r="AW32" s="222">
        <v>0</v>
      </c>
      <c r="AX32" s="222">
        <v>0</v>
      </c>
      <c r="AY32" s="222">
        <v>2200.1514200000001</v>
      </c>
    </row>
    <row r="33" spans="1:51">
      <c r="A33" s="222" t="s">
        <v>998</v>
      </c>
      <c r="B33" s="222">
        <v>0</v>
      </c>
      <c r="C33" s="222">
        <v>0</v>
      </c>
      <c r="D33" s="222">
        <v>0</v>
      </c>
      <c r="E33" s="222">
        <v>0</v>
      </c>
      <c r="F33" s="222">
        <v>0</v>
      </c>
      <c r="G33" s="222">
        <v>0</v>
      </c>
      <c r="H33" s="222">
        <v>0</v>
      </c>
      <c r="I33" s="222">
        <v>0</v>
      </c>
      <c r="J33" s="222">
        <v>0</v>
      </c>
      <c r="K33" s="222">
        <v>0</v>
      </c>
      <c r="L33" s="222">
        <v>0</v>
      </c>
      <c r="M33" s="222">
        <v>0</v>
      </c>
      <c r="N33" s="222">
        <v>0</v>
      </c>
      <c r="O33" s="222">
        <v>0</v>
      </c>
      <c r="P33" s="222">
        <v>0</v>
      </c>
      <c r="Q33" s="222">
        <v>0</v>
      </c>
      <c r="R33" s="222">
        <v>0</v>
      </c>
      <c r="S33" s="222">
        <v>0</v>
      </c>
      <c r="T33" s="222">
        <v>0</v>
      </c>
      <c r="U33" s="222">
        <v>0</v>
      </c>
      <c r="V33" s="222">
        <v>0</v>
      </c>
      <c r="W33" s="222">
        <v>0</v>
      </c>
      <c r="X33" s="222">
        <v>0</v>
      </c>
      <c r="Y33" s="222">
        <v>0</v>
      </c>
      <c r="Z33" s="222">
        <v>0</v>
      </c>
      <c r="AA33" s="222">
        <v>0</v>
      </c>
      <c r="AB33" s="222">
        <v>0</v>
      </c>
      <c r="AC33" s="222">
        <v>0</v>
      </c>
      <c r="AD33" s="222">
        <v>0</v>
      </c>
      <c r="AE33" s="222">
        <v>0</v>
      </c>
      <c r="AF33" s="222">
        <v>0</v>
      </c>
      <c r="AG33" s="222">
        <v>0</v>
      </c>
      <c r="AH33" s="222">
        <v>0</v>
      </c>
      <c r="AI33" s="222">
        <v>0</v>
      </c>
      <c r="AJ33" s="222">
        <v>0</v>
      </c>
      <c r="AK33" s="222">
        <v>0</v>
      </c>
      <c r="AL33" s="222">
        <v>0</v>
      </c>
      <c r="AM33" s="222">
        <v>0</v>
      </c>
      <c r="AN33" s="222">
        <v>0</v>
      </c>
      <c r="AO33" s="222">
        <v>0</v>
      </c>
      <c r="AP33" s="222">
        <v>0</v>
      </c>
      <c r="AQ33" s="222">
        <v>0</v>
      </c>
      <c r="AR33" s="222">
        <v>0</v>
      </c>
      <c r="AS33" s="222">
        <v>0</v>
      </c>
      <c r="AT33" s="222">
        <v>0</v>
      </c>
      <c r="AU33" s="222">
        <v>0</v>
      </c>
      <c r="AV33" s="222">
        <v>0</v>
      </c>
      <c r="AW33" s="222">
        <v>0</v>
      </c>
      <c r="AX33" s="222">
        <v>0</v>
      </c>
      <c r="AY33" s="222">
        <v>0</v>
      </c>
    </row>
    <row r="34" spans="1:51">
      <c r="A34" s="222" t="s">
        <v>999</v>
      </c>
      <c r="B34" s="222">
        <v>0</v>
      </c>
      <c r="C34" s="222">
        <v>0</v>
      </c>
      <c r="D34" s="222">
        <v>0</v>
      </c>
      <c r="E34" s="222">
        <v>0</v>
      </c>
      <c r="F34" s="222">
        <v>0</v>
      </c>
      <c r="G34" s="222">
        <v>0</v>
      </c>
      <c r="H34" s="222">
        <v>0</v>
      </c>
      <c r="I34" s="222">
        <v>0</v>
      </c>
      <c r="J34" s="222">
        <v>0</v>
      </c>
      <c r="K34" s="222">
        <v>0</v>
      </c>
      <c r="L34" s="222">
        <v>0</v>
      </c>
      <c r="M34" s="222">
        <v>0</v>
      </c>
      <c r="N34" s="222">
        <v>0</v>
      </c>
      <c r="O34" s="222">
        <v>0</v>
      </c>
      <c r="P34" s="222">
        <v>0</v>
      </c>
      <c r="Q34" s="222">
        <v>0</v>
      </c>
      <c r="R34" s="222">
        <v>0</v>
      </c>
      <c r="S34" s="222">
        <v>0</v>
      </c>
      <c r="T34" s="222">
        <v>0</v>
      </c>
      <c r="U34" s="222">
        <v>0</v>
      </c>
      <c r="V34" s="222">
        <v>0</v>
      </c>
      <c r="W34" s="222">
        <v>0</v>
      </c>
      <c r="X34" s="222">
        <v>0</v>
      </c>
      <c r="Y34" s="222">
        <v>0</v>
      </c>
      <c r="Z34" s="222">
        <v>0</v>
      </c>
      <c r="AA34" s="222">
        <v>0</v>
      </c>
      <c r="AB34" s="222">
        <v>0</v>
      </c>
      <c r="AC34" s="222">
        <v>0</v>
      </c>
      <c r="AD34" s="222">
        <v>0</v>
      </c>
      <c r="AE34" s="222">
        <v>0</v>
      </c>
      <c r="AF34" s="222">
        <v>0</v>
      </c>
      <c r="AG34" s="222">
        <v>0</v>
      </c>
      <c r="AH34" s="222">
        <v>0</v>
      </c>
      <c r="AI34" s="222">
        <v>0</v>
      </c>
      <c r="AJ34" s="222">
        <v>0</v>
      </c>
      <c r="AK34" s="222">
        <v>0</v>
      </c>
      <c r="AL34" s="222">
        <v>0</v>
      </c>
      <c r="AM34" s="222">
        <v>0</v>
      </c>
      <c r="AN34" s="222">
        <v>0</v>
      </c>
      <c r="AO34" s="222">
        <v>0</v>
      </c>
      <c r="AP34" s="222">
        <v>0</v>
      </c>
      <c r="AQ34" s="222">
        <v>0</v>
      </c>
      <c r="AR34" s="222">
        <v>0</v>
      </c>
      <c r="AS34" s="222">
        <v>0</v>
      </c>
      <c r="AT34" s="222">
        <v>0</v>
      </c>
      <c r="AU34" s="222">
        <v>0</v>
      </c>
      <c r="AV34" s="222">
        <v>0</v>
      </c>
      <c r="AW34" s="222">
        <v>0</v>
      </c>
      <c r="AX34" s="222">
        <v>0</v>
      </c>
      <c r="AY34" s="222">
        <v>0</v>
      </c>
    </row>
    <row r="35" spans="1:51">
      <c r="A35" s="222" t="s">
        <v>1000</v>
      </c>
      <c r="B35" s="222">
        <v>0</v>
      </c>
      <c r="C35" s="222">
        <v>0</v>
      </c>
      <c r="D35" s="222">
        <v>0</v>
      </c>
      <c r="E35" s="222">
        <v>0</v>
      </c>
      <c r="F35" s="222">
        <v>0</v>
      </c>
      <c r="G35" s="222">
        <v>0</v>
      </c>
      <c r="H35" s="222">
        <v>0</v>
      </c>
      <c r="I35" s="222">
        <v>0</v>
      </c>
      <c r="J35" s="222">
        <v>0</v>
      </c>
      <c r="K35" s="222">
        <v>0</v>
      </c>
      <c r="L35" s="222">
        <v>0</v>
      </c>
      <c r="M35" s="222">
        <v>0</v>
      </c>
      <c r="N35" s="222">
        <v>0</v>
      </c>
      <c r="O35" s="222">
        <v>0</v>
      </c>
      <c r="P35" s="222">
        <v>0</v>
      </c>
      <c r="Q35" s="222">
        <v>0</v>
      </c>
      <c r="R35" s="222">
        <v>0</v>
      </c>
      <c r="S35" s="222">
        <v>0</v>
      </c>
      <c r="T35" s="222">
        <v>0</v>
      </c>
      <c r="U35" s="222">
        <v>0</v>
      </c>
      <c r="V35" s="222">
        <v>0</v>
      </c>
      <c r="W35" s="222">
        <v>0</v>
      </c>
      <c r="X35" s="222">
        <v>0</v>
      </c>
      <c r="Y35" s="222">
        <v>0</v>
      </c>
      <c r="Z35" s="222">
        <v>0</v>
      </c>
      <c r="AA35" s="222">
        <v>0</v>
      </c>
      <c r="AB35" s="222">
        <v>0</v>
      </c>
      <c r="AC35" s="222">
        <v>0</v>
      </c>
      <c r="AD35" s="222">
        <v>0</v>
      </c>
      <c r="AE35" s="222">
        <v>0</v>
      </c>
      <c r="AF35" s="222">
        <v>0</v>
      </c>
      <c r="AG35" s="222">
        <v>0</v>
      </c>
      <c r="AH35" s="222">
        <v>0</v>
      </c>
      <c r="AI35" s="222">
        <v>0</v>
      </c>
      <c r="AJ35" s="222">
        <v>0</v>
      </c>
      <c r="AK35" s="222">
        <v>0</v>
      </c>
      <c r="AL35" s="222">
        <v>0</v>
      </c>
      <c r="AM35" s="222">
        <v>0</v>
      </c>
      <c r="AN35" s="222">
        <v>0</v>
      </c>
      <c r="AO35" s="222">
        <v>0</v>
      </c>
      <c r="AP35" s="222">
        <v>0</v>
      </c>
      <c r="AQ35" s="222">
        <v>0</v>
      </c>
      <c r="AR35" s="222">
        <v>0</v>
      </c>
      <c r="AS35" s="222">
        <v>0</v>
      </c>
      <c r="AT35" s="222">
        <v>0</v>
      </c>
      <c r="AU35" s="222">
        <v>0</v>
      </c>
      <c r="AV35" s="222">
        <v>0</v>
      </c>
      <c r="AW35" s="222">
        <v>0</v>
      </c>
      <c r="AX35" s="222">
        <v>0</v>
      </c>
      <c r="AY35" s="222">
        <v>0</v>
      </c>
    </row>
    <row r="36" spans="1:51">
      <c r="A36" s="222" t="s">
        <v>278</v>
      </c>
      <c r="B36" s="222">
        <v>0</v>
      </c>
      <c r="C36" s="222">
        <v>0</v>
      </c>
      <c r="D36" s="222">
        <v>0</v>
      </c>
      <c r="E36" s="222">
        <v>0</v>
      </c>
      <c r="F36" s="222">
        <v>0</v>
      </c>
      <c r="G36" s="222">
        <v>0</v>
      </c>
      <c r="H36" s="222">
        <v>0</v>
      </c>
      <c r="I36" s="222">
        <v>0</v>
      </c>
      <c r="J36" s="222">
        <v>0</v>
      </c>
      <c r="K36" s="222">
        <v>0</v>
      </c>
      <c r="L36" s="222">
        <v>0</v>
      </c>
      <c r="M36" s="222">
        <v>0</v>
      </c>
      <c r="N36" s="222">
        <v>0</v>
      </c>
      <c r="O36" s="222">
        <v>0</v>
      </c>
      <c r="P36" s="222">
        <v>0</v>
      </c>
      <c r="Q36" s="222">
        <v>0</v>
      </c>
      <c r="R36" s="222">
        <v>0</v>
      </c>
      <c r="S36" s="222">
        <v>0</v>
      </c>
      <c r="T36" s="222">
        <v>0</v>
      </c>
      <c r="U36" s="222">
        <v>0</v>
      </c>
      <c r="V36" s="222">
        <v>0</v>
      </c>
      <c r="W36" s="222">
        <v>0</v>
      </c>
      <c r="X36" s="222">
        <v>0</v>
      </c>
      <c r="Y36" s="222">
        <v>0</v>
      </c>
      <c r="Z36" s="222">
        <v>0</v>
      </c>
      <c r="AA36" s="222">
        <v>0</v>
      </c>
      <c r="AB36" s="222">
        <v>0</v>
      </c>
      <c r="AC36" s="222">
        <v>0</v>
      </c>
      <c r="AD36" s="222">
        <v>0</v>
      </c>
      <c r="AE36" s="222">
        <v>0</v>
      </c>
      <c r="AF36" s="222">
        <v>0</v>
      </c>
      <c r="AG36" s="222">
        <v>0</v>
      </c>
      <c r="AH36" s="222">
        <v>0</v>
      </c>
      <c r="AI36" s="222">
        <v>0</v>
      </c>
      <c r="AJ36" s="222">
        <v>0</v>
      </c>
      <c r="AK36" s="222">
        <v>0</v>
      </c>
      <c r="AL36" s="222">
        <v>0</v>
      </c>
      <c r="AM36" s="222">
        <v>0</v>
      </c>
      <c r="AN36" s="222">
        <v>0</v>
      </c>
      <c r="AO36" s="222">
        <v>0</v>
      </c>
      <c r="AP36" s="222">
        <v>0</v>
      </c>
      <c r="AQ36" s="222">
        <v>0</v>
      </c>
      <c r="AR36" s="222">
        <v>0</v>
      </c>
      <c r="AS36" s="222">
        <v>0</v>
      </c>
      <c r="AT36" s="222">
        <v>0</v>
      </c>
      <c r="AU36" s="222">
        <v>0</v>
      </c>
      <c r="AV36" s="222">
        <v>0</v>
      </c>
      <c r="AW36" s="222">
        <v>0</v>
      </c>
      <c r="AX36" s="222">
        <v>0</v>
      </c>
      <c r="AY36" s="222">
        <v>0</v>
      </c>
    </row>
    <row r="37" spans="1:51">
      <c r="A37" s="222" t="s">
        <v>1001</v>
      </c>
      <c r="B37" s="222">
        <v>0</v>
      </c>
      <c r="C37" s="222">
        <v>0</v>
      </c>
      <c r="D37" s="222">
        <v>0</v>
      </c>
      <c r="E37" s="222">
        <v>0</v>
      </c>
      <c r="F37" s="222">
        <v>0</v>
      </c>
      <c r="G37" s="222">
        <v>0</v>
      </c>
      <c r="H37" s="222">
        <v>0</v>
      </c>
      <c r="I37" s="222">
        <v>0</v>
      </c>
      <c r="J37" s="222">
        <v>0</v>
      </c>
      <c r="K37" s="222">
        <v>0</v>
      </c>
      <c r="L37" s="222">
        <v>0</v>
      </c>
      <c r="M37" s="222">
        <v>0</v>
      </c>
      <c r="N37" s="222">
        <v>0</v>
      </c>
      <c r="O37" s="222">
        <v>0</v>
      </c>
      <c r="P37" s="222">
        <v>0</v>
      </c>
      <c r="Q37" s="222">
        <v>0</v>
      </c>
      <c r="R37" s="222">
        <v>0</v>
      </c>
      <c r="S37" s="222">
        <v>0</v>
      </c>
      <c r="T37" s="222">
        <v>0</v>
      </c>
      <c r="U37" s="222">
        <v>0</v>
      </c>
      <c r="V37" s="222">
        <v>0</v>
      </c>
      <c r="W37" s="222">
        <v>0</v>
      </c>
      <c r="X37" s="222">
        <v>0</v>
      </c>
      <c r="Y37" s="222">
        <v>0</v>
      </c>
      <c r="Z37" s="222">
        <v>0</v>
      </c>
      <c r="AA37" s="222">
        <v>0</v>
      </c>
      <c r="AB37" s="222">
        <v>0</v>
      </c>
      <c r="AC37" s="222">
        <v>0</v>
      </c>
      <c r="AD37" s="222">
        <v>0</v>
      </c>
      <c r="AE37" s="222">
        <v>0</v>
      </c>
      <c r="AF37" s="222">
        <v>0</v>
      </c>
      <c r="AG37" s="222">
        <v>0</v>
      </c>
      <c r="AH37" s="222">
        <v>0</v>
      </c>
      <c r="AI37" s="222">
        <v>0</v>
      </c>
      <c r="AJ37" s="222">
        <v>0</v>
      </c>
      <c r="AK37" s="222">
        <v>0</v>
      </c>
      <c r="AL37" s="222">
        <v>0</v>
      </c>
      <c r="AM37" s="222">
        <v>0</v>
      </c>
      <c r="AN37" s="222">
        <v>0</v>
      </c>
      <c r="AO37" s="222">
        <v>0</v>
      </c>
      <c r="AP37" s="222">
        <v>0</v>
      </c>
      <c r="AQ37" s="222">
        <v>0</v>
      </c>
      <c r="AR37" s="222">
        <v>0</v>
      </c>
      <c r="AS37" s="222">
        <v>0</v>
      </c>
      <c r="AT37" s="222">
        <v>0</v>
      </c>
      <c r="AU37" s="222">
        <v>0</v>
      </c>
      <c r="AV37" s="222">
        <v>0</v>
      </c>
      <c r="AW37" s="222">
        <v>0</v>
      </c>
      <c r="AX37" s="222">
        <v>0</v>
      </c>
      <c r="AY37" s="222">
        <v>0</v>
      </c>
    </row>
    <row r="38" spans="1:51">
      <c r="A38" s="222" t="s">
        <v>820</v>
      </c>
      <c r="B38" s="222">
        <v>60444.946579999996</v>
      </c>
      <c r="C38" s="222">
        <v>9824.40085</v>
      </c>
      <c r="D38" s="222">
        <v>0</v>
      </c>
      <c r="E38" s="222">
        <v>28.35153</v>
      </c>
      <c r="F38" s="222">
        <v>70297.698959999994</v>
      </c>
      <c r="G38" s="222">
        <v>23482.03212</v>
      </c>
      <c r="H38" s="222">
        <v>6542.2916299999997</v>
      </c>
      <c r="I38" s="222">
        <v>0</v>
      </c>
      <c r="J38" s="222">
        <v>887.44884000000002</v>
      </c>
      <c r="K38" s="222">
        <v>30911.77259</v>
      </c>
      <c r="L38" s="222">
        <v>49591.571049999999</v>
      </c>
      <c r="M38" s="222">
        <v>10352.792210000001</v>
      </c>
      <c r="N38" s="222">
        <v>0</v>
      </c>
      <c r="O38" s="222">
        <v>0</v>
      </c>
      <c r="P38" s="222">
        <v>59944.363259999998</v>
      </c>
      <c r="Q38" s="222">
        <v>5370.6375099999996</v>
      </c>
      <c r="R38" s="222">
        <v>997.88606000000004</v>
      </c>
      <c r="S38" s="222">
        <v>0</v>
      </c>
      <c r="T38" s="222">
        <v>0</v>
      </c>
      <c r="U38" s="222">
        <v>6368.5235700000003</v>
      </c>
      <c r="V38" s="222">
        <v>7213.0577400000002</v>
      </c>
      <c r="W38" s="222">
        <v>167.98006000000001</v>
      </c>
      <c r="X38" s="222">
        <v>0</v>
      </c>
      <c r="Y38" s="222">
        <v>0</v>
      </c>
      <c r="Z38" s="222">
        <v>7381.0378000000001</v>
      </c>
      <c r="AA38" s="222">
        <v>5770.1462799999999</v>
      </c>
      <c r="AB38" s="222">
        <v>77.224519999999998</v>
      </c>
      <c r="AC38" s="222">
        <v>0</v>
      </c>
      <c r="AD38" s="222">
        <v>0</v>
      </c>
      <c r="AE38" s="222">
        <v>5847.3707999999997</v>
      </c>
      <c r="AF38" s="222">
        <v>26879.128290000001</v>
      </c>
      <c r="AG38" s="222">
        <v>2653.1399300000003</v>
      </c>
      <c r="AH38" s="222">
        <v>0</v>
      </c>
      <c r="AI38" s="222">
        <v>2108.15708</v>
      </c>
      <c r="AJ38" s="222">
        <v>31640.425299999999</v>
      </c>
      <c r="AK38" s="222">
        <v>12208.08806</v>
      </c>
      <c r="AL38" s="222">
        <v>785.87446</v>
      </c>
      <c r="AM38" s="222">
        <v>0</v>
      </c>
      <c r="AN38" s="222">
        <v>0</v>
      </c>
      <c r="AO38" s="222">
        <v>12993.962519999999</v>
      </c>
      <c r="AP38" s="222">
        <v>0</v>
      </c>
      <c r="AQ38" s="222">
        <v>0</v>
      </c>
      <c r="AR38" s="222">
        <v>0</v>
      </c>
      <c r="AS38" s="222">
        <v>0</v>
      </c>
      <c r="AT38" s="222">
        <v>0</v>
      </c>
      <c r="AU38" s="222">
        <v>190959.60762999998</v>
      </c>
      <c r="AV38" s="222">
        <v>31401.58972</v>
      </c>
      <c r="AW38" s="222">
        <v>0</v>
      </c>
      <c r="AX38" s="222">
        <v>3023.9574500000003</v>
      </c>
      <c r="AY38" s="222">
        <v>225385.15480000002</v>
      </c>
    </row>
    <row r="39" spans="1:51">
      <c r="A39" s="222" t="s">
        <v>193</v>
      </c>
      <c r="B39" s="222">
        <v>163952.65824000002</v>
      </c>
      <c r="C39" s="222">
        <v>5082.97109</v>
      </c>
      <c r="D39" s="222">
        <v>0</v>
      </c>
      <c r="E39" s="222">
        <v>0</v>
      </c>
      <c r="F39" s="222">
        <v>169035.62933000003</v>
      </c>
      <c r="G39" s="222">
        <v>52746.028740000002</v>
      </c>
      <c r="H39" s="222">
        <v>6809.9052499999998</v>
      </c>
      <c r="I39" s="222">
        <v>0</v>
      </c>
      <c r="J39" s="222">
        <v>0</v>
      </c>
      <c r="K39" s="222">
        <v>59555.933990000005</v>
      </c>
      <c r="L39" s="222">
        <v>83207.163180000003</v>
      </c>
      <c r="M39" s="222">
        <v>10837.020789999999</v>
      </c>
      <c r="N39" s="222">
        <v>0</v>
      </c>
      <c r="O39" s="222">
        <v>0</v>
      </c>
      <c r="P39" s="222">
        <v>94044.183969999998</v>
      </c>
      <c r="Q39" s="222">
        <v>6638.9000099999994</v>
      </c>
      <c r="R39" s="222">
        <v>0</v>
      </c>
      <c r="S39" s="222">
        <v>0</v>
      </c>
      <c r="T39" s="222">
        <v>0</v>
      </c>
      <c r="U39" s="222">
        <v>6638.9000099999994</v>
      </c>
      <c r="V39" s="222">
        <v>65566.918059999996</v>
      </c>
      <c r="W39" s="222">
        <v>261.00405999999998</v>
      </c>
      <c r="X39" s="222">
        <v>0</v>
      </c>
      <c r="Y39" s="222">
        <v>0</v>
      </c>
      <c r="Z39" s="222">
        <v>65827.922120000003</v>
      </c>
      <c r="AA39" s="222">
        <v>10589.15201</v>
      </c>
      <c r="AB39" s="222">
        <v>0</v>
      </c>
      <c r="AC39" s="222">
        <v>0</v>
      </c>
      <c r="AD39" s="222">
        <v>0</v>
      </c>
      <c r="AE39" s="222">
        <v>10589.15201</v>
      </c>
      <c r="AF39" s="222">
        <v>196912.39559</v>
      </c>
      <c r="AG39" s="222">
        <v>60567.22004</v>
      </c>
      <c r="AH39" s="222">
        <v>0</v>
      </c>
      <c r="AI39" s="222">
        <v>0</v>
      </c>
      <c r="AJ39" s="222">
        <v>257479.61562999999</v>
      </c>
      <c r="AK39" s="222">
        <v>60299.483990000001</v>
      </c>
      <c r="AL39" s="222">
        <v>7708.1804800000009</v>
      </c>
      <c r="AM39" s="222">
        <v>0</v>
      </c>
      <c r="AN39" s="222">
        <v>0</v>
      </c>
      <c r="AO39" s="222">
        <v>68007.664470000003</v>
      </c>
      <c r="AP39" s="222">
        <v>0</v>
      </c>
      <c r="AQ39" s="222">
        <v>0</v>
      </c>
      <c r="AR39" s="222">
        <v>0</v>
      </c>
      <c r="AS39" s="222">
        <v>0</v>
      </c>
      <c r="AT39" s="222">
        <v>0</v>
      </c>
      <c r="AU39" s="222">
        <v>639912.6998200001</v>
      </c>
      <c r="AV39" s="222">
        <v>91266.30171</v>
      </c>
      <c r="AW39" s="222">
        <v>0</v>
      </c>
      <c r="AX39" s="222">
        <v>0</v>
      </c>
      <c r="AY39" s="222">
        <v>731179.00153000001</v>
      </c>
    </row>
    <row r="40" spans="1:51">
      <c r="A40" s="222" t="s">
        <v>1002</v>
      </c>
      <c r="B40" s="222">
        <v>163952.65824000002</v>
      </c>
      <c r="C40" s="222">
        <v>5082.97109</v>
      </c>
      <c r="D40" s="222">
        <v>0</v>
      </c>
      <c r="E40" s="222">
        <v>0</v>
      </c>
      <c r="F40" s="222">
        <v>169035.62933000003</v>
      </c>
      <c r="G40" s="222">
        <v>52746.028740000002</v>
      </c>
      <c r="H40" s="222">
        <v>6809.9052499999998</v>
      </c>
      <c r="I40" s="222">
        <v>0</v>
      </c>
      <c r="J40" s="222">
        <v>0</v>
      </c>
      <c r="K40" s="222">
        <v>59555.933990000005</v>
      </c>
      <c r="L40" s="222">
        <v>83207.163180000003</v>
      </c>
      <c r="M40" s="222">
        <v>10837.020789999999</v>
      </c>
      <c r="N40" s="222">
        <v>0</v>
      </c>
      <c r="O40" s="222">
        <v>0</v>
      </c>
      <c r="P40" s="222">
        <v>94044.183969999998</v>
      </c>
      <c r="Q40" s="222">
        <v>6638.9000099999994</v>
      </c>
      <c r="R40" s="222">
        <v>0</v>
      </c>
      <c r="S40" s="222">
        <v>0</v>
      </c>
      <c r="T40" s="222">
        <v>0</v>
      </c>
      <c r="U40" s="222">
        <v>6638.9000099999994</v>
      </c>
      <c r="V40" s="222">
        <v>65393.196109999997</v>
      </c>
      <c r="W40" s="222">
        <v>261.00405999999998</v>
      </c>
      <c r="X40" s="222">
        <v>0</v>
      </c>
      <c r="Y40" s="222">
        <v>0</v>
      </c>
      <c r="Z40" s="222">
        <v>65654.200169999996</v>
      </c>
      <c r="AA40" s="222">
        <v>10589.15201</v>
      </c>
      <c r="AB40" s="222">
        <v>0</v>
      </c>
      <c r="AC40" s="222">
        <v>0</v>
      </c>
      <c r="AD40" s="222">
        <v>0</v>
      </c>
      <c r="AE40" s="222">
        <v>10589.15201</v>
      </c>
      <c r="AF40" s="222">
        <v>196756.95787000001</v>
      </c>
      <c r="AG40" s="222">
        <v>60567.22004</v>
      </c>
      <c r="AH40" s="222">
        <v>0</v>
      </c>
      <c r="AI40" s="222">
        <v>0</v>
      </c>
      <c r="AJ40" s="222">
        <v>257324.17791</v>
      </c>
      <c r="AK40" s="222">
        <v>59229.243470000001</v>
      </c>
      <c r="AL40" s="222">
        <v>7708.1804800000009</v>
      </c>
      <c r="AM40" s="222">
        <v>0</v>
      </c>
      <c r="AN40" s="222">
        <v>0</v>
      </c>
      <c r="AO40" s="222">
        <v>66937.423949999997</v>
      </c>
      <c r="AP40" s="222">
        <v>0</v>
      </c>
      <c r="AQ40" s="222">
        <v>0</v>
      </c>
      <c r="AR40" s="222">
        <v>0</v>
      </c>
      <c r="AS40" s="222">
        <v>0</v>
      </c>
      <c r="AT40" s="222">
        <v>0</v>
      </c>
      <c r="AU40" s="222">
        <v>638513.29963000002</v>
      </c>
      <c r="AV40" s="222">
        <v>91266.30171</v>
      </c>
      <c r="AW40" s="222">
        <v>0</v>
      </c>
      <c r="AX40" s="222">
        <v>0</v>
      </c>
      <c r="AY40" s="222">
        <v>729779.60134000005</v>
      </c>
    </row>
    <row r="41" spans="1:51">
      <c r="A41" s="222" t="s">
        <v>1003</v>
      </c>
      <c r="B41" s="222">
        <v>0</v>
      </c>
      <c r="C41" s="222">
        <v>0</v>
      </c>
      <c r="D41" s="222">
        <v>0</v>
      </c>
      <c r="E41" s="222">
        <v>0</v>
      </c>
      <c r="F41" s="222">
        <v>0</v>
      </c>
      <c r="G41" s="222">
        <v>0</v>
      </c>
      <c r="H41" s="222">
        <v>0</v>
      </c>
      <c r="I41" s="222">
        <v>0</v>
      </c>
      <c r="J41" s="222">
        <v>0</v>
      </c>
      <c r="K41" s="222">
        <v>0</v>
      </c>
      <c r="L41" s="222">
        <v>0</v>
      </c>
      <c r="M41" s="222">
        <v>0</v>
      </c>
      <c r="N41" s="222">
        <v>0</v>
      </c>
      <c r="O41" s="222">
        <v>0</v>
      </c>
      <c r="P41" s="222">
        <v>0</v>
      </c>
      <c r="Q41" s="222">
        <v>0</v>
      </c>
      <c r="R41" s="222">
        <v>0</v>
      </c>
      <c r="S41" s="222">
        <v>0</v>
      </c>
      <c r="T41" s="222">
        <v>0</v>
      </c>
      <c r="U41" s="222">
        <v>0</v>
      </c>
      <c r="V41" s="222">
        <v>0</v>
      </c>
      <c r="W41" s="222">
        <v>0</v>
      </c>
      <c r="X41" s="222">
        <v>0</v>
      </c>
      <c r="Y41" s="222">
        <v>0</v>
      </c>
      <c r="Z41" s="222">
        <v>0</v>
      </c>
      <c r="AA41" s="222">
        <v>0</v>
      </c>
      <c r="AB41" s="222">
        <v>0</v>
      </c>
      <c r="AC41" s="222">
        <v>0</v>
      </c>
      <c r="AD41" s="222">
        <v>0</v>
      </c>
      <c r="AE41" s="222">
        <v>0</v>
      </c>
      <c r="AF41" s="222">
        <v>0</v>
      </c>
      <c r="AG41" s="222">
        <v>0</v>
      </c>
      <c r="AH41" s="222">
        <v>0</v>
      </c>
      <c r="AI41" s="222">
        <v>0</v>
      </c>
      <c r="AJ41" s="222">
        <v>0</v>
      </c>
      <c r="AK41" s="222">
        <v>0</v>
      </c>
      <c r="AL41" s="222">
        <v>0</v>
      </c>
      <c r="AM41" s="222">
        <v>0</v>
      </c>
      <c r="AN41" s="222">
        <v>0</v>
      </c>
      <c r="AO41" s="222">
        <v>0</v>
      </c>
      <c r="AP41" s="222">
        <v>0</v>
      </c>
      <c r="AQ41" s="222">
        <v>0</v>
      </c>
      <c r="AR41" s="222">
        <v>0</v>
      </c>
      <c r="AS41" s="222">
        <v>0</v>
      </c>
      <c r="AT41" s="222">
        <v>0</v>
      </c>
      <c r="AU41" s="222">
        <v>0</v>
      </c>
      <c r="AV41" s="222">
        <v>0</v>
      </c>
      <c r="AW41" s="222">
        <v>0</v>
      </c>
      <c r="AX41" s="222">
        <v>0</v>
      </c>
      <c r="AY41" s="222">
        <v>0</v>
      </c>
    </row>
    <row r="42" spans="1:51">
      <c r="A42" s="222" t="s">
        <v>1004</v>
      </c>
      <c r="B42" s="222">
        <v>0</v>
      </c>
      <c r="C42" s="222">
        <v>0</v>
      </c>
      <c r="D42" s="222">
        <v>0</v>
      </c>
      <c r="E42" s="222">
        <v>0</v>
      </c>
      <c r="F42" s="222">
        <v>0</v>
      </c>
      <c r="G42" s="222">
        <v>0</v>
      </c>
      <c r="H42" s="222">
        <v>0</v>
      </c>
      <c r="I42" s="222">
        <v>0</v>
      </c>
      <c r="J42" s="222">
        <v>0</v>
      </c>
      <c r="K42" s="222">
        <v>0</v>
      </c>
      <c r="L42" s="222">
        <v>0</v>
      </c>
      <c r="M42" s="222">
        <v>0</v>
      </c>
      <c r="N42" s="222">
        <v>0</v>
      </c>
      <c r="O42" s="222">
        <v>0</v>
      </c>
      <c r="P42" s="222">
        <v>0</v>
      </c>
      <c r="Q42" s="222">
        <v>0</v>
      </c>
      <c r="R42" s="222">
        <v>0</v>
      </c>
      <c r="S42" s="222">
        <v>0</v>
      </c>
      <c r="T42" s="222">
        <v>0</v>
      </c>
      <c r="U42" s="222">
        <v>0</v>
      </c>
      <c r="V42" s="222">
        <v>173.72195000000002</v>
      </c>
      <c r="W42" s="222">
        <v>0</v>
      </c>
      <c r="X42" s="222">
        <v>0</v>
      </c>
      <c r="Y42" s="222">
        <v>0</v>
      </c>
      <c r="Z42" s="222">
        <v>173.72195000000002</v>
      </c>
      <c r="AA42" s="222">
        <v>0</v>
      </c>
      <c r="AB42" s="222">
        <v>0</v>
      </c>
      <c r="AC42" s="222">
        <v>0</v>
      </c>
      <c r="AD42" s="222">
        <v>0</v>
      </c>
      <c r="AE42" s="222">
        <v>0</v>
      </c>
      <c r="AF42" s="222">
        <v>49.199940000000005</v>
      </c>
      <c r="AG42" s="222">
        <v>0</v>
      </c>
      <c r="AH42" s="222">
        <v>0</v>
      </c>
      <c r="AI42" s="222">
        <v>0</v>
      </c>
      <c r="AJ42" s="222">
        <v>49.199940000000005</v>
      </c>
      <c r="AK42" s="222">
        <v>0</v>
      </c>
      <c r="AL42" s="222">
        <v>0</v>
      </c>
      <c r="AM42" s="222">
        <v>0</v>
      </c>
      <c r="AN42" s="222">
        <v>0</v>
      </c>
      <c r="AO42" s="222">
        <v>0</v>
      </c>
      <c r="AP42" s="222">
        <v>0</v>
      </c>
      <c r="AQ42" s="222">
        <v>0</v>
      </c>
      <c r="AR42" s="222">
        <v>0</v>
      </c>
      <c r="AS42" s="222">
        <v>0</v>
      </c>
      <c r="AT42" s="222">
        <v>0</v>
      </c>
      <c r="AU42" s="222">
        <v>222.92189000000002</v>
      </c>
      <c r="AV42" s="222">
        <v>0</v>
      </c>
      <c r="AW42" s="222">
        <v>0</v>
      </c>
      <c r="AX42" s="222">
        <v>0</v>
      </c>
      <c r="AY42" s="222">
        <v>222.92189000000002</v>
      </c>
    </row>
    <row r="43" spans="1:51">
      <c r="A43" s="222" t="s">
        <v>1005</v>
      </c>
      <c r="B43" s="222">
        <v>0</v>
      </c>
      <c r="C43" s="222">
        <v>0</v>
      </c>
      <c r="D43" s="222">
        <v>0</v>
      </c>
      <c r="E43" s="222">
        <v>0</v>
      </c>
      <c r="F43" s="222">
        <v>0</v>
      </c>
      <c r="G43" s="222">
        <v>0</v>
      </c>
      <c r="H43" s="222">
        <v>0</v>
      </c>
      <c r="I43" s="222">
        <v>0</v>
      </c>
      <c r="J43" s="222">
        <v>0</v>
      </c>
      <c r="K43" s="222">
        <v>0</v>
      </c>
      <c r="L43" s="222">
        <v>0</v>
      </c>
      <c r="M43" s="222">
        <v>0</v>
      </c>
      <c r="N43" s="222">
        <v>0</v>
      </c>
      <c r="O43" s="222">
        <v>0</v>
      </c>
      <c r="P43" s="222">
        <v>0</v>
      </c>
      <c r="Q43" s="222">
        <v>0</v>
      </c>
      <c r="R43" s="222">
        <v>0</v>
      </c>
      <c r="S43" s="222">
        <v>0</v>
      </c>
      <c r="T43" s="222">
        <v>0</v>
      </c>
      <c r="U43" s="222">
        <v>0</v>
      </c>
      <c r="V43" s="222">
        <v>0</v>
      </c>
      <c r="W43" s="222">
        <v>0</v>
      </c>
      <c r="X43" s="222">
        <v>0</v>
      </c>
      <c r="Y43" s="222">
        <v>0</v>
      </c>
      <c r="Z43" s="222">
        <v>0</v>
      </c>
      <c r="AA43" s="222">
        <v>0</v>
      </c>
      <c r="AB43" s="222">
        <v>0</v>
      </c>
      <c r="AC43" s="222">
        <v>0</v>
      </c>
      <c r="AD43" s="222">
        <v>0</v>
      </c>
      <c r="AE43" s="222">
        <v>0</v>
      </c>
      <c r="AF43" s="222">
        <v>0</v>
      </c>
      <c r="AG43" s="222">
        <v>0</v>
      </c>
      <c r="AH43" s="222">
        <v>0</v>
      </c>
      <c r="AI43" s="222">
        <v>0</v>
      </c>
      <c r="AJ43" s="222">
        <v>0</v>
      </c>
      <c r="AK43" s="222">
        <v>0</v>
      </c>
      <c r="AL43" s="222">
        <v>0</v>
      </c>
      <c r="AM43" s="222">
        <v>0</v>
      </c>
      <c r="AN43" s="222">
        <v>0</v>
      </c>
      <c r="AO43" s="222">
        <v>0</v>
      </c>
      <c r="AP43" s="222">
        <v>0</v>
      </c>
      <c r="AQ43" s="222">
        <v>0</v>
      </c>
      <c r="AR43" s="222">
        <v>0</v>
      </c>
      <c r="AS43" s="222">
        <v>0</v>
      </c>
      <c r="AT43" s="222">
        <v>0</v>
      </c>
      <c r="AU43" s="222">
        <v>0</v>
      </c>
      <c r="AV43" s="222">
        <v>0</v>
      </c>
      <c r="AW43" s="222">
        <v>0</v>
      </c>
      <c r="AX43" s="222">
        <v>0</v>
      </c>
      <c r="AY43" s="222">
        <v>0</v>
      </c>
    </row>
    <row r="44" spans="1:51">
      <c r="A44" s="222" t="s">
        <v>1006</v>
      </c>
      <c r="B44" s="222">
        <v>0</v>
      </c>
      <c r="C44" s="222">
        <v>0</v>
      </c>
      <c r="D44" s="222">
        <v>0</v>
      </c>
      <c r="E44" s="222">
        <v>0</v>
      </c>
      <c r="F44" s="222">
        <v>0</v>
      </c>
      <c r="G44" s="222">
        <v>0</v>
      </c>
      <c r="H44" s="222">
        <v>0</v>
      </c>
      <c r="I44" s="222">
        <v>0</v>
      </c>
      <c r="J44" s="222">
        <v>0</v>
      </c>
      <c r="K44" s="222">
        <v>0</v>
      </c>
      <c r="L44" s="222">
        <v>0</v>
      </c>
      <c r="M44" s="222">
        <v>0</v>
      </c>
      <c r="N44" s="222">
        <v>0</v>
      </c>
      <c r="O44" s="222">
        <v>0</v>
      </c>
      <c r="P44" s="222">
        <v>0</v>
      </c>
      <c r="Q44" s="222">
        <v>0</v>
      </c>
      <c r="R44" s="222">
        <v>0</v>
      </c>
      <c r="S44" s="222">
        <v>0</v>
      </c>
      <c r="T44" s="222">
        <v>0</v>
      </c>
      <c r="U44" s="222">
        <v>0</v>
      </c>
      <c r="V44" s="222">
        <v>0</v>
      </c>
      <c r="W44" s="222">
        <v>0</v>
      </c>
      <c r="X44" s="222">
        <v>0</v>
      </c>
      <c r="Y44" s="222">
        <v>0</v>
      </c>
      <c r="Z44" s="222">
        <v>0</v>
      </c>
      <c r="AA44" s="222">
        <v>0</v>
      </c>
      <c r="AB44" s="222">
        <v>0</v>
      </c>
      <c r="AC44" s="222">
        <v>0</v>
      </c>
      <c r="AD44" s="222">
        <v>0</v>
      </c>
      <c r="AE44" s="222">
        <v>0</v>
      </c>
      <c r="AF44" s="222">
        <v>106.23778</v>
      </c>
      <c r="AG44" s="222">
        <v>0</v>
      </c>
      <c r="AH44" s="222">
        <v>0</v>
      </c>
      <c r="AI44" s="222">
        <v>0</v>
      </c>
      <c r="AJ44" s="222">
        <v>106.23778</v>
      </c>
      <c r="AK44" s="222">
        <v>1070.2405200000001</v>
      </c>
      <c r="AL44" s="222">
        <v>0</v>
      </c>
      <c r="AM44" s="222">
        <v>0</v>
      </c>
      <c r="AN44" s="222">
        <v>0</v>
      </c>
      <c r="AO44" s="222">
        <v>1070.2405200000001</v>
      </c>
      <c r="AP44" s="222">
        <v>0</v>
      </c>
      <c r="AQ44" s="222">
        <v>0</v>
      </c>
      <c r="AR44" s="222">
        <v>0</v>
      </c>
      <c r="AS44" s="222">
        <v>0</v>
      </c>
      <c r="AT44" s="222">
        <v>0</v>
      </c>
      <c r="AU44" s="222">
        <v>1176.4783</v>
      </c>
      <c r="AV44" s="222">
        <v>0</v>
      </c>
      <c r="AW44" s="222">
        <v>0</v>
      </c>
      <c r="AX44" s="222">
        <v>0</v>
      </c>
      <c r="AY44" s="222">
        <v>1176.4783</v>
      </c>
    </row>
    <row r="45" spans="1:51">
      <c r="A45" s="222" t="s">
        <v>1007</v>
      </c>
      <c r="B45" s="222">
        <v>692.81286</v>
      </c>
      <c r="C45" s="222">
        <v>0</v>
      </c>
      <c r="D45" s="222">
        <v>0</v>
      </c>
      <c r="E45" s="222">
        <v>0</v>
      </c>
      <c r="F45" s="222">
        <v>692.81286</v>
      </c>
      <c r="G45" s="222">
        <v>0</v>
      </c>
      <c r="H45" s="222">
        <v>0</v>
      </c>
      <c r="I45" s="222">
        <v>0</v>
      </c>
      <c r="J45" s="222">
        <v>0</v>
      </c>
      <c r="K45" s="222">
        <v>0</v>
      </c>
      <c r="L45" s="222">
        <v>53.807550000000006</v>
      </c>
      <c r="M45" s="222">
        <v>0</v>
      </c>
      <c r="N45" s="222">
        <v>0</v>
      </c>
      <c r="O45" s="222">
        <v>0</v>
      </c>
      <c r="P45" s="222">
        <v>53.807550000000006</v>
      </c>
      <c r="Q45" s="222">
        <v>0</v>
      </c>
      <c r="R45" s="222">
        <v>0</v>
      </c>
      <c r="S45" s="222">
        <v>0</v>
      </c>
      <c r="T45" s="222">
        <v>0</v>
      </c>
      <c r="U45" s="222">
        <v>0</v>
      </c>
      <c r="V45" s="222">
        <v>333.99596000000003</v>
      </c>
      <c r="W45" s="222">
        <v>0</v>
      </c>
      <c r="X45" s="222">
        <v>0</v>
      </c>
      <c r="Y45" s="222">
        <v>0</v>
      </c>
      <c r="Z45" s="222">
        <v>333.99596000000003</v>
      </c>
      <c r="AA45" s="222">
        <v>0</v>
      </c>
      <c r="AB45" s="222">
        <v>0</v>
      </c>
      <c r="AC45" s="222">
        <v>0</v>
      </c>
      <c r="AD45" s="222">
        <v>0</v>
      </c>
      <c r="AE45" s="222">
        <v>0</v>
      </c>
      <c r="AF45" s="222">
        <v>507.19484</v>
      </c>
      <c r="AG45" s="222">
        <v>0</v>
      </c>
      <c r="AH45" s="222">
        <v>0</v>
      </c>
      <c r="AI45" s="222">
        <v>0</v>
      </c>
      <c r="AJ45" s="222">
        <v>507.19484</v>
      </c>
      <c r="AK45" s="222">
        <v>442.58130999999997</v>
      </c>
      <c r="AL45" s="222">
        <v>546.22708999999998</v>
      </c>
      <c r="AM45" s="222">
        <v>0</v>
      </c>
      <c r="AN45" s="222">
        <v>0</v>
      </c>
      <c r="AO45" s="222">
        <v>988.80840000000001</v>
      </c>
      <c r="AP45" s="222">
        <v>0</v>
      </c>
      <c r="AQ45" s="222">
        <v>0</v>
      </c>
      <c r="AR45" s="222">
        <v>0</v>
      </c>
      <c r="AS45" s="222">
        <v>0</v>
      </c>
      <c r="AT45" s="222">
        <v>0</v>
      </c>
      <c r="AU45" s="222">
        <v>2030.3925200000001</v>
      </c>
      <c r="AV45" s="222">
        <v>546.22708999999998</v>
      </c>
      <c r="AW45" s="222">
        <v>0</v>
      </c>
      <c r="AX45" s="222">
        <v>0</v>
      </c>
      <c r="AY45" s="222">
        <v>2576.6196099999997</v>
      </c>
    </row>
    <row r="46" spans="1:51">
      <c r="A46" s="222" t="s">
        <v>197</v>
      </c>
      <c r="B46" s="222">
        <v>615.71140000000003</v>
      </c>
      <c r="C46" s="222">
        <v>0</v>
      </c>
      <c r="D46" s="222">
        <v>0</v>
      </c>
      <c r="E46" s="222">
        <v>0</v>
      </c>
      <c r="F46" s="222">
        <v>615.71140000000003</v>
      </c>
      <c r="G46" s="222">
        <v>127.85755</v>
      </c>
      <c r="H46" s="222">
        <v>0</v>
      </c>
      <c r="I46" s="222">
        <v>0</v>
      </c>
      <c r="J46" s="222">
        <v>0</v>
      </c>
      <c r="K46" s="222">
        <v>127.85755</v>
      </c>
      <c r="L46" s="222">
        <v>435.53772999999995</v>
      </c>
      <c r="M46" s="222">
        <v>580.61297999999999</v>
      </c>
      <c r="N46" s="222">
        <v>0</v>
      </c>
      <c r="O46" s="222">
        <v>0</v>
      </c>
      <c r="P46" s="222">
        <v>1016.15071</v>
      </c>
      <c r="Q46" s="222">
        <v>0</v>
      </c>
      <c r="R46" s="222">
        <v>0</v>
      </c>
      <c r="S46" s="222">
        <v>0</v>
      </c>
      <c r="T46" s="222">
        <v>0</v>
      </c>
      <c r="U46" s="222">
        <v>0</v>
      </c>
      <c r="V46" s="222">
        <v>595.44934999999998</v>
      </c>
      <c r="W46" s="222">
        <v>2.57463</v>
      </c>
      <c r="X46" s="222">
        <v>0</v>
      </c>
      <c r="Y46" s="222">
        <v>0</v>
      </c>
      <c r="Z46" s="222">
        <v>598.02397999999994</v>
      </c>
      <c r="AA46" s="222">
        <v>0</v>
      </c>
      <c r="AB46" s="222">
        <v>0</v>
      </c>
      <c r="AC46" s="222">
        <v>0</v>
      </c>
      <c r="AD46" s="222">
        <v>0</v>
      </c>
      <c r="AE46" s="222">
        <v>0</v>
      </c>
      <c r="AF46" s="222">
        <v>2056.4696899999999</v>
      </c>
      <c r="AG46" s="222">
        <v>77.909509999999997</v>
      </c>
      <c r="AH46" s="222">
        <v>0</v>
      </c>
      <c r="AI46" s="222">
        <v>0</v>
      </c>
      <c r="AJ46" s="222">
        <v>2134.3792000000003</v>
      </c>
      <c r="AK46" s="222">
        <v>446.11396000000002</v>
      </c>
      <c r="AL46" s="222">
        <v>0</v>
      </c>
      <c r="AM46" s="222">
        <v>0</v>
      </c>
      <c r="AN46" s="222">
        <v>0</v>
      </c>
      <c r="AO46" s="222">
        <v>446.11396000000002</v>
      </c>
      <c r="AP46" s="222">
        <v>0</v>
      </c>
      <c r="AQ46" s="222">
        <v>0</v>
      </c>
      <c r="AR46" s="222">
        <v>0</v>
      </c>
      <c r="AS46" s="222">
        <v>0</v>
      </c>
      <c r="AT46" s="222">
        <v>0</v>
      </c>
      <c r="AU46" s="222">
        <v>4277.1396799999993</v>
      </c>
      <c r="AV46" s="222">
        <v>661.09712000000002</v>
      </c>
      <c r="AW46" s="222">
        <v>0</v>
      </c>
      <c r="AX46" s="222">
        <v>0</v>
      </c>
      <c r="AY46" s="222">
        <v>4938.2367999999997</v>
      </c>
    </row>
    <row r="47" spans="1:51">
      <c r="A47" s="222" t="s">
        <v>1008</v>
      </c>
      <c r="B47" s="222">
        <v>0</v>
      </c>
      <c r="C47" s="222">
        <v>0</v>
      </c>
      <c r="D47" s="222">
        <v>0</v>
      </c>
      <c r="E47" s="222">
        <v>0</v>
      </c>
      <c r="F47" s="222">
        <v>0</v>
      </c>
      <c r="G47" s="222">
        <v>0</v>
      </c>
      <c r="H47" s="222">
        <v>0</v>
      </c>
      <c r="I47" s="222">
        <v>0</v>
      </c>
      <c r="J47" s="222">
        <v>0</v>
      </c>
      <c r="K47" s="222">
        <v>0</v>
      </c>
      <c r="L47" s="222">
        <v>0</v>
      </c>
      <c r="M47" s="222">
        <v>0</v>
      </c>
      <c r="N47" s="222">
        <v>0</v>
      </c>
      <c r="O47" s="222">
        <v>0</v>
      </c>
      <c r="P47" s="222">
        <v>0</v>
      </c>
      <c r="Q47" s="222">
        <v>0</v>
      </c>
      <c r="R47" s="222">
        <v>0</v>
      </c>
      <c r="S47" s="222">
        <v>0</v>
      </c>
      <c r="T47" s="222">
        <v>0</v>
      </c>
      <c r="U47" s="222">
        <v>0</v>
      </c>
      <c r="V47" s="222">
        <v>0</v>
      </c>
      <c r="W47" s="222">
        <v>0</v>
      </c>
      <c r="X47" s="222">
        <v>0</v>
      </c>
      <c r="Y47" s="222">
        <v>0</v>
      </c>
      <c r="Z47" s="222">
        <v>0</v>
      </c>
      <c r="AA47" s="222">
        <v>0</v>
      </c>
      <c r="AB47" s="222">
        <v>0</v>
      </c>
      <c r="AC47" s="222">
        <v>0</v>
      </c>
      <c r="AD47" s="222">
        <v>0</v>
      </c>
      <c r="AE47" s="222">
        <v>0</v>
      </c>
      <c r="AF47" s="222">
        <v>15.658719999999999</v>
      </c>
      <c r="AG47" s="222">
        <v>0</v>
      </c>
      <c r="AH47" s="222">
        <v>0</v>
      </c>
      <c r="AI47" s="222">
        <v>0</v>
      </c>
      <c r="AJ47" s="222">
        <v>15.658719999999999</v>
      </c>
      <c r="AK47" s="222">
        <v>0</v>
      </c>
      <c r="AL47" s="222">
        <v>14.698169999999999</v>
      </c>
      <c r="AM47" s="222">
        <v>0</v>
      </c>
      <c r="AN47" s="222">
        <v>0</v>
      </c>
      <c r="AO47" s="222">
        <v>14.698169999999999</v>
      </c>
      <c r="AP47" s="222">
        <v>0</v>
      </c>
      <c r="AQ47" s="222">
        <v>0</v>
      </c>
      <c r="AR47" s="222">
        <v>0</v>
      </c>
      <c r="AS47" s="222">
        <v>0</v>
      </c>
      <c r="AT47" s="222">
        <v>0</v>
      </c>
      <c r="AU47" s="222">
        <v>15.658719999999999</v>
      </c>
      <c r="AV47" s="222">
        <v>14.698169999999999</v>
      </c>
      <c r="AW47" s="222">
        <v>0</v>
      </c>
      <c r="AX47" s="222">
        <v>0</v>
      </c>
      <c r="AY47" s="222">
        <v>30.35689</v>
      </c>
    </row>
    <row r="48" spans="1:51">
      <c r="A48" s="222" t="s">
        <v>201</v>
      </c>
      <c r="B48" s="222">
        <v>535.24718999999993</v>
      </c>
      <c r="C48" s="222">
        <v>0</v>
      </c>
      <c r="D48" s="222">
        <v>0</v>
      </c>
      <c r="E48" s="222">
        <v>0</v>
      </c>
      <c r="F48" s="222">
        <v>535.24718999999993</v>
      </c>
      <c r="G48" s="222">
        <v>537.48491999999999</v>
      </c>
      <c r="H48" s="222">
        <v>0</v>
      </c>
      <c r="I48" s="222">
        <v>0</v>
      </c>
      <c r="J48" s="222">
        <v>0</v>
      </c>
      <c r="K48" s="222">
        <v>537.48491999999999</v>
      </c>
      <c r="L48" s="222">
        <v>266.14939000000004</v>
      </c>
      <c r="M48" s="222">
        <v>18.171250000000001</v>
      </c>
      <c r="N48" s="222">
        <v>0</v>
      </c>
      <c r="O48" s="222">
        <v>0</v>
      </c>
      <c r="P48" s="222">
        <v>284.32064000000003</v>
      </c>
      <c r="Q48" s="222">
        <v>0</v>
      </c>
      <c r="R48" s="222">
        <v>0</v>
      </c>
      <c r="S48" s="222">
        <v>0</v>
      </c>
      <c r="T48" s="222">
        <v>0</v>
      </c>
      <c r="U48" s="222">
        <v>0</v>
      </c>
      <c r="V48" s="222">
        <v>193.23751000000001</v>
      </c>
      <c r="W48" s="222">
        <v>32.37961</v>
      </c>
      <c r="X48" s="222">
        <v>0</v>
      </c>
      <c r="Y48" s="222">
        <v>0</v>
      </c>
      <c r="Z48" s="222">
        <v>225.61712</v>
      </c>
      <c r="AA48" s="222">
        <v>0</v>
      </c>
      <c r="AB48" s="222">
        <v>0</v>
      </c>
      <c r="AC48" s="222">
        <v>0</v>
      </c>
      <c r="AD48" s="222">
        <v>0</v>
      </c>
      <c r="AE48" s="222">
        <v>0</v>
      </c>
      <c r="AF48" s="222">
        <v>518.74865</v>
      </c>
      <c r="AG48" s="222">
        <v>16.159279999999999</v>
      </c>
      <c r="AH48" s="222">
        <v>0</v>
      </c>
      <c r="AI48" s="222">
        <v>0</v>
      </c>
      <c r="AJ48" s="222">
        <v>534.90793000000008</v>
      </c>
      <c r="AK48" s="222">
        <v>82.105080000000001</v>
      </c>
      <c r="AL48" s="222">
        <v>153.44297</v>
      </c>
      <c r="AM48" s="222">
        <v>0</v>
      </c>
      <c r="AN48" s="222">
        <v>0</v>
      </c>
      <c r="AO48" s="222">
        <v>235.54804999999999</v>
      </c>
      <c r="AP48" s="222">
        <v>0</v>
      </c>
      <c r="AQ48" s="222">
        <v>0</v>
      </c>
      <c r="AR48" s="222">
        <v>0</v>
      </c>
      <c r="AS48" s="222">
        <v>0</v>
      </c>
      <c r="AT48" s="222">
        <v>0</v>
      </c>
      <c r="AU48" s="222">
        <v>2132.9727400000002</v>
      </c>
      <c r="AV48" s="222">
        <v>220.15311</v>
      </c>
      <c r="AW48" s="222">
        <v>0</v>
      </c>
      <c r="AX48" s="222">
        <v>0</v>
      </c>
      <c r="AY48" s="222">
        <v>2353.1258499999999</v>
      </c>
    </row>
    <row r="49" spans="1:51">
      <c r="A49" s="222" t="s">
        <v>1009</v>
      </c>
      <c r="B49" s="222">
        <v>0</v>
      </c>
      <c r="C49" s="222">
        <v>0</v>
      </c>
      <c r="D49" s="222">
        <v>0</v>
      </c>
      <c r="E49" s="222">
        <v>0</v>
      </c>
      <c r="F49" s="222">
        <v>0</v>
      </c>
      <c r="G49" s="222">
        <v>0</v>
      </c>
      <c r="H49" s="222">
        <v>0</v>
      </c>
      <c r="I49" s="222">
        <v>0</v>
      </c>
      <c r="J49" s="222">
        <v>0</v>
      </c>
      <c r="K49" s="222">
        <v>0</v>
      </c>
      <c r="L49" s="222">
        <v>0</v>
      </c>
      <c r="M49" s="222">
        <v>0</v>
      </c>
      <c r="N49" s="222">
        <v>0</v>
      </c>
      <c r="O49" s="222">
        <v>0</v>
      </c>
      <c r="P49" s="222">
        <v>0</v>
      </c>
      <c r="Q49" s="222">
        <v>0</v>
      </c>
      <c r="R49" s="222">
        <v>0</v>
      </c>
      <c r="S49" s="222">
        <v>0</v>
      </c>
      <c r="T49" s="222">
        <v>0</v>
      </c>
      <c r="U49" s="222">
        <v>0</v>
      </c>
      <c r="V49" s="222">
        <v>0</v>
      </c>
      <c r="W49" s="222">
        <v>0</v>
      </c>
      <c r="X49" s="222">
        <v>0</v>
      </c>
      <c r="Y49" s="222">
        <v>0</v>
      </c>
      <c r="Z49" s="222">
        <v>0</v>
      </c>
      <c r="AA49" s="222">
        <v>0</v>
      </c>
      <c r="AB49" s="222">
        <v>0</v>
      </c>
      <c r="AC49" s="222">
        <v>0</v>
      </c>
      <c r="AD49" s="222">
        <v>0</v>
      </c>
      <c r="AE49" s="222">
        <v>0</v>
      </c>
      <c r="AF49" s="222">
        <v>0</v>
      </c>
      <c r="AG49" s="222">
        <v>33.710660000000004</v>
      </c>
      <c r="AH49" s="222">
        <v>0</v>
      </c>
      <c r="AI49" s="222">
        <v>0</v>
      </c>
      <c r="AJ49" s="222">
        <v>33.710660000000004</v>
      </c>
      <c r="AK49" s="222">
        <v>0</v>
      </c>
      <c r="AL49" s="222">
        <v>0</v>
      </c>
      <c r="AM49" s="222">
        <v>0</v>
      </c>
      <c r="AN49" s="222">
        <v>0</v>
      </c>
      <c r="AO49" s="222">
        <v>0</v>
      </c>
      <c r="AP49" s="222">
        <v>0</v>
      </c>
      <c r="AQ49" s="222">
        <v>0</v>
      </c>
      <c r="AR49" s="222">
        <v>0</v>
      </c>
      <c r="AS49" s="222">
        <v>0</v>
      </c>
      <c r="AT49" s="222">
        <v>0</v>
      </c>
      <c r="AU49" s="222">
        <v>0</v>
      </c>
      <c r="AV49" s="222">
        <v>33.710660000000004</v>
      </c>
      <c r="AW49" s="222">
        <v>0</v>
      </c>
      <c r="AX49" s="222">
        <v>0</v>
      </c>
      <c r="AY49" s="222">
        <v>33.710660000000004</v>
      </c>
    </row>
    <row r="50" spans="1:51">
      <c r="A50" s="222" t="s">
        <v>322</v>
      </c>
      <c r="B50" s="222">
        <v>5841.2101399999992</v>
      </c>
      <c r="C50" s="222">
        <v>205.8</v>
      </c>
      <c r="D50" s="222">
        <v>0</v>
      </c>
      <c r="E50" s="222">
        <v>881.44647999999995</v>
      </c>
      <c r="F50" s="222">
        <v>6928.4566199999999</v>
      </c>
      <c r="G50" s="222">
        <v>584.33753000000002</v>
      </c>
      <c r="H50" s="222">
        <v>0</v>
      </c>
      <c r="I50" s="222">
        <v>0</v>
      </c>
      <c r="J50" s="222">
        <v>881.44650000000001</v>
      </c>
      <c r="K50" s="222">
        <v>1465.78403</v>
      </c>
      <c r="L50" s="222">
        <v>20675.69973</v>
      </c>
      <c r="M50" s="222">
        <v>819.15260000000001</v>
      </c>
      <c r="N50" s="222">
        <v>0</v>
      </c>
      <c r="O50" s="222">
        <v>5589.3501999999999</v>
      </c>
      <c r="P50" s="222">
        <v>27084.202530000002</v>
      </c>
      <c r="Q50" s="222">
        <v>316.21726000000001</v>
      </c>
      <c r="R50" s="222">
        <v>0</v>
      </c>
      <c r="S50" s="222">
        <v>0</v>
      </c>
      <c r="T50" s="222">
        <v>0</v>
      </c>
      <c r="U50" s="222">
        <v>316.21726000000001</v>
      </c>
      <c r="V50" s="222">
        <v>0</v>
      </c>
      <c r="W50" s="222">
        <v>0</v>
      </c>
      <c r="X50" s="222">
        <v>0</v>
      </c>
      <c r="Y50" s="222">
        <v>0</v>
      </c>
      <c r="Z50" s="222">
        <v>0</v>
      </c>
      <c r="AA50" s="222">
        <v>3.9409299999999998</v>
      </c>
      <c r="AB50" s="222">
        <v>0</v>
      </c>
      <c r="AC50" s="222">
        <v>0</v>
      </c>
      <c r="AD50" s="222">
        <v>293.81549999999999</v>
      </c>
      <c r="AE50" s="222">
        <v>297.75642999999997</v>
      </c>
      <c r="AF50" s="222">
        <v>4639.78881</v>
      </c>
      <c r="AG50" s="222">
        <v>0</v>
      </c>
      <c r="AH50" s="222">
        <v>0</v>
      </c>
      <c r="AI50" s="222">
        <v>9108.2805000000008</v>
      </c>
      <c r="AJ50" s="222">
        <v>13748.069310000001</v>
      </c>
      <c r="AK50" s="222">
        <v>298.50572999999997</v>
      </c>
      <c r="AL50" s="222">
        <v>0</v>
      </c>
      <c r="AM50" s="222">
        <v>0</v>
      </c>
      <c r="AN50" s="222">
        <v>0</v>
      </c>
      <c r="AO50" s="222">
        <v>298.50572999999997</v>
      </c>
      <c r="AP50" s="222">
        <v>0</v>
      </c>
      <c r="AQ50" s="222">
        <v>0</v>
      </c>
      <c r="AR50" s="222">
        <v>0</v>
      </c>
      <c r="AS50" s="222">
        <v>0</v>
      </c>
      <c r="AT50" s="222">
        <v>0</v>
      </c>
      <c r="AU50" s="222">
        <v>32359.700129999997</v>
      </c>
      <c r="AV50" s="222">
        <v>1024.9526000000001</v>
      </c>
      <c r="AW50" s="222">
        <v>0</v>
      </c>
      <c r="AX50" s="222">
        <v>16754.339179999999</v>
      </c>
      <c r="AY50" s="222">
        <v>50138.991909999997</v>
      </c>
    </row>
    <row r="51" spans="1:51">
      <c r="A51" s="222" t="s">
        <v>24</v>
      </c>
      <c r="B51" s="222">
        <v>1191.97705</v>
      </c>
      <c r="C51" s="222">
        <v>13.461</v>
      </c>
      <c r="D51" s="222">
        <v>0</v>
      </c>
      <c r="E51" s="222">
        <v>0</v>
      </c>
      <c r="F51" s="222">
        <v>1205.43805</v>
      </c>
      <c r="G51" s="222">
        <v>236.93681000000001</v>
      </c>
      <c r="H51" s="222">
        <v>17.048290000000001</v>
      </c>
      <c r="I51" s="222">
        <v>0</v>
      </c>
      <c r="J51" s="222">
        <v>0</v>
      </c>
      <c r="K51" s="222">
        <v>253.98510000000002</v>
      </c>
      <c r="L51" s="222">
        <v>869.72451999999998</v>
      </c>
      <c r="M51" s="222">
        <v>42.463749999999997</v>
      </c>
      <c r="N51" s="222">
        <v>0</v>
      </c>
      <c r="O51" s="222">
        <v>0</v>
      </c>
      <c r="P51" s="222">
        <v>912.18826999999999</v>
      </c>
      <c r="Q51" s="222">
        <v>21.268229999999999</v>
      </c>
      <c r="R51" s="222">
        <v>0</v>
      </c>
      <c r="S51" s="222">
        <v>0</v>
      </c>
      <c r="T51" s="222">
        <v>0</v>
      </c>
      <c r="U51" s="222">
        <v>21.268229999999999</v>
      </c>
      <c r="V51" s="222">
        <v>736.04657999999995</v>
      </c>
      <c r="W51" s="222">
        <v>2.8118499999999997</v>
      </c>
      <c r="X51" s="222">
        <v>0</v>
      </c>
      <c r="Y51" s="222">
        <v>0</v>
      </c>
      <c r="Z51" s="222">
        <v>738.85843</v>
      </c>
      <c r="AA51" s="222">
        <v>46.999849999999995</v>
      </c>
      <c r="AB51" s="222">
        <v>0</v>
      </c>
      <c r="AC51" s="222">
        <v>0</v>
      </c>
      <c r="AD51" s="222">
        <v>0</v>
      </c>
      <c r="AE51" s="222">
        <v>46.999849999999995</v>
      </c>
      <c r="AF51" s="222">
        <v>1235.7469199999998</v>
      </c>
      <c r="AG51" s="222">
        <v>338.12025</v>
      </c>
      <c r="AH51" s="222">
        <v>0</v>
      </c>
      <c r="AI51" s="222">
        <v>0</v>
      </c>
      <c r="AJ51" s="222">
        <v>1573.86717</v>
      </c>
      <c r="AK51" s="222">
        <v>400.67833000000002</v>
      </c>
      <c r="AL51" s="222">
        <v>43.836289999999998</v>
      </c>
      <c r="AM51" s="222">
        <v>0</v>
      </c>
      <c r="AN51" s="222">
        <v>0</v>
      </c>
      <c r="AO51" s="222">
        <v>444.51461999999998</v>
      </c>
      <c r="AP51" s="222">
        <v>0</v>
      </c>
      <c r="AQ51" s="222">
        <v>0</v>
      </c>
      <c r="AR51" s="222">
        <v>0</v>
      </c>
      <c r="AS51" s="222">
        <v>0</v>
      </c>
      <c r="AT51" s="222">
        <v>0</v>
      </c>
      <c r="AU51" s="222">
        <v>4739.3782899999997</v>
      </c>
      <c r="AV51" s="222">
        <v>457.74142999999998</v>
      </c>
      <c r="AW51" s="222">
        <v>0</v>
      </c>
      <c r="AX51" s="222">
        <v>0</v>
      </c>
      <c r="AY51" s="222">
        <v>5197.1197199999997</v>
      </c>
    </row>
    <row r="52" spans="1:51">
      <c r="A52" s="222" t="s">
        <v>1010</v>
      </c>
      <c r="B52" s="222">
        <v>-2224.9740999999999</v>
      </c>
      <c r="C52" s="222">
        <v>-108.69145</v>
      </c>
      <c r="D52" s="222">
        <v>0</v>
      </c>
      <c r="E52" s="222">
        <v>-1.11686</v>
      </c>
      <c r="F52" s="222">
        <v>-2334.7824100000003</v>
      </c>
      <c r="G52" s="222">
        <v>-204.97301000000002</v>
      </c>
      <c r="H52" s="222">
        <v>-154.77972</v>
      </c>
      <c r="I52" s="222">
        <v>0</v>
      </c>
      <c r="J52" s="222">
        <v>-1.3689999999999999E-2</v>
      </c>
      <c r="K52" s="222">
        <v>-359.76641999999998</v>
      </c>
      <c r="L52" s="222">
        <v>-2289.6509000000001</v>
      </c>
      <c r="M52" s="222">
        <v>-1011.8354</v>
      </c>
      <c r="N52" s="222">
        <v>0</v>
      </c>
      <c r="O52" s="222">
        <v>-1.10181</v>
      </c>
      <c r="P52" s="222">
        <v>-3302.5881099999997</v>
      </c>
      <c r="Q52" s="222">
        <v>-12.511239999999999</v>
      </c>
      <c r="R52" s="222">
        <v>0</v>
      </c>
      <c r="S52" s="222">
        <v>0</v>
      </c>
      <c r="T52" s="222">
        <v>0</v>
      </c>
      <c r="U52" s="222">
        <v>-12.511239999999999</v>
      </c>
      <c r="V52" s="222">
        <v>-1249.6941999999999</v>
      </c>
      <c r="W52" s="222">
        <v>-39.155029999999996</v>
      </c>
      <c r="X52" s="222">
        <v>0</v>
      </c>
      <c r="Y52" s="222">
        <v>0</v>
      </c>
      <c r="Z52" s="222">
        <v>-1288.84923</v>
      </c>
      <c r="AA52" s="222">
        <v>-124.80952000000001</v>
      </c>
      <c r="AB52" s="222">
        <v>0</v>
      </c>
      <c r="AC52" s="222">
        <v>0</v>
      </c>
      <c r="AD52" s="222">
        <v>-0.36726999999999999</v>
      </c>
      <c r="AE52" s="222">
        <v>-125.17679</v>
      </c>
      <c r="AF52" s="222">
        <v>-3676.51982</v>
      </c>
      <c r="AG52" s="222">
        <v>-2926.0657900000001</v>
      </c>
      <c r="AH52" s="222">
        <v>0</v>
      </c>
      <c r="AI52" s="222">
        <v>-22.770709999999998</v>
      </c>
      <c r="AJ52" s="222">
        <v>-6625.3563199999999</v>
      </c>
      <c r="AK52" s="222">
        <v>-569.37437</v>
      </c>
      <c r="AL52" s="222">
        <v>-458.85017999999997</v>
      </c>
      <c r="AM52" s="222">
        <v>0</v>
      </c>
      <c r="AN52" s="222">
        <v>0</v>
      </c>
      <c r="AO52" s="222">
        <v>-1028.2245500000001</v>
      </c>
      <c r="AP52" s="222">
        <v>0</v>
      </c>
      <c r="AQ52" s="222">
        <v>0</v>
      </c>
      <c r="AR52" s="222">
        <v>0</v>
      </c>
      <c r="AS52" s="222">
        <v>0</v>
      </c>
      <c r="AT52" s="222">
        <v>0</v>
      </c>
      <c r="AU52" s="222">
        <v>-10352.507160000001</v>
      </c>
      <c r="AV52" s="222">
        <v>-4699.3775700000006</v>
      </c>
      <c r="AW52" s="222">
        <v>0</v>
      </c>
      <c r="AX52" s="222">
        <v>-25.370339999999999</v>
      </c>
      <c r="AY52" s="222">
        <v>-15077.255070000001</v>
      </c>
    </row>
    <row r="53" spans="1:51">
      <c r="A53" s="222" t="s">
        <v>1011</v>
      </c>
      <c r="B53" s="222">
        <v>170604.64277999999</v>
      </c>
      <c r="C53" s="222">
        <v>5193.5406399999993</v>
      </c>
      <c r="D53" s="222">
        <v>0</v>
      </c>
      <c r="E53" s="222">
        <v>880.32961999999998</v>
      </c>
      <c r="F53" s="222">
        <v>176678.51303999999</v>
      </c>
      <c r="G53" s="222">
        <v>54027.67254</v>
      </c>
      <c r="H53" s="222">
        <v>6672.17382</v>
      </c>
      <c r="I53" s="222">
        <v>0</v>
      </c>
      <c r="J53" s="222">
        <v>881.43281000000002</v>
      </c>
      <c r="K53" s="222">
        <v>61581.279170000002</v>
      </c>
      <c r="L53" s="222">
        <v>103218.43120000001</v>
      </c>
      <c r="M53" s="222">
        <v>11285.58597</v>
      </c>
      <c r="N53" s="222">
        <v>0</v>
      </c>
      <c r="O53" s="222">
        <v>5588.2483899999997</v>
      </c>
      <c r="P53" s="222">
        <v>120092.26556</v>
      </c>
      <c r="Q53" s="222">
        <v>6963.8742599999996</v>
      </c>
      <c r="R53" s="222">
        <v>0</v>
      </c>
      <c r="S53" s="222">
        <v>0</v>
      </c>
      <c r="T53" s="222">
        <v>0</v>
      </c>
      <c r="U53" s="222">
        <v>6963.8742599999996</v>
      </c>
      <c r="V53" s="222">
        <v>66175.953259999995</v>
      </c>
      <c r="W53" s="222">
        <v>259.61511999999999</v>
      </c>
      <c r="X53" s="222">
        <v>0</v>
      </c>
      <c r="Y53" s="222">
        <v>0</v>
      </c>
      <c r="Z53" s="222">
        <v>66435.568379999997</v>
      </c>
      <c r="AA53" s="222">
        <v>10515.28327</v>
      </c>
      <c r="AB53" s="222">
        <v>0</v>
      </c>
      <c r="AC53" s="222">
        <v>0</v>
      </c>
      <c r="AD53" s="222">
        <v>293.44822999999997</v>
      </c>
      <c r="AE53" s="222">
        <v>10808.7315</v>
      </c>
      <c r="AF53" s="222">
        <v>202209.4834</v>
      </c>
      <c r="AG53" s="222">
        <v>58107.053950000001</v>
      </c>
      <c r="AH53" s="222">
        <v>0</v>
      </c>
      <c r="AI53" s="222">
        <v>9085.5097899999982</v>
      </c>
      <c r="AJ53" s="222">
        <v>269402.04713999998</v>
      </c>
      <c r="AK53" s="222">
        <v>61400.09403</v>
      </c>
      <c r="AL53" s="222">
        <v>8007.5348199999999</v>
      </c>
      <c r="AM53" s="222">
        <v>0</v>
      </c>
      <c r="AN53" s="222">
        <v>0</v>
      </c>
      <c r="AO53" s="222">
        <v>69407.628849999994</v>
      </c>
      <c r="AP53" s="222">
        <v>0</v>
      </c>
      <c r="AQ53" s="222">
        <v>0</v>
      </c>
      <c r="AR53" s="222">
        <v>0</v>
      </c>
      <c r="AS53" s="222">
        <v>0</v>
      </c>
      <c r="AT53" s="222">
        <v>0</v>
      </c>
      <c r="AU53" s="222">
        <v>675115.43474000006</v>
      </c>
      <c r="AV53" s="222">
        <v>89525.504319999993</v>
      </c>
      <c r="AW53" s="222">
        <v>0</v>
      </c>
      <c r="AX53" s="222">
        <v>16728.968840000001</v>
      </c>
      <c r="AY53" s="222">
        <v>781369.90789999999</v>
      </c>
    </row>
  </sheetData>
  <mergeCells count="14">
    <mergeCell ref="AF5:AJ5"/>
    <mergeCell ref="AK5:AO5"/>
    <mergeCell ref="AP5:AT5"/>
    <mergeCell ref="AU5:AY5"/>
    <mergeCell ref="A1:AY1"/>
    <mergeCell ref="A2:AY2"/>
    <mergeCell ref="A3:AY3"/>
    <mergeCell ref="A4:AY4"/>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51.xml><?xml version="1.0" encoding="utf-8"?>
<worksheet xmlns="http://schemas.openxmlformats.org/spreadsheetml/2006/main" xmlns:r="http://schemas.openxmlformats.org/officeDocument/2006/relationships">
  <sheetPr codeName="Sheet66"/>
  <dimension ref="A1:F330"/>
  <sheetViews>
    <sheetView zoomScale="55" zoomScaleNormal="55" workbookViewId="0">
      <selection activeCell="J50" sqref="J50"/>
    </sheetView>
  </sheetViews>
  <sheetFormatPr defaultColWidth="9.140625" defaultRowHeight="18"/>
  <cols>
    <col min="1" max="1" width="86.7109375" style="31" customWidth="1"/>
    <col min="2" max="4" width="26.7109375" style="31" customWidth="1"/>
    <col min="5" max="5" width="19.7109375" style="31" customWidth="1"/>
    <col min="6" max="6" width="22.42578125" style="31" customWidth="1"/>
    <col min="7" max="196" width="9.140625" style="31"/>
    <col min="197" max="197" width="109.42578125" style="31" customWidth="1"/>
    <col min="198" max="202" width="26.7109375" style="31" customWidth="1"/>
    <col min="203" max="203" width="3.42578125" style="31" customWidth="1"/>
    <col min="204" max="204" width="86.7109375" style="31" customWidth="1"/>
    <col min="205" max="207" width="26.7109375" style="31" customWidth="1"/>
    <col min="208" max="208" width="19.7109375" style="31" customWidth="1"/>
    <col min="209" max="209" width="22.42578125" style="31" customWidth="1"/>
    <col min="210" max="210" width="4.85546875" style="31" customWidth="1"/>
    <col min="211" max="211" width="86.7109375" style="31" customWidth="1"/>
    <col min="212" max="213" width="26.7109375" style="31" customWidth="1"/>
    <col min="214" max="214" width="20.85546875" style="31" customWidth="1"/>
    <col min="215" max="215" width="23.140625" style="31" customWidth="1"/>
    <col min="216" max="216" width="26.7109375" style="31" customWidth="1"/>
    <col min="217" max="217" width="3" style="31" customWidth="1"/>
    <col min="218" max="218" width="86.7109375" style="31" customWidth="1"/>
    <col min="219" max="223" width="26.7109375" style="31" customWidth="1"/>
    <col min="224" max="224" width="3.85546875" style="31" customWidth="1"/>
    <col min="225" max="225" width="86.7109375" style="31" customWidth="1"/>
    <col min="226" max="229" width="26.7109375" style="31" customWidth="1"/>
    <col min="230" max="230" width="19" style="31" customWidth="1"/>
    <col min="231" max="231" width="1.85546875" style="31" customWidth="1"/>
    <col min="232" max="232" width="26.7109375" style="31" customWidth="1"/>
    <col min="233" max="233" width="20.140625" style="31" customWidth="1"/>
    <col min="234" max="234" width="12.7109375" style="31" customWidth="1"/>
    <col min="235" max="235" width="20.140625" style="31" customWidth="1"/>
    <col min="236" max="236" width="15.5703125" style="31" customWidth="1"/>
    <col min="237" max="237" width="5.42578125" style="31" customWidth="1"/>
    <col min="238" max="238" width="15" style="31" customWidth="1"/>
    <col min="239" max="452" width="9.140625" style="31"/>
    <col min="453" max="453" width="109.42578125" style="31" customWidth="1"/>
    <col min="454" max="458" width="26.7109375" style="31" customWidth="1"/>
    <col min="459" max="459" width="3.42578125" style="31" customWidth="1"/>
    <col min="460" max="460" width="86.7109375" style="31" customWidth="1"/>
    <col min="461" max="463" width="26.7109375" style="31" customWidth="1"/>
    <col min="464" max="464" width="19.7109375" style="31" customWidth="1"/>
    <col min="465" max="465" width="22.42578125" style="31" customWidth="1"/>
    <col min="466" max="466" width="4.85546875" style="31" customWidth="1"/>
    <col min="467" max="467" width="86.7109375" style="31" customWidth="1"/>
    <col min="468" max="469" width="26.7109375" style="31" customWidth="1"/>
    <col min="470" max="470" width="20.85546875" style="31" customWidth="1"/>
    <col min="471" max="471" width="23.140625" style="31" customWidth="1"/>
    <col min="472" max="472" width="26.7109375" style="31" customWidth="1"/>
    <col min="473" max="473" width="3" style="31" customWidth="1"/>
    <col min="474" max="474" width="86.7109375" style="31" customWidth="1"/>
    <col min="475" max="479" width="26.7109375" style="31" customWidth="1"/>
    <col min="480" max="480" width="3.85546875" style="31" customWidth="1"/>
    <col min="481" max="481" width="86.7109375" style="31" customWidth="1"/>
    <col min="482" max="485" width="26.7109375" style="31" customWidth="1"/>
    <col min="486" max="486" width="19" style="31" customWidth="1"/>
    <col min="487" max="487" width="1.85546875" style="31" customWidth="1"/>
    <col min="488" max="488" width="26.7109375" style="31" customWidth="1"/>
    <col min="489" max="489" width="20.140625" style="31" customWidth="1"/>
    <col min="490" max="490" width="12.7109375" style="31" customWidth="1"/>
    <col min="491" max="491" width="20.140625" style="31" customWidth="1"/>
    <col min="492" max="492" width="15.5703125" style="31" customWidth="1"/>
    <col min="493" max="493" width="5.42578125" style="31" customWidth="1"/>
    <col min="494" max="494" width="15" style="31" customWidth="1"/>
    <col min="495" max="708" width="9.140625" style="31"/>
    <col min="709" max="709" width="109.42578125" style="31" customWidth="1"/>
    <col min="710" max="714" width="26.7109375" style="31" customWidth="1"/>
    <col min="715" max="715" width="3.42578125" style="31" customWidth="1"/>
    <col min="716" max="716" width="86.7109375" style="31" customWidth="1"/>
    <col min="717" max="719" width="26.7109375" style="31" customWidth="1"/>
    <col min="720" max="720" width="19.7109375" style="31" customWidth="1"/>
    <col min="721" max="721" width="22.42578125" style="31" customWidth="1"/>
    <col min="722" max="722" width="4.85546875" style="31" customWidth="1"/>
    <col min="723" max="723" width="86.7109375" style="31" customWidth="1"/>
    <col min="724" max="725" width="26.7109375" style="31" customWidth="1"/>
    <col min="726" max="726" width="20.85546875" style="31" customWidth="1"/>
    <col min="727" max="727" width="23.140625" style="31" customWidth="1"/>
    <col min="728" max="728" width="26.7109375" style="31" customWidth="1"/>
    <col min="729" max="729" width="3" style="31" customWidth="1"/>
    <col min="730" max="730" width="86.7109375" style="31" customWidth="1"/>
    <col min="731" max="735" width="26.7109375" style="31" customWidth="1"/>
    <col min="736" max="736" width="3.85546875" style="31" customWidth="1"/>
    <col min="737" max="737" width="86.7109375" style="31" customWidth="1"/>
    <col min="738" max="741" width="26.7109375" style="31" customWidth="1"/>
    <col min="742" max="742" width="19" style="31" customWidth="1"/>
    <col min="743" max="743" width="1.85546875" style="31" customWidth="1"/>
    <col min="744" max="744" width="26.7109375" style="31" customWidth="1"/>
    <col min="745" max="745" width="20.140625" style="31" customWidth="1"/>
    <col min="746" max="746" width="12.7109375" style="31" customWidth="1"/>
    <col min="747" max="747" width="20.140625" style="31" customWidth="1"/>
    <col min="748" max="748" width="15.5703125" style="31" customWidth="1"/>
    <col min="749" max="749" width="5.42578125" style="31" customWidth="1"/>
    <col min="750" max="750" width="15" style="31" customWidth="1"/>
    <col min="751" max="964" width="9.140625" style="31"/>
    <col min="965" max="965" width="109.42578125" style="31" customWidth="1"/>
    <col min="966" max="970" width="26.7109375" style="31" customWidth="1"/>
    <col min="971" max="971" width="3.42578125" style="31" customWidth="1"/>
    <col min="972" max="972" width="86.7109375" style="31" customWidth="1"/>
    <col min="973" max="975" width="26.7109375" style="31" customWidth="1"/>
    <col min="976" max="976" width="19.7109375" style="31" customWidth="1"/>
    <col min="977" max="977" width="22.42578125" style="31" customWidth="1"/>
    <col min="978" max="978" width="4.85546875" style="31" customWidth="1"/>
    <col min="979" max="979" width="86.7109375" style="31" customWidth="1"/>
    <col min="980" max="981" width="26.7109375" style="31" customWidth="1"/>
    <col min="982" max="982" width="20.85546875" style="31" customWidth="1"/>
    <col min="983" max="983" width="23.140625" style="31" customWidth="1"/>
    <col min="984" max="984" width="26.7109375" style="31" customWidth="1"/>
    <col min="985" max="985" width="3" style="31" customWidth="1"/>
    <col min="986" max="986" width="86.7109375" style="31" customWidth="1"/>
    <col min="987" max="991" width="26.7109375" style="31" customWidth="1"/>
    <col min="992" max="992" width="3.85546875" style="31" customWidth="1"/>
    <col min="993" max="993" width="86.7109375" style="31" customWidth="1"/>
    <col min="994" max="997" width="26.7109375" style="31" customWidth="1"/>
    <col min="998" max="998" width="19" style="31" customWidth="1"/>
    <col min="999" max="999" width="1.85546875" style="31" customWidth="1"/>
    <col min="1000" max="1000" width="26.7109375" style="31" customWidth="1"/>
    <col min="1001" max="1001" width="20.140625" style="31" customWidth="1"/>
    <col min="1002" max="1002" width="12.7109375" style="31" customWidth="1"/>
    <col min="1003" max="1003" width="20.140625" style="31" customWidth="1"/>
    <col min="1004" max="1004" width="15.5703125" style="31" customWidth="1"/>
    <col min="1005" max="1005" width="5.42578125" style="31" customWidth="1"/>
    <col min="1006" max="1006" width="15" style="31" customWidth="1"/>
    <col min="1007" max="1220" width="9.140625" style="31"/>
    <col min="1221" max="1221" width="109.42578125" style="31" customWidth="1"/>
    <col min="1222" max="1226" width="26.7109375" style="31" customWidth="1"/>
    <col min="1227" max="1227" width="3.42578125" style="31" customWidth="1"/>
    <col min="1228" max="1228" width="86.7109375" style="31" customWidth="1"/>
    <col min="1229" max="1231" width="26.7109375" style="31" customWidth="1"/>
    <col min="1232" max="1232" width="19.7109375" style="31" customWidth="1"/>
    <col min="1233" max="1233" width="22.42578125" style="31" customWidth="1"/>
    <col min="1234" max="1234" width="4.85546875" style="31" customWidth="1"/>
    <col min="1235" max="1235" width="86.7109375" style="31" customWidth="1"/>
    <col min="1236" max="1237" width="26.7109375" style="31" customWidth="1"/>
    <col min="1238" max="1238" width="20.85546875" style="31" customWidth="1"/>
    <col min="1239" max="1239" width="23.140625" style="31" customWidth="1"/>
    <col min="1240" max="1240" width="26.7109375" style="31" customWidth="1"/>
    <col min="1241" max="1241" width="3" style="31" customWidth="1"/>
    <col min="1242" max="1242" width="86.7109375" style="31" customWidth="1"/>
    <col min="1243" max="1247" width="26.7109375" style="31" customWidth="1"/>
    <col min="1248" max="1248" width="3.85546875" style="31" customWidth="1"/>
    <col min="1249" max="1249" width="86.7109375" style="31" customWidth="1"/>
    <col min="1250" max="1253" width="26.7109375" style="31" customWidth="1"/>
    <col min="1254" max="1254" width="19" style="31" customWidth="1"/>
    <col min="1255" max="1255" width="1.85546875" style="31" customWidth="1"/>
    <col min="1256" max="1256" width="26.7109375" style="31" customWidth="1"/>
    <col min="1257" max="1257" width="20.140625" style="31" customWidth="1"/>
    <col min="1258" max="1258" width="12.7109375" style="31" customWidth="1"/>
    <col min="1259" max="1259" width="20.140625" style="31" customWidth="1"/>
    <col min="1260" max="1260" width="15.5703125" style="31" customWidth="1"/>
    <col min="1261" max="1261" width="5.42578125" style="31" customWidth="1"/>
    <col min="1262" max="1262" width="15" style="31" customWidth="1"/>
    <col min="1263" max="1476" width="9.140625" style="31"/>
    <col min="1477" max="1477" width="109.42578125" style="31" customWidth="1"/>
    <col min="1478" max="1482" width="26.7109375" style="31" customWidth="1"/>
    <col min="1483" max="1483" width="3.42578125" style="31" customWidth="1"/>
    <col min="1484" max="1484" width="86.7109375" style="31" customWidth="1"/>
    <col min="1485" max="1487" width="26.7109375" style="31" customWidth="1"/>
    <col min="1488" max="1488" width="19.7109375" style="31" customWidth="1"/>
    <col min="1489" max="1489" width="22.42578125" style="31" customWidth="1"/>
    <col min="1490" max="1490" width="4.85546875" style="31" customWidth="1"/>
    <col min="1491" max="1491" width="86.7109375" style="31" customWidth="1"/>
    <col min="1492" max="1493" width="26.7109375" style="31" customWidth="1"/>
    <col min="1494" max="1494" width="20.85546875" style="31" customWidth="1"/>
    <col min="1495" max="1495" width="23.140625" style="31" customWidth="1"/>
    <col min="1496" max="1496" width="26.7109375" style="31" customWidth="1"/>
    <col min="1497" max="1497" width="3" style="31" customWidth="1"/>
    <col min="1498" max="1498" width="86.7109375" style="31" customWidth="1"/>
    <col min="1499" max="1503" width="26.7109375" style="31" customWidth="1"/>
    <col min="1504" max="1504" width="3.85546875" style="31" customWidth="1"/>
    <col min="1505" max="1505" width="86.7109375" style="31" customWidth="1"/>
    <col min="1506" max="1509" width="26.7109375" style="31" customWidth="1"/>
    <col min="1510" max="1510" width="19" style="31" customWidth="1"/>
    <col min="1511" max="1511" width="1.85546875" style="31" customWidth="1"/>
    <col min="1512" max="1512" width="26.7109375" style="31" customWidth="1"/>
    <col min="1513" max="1513" width="20.140625" style="31" customWidth="1"/>
    <col min="1514" max="1514" width="12.7109375" style="31" customWidth="1"/>
    <col min="1515" max="1515" width="20.140625" style="31" customWidth="1"/>
    <col min="1516" max="1516" width="15.5703125" style="31" customWidth="1"/>
    <col min="1517" max="1517" width="5.42578125" style="31" customWidth="1"/>
    <col min="1518" max="1518" width="15" style="31" customWidth="1"/>
    <col min="1519" max="1732" width="9.140625" style="31"/>
    <col min="1733" max="1733" width="109.42578125" style="31" customWidth="1"/>
    <col min="1734" max="1738" width="26.7109375" style="31" customWidth="1"/>
    <col min="1739" max="1739" width="3.42578125" style="31" customWidth="1"/>
    <col min="1740" max="1740" width="86.7109375" style="31" customWidth="1"/>
    <col min="1741" max="1743" width="26.7109375" style="31" customWidth="1"/>
    <col min="1744" max="1744" width="19.7109375" style="31" customWidth="1"/>
    <col min="1745" max="1745" width="22.42578125" style="31" customWidth="1"/>
    <col min="1746" max="1746" width="4.85546875" style="31" customWidth="1"/>
    <col min="1747" max="1747" width="86.7109375" style="31" customWidth="1"/>
    <col min="1748" max="1749" width="26.7109375" style="31" customWidth="1"/>
    <col min="1750" max="1750" width="20.85546875" style="31" customWidth="1"/>
    <col min="1751" max="1751" width="23.140625" style="31" customWidth="1"/>
    <col min="1752" max="1752" width="26.7109375" style="31" customWidth="1"/>
    <col min="1753" max="1753" width="3" style="31" customWidth="1"/>
    <col min="1754" max="1754" width="86.7109375" style="31" customWidth="1"/>
    <col min="1755" max="1759" width="26.7109375" style="31" customWidth="1"/>
    <col min="1760" max="1760" width="3.85546875" style="31" customWidth="1"/>
    <col min="1761" max="1761" width="86.7109375" style="31" customWidth="1"/>
    <col min="1762" max="1765" width="26.7109375" style="31" customWidth="1"/>
    <col min="1766" max="1766" width="19" style="31" customWidth="1"/>
    <col min="1767" max="1767" width="1.85546875" style="31" customWidth="1"/>
    <col min="1768" max="1768" width="26.7109375" style="31" customWidth="1"/>
    <col min="1769" max="1769" width="20.140625" style="31" customWidth="1"/>
    <col min="1770" max="1770" width="12.7109375" style="31" customWidth="1"/>
    <col min="1771" max="1771" width="20.140625" style="31" customWidth="1"/>
    <col min="1772" max="1772" width="15.5703125" style="31" customWidth="1"/>
    <col min="1773" max="1773" width="5.42578125" style="31" customWidth="1"/>
    <col min="1774" max="1774" width="15" style="31" customWidth="1"/>
    <col min="1775" max="1988" width="9.140625" style="31"/>
    <col min="1989" max="1989" width="109.42578125" style="31" customWidth="1"/>
    <col min="1990" max="1994" width="26.7109375" style="31" customWidth="1"/>
    <col min="1995" max="1995" width="3.42578125" style="31" customWidth="1"/>
    <col min="1996" max="1996" width="86.7109375" style="31" customWidth="1"/>
    <col min="1997" max="1999" width="26.7109375" style="31" customWidth="1"/>
    <col min="2000" max="2000" width="19.7109375" style="31" customWidth="1"/>
    <col min="2001" max="2001" width="22.42578125" style="31" customWidth="1"/>
    <col min="2002" max="2002" width="4.85546875" style="31" customWidth="1"/>
    <col min="2003" max="2003" width="86.7109375" style="31" customWidth="1"/>
    <col min="2004" max="2005" width="26.7109375" style="31" customWidth="1"/>
    <col min="2006" max="2006" width="20.85546875" style="31" customWidth="1"/>
    <col min="2007" max="2007" width="23.140625" style="31" customWidth="1"/>
    <col min="2008" max="2008" width="26.7109375" style="31" customWidth="1"/>
    <col min="2009" max="2009" width="3" style="31" customWidth="1"/>
    <col min="2010" max="2010" width="86.7109375" style="31" customWidth="1"/>
    <col min="2011" max="2015" width="26.7109375" style="31" customWidth="1"/>
    <col min="2016" max="2016" width="3.85546875" style="31" customWidth="1"/>
    <col min="2017" max="2017" width="86.7109375" style="31" customWidth="1"/>
    <col min="2018" max="2021" width="26.7109375" style="31" customWidth="1"/>
    <col min="2022" max="2022" width="19" style="31" customWidth="1"/>
    <col min="2023" max="2023" width="1.85546875" style="31" customWidth="1"/>
    <col min="2024" max="2024" width="26.7109375" style="31" customWidth="1"/>
    <col min="2025" max="2025" width="20.140625" style="31" customWidth="1"/>
    <col min="2026" max="2026" width="12.7109375" style="31" customWidth="1"/>
    <col min="2027" max="2027" width="20.140625" style="31" customWidth="1"/>
    <col min="2028" max="2028" width="15.5703125" style="31" customWidth="1"/>
    <col min="2029" max="2029" width="5.42578125" style="31" customWidth="1"/>
    <col min="2030" max="2030" width="15" style="31" customWidth="1"/>
    <col min="2031" max="2244" width="9.140625" style="31"/>
    <col min="2245" max="2245" width="109.42578125" style="31" customWidth="1"/>
    <col min="2246" max="2250" width="26.7109375" style="31" customWidth="1"/>
    <col min="2251" max="2251" width="3.42578125" style="31" customWidth="1"/>
    <col min="2252" max="2252" width="86.7109375" style="31" customWidth="1"/>
    <col min="2253" max="2255" width="26.7109375" style="31" customWidth="1"/>
    <col min="2256" max="2256" width="19.7109375" style="31" customWidth="1"/>
    <col min="2257" max="2257" width="22.42578125" style="31" customWidth="1"/>
    <col min="2258" max="2258" width="4.85546875" style="31" customWidth="1"/>
    <col min="2259" max="2259" width="86.7109375" style="31" customWidth="1"/>
    <col min="2260" max="2261" width="26.7109375" style="31" customWidth="1"/>
    <col min="2262" max="2262" width="20.85546875" style="31" customWidth="1"/>
    <col min="2263" max="2263" width="23.140625" style="31" customWidth="1"/>
    <col min="2264" max="2264" width="26.7109375" style="31" customWidth="1"/>
    <col min="2265" max="2265" width="3" style="31" customWidth="1"/>
    <col min="2266" max="2266" width="86.7109375" style="31" customWidth="1"/>
    <col min="2267" max="2271" width="26.7109375" style="31" customWidth="1"/>
    <col min="2272" max="2272" width="3.85546875" style="31" customWidth="1"/>
    <col min="2273" max="2273" width="86.7109375" style="31" customWidth="1"/>
    <col min="2274" max="2277" width="26.7109375" style="31" customWidth="1"/>
    <col min="2278" max="2278" width="19" style="31" customWidth="1"/>
    <col min="2279" max="2279" width="1.85546875" style="31" customWidth="1"/>
    <col min="2280" max="2280" width="26.7109375" style="31" customWidth="1"/>
    <col min="2281" max="2281" width="20.140625" style="31" customWidth="1"/>
    <col min="2282" max="2282" width="12.7109375" style="31" customWidth="1"/>
    <col min="2283" max="2283" width="20.140625" style="31" customWidth="1"/>
    <col min="2284" max="2284" width="15.5703125" style="31" customWidth="1"/>
    <col min="2285" max="2285" width="5.42578125" style="31" customWidth="1"/>
    <col min="2286" max="2286" width="15" style="31" customWidth="1"/>
    <col min="2287" max="2500" width="9.140625" style="31"/>
    <col min="2501" max="2501" width="109.42578125" style="31" customWidth="1"/>
    <col min="2502" max="2506" width="26.7109375" style="31" customWidth="1"/>
    <col min="2507" max="2507" width="3.42578125" style="31" customWidth="1"/>
    <col min="2508" max="2508" width="86.7109375" style="31" customWidth="1"/>
    <col min="2509" max="2511" width="26.7109375" style="31" customWidth="1"/>
    <col min="2512" max="2512" width="19.7109375" style="31" customWidth="1"/>
    <col min="2513" max="2513" width="22.42578125" style="31" customWidth="1"/>
    <col min="2514" max="2514" width="4.85546875" style="31" customWidth="1"/>
    <col min="2515" max="2515" width="86.7109375" style="31" customWidth="1"/>
    <col min="2516" max="2517" width="26.7109375" style="31" customWidth="1"/>
    <col min="2518" max="2518" width="20.85546875" style="31" customWidth="1"/>
    <col min="2519" max="2519" width="23.140625" style="31" customWidth="1"/>
    <col min="2520" max="2520" width="26.7109375" style="31" customWidth="1"/>
    <col min="2521" max="2521" width="3" style="31" customWidth="1"/>
    <col min="2522" max="2522" width="86.7109375" style="31" customWidth="1"/>
    <col min="2523" max="2527" width="26.7109375" style="31" customWidth="1"/>
    <col min="2528" max="2528" width="3.85546875" style="31" customWidth="1"/>
    <col min="2529" max="2529" width="86.7109375" style="31" customWidth="1"/>
    <col min="2530" max="2533" width="26.7109375" style="31" customWidth="1"/>
    <col min="2534" max="2534" width="19" style="31" customWidth="1"/>
    <col min="2535" max="2535" width="1.85546875" style="31" customWidth="1"/>
    <col min="2536" max="2536" width="26.7109375" style="31" customWidth="1"/>
    <col min="2537" max="2537" width="20.140625" style="31" customWidth="1"/>
    <col min="2538" max="2538" width="12.7109375" style="31" customWidth="1"/>
    <col min="2539" max="2539" width="20.140625" style="31" customWidth="1"/>
    <col min="2540" max="2540" width="15.5703125" style="31" customWidth="1"/>
    <col min="2541" max="2541" width="5.42578125" style="31" customWidth="1"/>
    <col min="2542" max="2542" width="15" style="31" customWidth="1"/>
    <col min="2543" max="2756" width="9.140625" style="31"/>
    <col min="2757" max="2757" width="109.42578125" style="31" customWidth="1"/>
    <col min="2758" max="2762" width="26.7109375" style="31" customWidth="1"/>
    <col min="2763" max="2763" width="3.42578125" style="31" customWidth="1"/>
    <col min="2764" max="2764" width="86.7109375" style="31" customWidth="1"/>
    <col min="2765" max="2767" width="26.7109375" style="31" customWidth="1"/>
    <col min="2768" max="2768" width="19.7109375" style="31" customWidth="1"/>
    <col min="2769" max="2769" width="22.42578125" style="31" customWidth="1"/>
    <col min="2770" max="2770" width="4.85546875" style="31" customWidth="1"/>
    <col min="2771" max="2771" width="86.7109375" style="31" customWidth="1"/>
    <col min="2772" max="2773" width="26.7109375" style="31" customWidth="1"/>
    <col min="2774" max="2774" width="20.85546875" style="31" customWidth="1"/>
    <col min="2775" max="2775" width="23.140625" style="31" customWidth="1"/>
    <col min="2776" max="2776" width="26.7109375" style="31" customWidth="1"/>
    <col min="2777" max="2777" width="3" style="31" customWidth="1"/>
    <col min="2778" max="2778" width="86.7109375" style="31" customWidth="1"/>
    <col min="2779" max="2783" width="26.7109375" style="31" customWidth="1"/>
    <col min="2784" max="2784" width="3.85546875" style="31" customWidth="1"/>
    <col min="2785" max="2785" width="86.7109375" style="31" customWidth="1"/>
    <col min="2786" max="2789" width="26.7109375" style="31" customWidth="1"/>
    <col min="2790" max="2790" width="19" style="31" customWidth="1"/>
    <col min="2791" max="2791" width="1.85546875" style="31" customWidth="1"/>
    <col min="2792" max="2792" width="26.7109375" style="31" customWidth="1"/>
    <col min="2793" max="2793" width="20.140625" style="31" customWidth="1"/>
    <col min="2794" max="2794" width="12.7109375" style="31" customWidth="1"/>
    <col min="2795" max="2795" width="20.140625" style="31" customWidth="1"/>
    <col min="2796" max="2796" width="15.5703125" style="31" customWidth="1"/>
    <col min="2797" max="2797" width="5.42578125" style="31" customWidth="1"/>
    <col min="2798" max="2798" width="15" style="31" customWidth="1"/>
    <col min="2799" max="3012" width="9.140625" style="31"/>
    <col min="3013" max="3013" width="109.42578125" style="31" customWidth="1"/>
    <col min="3014" max="3018" width="26.7109375" style="31" customWidth="1"/>
    <col min="3019" max="3019" width="3.42578125" style="31" customWidth="1"/>
    <col min="3020" max="3020" width="86.7109375" style="31" customWidth="1"/>
    <col min="3021" max="3023" width="26.7109375" style="31" customWidth="1"/>
    <col min="3024" max="3024" width="19.7109375" style="31" customWidth="1"/>
    <col min="3025" max="3025" width="22.42578125" style="31" customWidth="1"/>
    <col min="3026" max="3026" width="4.85546875" style="31" customWidth="1"/>
    <col min="3027" max="3027" width="86.7109375" style="31" customWidth="1"/>
    <col min="3028" max="3029" width="26.7109375" style="31" customWidth="1"/>
    <col min="3030" max="3030" width="20.85546875" style="31" customWidth="1"/>
    <col min="3031" max="3031" width="23.140625" style="31" customWidth="1"/>
    <col min="3032" max="3032" width="26.7109375" style="31" customWidth="1"/>
    <col min="3033" max="3033" width="3" style="31" customWidth="1"/>
    <col min="3034" max="3034" width="86.7109375" style="31" customWidth="1"/>
    <col min="3035" max="3039" width="26.7109375" style="31" customWidth="1"/>
    <col min="3040" max="3040" width="3.85546875" style="31" customWidth="1"/>
    <col min="3041" max="3041" width="86.7109375" style="31" customWidth="1"/>
    <col min="3042" max="3045" width="26.7109375" style="31" customWidth="1"/>
    <col min="3046" max="3046" width="19" style="31" customWidth="1"/>
    <col min="3047" max="3047" width="1.85546875" style="31" customWidth="1"/>
    <col min="3048" max="3048" width="26.7109375" style="31" customWidth="1"/>
    <col min="3049" max="3049" width="20.140625" style="31" customWidth="1"/>
    <col min="3050" max="3050" width="12.7109375" style="31" customWidth="1"/>
    <col min="3051" max="3051" width="20.140625" style="31" customWidth="1"/>
    <col min="3052" max="3052" width="15.5703125" style="31" customWidth="1"/>
    <col min="3053" max="3053" width="5.42578125" style="31" customWidth="1"/>
    <col min="3054" max="3054" width="15" style="31" customWidth="1"/>
    <col min="3055" max="3268" width="9.140625" style="31"/>
    <col min="3269" max="3269" width="109.42578125" style="31" customWidth="1"/>
    <col min="3270" max="3274" width="26.7109375" style="31" customWidth="1"/>
    <col min="3275" max="3275" width="3.42578125" style="31" customWidth="1"/>
    <col min="3276" max="3276" width="86.7109375" style="31" customWidth="1"/>
    <col min="3277" max="3279" width="26.7109375" style="31" customWidth="1"/>
    <col min="3280" max="3280" width="19.7109375" style="31" customWidth="1"/>
    <col min="3281" max="3281" width="22.42578125" style="31" customWidth="1"/>
    <col min="3282" max="3282" width="4.85546875" style="31" customWidth="1"/>
    <col min="3283" max="3283" width="86.7109375" style="31" customWidth="1"/>
    <col min="3284" max="3285" width="26.7109375" style="31" customWidth="1"/>
    <col min="3286" max="3286" width="20.85546875" style="31" customWidth="1"/>
    <col min="3287" max="3287" width="23.140625" style="31" customWidth="1"/>
    <col min="3288" max="3288" width="26.7109375" style="31" customWidth="1"/>
    <col min="3289" max="3289" width="3" style="31" customWidth="1"/>
    <col min="3290" max="3290" width="86.7109375" style="31" customWidth="1"/>
    <col min="3291" max="3295" width="26.7109375" style="31" customWidth="1"/>
    <col min="3296" max="3296" width="3.85546875" style="31" customWidth="1"/>
    <col min="3297" max="3297" width="86.7109375" style="31" customWidth="1"/>
    <col min="3298" max="3301" width="26.7109375" style="31" customWidth="1"/>
    <col min="3302" max="3302" width="19" style="31" customWidth="1"/>
    <col min="3303" max="3303" width="1.85546875" style="31" customWidth="1"/>
    <col min="3304" max="3304" width="26.7109375" style="31" customWidth="1"/>
    <col min="3305" max="3305" width="20.140625" style="31" customWidth="1"/>
    <col min="3306" max="3306" width="12.7109375" style="31" customWidth="1"/>
    <col min="3307" max="3307" width="20.140625" style="31" customWidth="1"/>
    <col min="3308" max="3308" width="15.5703125" style="31" customWidth="1"/>
    <col min="3309" max="3309" width="5.42578125" style="31" customWidth="1"/>
    <col min="3310" max="3310" width="15" style="31" customWidth="1"/>
    <col min="3311" max="3524" width="9.140625" style="31"/>
    <col min="3525" max="3525" width="109.42578125" style="31" customWidth="1"/>
    <col min="3526" max="3530" width="26.7109375" style="31" customWidth="1"/>
    <col min="3531" max="3531" width="3.42578125" style="31" customWidth="1"/>
    <col min="3532" max="3532" width="86.7109375" style="31" customWidth="1"/>
    <col min="3533" max="3535" width="26.7109375" style="31" customWidth="1"/>
    <col min="3536" max="3536" width="19.7109375" style="31" customWidth="1"/>
    <col min="3537" max="3537" width="22.42578125" style="31" customWidth="1"/>
    <col min="3538" max="3538" width="4.85546875" style="31" customWidth="1"/>
    <col min="3539" max="3539" width="86.7109375" style="31" customWidth="1"/>
    <col min="3540" max="3541" width="26.7109375" style="31" customWidth="1"/>
    <col min="3542" max="3542" width="20.85546875" style="31" customWidth="1"/>
    <col min="3543" max="3543" width="23.140625" style="31" customWidth="1"/>
    <col min="3544" max="3544" width="26.7109375" style="31" customWidth="1"/>
    <col min="3545" max="3545" width="3" style="31" customWidth="1"/>
    <col min="3546" max="3546" width="86.7109375" style="31" customWidth="1"/>
    <col min="3547" max="3551" width="26.7109375" style="31" customWidth="1"/>
    <col min="3552" max="3552" width="3.85546875" style="31" customWidth="1"/>
    <col min="3553" max="3553" width="86.7109375" style="31" customWidth="1"/>
    <col min="3554" max="3557" width="26.7109375" style="31" customWidth="1"/>
    <col min="3558" max="3558" width="19" style="31" customWidth="1"/>
    <col min="3559" max="3559" width="1.85546875" style="31" customWidth="1"/>
    <col min="3560" max="3560" width="26.7109375" style="31" customWidth="1"/>
    <col min="3561" max="3561" width="20.140625" style="31" customWidth="1"/>
    <col min="3562" max="3562" width="12.7109375" style="31" customWidth="1"/>
    <col min="3563" max="3563" width="20.140625" style="31" customWidth="1"/>
    <col min="3564" max="3564" width="15.5703125" style="31" customWidth="1"/>
    <col min="3565" max="3565" width="5.42578125" style="31" customWidth="1"/>
    <col min="3566" max="3566" width="15" style="31" customWidth="1"/>
    <col min="3567" max="3780" width="9.140625" style="31"/>
    <col min="3781" max="3781" width="109.42578125" style="31" customWidth="1"/>
    <col min="3782" max="3786" width="26.7109375" style="31" customWidth="1"/>
    <col min="3787" max="3787" width="3.42578125" style="31" customWidth="1"/>
    <col min="3788" max="3788" width="86.7109375" style="31" customWidth="1"/>
    <col min="3789" max="3791" width="26.7109375" style="31" customWidth="1"/>
    <col min="3792" max="3792" width="19.7109375" style="31" customWidth="1"/>
    <col min="3793" max="3793" width="22.42578125" style="31" customWidth="1"/>
    <col min="3794" max="3794" width="4.85546875" style="31" customWidth="1"/>
    <col min="3795" max="3795" width="86.7109375" style="31" customWidth="1"/>
    <col min="3796" max="3797" width="26.7109375" style="31" customWidth="1"/>
    <col min="3798" max="3798" width="20.85546875" style="31" customWidth="1"/>
    <col min="3799" max="3799" width="23.140625" style="31" customWidth="1"/>
    <col min="3800" max="3800" width="26.7109375" style="31" customWidth="1"/>
    <col min="3801" max="3801" width="3" style="31" customWidth="1"/>
    <col min="3802" max="3802" width="86.7109375" style="31" customWidth="1"/>
    <col min="3803" max="3807" width="26.7109375" style="31" customWidth="1"/>
    <col min="3808" max="3808" width="3.85546875" style="31" customWidth="1"/>
    <col min="3809" max="3809" width="86.7109375" style="31" customWidth="1"/>
    <col min="3810" max="3813" width="26.7109375" style="31" customWidth="1"/>
    <col min="3814" max="3814" width="19" style="31" customWidth="1"/>
    <col min="3815" max="3815" width="1.85546875" style="31" customWidth="1"/>
    <col min="3816" max="3816" width="26.7109375" style="31" customWidth="1"/>
    <col min="3817" max="3817" width="20.140625" style="31" customWidth="1"/>
    <col min="3818" max="3818" width="12.7109375" style="31" customWidth="1"/>
    <col min="3819" max="3819" width="20.140625" style="31" customWidth="1"/>
    <col min="3820" max="3820" width="15.5703125" style="31" customWidth="1"/>
    <col min="3821" max="3821" width="5.42578125" style="31" customWidth="1"/>
    <col min="3822" max="3822" width="15" style="31" customWidth="1"/>
    <col min="3823" max="4036" width="9.140625" style="31"/>
    <col min="4037" max="4037" width="109.42578125" style="31" customWidth="1"/>
    <col min="4038" max="4042" width="26.7109375" style="31" customWidth="1"/>
    <col min="4043" max="4043" width="3.42578125" style="31" customWidth="1"/>
    <col min="4044" max="4044" width="86.7109375" style="31" customWidth="1"/>
    <col min="4045" max="4047" width="26.7109375" style="31" customWidth="1"/>
    <col min="4048" max="4048" width="19.7109375" style="31" customWidth="1"/>
    <col min="4049" max="4049" width="22.42578125" style="31" customWidth="1"/>
    <col min="4050" max="4050" width="4.85546875" style="31" customWidth="1"/>
    <col min="4051" max="4051" width="86.7109375" style="31" customWidth="1"/>
    <col min="4052" max="4053" width="26.7109375" style="31" customWidth="1"/>
    <col min="4054" max="4054" width="20.85546875" style="31" customWidth="1"/>
    <col min="4055" max="4055" width="23.140625" style="31" customWidth="1"/>
    <col min="4056" max="4056" width="26.7109375" style="31" customWidth="1"/>
    <col min="4057" max="4057" width="3" style="31" customWidth="1"/>
    <col min="4058" max="4058" width="86.7109375" style="31" customWidth="1"/>
    <col min="4059" max="4063" width="26.7109375" style="31" customWidth="1"/>
    <col min="4064" max="4064" width="3.85546875" style="31" customWidth="1"/>
    <col min="4065" max="4065" width="86.7109375" style="31" customWidth="1"/>
    <col min="4066" max="4069" width="26.7109375" style="31" customWidth="1"/>
    <col min="4070" max="4070" width="19" style="31" customWidth="1"/>
    <col min="4071" max="4071" width="1.85546875" style="31" customWidth="1"/>
    <col min="4072" max="4072" width="26.7109375" style="31" customWidth="1"/>
    <col min="4073" max="4073" width="20.140625" style="31" customWidth="1"/>
    <col min="4074" max="4074" width="12.7109375" style="31" customWidth="1"/>
    <col min="4075" max="4075" width="20.140625" style="31" customWidth="1"/>
    <col min="4076" max="4076" width="15.5703125" style="31" customWidth="1"/>
    <col min="4077" max="4077" width="5.42578125" style="31" customWidth="1"/>
    <col min="4078" max="4078" width="15" style="31" customWidth="1"/>
    <col min="4079" max="4292" width="9.140625" style="31"/>
    <col min="4293" max="4293" width="109.42578125" style="31" customWidth="1"/>
    <col min="4294" max="4298" width="26.7109375" style="31" customWidth="1"/>
    <col min="4299" max="4299" width="3.42578125" style="31" customWidth="1"/>
    <col min="4300" max="4300" width="86.7109375" style="31" customWidth="1"/>
    <col min="4301" max="4303" width="26.7109375" style="31" customWidth="1"/>
    <col min="4304" max="4304" width="19.7109375" style="31" customWidth="1"/>
    <col min="4305" max="4305" width="22.42578125" style="31" customWidth="1"/>
    <col min="4306" max="4306" width="4.85546875" style="31" customWidth="1"/>
    <col min="4307" max="4307" width="86.7109375" style="31" customWidth="1"/>
    <col min="4308" max="4309" width="26.7109375" style="31" customWidth="1"/>
    <col min="4310" max="4310" width="20.85546875" style="31" customWidth="1"/>
    <col min="4311" max="4311" width="23.140625" style="31" customWidth="1"/>
    <col min="4312" max="4312" width="26.7109375" style="31" customWidth="1"/>
    <col min="4313" max="4313" width="3" style="31" customWidth="1"/>
    <col min="4314" max="4314" width="86.7109375" style="31" customWidth="1"/>
    <col min="4315" max="4319" width="26.7109375" style="31" customWidth="1"/>
    <col min="4320" max="4320" width="3.85546875" style="31" customWidth="1"/>
    <col min="4321" max="4321" width="86.7109375" style="31" customWidth="1"/>
    <col min="4322" max="4325" width="26.7109375" style="31" customWidth="1"/>
    <col min="4326" max="4326" width="19" style="31" customWidth="1"/>
    <col min="4327" max="4327" width="1.85546875" style="31" customWidth="1"/>
    <col min="4328" max="4328" width="26.7109375" style="31" customWidth="1"/>
    <col min="4329" max="4329" width="20.140625" style="31" customWidth="1"/>
    <col min="4330" max="4330" width="12.7109375" style="31" customWidth="1"/>
    <col min="4331" max="4331" width="20.140625" style="31" customWidth="1"/>
    <col min="4332" max="4332" width="15.5703125" style="31" customWidth="1"/>
    <col min="4333" max="4333" width="5.42578125" style="31" customWidth="1"/>
    <col min="4334" max="4334" width="15" style="31" customWidth="1"/>
    <col min="4335" max="4548" width="9.140625" style="31"/>
    <col min="4549" max="4549" width="109.42578125" style="31" customWidth="1"/>
    <col min="4550" max="4554" width="26.7109375" style="31" customWidth="1"/>
    <col min="4555" max="4555" width="3.42578125" style="31" customWidth="1"/>
    <col min="4556" max="4556" width="86.7109375" style="31" customWidth="1"/>
    <col min="4557" max="4559" width="26.7109375" style="31" customWidth="1"/>
    <col min="4560" max="4560" width="19.7109375" style="31" customWidth="1"/>
    <col min="4561" max="4561" width="22.42578125" style="31" customWidth="1"/>
    <col min="4562" max="4562" width="4.85546875" style="31" customWidth="1"/>
    <col min="4563" max="4563" width="86.7109375" style="31" customWidth="1"/>
    <col min="4564" max="4565" width="26.7109375" style="31" customWidth="1"/>
    <col min="4566" max="4566" width="20.85546875" style="31" customWidth="1"/>
    <col min="4567" max="4567" width="23.140625" style="31" customWidth="1"/>
    <col min="4568" max="4568" width="26.7109375" style="31" customWidth="1"/>
    <col min="4569" max="4569" width="3" style="31" customWidth="1"/>
    <col min="4570" max="4570" width="86.7109375" style="31" customWidth="1"/>
    <col min="4571" max="4575" width="26.7109375" style="31" customWidth="1"/>
    <col min="4576" max="4576" width="3.85546875" style="31" customWidth="1"/>
    <col min="4577" max="4577" width="86.7109375" style="31" customWidth="1"/>
    <col min="4578" max="4581" width="26.7109375" style="31" customWidth="1"/>
    <col min="4582" max="4582" width="19" style="31" customWidth="1"/>
    <col min="4583" max="4583" width="1.85546875" style="31" customWidth="1"/>
    <col min="4584" max="4584" width="26.7109375" style="31" customWidth="1"/>
    <col min="4585" max="4585" width="20.140625" style="31" customWidth="1"/>
    <col min="4586" max="4586" width="12.7109375" style="31" customWidth="1"/>
    <col min="4587" max="4587" width="20.140625" style="31" customWidth="1"/>
    <col min="4588" max="4588" width="15.5703125" style="31" customWidth="1"/>
    <col min="4589" max="4589" width="5.42578125" style="31" customWidth="1"/>
    <col min="4590" max="4590" width="15" style="31" customWidth="1"/>
    <col min="4591" max="4804" width="9.140625" style="31"/>
    <col min="4805" max="4805" width="109.42578125" style="31" customWidth="1"/>
    <col min="4806" max="4810" width="26.7109375" style="31" customWidth="1"/>
    <col min="4811" max="4811" width="3.42578125" style="31" customWidth="1"/>
    <col min="4812" max="4812" width="86.7109375" style="31" customWidth="1"/>
    <col min="4813" max="4815" width="26.7109375" style="31" customWidth="1"/>
    <col min="4816" max="4816" width="19.7109375" style="31" customWidth="1"/>
    <col min="4817" max="4817" width="22.42578125" style="31" customWidth="1"/>
    <col min="4818" max="4818" width="4.85546875" style="31" customWidth="1"/>
    <col min="4819" max="4819" width="86.7109375" style="31" customWidth="1"/>
    <col min="4820" max="4821" width="26.7109375" style="31" customWidth="1"/>
    <col min="4822" max="4822" width="20.85546875" style="31" customWidth="1"/>
    <col min="4823" max="4823" width="23.140625" style="31" customWidth="1"/>
    <col min="4824" max="4824" width="26.7109375" style="31" customWidth="1"/>
    <col min="4825" max="4825" width="3" style="31" customWidth="1"/>
    <col min="4826" max="4826" width="86.7109375" style="31" customWidth="1"/>
    <col min="4827" max="4831" width="26.7109375" style="31" customWidth="1"/>
    <col min="4832" max="4832" width="3.85546875" style="31" customWidth="1"/>
    <col min="4833" max="4833" width="86.7109375" style="31" customWidth="1"/>
    <col min="4834" max="4837" width="26.7109375" style="31" customWidth="1"/>
    <col min="4838" max="4838" width="19" style="31" customWidth="1"/>
    <col min="4839" max="4839" width="1.85546875" style="31" customWidth="1"/>
    <col min="4840" max="4840" width="26.7109375" style="31" customWidth="1"/>
    <col min="4841" max="4841" width="20.140625" style="31" customWidth="1"/>
    <col min="4842" max="4842" width="12.7109375" style="31" customWidth="1"/>
    <col min="4843" max="4843" width="20.140625" style="31" customWidth="1"/>
    <col min="4844" max="4844" width="15.5703125" style="31" customWidth="1"/>
    <col min="4845" max="4845" width="5.42578125" style="31" customWidth="1"/>
    <col min="4846" max="4846" width="15" style="31" customWidth="1"/>
    <col min="4847" max="5060" width="9.140625" style="31"/>
    <col min="5061" max="5061" width="109.42578125" style="31" customWidth="1"/>
    <col min="5062" max="5066" width="26.7109375" style="31" customWidth="1"/>
    <col min="5067" max="5067" width="3.42578125" style="31" customWidth="1"/>
    <col min="5068" max="5068" width="86.7109375" style="31" customWidth="1"/>
    <col min="5069" max="5071" width="26.7109375" style="31" customWidth="1"/>
    <col min="5072" max="5072" width="19.7109375" style="31" customWidth="1"/>
    <col min="5073" max="5073" width="22.42578125" style="31" customWidth="1"/>
    <col min="5074" max="5074" width="4.85546875" style="31" customWidth="1"/>
    <col min="5075" max="5075" width="86.7109375" style="31" customWidth="1"/>
    <col min="5076" max="5077" width="26.7109375" style="31" customWidth="1"/>
    <col min="5078" max="5078" width="20.85546875" style="31" customWidth="1"/>
    <col min="5079" max="5079" width="23.140625" style="31" customWidth="1"/>
    <col min="5080" max="5080" width="26.7109375" style="31" customWidth="1"/>
    <col min="5081" max="5081" width="3" style="31" customWidth="1"/>
    <col min="5082" max="5082" width="86.7109375" style="31" customWidth="1"/>
    <col min="5083" max="5087" width="26.7109375" style="31" customWidth="1"/>
    <col min="5088" max="5088" width="3.85546875" style="31" customWidth="1"/>
    <col min="5089" max="5089" width="86.7109375" style="31" customWidth="1"/>
    <col min="5090" max="5093" width="26.7109375" style="31" customWidth="1"/>
    <col min="5094" max="5094" width="19" style="31" customWidth="1"/>
    <col min="5095" max="5095" width="1.85546875" style="31" customWidth="1"/>
    <col min="5096" max="5096" width="26.7109375" style="31" customWidth="1"/>
    <col min="5097" max="5097" width="20.140625" style="31" customWidth="1"/>
    <col min="5098" max="5098" width="12.7109375" style="31" customWidth="1"/>
    <col min="5099" max="5099" width="20.140625" style="31" customWidth="1"/>
    <col min="5100" max="5100" width="15.5703125" style="31" customWidth="1"/>
    <col min="5101" max="5101" width="5.42578125" style="31" customWidth="1"/>
    <col min="5102" max="5102" width="15" style="31" customWidth="1"/>
    <col min="5103" max="5316" width="9.140625" style="31"/>
    <col min="5317" max="5317" width="109.42578125" style="31" customWidth="1"/>
    <col min="5318" max="5322" width="26.7109375" style="31" customWidth="1"/>
    <col min="5323" max="5323" width="3.42578125" style="31" customWidth="1"/>
    <col min="5324" max="5324" width="86.7109375" style="31" customWidth="1"/>
    <col min="5325" max="5327" width="26.7109375" style="31" customWidth="1"/>
    <col min="5328" max="5328" width="19.7109375" style="31" customWidth="1"/>
    <col min="5329" max="5329" width="22.42578125" style="31" customWidth="1"/>
    <col min="5330" max="5330" width="4.85546875" style="31" customWidth="1"/>
    <col min="5331" max="5331" width="86.7109375" style="31" customWidth="1"/>
    <col min="5332" max="5333" width="26.7109375" style="31" customWidth="1"/>
    <col min="5334" max="5334" width="20.85546875" style="31" customWidth="1"/>
    <col min="5335" max="5335" width="23.140625" style="31" customWidth="1"/>
    <col min="5336" max="5336" width="26.7109375" style="31" customWidth="1"/>
    <col min="5337" max="5337" width="3" style="31" customWidth="1"/>
    <col min="5338" max="5338" width="86.7109375" style="31" customWidth="1"/>
    <col min="5339" max="5343" width="26.7109375" style="31" customWidth="1"/>
    <col min="5344" max="5344" width="3.85546875" style="31" customWidth="1"/>
    <col min="5345" max="5345" width="86.7109375" style="31" customWidth="1"/>
    <col min="5346" max="5349" width="26.7109375" style="31" customWidth="1"/>
    <col min="5350" max="5350" width="19" style="31" customWidth="1"/>
    <col min="5351" max="5351" width="1.85546875" style="31" customWidth="1"/>
    <col min="5352" max="5352" width="26.7109375" style="31" customWidth="1"/>
    <col min="5353" max="5353" width="20.140625" style="31" customWidth="1"/>
    <col min="5354" max="5354" width="12.7109375" style="31" customWidth="1"/>
    <col min="5355" max="5355" width="20.140625" style="31" customWidth="1"/>
    <col min="5356" max="5356" width="15.5703125" style="31" customWidth="1"/>
    <col min="5357" max="5357" width="5.42578125" style="31" customWidth="1"/>
    <col min="5358" max="5358" width="15" style="31" customWidth="1"/>
    <col min="5359" max="5572" width="9.140625" style="31"/>
    <col min="5573" max="5573" width="109.42578125" style="31" customWidth="1"/>
    <col min="5574" max="5578" width="26.7109375" style="31" customWidth="1"/>
    <col min="5579" max="5579" width="3.42578125" style="31" customWidth="1"/>
    <col min="5580" max="5580" width="86.7109375" style="31" customWidth="1"/>
    <col min="5581" max="5583" width="26.7109375" style="31" customWidth="1"/>
    <col min="5584" max="5584" width="19.7109375" style="31" customWidth="1"/>
    <col min="5585" max="5585" width="22.42578125" style="31" customWidth="1"/>
    <col min="5586" max="5586" width="4.85546875" style="31" customWidth="1"/>
    <col min="5587" max="5587" width="86.7109375" style="31" customWidth="1"/>
    <col min="5588" max="5589" width="26.7109375" style="31" customWidth="1"/>
    <col min="5590" max="5590" width="20.85546875" style="31" customWidth="1"/>
    <col min="5591" max="5591" width="23.140625" style="31" customWidth="1"/>
    <col min="5592" max="5592" width="26.7109375" style="31" customWidth="1"/>
    <col min="5593" max="5593" width="3" style="31" customWidth="1"/>
    <col min="5594" max="5594" width="86.7109375" style="31" customWidth="1"/>
    <col min="5595" max="5599" width="26.7109375" style="31" customWidth="1"/>
    <col min="5600" max="5600" width="3.85546875" style="31" customWidth="1"/>
    <col min="5601" max="5601" width="86.7109375" style="31" customWidth="1"/>
    <col min="5602" max="5605" width="26.7109375" style="31" customWidth="1"/>
    <col min="5606" max="5606" width="19" style="31" customWidth="1"/>
    <col min="5607" max="5607" width="1.85546875" style="31" customWidth="1"/>
    <col min="5608" max="5608" width="26.7109375" style="31" customWidth="1"/>
    <col min="5609" max="5609" width="20.140625" style="31" customWidth="1"/>
    <col min="5610" max="5610" width="12.7109375" style="31" customWidth="1"/>
    <col min="5611" max="5611" width="20.140625" style="31" customWidth="1"/>
    <col min="5612" max="5612" width="15.5703125" style="31" customWidth="1"/>
    <col min="5613" max="5613" width="5.42578125" style="31" customWidth="1"/>
    <col min="5614" max="5614" width="15" style="31" customWidth="1"/>
    <col min="5615" max="5828" width="9.140625" style="31"/>
    <col min="5829" max="5829" width="109.42578125" style="31" customWidth="1"/>
    <col min="5830" max="5834" width="26.7109375" style="31" customWidth="1"/>
    <col min="5835" max="5835" width="3.42578125" style="31" customWidth="1"/>
    <col min="5836" max="5836" width="86.7109375" style="31" customWidth="1"/>
    <col min="5837" max="5839" width="26.7109375" style="31" customWidth="1"/>
    <col min="5840" max="5840" width="19.7109375" style="31" customWidth="1"/>
    <col min="5841" max="5841" width="22.42578125" style="31" customWidth="1"/>
    <col min="5842" max="5842" width="4.85546875" style="31" customWidth="1"/>
    <col min="5843" max="5843" width="86.7109375" style="31" customWidth="1"/>
    <col min="5844" max="5845" width="26.7109375" style="31" customWidth="1"/>
    <col min="5846" max="5846" width="20.85546875" style="31" customWidth="1"/>
    <col min="5847" max="5847" width="23.140625" style="31" customWidth="1"/>
    <col min="5848" max="5848" width="26.7109375" style="31" customWidth="1"/>
    <col min="5849" max="5849" width="3" style="31" customWidth="1"/>
    <col min="5850" max="5850" width="86.7109375" style="31" customWidth="1"/>
    <col min="5851" max="5855" width="26.7109375" style="31" customWidth="1"/>
    <col min="5856" max="5856" width="3.85546875" style="31" customWidth="1"/>
    <col min="5857" max="5857" width="86.7109375" style="31" customWidth="1"/>
    <col min="5858" max="5861" width="26.7109375" style="31" customWidth="1"/>
    <col min="5862" max="5862" width="19" style="31" customWidth="1"/>
    <col min="5863" max="5863" width="1.85546875" style="31" customWidth="1"/>
    <col min="5864" max="5864" width="26.7109375" style="31" customWidth="1"/>
    <col min="5865" max="5865" width="20.140625" style="31" customWidth="1"/>
    <col min="5866" max="5866" width="12.7109375" style="31" customWidth="1"/>
    <col min="5867" max="5867" width="20.140625" style="31" customWidth="1"/>
    <col min="5868" max="5868" width="15.5703125" style="31" customWidth="1"/>
    <col min="5869" max="5869" width="5.42578125" style="31" customWidth="1"/>
    <col min="5870" max="5870" width="15" style="31" customWidth="1"/>
    <col min="5871" max="6084" width="9.140625" style="31"/>
    <col min="6085" max="6085" width="109.42578125" style="31" customWidth="1"/>
    <col min="6086" max="6090" width="26.7109375" style="31" customWidth="1"/>
    <col min="6091" max="6091" width="3.42578125" style="31" customWidth="1"/>
    <col min="6092" max="6092" width="86.7109375" style="31" customWidth="1"/>
    <col min="6093" max="6095" width="26.7109375" style="31" customWidth="1"/>
    <col min="6096" max="6096" width="19.7109375" style="31" customWidth="1"/>
    <col min="6097" max="6097" width="22.42578125" style="31" customWidth="1"/>
    <col min="6098" max="6098" width="4.85546875" style="31" customWidth="1"/>
    <col min="6099" max="6099" width="86.7109375" style="31" customWidth="1"/>
    <col min="6100" max="6101" width="26.7109375" style="31" customWidth="1"/>
    <col min="6102" max="6102" width="20.85546875" style="31" customWidth="1"/>
    <col min="6103" max="6103" width="23.140625" style="31" customWidth="1"/>
    <col min="6104" max="6104" width="26.7109375" style="31" customWidth="1"/>
    <col min="6105" max="6105" width="3" style="31" customWidth="1"/>
    <col min="6106" max="6106" width="86.7109375" style="31" customWidth="1"/>
    <col min="6107" max="6111" width="26.7109375" style="31" customWidth="1"/>
    <col min="6112" max="6112" width="3.85546875" style="31" customWidth="1"/>
    <col min="6113" max="6113" width="86.7109375" style="31" customWidth="1"/>
    <col min="6114" max="6117" width="26.7109375" style="31" customWidth="1"/>
    <col min="6118" max="6118" width="19" style="31" customWidth="1"/>
    <col min="6119" max="6119" width="1.85546875" style="31" customWidth="1"/>
    <col min="6120" max="6120" width="26.7109375" style="31" customWidth="1"/>
    <col min="6121" max="6121" width="20.140625" style="31" customWidth="1"/>
    <col min="6122" max="6122" width="12.7109375" style="31" customWidth="1"/>
    <col min="6123" max="6123" width="20.140625" style="31" customWidth="1"/>
    <col min="6124" max="6124" width="15.5703125" style="31" customWidth="1"/>
    <col min="6125" max="6125" width="5.42578125" style="31" customWidth="1"/>
    <col min="6126" max="6126" width="15" style="31" customWidth="1"/>
    <col min="6127" max="6340" width="9.140625" style="31"/>
    <col min="6341" max="6341" width="109.42578125" style="31" customWidth="1"/>
    <col min="6342" max="6346" width="26.7109375" style="31" customWidth="1"/>
    <col min="6347" max="6347" width="3.42578125" style="31" customWidth="1"/>
    <col min="6348" max="6348" width="86.7109375" style="31" customWidth="1"/>
    <col min="6349" max="6351" width="26.7109375" style="31" customWidth="1"/>
    <col min="6352" max="6352" width="19.7109375" style="31" customWidth="1"/>
    <col min="6353" max="6353" width="22.42578125" style="31" customWidth="1"/>
    <col min="6354" max="6354" width="4.85546875" style="31" customWidth="1"/>
    <col min="6355" max="6355" width="86.7109375" style="31" customWidth="1"/>
    <col min="6356" max="6357" width="26.7109375" style="31" customWidth="1"/>
    <col min="6358" max="6358" width="20.85546875" style="31" customWidth="1"/>
    <col min="6359" max="6359" width="23.140625" style="31" customWidth="1"/>
    <col min="6360" max="6360" width="26.7109375" style="31" customWidth="1"/>
    <col min="6361" max="6361" width="3" style="31" customWidth="1"/>
    <col min="6362" max="6362" width="86.7109375" style="31" customWidth="1"/>
    <col min="6363" max="6367" width="26.7109375" style="31" customWidth="1"/>
    <col min="6368" max="6368" width="3.85546875" style="31" customWidth="1"/>
    <col min="6369" max="6369" width="86.7109375" style="31" customWidth="1"/>
    <col min="6370" max="6373" width="26.7109375" style="31" customWidth="1"/>
    <col min="6374" max="6374" width="19" style="31" customWidth="1"/>
    <col min="6375" max="6375" width="1.85546875" style="31" customWidth="1"/>
    <col min="6376" max="6376" width="26.7109375" style="31" customWidth="1"/>
    <col min="6377" max="6377" width="20.140625" style="31" customWidth="1"/>
    <col min="6378" max="6378" width="12.7109375" style="31" customWidth="1"/>
    <col min="6379" max="6379" width="20.140625" style="31" customWidth="1"/>
    <col min="6380" max="6380" width="15.5703125" style="31" customWidth="1"/>
    <col min="6381" max="6381" width="5.42578125" style="31" customWidth="1"/>
    <col min="6382" max="6382" width="15" style="31" customWidth="1"/>
    <col min="6383" max="6596" width="9.140625" style="31"/>
    <col min="6597" max="6597" width="109.42578125" style="31" customWidth="1"/>
    <col min="6598" max="6602" width="26.7109375" style="31" customWidth="1"/>
    <col min="6603" max="6603" width="3.42578125" style="31" customWidth="1"/>
    <col min="6604" max="6604" width="86.7109375" style="31" customWidth="1"/>
    <col min="6605" max="6607" width="26.7109375" style="31" customWidth="1"/>
    <col min="6608" max="6608" width="19.7109375" style="31" customWidth="1"/>
    <col min="6609" max="6609" width="22.42578125" style="31" customWidth="1"/>
    <col min="6610" max="6610" width="4.85546875" style="31" customWidth="1"/>
    <col min="6611" max="6611" width="86.7109375" style="31" customWidth="1"/>
    <col min="6612" max="6613" width="26.7109375" style="31" customWidth="1"/>
    <col min="6614" max="6614" width="20.85546875" style="31" customWidth="1"/>
    <col min="6615" max="6615" width="23.140625" style="31" customWidth="1"/>
    <col min="6616" max="6616" width="26.7109375" style="31" customWidth="1"/>
    <col min="6617" max="6617" width="3" style="31" customWidth="1"/>
    <col min="6618" max="6618" width="86.7109375" style="31" customWidth="1"/>
    <col min="6619" max="6623" width="26.7109375" style="31" customWidth="1"/>
    <col min="6624" max="6624" width="3.85546875" style="31" customWidth="1"/>
    <col min="6625" max="6625" width="86.7109375" style="31" customWidth="1"/>
    <col min="6626" max="6629" width="26.7109375" style="31" customWidth="1"/>
    <col min="6630" max="6630" width="19" style="31" customWidth="1"/>
    <col min="6631" max="6631" width="1.85546875" style="31" customWidth="1"/>
    <col min="6632" max="6632" width="26.7109375" style="31" customWidth="1"/>
    <col min="6633" max="6633" width="20.140625" style="31" customWidth="1"/>
    <col min="6634" max="6634" width="12.7109375" style="31" customWidth="1"/>
    <col min="6635" max="6635" width="20.140625" style="31" customWidth="1"/>
    <col min="6636" max="6636" width="15.5703125" style="31" customWidth="1"/>
    <col min="6637" max="6637" width="5.42578125" style="31" customWidth="1"/>
    <col min="6638" max="6638" width="15" style="31" customWidth="1"/>
    <col min="6639" max="6852" width="9.140625" style="31"/>
    <col min="6853" max="6853" width="109.42578125" style="31" customWidth="1"/>
    <col min="6854" max="6858" width="26.7109375" style="31" customWidth="1"/>
    <col min="6859" max="6859" width="3.42578125" style="31" customWidth="1"/>
    <col min="6860" max="6860" width="86.7109375" style="31" customWidth="1"/>
    <col min="6861" max="6863" width="26.7109375" style="31" customWidth="1"/>
    <col min="6864" max="6864" width="19.7109375" style="31" customWidth="1"/>
    <col min="6865" max="6865" width="22.42578125" style="31" customWidth="1"/>
    <col min="6866" max="6866" width="4.85546875" style="31" customWidth="1"/>
    <col min="6867" max="6867" width="86.7109375" style="31" customWidth="1"/>
    <col min="6868" max="6869" width="26.7109375" style="31" customWidth="1"/>
    <col min="6870" max="6870" width="20.85546875" style="31" customWidth="1"/>
    <col min="6871" max="6871" width="23.140625" style="31" customWidth="1"/>
    <col min="6872" max="6872" width="26.7109375" style="31" customWidth="1"/>
    <col min="6873" max="6873" width="3" style="31" customWidth="1"/>
    <col min="6874" max="6874" width="86.7109375" style="31" customWidth="1"/>
    <col min="6875" max="6879" width="26.7109375" style="31" customWidth="1"/>
    <col min="6880" max="6880" width="3.85546875" style="31" customWidth="1"/>
    <col min="6881" max="6881" width="86.7109375" style="31" customWidth="1"/>
    <col min="6882" max="6885" width="26.7109375" style="31" customWidth="1"/>
    <col min="6886" max="6886" width="19" style="31" customWidth="1"/>
    <col min="6887" max="6887" width="1.85546875" style="31" customWidth="1"/>
    <col min="6888" max="6888" width="26.7109375" style="31" customWidth="1"/>
    <col min="6889" max="6889" width="20.140625" style="31" customWidth="1"/>
    <col min="6890" max="6890" width="12.7109375" style="31" customWidth="1"/>
    <col min="6891" max="6891" width="20.140625" style="31" customWidth="1"/>
    <col min="6892" max="6892" width="15.5703125" style="31" customWidth="1"/>
    <col min="6893" max="6893" width="5.42578125" style="31" customWidth="1"/>
    <col min="6894" max="6894" width="15" style="31" customWidth="1"/>
    <col min="6895" max="7108" width="9.140625" style="31"/>
    <col min="7109" max="7109" width="109.42578125" style="31" customWidth="1"/>
    <col min="7110" max="7114" width="26.7109375" style="31" customWidth="1"/>
    <col min="7115" max="7115" width="3.42578125" style="31" customWidth="1"/>
    <col min="7116" max="7116" width="86.7109375" style="31" customWidth="1"/>
    <col min="7117" max="7119" width="26.7109375" style="31" customWidth="1"/>
    <col min="7120" max="7120" width="19.7109375" style="31" customWidth="1"/>
    <col min="7121" max="7121" width="22.42578125" style="31" customWidth="1"/>
    <col min="7122" max="7122" width="4.85546875" style="31" customWidth="1"/>
    <col min="7123" max="7123" width="86.7109375" style="31" customWidth="1"/>
    <col min="7124" max="7125" width="26.7109375" style="31" customWidth="1"/>
    <col min="7126" max="7126" width="20.85546875" style="31" customWidth="1"/>
    <col min="7127" max="7127" width="23.140625" style="31" customWidth="1"/>
    <col min="7128" max="7128" width="26.7109375" style="31" customWidth="1"/>
    <col min="7129" max="7129" width="3" style="31" customWidth="1"/>
    <col min="7130" max="7130" width="86.7109375" style="31" customWidth="1"/>
    <col min="7131" max="7135" width="26.7109375" style="31" customWidth="1"/>
    <col min="7136" max="7136" width="3.85546875" style="31" customWidth="1"/>
    <col min="7137" max="7137" width="86.7109375" style="31" customWidth="1"/>
    <col min="7138" max="7141" width="26.7109375" style="31" customWidth="1"/>
    <col min="7142" max="7142" width="19" style="31" customWidth="1"/>
    <col min="7143" max="7143" width="1.85546875" style="31" customWidth="1"/>
    <col min="7144" max="7144" width="26.7109375" style="31" customWidth="1"/>
    <col min="7145" max="7145" width="20.140625" style="31" customWidth="1"/>
    <col min="7146" max="7146" width="12.7109375" style="31" customWidth="1"/>
    <col min="7147" max="7147" width="20.140625" style="31" customWidth="1"/>
    <col min="7148" max="7148" width="15.5703125" style="31" customWidth="1"/>
    <col min="7149" max="7149" width="5.42578125" style="31" customWidth="1"/>
    <col min="7150" max="7150" width="15" style="31" customWidth="1"/>
    <col min="7151" max="7364" width="9.140625" style="31"/>
    <col min="7365" max="7365" width="109.42578125" style="31" customWidth="1"/>
    <col min="7366" max="7370" width="26.7109375" style="31" customWidth="1"/>
    <col min="7371" max="7371" width="3.42578125" style="31" customWidth="1"/>
    <col min="7372" max="7372" width="86.7109375" style="31" customWidth="1"/>
    <col min="7373" max="7375" width="26.7109375" style="31" customWidth="1"/>
    <col min="7376" max="7376" width="19.7109375" style="31" customWidth="1"/>
    <col min="7377" max="7377" width="22.42578125" style="31" customWidth="1"/>
    <col min="7378" max="7378" width="4.85546875" style="31" customWidth="1"/>
    <col min="7379" max="7379" width="86.7109375" style="31" customWidth="1"/>
    <col min="7380" max="7381" width="26.7109375" style="31" customWidth="1"/>
    <col min="7382" max="7382" width="20.85546875" style="31" customWidth="1"/>
    <col min="7383" max="7383" width="23.140625" style="31" customWidth="1"/>
    <col min="7384" max="7384" width="26.7109375" style="31" customWidth="1"/>
    <col min="7385" max="7385" width="3" style="31" customWidth="1"/>
    <col min="7386" max="7386" width="86.7109375" style="31" customWidth="1"/>
    <col min="7387" max="7391" width="26.7109375" style="31" customWidth="1"/>
    <col min="7392" max="7392" width="3.85546875" style="31" customWidth="1"/>
    <col min="7393" max="7393" width="86.7109375" style="31" customWidth="1"/>
    <col min="7394" max="7397" width="26.7109375" style="31" customWidth="1"/>
    <col min="7398" max="7398" width="19" style="31" customWidth="1"/>
    <col min="7399" max="7399" width="1.85546875" style="31" customWidth="1"/>
    <col min="7400" max="7400" width="26.7109375" style="31" customWidth="1"/>
    <col min="7401" max="7401" width="20.140625" style="31" customWidth="1"/>
    <col min="7402" max="7402" width="12.7109375" style="31" customWidth="1"/>
    <col min="7403" max="7403" width="20.140625" style="31" customWidth="1"/>
    <col min="7404" max="7404" width="15.5703125" style="31" customWidth="1"/>
    <col min="7405" max="7405" width="5.42578125" style="31" customWidth="1"/>
    <col min="7406" max="7406" width="15" style="31" customWidth="1"/>
    <col min="7407" max="7620" width="9.140625" style="31"/>
    <col min="7621" max="7621" width="109.42578125" style="31" customWidth="1"/>
    <col min="7622" max="7626" width="26.7109375" style="31" customWidth="1"/>
    <col min="7627" max="7627" width="3.42578125" style="31" customWidth="1"/>
    <col min="7628" max="7628" width="86.7109375" style="31" customWidth="1"/>
    <col min="7629" max="7631" width="26.7109375" style="31" customWidth="1"/>
    <col min="7632" max="7632" width="19.7109375" style="31" customWidth="1"/>
    <col min="7633" max="7633" width="22.42578125" style="31" customWidth="1"/>
    <col min="7634" max="7634" width="4.85546875" style="31" customWidth="1"/>
    <col min="7635" max="7635" width="86.7109375" style="31" customWidth="1"/>
    <col min="7636" max="7637" width="26.7109375" style="31" customWidth="1"/>
    <col min="7638" max="7638" width="20.85546875" style="31" customWidth="1"/>
    <col min="7639" max="7639" width="23.140625" style="31" customWidth="1"/>
    <col min="7640" max="7640" width="26.7109375" style="31" customWidth="1"/>
    <col min="7641" max="7641" width="3" style="31" customWidth="1"/>
    <col min="7642" max="7642" width="86.7109375" style="31" customWidth="1"/>
    <col min="7643" max="7647" width="26.7109375" style="31" customWidth="1"/>
    <col min="7648" max="7648" width="3.85546875" style="31" customWidth="1"/>
    <col min="7649" max="7649" width="86.7109375" style="31" customWidth="1"/>
    <col min="7650" max="7653" width="26.7109375" style="31" customWidth="1"/>
    <col min="7654" max="7654" width="19" style="31" customWidth="1"/>
    <col min="7655" max="7655" width="1.85546875" style="31" customWidth="1"/>
    <col min="7656" max="7656" width="26.7109375" style="31" customWidth="1"/>
    <col min="7657" max="7657" width="20.140625" style="31" customWidth="1"/>
    <col min="7658" max="7658" width="12.7109375" style="31" customWidth="1"/>
    <col min="7659" max="7659" width="20.140625" style="31" customWidth="1"/>
    <col min="7660" max="7660" width="15.5703125" style="31" customWidth="1"/>
    <col min="7661" max="7661" width="5.42578125" style="31" customWidth="1"/>
    <col min="7662" max="7662" width="15" style="31" customWidth="1"/>
    <col min="7663" max="7876" width="9.140625" style="31"/>
    <col min="7877" max="7877" width="109.42578125" style="31" customWidth="1"/>
    <col min="7878" max="7882" width="26.7109375" style="31" customWidth="1"/>
    <col min="7883" max="7883" width="3.42578125" style="31" customWidth="1"/>
    <col min="7884" max="7884" width="86.7109375" style="31" customWidth="1"/>
    <col min="7885" max="7887" width="26.7109375" style="31" customWidth="1"/>
    <col min="7888" max="7888" width="19.7109375" style="31" customWidth="1"/>
    <col min="7889" max="7889" width="22.42578125" style="31" customWidth="1"/>
    <col min="7890" max="7890" width="4.85546875" style="31" customWidth="1"/>
    <col min="7891" max="7891" width="86.7109375" style="31" customWidth="1"/>
    <col min="7892" max="7893" width="26.7109375" style="31" customWidth="1"/>
    <col min="7894" max="7894" width="20.85546875" style="31" customWidth="1"/>
    <col min="7895" max="7895" width="23.140625" style="31" customWidth="1"/>
    <col min="7896" max="7896" width="26.7109375" style="31" customWidth="1"/>
    <col min="7897" max="7897" width="3" style="31" customWidth="1"/>
    <col min="7898" max="7898" width="86.7109375" style="31" customWidth="1"/>
    <col min="7899" max="7903" width="26.7109375" style="31" customWidth="1"/>
    <col min="7904" max="7904" width="3.85546875" style="31" customWidth="1"/>
    <col min="7905" max="7905" width="86.7109375" style="31" customWidth="1"/>
    <col min="7906" max="7909" width="26.7109375" style="31" customWidth="1"/>
    <col min="7910" max="7910" width="19" style="31" customWidth="1"/>
    <col min="7911" max="7911" width="1.85546875" style="31" customWidth="1"/>
    <col min="7912" max="7912" width="26.7109375" style="31" customWidth="1"/>
    <col min="7913" max="7913" width="20.140625" style="31" customWidth="1"/>
    <col min="7914" max="7914" width="12.7109375" style="31" customWidth="1"/>
    <col min="7915" max="7915" width="20.140625" style="31" customWidth="1"/>
    <col min="7916" max="7916" width="15.5703125" style="31" customWidth="1"/>
    <col min="7917" max="7917" width="5.42578125" style="31" customWidth="1"/>
    <col min="7918" max="7918" width="15" style="31" customWidth="1"/>
    <col min="7919" max="8132" width="9.140625" style="31"/>
    <col min="8133" max="8133" width="109.42578125" style="31" customWidth="1"/>
    <col min="8134" max="8138" width="26.7109375" style="31" customWidth="1"/>
    <col min="8139" max="8139" width="3.42578125" style="31" customWidth="1"/>
    <col min="8140" max="8140" width="86.7109375" style="31" customWidth="1"/>
    <col min="8141" max="8143" width="26.7109375" style="31" customWidth="1"/>
    <col min="8144" max="8144" width="19.7109375" style="31" customWidth="1"/>
    <col min="8145" max="8145" width="22.42578125" style="31" customWidth="1"/>
    <col min="8146" max="8146" width="4.85546875" style="31" customWidth="1"/>
    <col min="8147" max="8147" width="86.7109375" style="31" customWidth="1"/>
    <col min="8148" max="8149" width="26.7109375" style="31" customWidth="1"/>
    <col min="8150" max="8150" width="20.85546875" style="31" customWidth="1"/>
    <col min="8151" max="8151" width="23.140625" style="31" customWidth="1"/>
    <col min="8152" max="8152" width="26.7109375" style="31" customWidth="1"/>
    <col min="8153" max="8153" width="3" style="31" customWidth="1"/>
    <col min="8154" max="8154" width="86.7109375" style="31" customWidth="1"/>
    <col min="8155" max="8159" width="26.7109375" style="31" customWidth="1"/>
    <col min="8160" max="8160" width="3.85546875" style="31" customWidth="1"/>
    <col min="8161" max="8161" width="86.7109375" style="31" customWidth="1"/>
    <col min="8162" max="8165" width="26.7109375" style="31" customWidth="1"/>
    <col min="8166" max="8166" width="19" style="31" customWidth="1"/>
    <col min="8167" max="8167" width="1.85546875" style="31" customWidth="1"/>
    <col min="8168" max="8168" width="26.7109375" style="31" customWidth="1"/>
    <col min="8169" max="8169" width="20.140625" style="31" customWidth="1"/>
    <col min="8170" max="8170" width="12.7109375" style="31" customWidth="1"/>
    <col min="8171" max="8171" width="20.140625" style="31" customWidth="1"/>
    <col min="8172" max="8172" width="15.5703125" style="31" customWidth="1"/>
    <col min="8173" max="8173" width="5.42578125" style="31" customWidth="1"/>
    <col min="8174" max="8174" width="15" style="31" customWidth="1"/>
    <col min="8175" max="8388" width="9.140625" style="31"/>
    <col min="8389" max="8389" width="109.42578125" style="31" customWidth="1"/>
    <col min="8390" max="8394" width="26.7109375" style="31" customWidth="1"/>
    <col min="8395" max="8395" width="3.42578125" style="31" customWidth="1"/>
    <col min="8396" max="8396" width="86.7109375" style="31" customWidth="1"/>
    <col min="8397" max="8399" width="26.7109375" style="31" customWidth="1"/>
    <col min="8400" max="8400" width="19.7109375" style="31" customWidth="1"/>
    <col min="8401" max="8401" width="22.42578125" style="31" customWidth="1"/>
    <col min="8402" max="8402" width="4.85546875" style="31" customWidth="1"/>
    <col min="8403" max="8403" width="86.7109375" style="31" customWidth="1"/>
    <col min="8404" max="8405" width="26.7109375" style="31" customWidth="1"/>
    <col min="8406" max="8406" width="20.85546875" style="31" customWidth="1"/>
    <col min="8407" max="8407" width="23.140625" style="31" customWidth="1"/>
    <col min="8408" max="8408" width="26.7109375" style="31" customWidth="1"/>
    <col min="8409" max="8409" width="3" style="31" customWidth="1"/>
    <col min="8410" max="8410" width="86.7109375" style="31" customWidth="1"/>
    <col min="8411" max="8415" width="26.7109375" style="31" customWidth="1"/>
    <col min="8416" max="8416" width="3.85546875" style="31" customWidth="1"/>
    <col min="8417" max="8417" width="86.7109375" style="31" customWidth="1"/>
    <col min="8418" max="8421" width="26.7109375" style="31" customWidth="1"/>
    <col min="8422" max="8422" width="19" style="31" customWidth="1"/>
    <col min="8423" max="8423" width="1.85546875" style="31" customWidth="1"/>
    <col min="8424" max="8424" width="26.7109375" style="31" customWidth="1"/>
    <col min="8425" max="8425" width="20.140625" style="31" customWidth="1"/>
    <col min="8426" max="8426" width="12.7109375" style="31" customWidth="1"/>
    <col min="8427" max="8427" width="20.140625" style="31" customWidth="1"/>
    <col min="8428" max="8428" width="15.5703125" style="31" customWidth="1"/>
    <col min="8429" max="8429" width="5.42578125" style="31" customWidth="1"/>
    <col min="8430" max="8430" width="15" style="31" customWidth="1"/>
    <col min="8431" max="8644" width="9.140625" style="31"/>
    <col min="8645" max="8645" width="109.42578125" style="31" customWidth="1"/>
    <col min="8646" max="8650" width="26.7109375" style="31" customWidth="1"/>
    <col min="8651" max="8651" width="3.42578125" style="31" customWidth="1"/>
    <col min="8652" max="8652" width="86.7109375" style="31" customWidth="1"/>
    <col min="8653" max="8655" width="26.7109375" style="31" customWidth="1"/>
    <col min="8656" max="8656" width="19.7109375" style="31" customWidth="1"/>
    <col min="8657" max="8657" width="22.42578125" style="31" customWidth="1"/>
    <col min="8658" max="8658" width="4.85546875" style="31" customWidth="1"/>
    <col min="8659" max="8659" width="86.7109375" style="31" customWidth="1"/>
    <col min="8660" max="8661" width="26.7109375" style="31" customWidth="1"/>
    <col min="8662" max="8662" width="20.85546875" style="31" customWidth="1"/>
    <col min="8663" max="8663" width="23.140625" style="31" customWidth="1"/>
    <col min="8664" max="8664" width="26.7109375" style="31" customWidth="1"/>
    <col min="8665" max="8665" width="3" style="31" customWidth="1"/>
    <col min="8666" max="8666" width="86.7109375" style="31" customWidth="1"/>
    <col min="8667" max="8671" width="26.7109375" style="31" customWidth="1"/>
    <col min="8672" max="8672" width="3.85546875" style="31" customWidth="1"/>
    <col min="8673" max="8673" width="86.7109375" style="31" customWidth="1"/>
    <col min="8674" max="8677" width="26.7109375" style="31" customWidth="1"/>
    <col min="8678" max="8678" width="19" style="31" customWidth="1"/>
    <col min="8679" max="8679" width="1.85546875" style="31" customWidth="1"/>
    <col min="8680" max="8680" width="26.7109375" style="31" customWidth="1"/>
    <col min="8681" max="8681" width="20.140625" style="31" customWidth="1"/>
    <col min="8682" max="8682" width="12.7109375" style="31" customWidth="1"/>
    <col min="8683" max="8683" width="20.140625" style="31" customWidth="1"/>
    <col min="8684" max="8684" width="15.5703125" style="31" customWidth="1"/>
    <col min="8685" max="8685" width="5.42578125" style="31" customWidth="1"/>
    <col min="8686" max="8686" width="15" style="31" customWidth="1"/>
    <col min="8687" max="8900" width="9.140625" style="31"/>
    <col min="8901" max="8901" width="109.42578125" style="31" customWidth="1"/>
    <col min="8902" max="8906" width="26.7109375" style="31" customWidth="1"/>
    <col min="8907" max="8907" width="3.42578125" style="31" customWidth="1"/>
    <col min="8908" max="8908" width="86.7109375" style="31" customWidth="1"/>
    <col min="8909" max="8911" width="26.7109375" style="31" customWidth="1"/>
    <col min="8912" max="8912" width="19.7109375" style="31" customWidth="1"/>
    <col min="8913" max="8913" width="22.42578125" style="31" customWidth="1"/>
    <col min="8914" max="8914" width="4.85546875" style="31" customWidth="1"/>
    <col min="8915" max="8915" width="86.7109375" style="31" customWidth="1"/>
    <col min="8916" max="8917" width="26.7109375" style="31" customWidth="1"/>
    <col min="8918" max="8918" width="20.85546875" style="31" customWidth="1"/>
    <col min="8919" max="8919" width="23.140625" style="31" customWidth="1"/>
    <col min="8920" max="8920" width="26.7109375" style="31" customWidth="1"/>
    <col min="8921" max="8921" width="3" style="31" customWidth="1"/>
    <col min="8922" max="8922" width="86.7109375" style="31" customWidth="1"/>
    <col min="8923" max="8927" width="26.7109375" style="31" customWidth="1"/>
    <col min="8928" max="8928" width="3.85546875" style="31" customWidth="1"/>
    <col min="8929" max="8929" width="86.7109375" style="31" customWidth="1"/>
    <col min="8930" max="8933" width="26.7109375" style="31" customWidth="1"/>
    <col min="8934" max="8934" width="19" style="31" customWidth="1"/>
    <col min="8935" max="8935" width="1.85546875" style="31" customWidth="1"/>
    <col min="8936" max="8936" width="26.7109375" style="31" customWidth="1"/>
    <col min="8937" max="8937" width="20.140625" style="31" customWidth="1"/>
    <col min="8938" max="8938" width="12.7109375" style="31" customWidth="1"/>
    <col min="8939" max="8939" width="20.140625" style="31" customWidth="1"/>
    <col min="8940" max="8940" width="15.5703125" style="31" customWidth="1"/>
    <col min="8941" max="8941" width="5.42578125" style="31" customWidth="1"/>
    <col min="8942" max="8942" width="15" style="31" customWidth="1"/>
    <col min="8943" max="9156" width="9.140625" style="31"/>
    <col min="9157" max="9157" width="109.42578125" style="31" customWidth="1"/>
    <col min="9158" max="9162" width="26.7109375" style="31" customWidth="1"/>
    <col min="9163" max="9163" width="3.42578125" style="31" customWidth="1"/>
    <col min="9164" max="9164" width="86.7109375" style="31" customWidth="1"/>
    <col min="9165" max="9167" width="26.7109375" style="31" customWidth="1"/>
    <col min="9168" max="9168" width="19.7109375" style="31" customWidth="1"/>
    <col min="9169" max="9169" width="22.42578125" style="31" customWidth="1"/>
    <col min="9170" max="9170" width="4.85546875" style="31" customWidth="1"/>
    <col min="9171" max="9171" width="86.7109375" style="31" customWidth="1"/>
    <col min="9172" max="9173" width="26.7109375" style="31" customWidth="1"/>
    <col min="9174" max="9174" width="20.85546875" style="31" customWidth="1"/>
    <col min="9175" max="9175" width="23.140625" style="31" customWidth="1"/>
    <col min="9176" max="9176" width="26.7109375" style="31" customWidth="1"/>
    <col min="9177" max="9177" width="3" style="31" customWidth="1"/>
    <col min="9178" max="9178" width="86.7109375" style="31" customWidth="1"/>
    <col min="9179" max="9183" width="26.7109375" style="31" customWidth="1"/>
    <col min="9184" max="9184" width="3.85546875" style="31" customWidth="1"/>
    <col min="9185" max="9185" width="86.7109375" style="31" customWidth="1"/>
    <col min="9186" max="9189" width="26.7109375" style="31" customWidth="1"/>
    <col min="9190" max="9190" width="19" style="31" customWidth="1"/>
    <col min="9191" max="9191" width="1.85546875" style="31" customWidth="1"/>
    <col min="9192" max="9192" width="26.7109375" style="31" customWidth="1"/>
    <col min="9193" max="9193" width="20.140625" style="31" customWidth="1"/>
    <col min="9194" max="9194" width="12.7109375" style="31" customWidth="1"/>
    <col min="9195" max="9195" width="20.140625" style="31" customWidth="1"/>
    <col min="9196" max="9196" width="15.5703125" style="31" customWidth="1"/>
    <col min="9197" max="9197" width="5.42578125" style="31" customWidth="1"/>
    <col min="9198" max="9198" width="15" style="31" customWidth="1"/>
    <col min="9199" max="9412" width="9.140625" style="31"/>
    <col min="9413" max="9413" width="109.42578125" style="31" customWidth="1"/>
    <col min="9414" max="9418" width="26.7109375" style="31" customWidth="1"/>
    <col min="9419" max="9419" width="3.42578125" style="31" customWidth="1"/>
    <col min="9420" max="9420" width="86.7109375" style="31" customWidth="1"/>
    <col min="9421" max="9423" width="26.7109375" style="31" customWidth="1"/>
    <col min="9424" max="9424" width="19.7109375" style="31" customWidth="1"/>
    <col min="9425" max="9425" width="22.42578125" style="31" customWidth="1"/>
    <col min="9426" max="9426" width="4.85546875" style="31" customWidth="1"/>
    <col min="9427" max="9427" width="86.7109375" style="31" customWidth="1"/>
    <col min="9428" max="9429" width="26.7109375" style="31" customWidth="1"/>
    <col min="9430" max="9430" width="20.85546875" style="31" customWidth="1"/>
    <col min="9431" max="9431" width="23.140625" style="31" customWidth="1"/>
    <col min="9432" max="9432" width="26.7109375" style="31" customWidth="1"/>
    <col min="9433" max="9433" width="3" style="31" customWidth="1"/>
    <col min="9434" max="9434" width="86.7109375" style="31" customWidth="1"/>
    <col min="9435" max="9439" width="26.7109375" style="31" customWidth="1"/>
    <col min="9440" max="9440" width="3.85546875" style="31" customWidth="1"/>
    <col min="9441" max="9441" width="86.7109375" style="31" customWidth="1"/>
    <col min="9442" max="9445" width="26.7109375" style="31" customWidth="1"/>
    <col min="9446" max="9446" width="19" style="31" customWidth="1"/>
    <col min="9447" max="9447" width="1.85546875" style="31" customWidth="1"/>
    <col min="9448" max="9448" width="26.7109375" style="31" customWidth="1"/>
    <col min="9449" max="9449" width="20.140625" style="31" customWidth="1"/>
    <col min="9450" max="9450" width="12.7109375" style="31" customWidth="1"/>
    <col min="9451" max="9451" width="20.140625" style="31" customWidth="1"/>
    <col min="9452" max="9452" width="15.5703125" style="31" customWidth="1"/>
    <col min="9453" max="9453" width="5.42578125" style="31" customWidth="1"/>
    <col min="9454" max="9454" width="15" style="31" customWidth="1"/>
    <col min="9455" max="9668" width="9.140625" style="31"/>
    <col min="9669" max="9669" width="109.42578125" style="31" customWidth="1"/>
    <col min="9670" max="9674" width="26.7109375" style="31" customWidth="1"/>
    <col min="9675" max="9675" width="3.42578125" style="31" customWidth="1"/>
    <col min="9676" max="9676" width="86.7109375" style="31" customWidth="1"/>
    <col min="9677" max="9679" width="26.7109375" style="31" customWidth="1"/>
    <col min="9680" max="9680" width="19.7109375" style="31" customWidth="1"/>
    <col min="9681" max="9681" width="22.42578125" style="31" customWidth="1"/>
    <col min="9682" max="9682" width="4.85546875" style="31" customWidth="1"/>
    <col min="9683" max="9683" width="86.7109375" style="31" customWidth="1"/>
    <col min="9684" max="9685" width="26.7109375" style="31" customWidth="1"/>
    <col min="9686" max="9686" width="20.85546875" style="31" customWidth="1"/>
    <col min="9687" max="9687" width="23.140625" style="31" customWidth="1"/>
    <col min="9688" max="9688" width="26.7109375" style="31" customWidth="1"/>
    <col min="9689" max="9689" width="3" style="31" customWidth="1"/>
    <col min="9690" max="9690" width="86.7109375" style="31" customWidth="1"/>
    <col min="9691" max="9695" width="26.7109375" style="31" customWidth="1"/>
    <col min="9696" max="9696" width="3.85546875" style="31" customWidth="1"/>
    <col min="9697" max="9697" width="86.7109375" style="31" customWidth="1"/>
    <col min="9698" max="9701" width="26.7109375" style="31" customWidth="1"/>
    <col min="9702" max="9702" width="19" style="31" customWidth="1"/>
    <col min="9703" max="9703" width="1.85546875" style="31" customWidth="1"/>
    <col min="9704" max="9704" width="26.7109375" style="31" customWidth="1"/>
    <col min="9705" max="9705" width="20.140625" style="31" customWidth="1"/>
    <col min="9706" max="9706" width="12.7109375" style="31" customWidth="1"/>
    <col min="9707" max="9707" width="20.140625" style="31" customWidth="1"/>
    <col min="9708" max="9708" width="15.5703125" style="31" customWidth="1"/>
    <col min="9709" max="9709" width="5.42578125" style="31" customWidth="1"/>
    <col min="9710" max="9710" width="15" style="31" customWidth="1"/>
    <col min="9711" max="9924" width="9.140625" style="31"/>
    <col min="9925" max="9925" width="109.42578125" style="31" customWidth="1"/>
    <col min="9926" max="9930" width="26.7109375" style="31" customWidth="1"/>
    <col min="9931" max="9931" width="3.42578125" style="31" customWidth="1"/>
    <col min="9932" max="9932" width="86.7109375" style="31" customWidth="1"/>
    <col min="9933" max="9935" width="26.7109375" style="31" customWidth="1"/>
    <col min="9936" max="9936" width="19.7109375" style="31" customWidth="1"/>
    <col min="9937" max="9937" width="22.42578125" style="31" customWidth="1"/>
    <col min="9938" max="9938" width="4.85546875" style="31" customWidth="1"/>
    <col min="9939" max="9939" width="86.7109375" style="31" customWidth="1"/>
    <col min="9940" max="9941" width="26.7109375" style="31" customWidth="1"/>
    <col min="9942" max="9942" width="20.85546875" style="31" customWidth="1"/>
    <col min="9943" max="9943" width="23.140625" style="31" customWidth="1"/>
    <col min="9944" max="9944" width="26.7109375" style="31" customWidth="1"/>
    <col min="9945" max="9945" width="3" style="31" customWidth="1"/>
    <col min="9946" max="9946" width="86.7109375" style="31" customWidth="1"/>
    <col min="9947" max="9951" width="26.7109375" style="31" customWidth="1"/>
    <col min="9952" max="9952" width="3.85546875" style="31" customWidth="1"/>
    <col min="9953" max="9953" width="86.7109375" style="31" customWidth="1"/>
    <col min="9954" max="9957" width="26.7109375" style="31" customWidth="1"/>
    <col min="9958" max="9958" width="19" style="31" customWidth="1"/>
    <col min="9959" max="9959" width="1.85546875" style="31" customWidth="1"/>
    <col min="9960" max="9960" width="26.7109375" style="31" customWidth="1"/>
    <col min="9961" max="9961" width="20.140625" style="31" customWidth="1"/>
    <col min="9962" max="9962" width="12.7109375" style="31" customWidth="1"/>
    <col min="9963" max="9963" width="20.140625" style="31" customWidth="1"/>
    <col min="9964" max="9964" width="15.5703125" style="31" customWidth="1"/>
    <col min="9965" max="9965" width="5.42578125" style="31" customWidth="1"/>
    <col min="9966" max="9966" width="15" style="31" customWidth="1"/>
    <col min="9967" max="10180" width="9.140625" style="31"/>
    <col min="10181" max="10181" width="109.42578125" style="31" customWidth="1"/>
    <col min="10182" max="10186" width="26.7109375" style="31" customWidth="1"/>
    <col min="10187" max="10187" width="3.42578125" style="31" customWidth="1"/>
    <col min="10188" max="10188" width="86.7109375" style="31" customWidth="1"/>
    <col min="10189" max="10191" width="26.7109375" style="31" customWidth="1"/>
    <col min="10192" max="10192" width="19.7109375" style="31" customWidth="1"/>
    <col min="10193" max="10193" width="22.42578125" style="31" customWidth="1"/>
    <col min="10194" max="10194" width="4.85546875" style="31" customWidth="1"/>
    <col min="10195" max="10195" width="86.7109375" style="31" customWidth="1"/>
    <col min="10196" max="10197" width="26.7109375" style="31" customWidth="1"/>
    <col min="10198" max="10198" width="20.85546875" style="31" customWidth="1"/>
    <col min="10199" max="10199" width="23.140625" style="31" customWidth="1"/>
    <col min="10200" max="10200" width="26.7109375" style="31" customWidth="1"/>
    <col min="10201" max="10201" width="3" style="31" customWidth="1"/>
    <col min="10202" max="10202" width="86.7109375" style="31" customWidth="1"/>
    <col min="10203" max="10207" width="26.7109375" style="31" customWidth="1"/>
    <col min="10208" max="10208" width="3.85546875" style="31" customWidth="1"/>
    <col min="10209" max="10209" width="86.7109375" style="31" customWidth="1"/>
    <col min="10210" max="10213" width="26.7109375" style="31" customWidth="1"/>
    <col min="10214" max="10214" width="19" style="31" customWidth="1"/>
    <col min="10215" max="10215" width="1.85546875" style="31" customWidth="1"/>
    <col min="10216" max="10216" width="26.7109375" style="31" customWidth="1"/>
    <col min="10217" max="10217" width="20.140625" style="31" customWidth="1"/>
    <col min="10218" max="10218" width="12.7109375" style="31" customWidth="1"/>
    <col min="10219" max="10219" width="20.140625" style="31" customWidth="1"/>
    <col min="10220" max="10220" width="15.5703125" style="31" customWidth="1"/>
    <col min="10221" max="10221" width="5.42578125" style="31" customWidth="1"/>
    <col min="10222" max="10222" width="15" style="31" customWidth="1"/>
    <col min="10223" max="10436" width="9.140625" style="31"/>
    <col min="10437" max="10437" width="109.42578125" style="31" customWidth="1"/>
    <col min="10438" max="10442" width="26.7109375" style="31" customWidth="1"/>
    <col min="10443" max="10443" width="3.42578125" style="31" customWidth="1"/>
    <col min="10444" max="10444" width="86.7109375" style="31" customWidth="1"/>
    <col min="10445" max="10447" width="26.7109375" style="31" customWidth="1"/>
    <col min="10448" max="10448" width="19.7109375" style="31" customWidth="1"/>
    <col min="10449" max="10449" width="22.42578125" style="31" customWidth="1"/>
    <col min="10450" max="10450" width="4.85546875" style="31" customWidth="1"/>
    <col min="10451" max="10451" width="86.7109375" style="31" customWidth="1"/>
    <col min="10452" max="10453" width="26.7109375" style="31" customWidth="1"/>
    <col min="10454" max="10454" width="20.85546875" style="31" customWidth="1"/>
    <col min="10455" max="10455" width="23.140625" style="31" customWidth="1"/>
    <col min="10456" max="10456" width="26.7109375" style="31" customWidth="1"/>
    <col min="10457" max="10457" width="3" style="31" customWidth="1"/>
    <col min="10458" max="10458" width="86.7109375" style="31" customWidth="1"/>
    <col min="10459" max="10463" width="26.7109375" style="31" customWidth="1"/>
    <col min="10464" max="10464" width="3.85546875" style="31" customWidth="1"/>
    <col min="10465" max="10465" width="86.7109375" style="31" customWidth="1"/>
    <col min="10466" max="10469" width="26.7109375" style="31" customWidth="1"/>
    <col min="10470" max="10470" width="19" style="31" customWidth="1"/>
    <col min="10471" max="10471" width="1.85546875" style="31" customWidth="1"/>
    <col min="10472" max="10472" width="26.7109375" style="31" customWidth="1"/>
    <col min="10473" max="10473" width="20.140625" style="31" customWidth="1"/>
    <col min="10474" max="10474" width="12.7109375" style="31" customWidth="1"/>
    <col min="10475" max="10475" width="20.140625" style="31" customWidth="1"/>
    <col min="10476" max="10476" width="15.5703125" style="31" customWidth="1"/>
    <col min="10477" max="10477" width="5.42578125" style="31" customWidth="1"/>
    <col min="10478" max="10478" width="15" style="31" customWidth="1"/>
    <col min="10479" max="10692" width="9.140625" style="31"/>
    <col min="10693" max="10693" width="109.42578125" style="31" customWidth="1"/>
    <col min="10694" max="10698" width="26.7109375" style="31" customWidth="1"/>
    <col min="10699" max="10699" width="3.42578125" style="31" customWidth="1"/>
    <col min="10700" max="10700" width="86.7109375" style="31" customWidth="1"/>
    <col min="10701" max="10703" width="26.7109375" style="31" customWidth="1"/>
    <col min="10704" max="10704" width="19.7109375" style="31" customWidth="1"/>
    <col min="10705" max="10705" width="22.42578125" style="31" customWidth="1"/>
    <col min="10706" max="10706" width="4.85546875" style="31" customWidth="1"/>
    <col min="10707" max="10707" width="86.7109375" style="31" customWidth="1"/>
    <col min="10708" max="10709" width="26.7109375" style="31" customWidth="1"/>
    <col min="10710" max="10710" width="20.85546875" style="31" customWidth="1"/>
    <col min="10711" max="10711" width="23.140625" style="31" customWidth="1"/>
    <col min="10712" max="10712" width="26.7109375" style="31" customWidth="1"/>
    <col min="10713" max="10713" width="3" style="31" customWidth="1"/>
    <col min="10714" max="10714" width="86.7109375" style="31" customWidth="1"/>
    <col min="10715" max="10719" width="26.7109375" style="31" customWidth="1"/>
    <col min="10720" max="10720" width="3.85546875" style="31" customWidth="1"/>
    <col min="10721" max="10721" width="86.7109375" style="31" customWidth="1"/>
    <col min="10722" max="10725" width="26.7109375" style="31" customWidth="1"/>
    <col min="10726" max="10726" width="19" style="31" customWidth="1"/>
    <col min="10727" max="10727" width="1.85546875" style="31" customWidth="1"/>
    <col min="10728" max="10728" width="26.7109375" style="31" customWidth="1"/>
    <col min="10729" max="10729" width="20.140625" style="31" customWidth="1"/>
    <col min="10730" max="10730" width="12.7109375" style="31" customWidth="1"/>
    <col min="10731" max="10731" width="20.140625" style="31" customWidth="1"/>
    <col min="10732" max="10732" width="15.5703125" style="31" customWidth="1"/>
    <col min="10733" max="10733" width="5.42578125" style="31" customWidth="1"/>
    <col min="10734" max="10734" width="15" style="31" customWidth="1"/>
    <col min="10735" max="10948" width="9.140625" style="31"/>
    <col min="10949" max="10949" width="109.42578125" style="31" customWidth="1"/>
    <col min="10950" max="10954" width="26.7109375" style="31" customWidth="1"/>
    <col min="10955" max="10955" width="3.42578125" style="31" customWidth="1"/>
    <col min="10956" max="10956" width="86.7109375" style="31" customWidth="1"/>
    <col min="10957" max="10959" width="26.7109375" style="31" customWidth="1"/>
    <col min="10960" max="10960" width="19.7109375" style="31" customWidth="1"/>
    <col min="10961" max="10961" width="22.42578125" style="31" customWidth="1"/>
    <col min="10962" max="10962" width="4.85546875" style="31" customWidth="1"/>
    <col min="10963" max="10963" width="86.7109375" style="31" customWidth="1"/>
    <col min="10964" max="10965" width="26.7109375" style="31" customWidth="1"/>
    <col min="10966" max="10966" width="20.85546875" style="31" customWidth="1"/>
    <col min="10967" max="10967" width="23.140625" style="31" customWidth="1"/>
    <col min="10968" max="10968" width="26.7109375" style="31" customWidth="1"/>
    <col min="10969" max="10969" width="3" style="31" customWidth="1"/>
    <col min="10970" max="10970" width="86.7109375" style="31" customWidth="1"/>
    <col min="10971" max="10975" width="26.7109375" style="31" customWidth="1"/>
    <col min="10976" max="10976" width="3.85546875" style="31" customWidth="1"/>
    <col min="10977" max="10977" width="86.7109375" style="31" customWidth="1"/>
    <col min="10978" max="10981" width="26.7109375" style="31" customWidth="1"/>
    <col min="10982" max="10982" width="19" style="31" customWidth="1"/>
    <col min="10983" max="10983" width="1.85546875" style="31" customWidth="1"/>
    <col min="10984" max="10984" width="26.7109375" style="31" customWidth="1"/>
    <col min="10985" max="10985" width="20.140625" style="31" customWidth="1"/>
    <col min="10986" max="10986" width="12.7109375" style="31" customWidth="1"/>
    <col min="10987" max="10987" width="20.140625" style="31" customWidth="1"/>
    <col min="10988" max="10988" width="15.5703125" style="31" customWidth="1"/>
    <col min="10989" max="10989" width="5.42578125" style="31" customWidth="1"/>
    <col min="10990" max="10990" width="15" style="31" customWidth="1"/>
    <col min="10991" max="11204" width="9.140625" style="31"/>
    <col min="11205" max="11205" width="109.42578125" style="31" customWidth="1"/>
    <col min="11206" max="11210" width="26.7109375" style="31" customWidth="1"/>
    <col min="11211" max="11211" width="3.42578125" style="31" customWidth="1"/>
    <col min="11212" max="11212" width="86.7109375" style="31" customWidth="1"/>
    <col min="11213" max="11215" width="26.7109375" style="31" customWidth="1"/>
    <col min="11216" max="11216" width="19.7109375" style="31" customWidth="1"/>
    <col min="11217" max="11217" width="22.42578125" style="31" customWidth="1"/>
    <col min="11218" max="11218" width="4.85546875" style="31" customWidth="1"/>
    <col min="11219" max="11219" width="86.7109375" style="31" customWidth="1"/>
    <col min="11220" max="11221" width="26.7109375" style="31" customWidth="1"/>
    <col min="11222" max="11222" width="20.85546875" style="31" customWidth="1"/>
    <col min="11223" max="11223" width="23.140625" style="31" customWidth="1"/>
    <col min="11224" max="11224" width="26.7109375" style="31" customWidth="1"/>
    <col min="11225" max="11225" width="3" style="31" customWidth="1"/>
    <col min="11226" max="11226" width="86.7109375" style="31" customWidth="1"/>
    <col min="11227" max="11231" width="26.7109375" style="31" customWidth="1"/>
    <col min="11232" max="11232" width="3.85546875" style="31" customWidth="1"/>
    <col min="11233" max="11233" width="86.7109375" style="31" customWidth="1"/>
    <col min="11234" max="11237" width="26.7109375" style="31" customWidth="1"/>
    <col min="11238" max="11238" width="19" style="31" customWidth="1"/>
    <col min="11239" max="11239" width="1.85546875" style="31" customWidth="1"/>
    <col min="11240" max="11240" width="26.7109375" style="31" customWidth="1"/>
    <col min="11241" max="11241" width="20.140625" style="31" customWidth="1"/>
    <col min="11242" max="11242" width="12.7109375" style="31" customWidth="1"/>
    <col min="11243" max="11243" width="20.140625" style="31" customWidth="1"/>
    <col min="11244" max="11244" width="15.5703125" style="31" customWidth="1"/>
    <col min="11245" max="11245" width="5.42578125" style="31" customWidth="1"/>
    <col min="11246" max="11246" width="15" style="31" customWidth="1"/>
    <col min="11247" max="11460" width="9.140625" style="31"/>
    <col min="11461" max="11461" width="109.42578125" style="31" customWidth="1"/>
    <col min="11462" max="11466" width="26.7109375" style="31" customWidth="1"/>
    <col min="11467" max="11467" width="3.42578125" style="31" customWidth="1"/>
    <col min="11468" max="11468" width="86.7109375" style="31" customWidth="1"/>
    <col min="11469" max="11471" width="26.7109375" style="31" customWidth="1"/>
    <col min="11472" max="11472" width="19.7109375" style="31" customWidth="1"/>
    <col min="11473" max="11473" width="22.42578125" style="31" customWidth="1"/>
    <col min="11474" max="11474" width="4.85546875" style="31" customWidth="1"/>
    <col min="11475" max="11475" width="86.7109375" style="31" customWidth="1"/>
    <col min="11476" max="11477" width="26.7109375" style="31" customWidth="1"/>
    <col min="11478" max="11478" width="20.85546875" style="31" customWidth="1"/>
    <col min="11479" max="11479" width="23.140625" style="31" customWidth="1"/>
    <col min="11480" max="11480" width="26.7109375" style="31" customWidth="1"/>
    <col min="11481" max="11481" width="3" style="31" customWidth="1"/>
    <col min="11482" max="11482" width="86.7109375" style="31" customWidth="1"/>
    <col min="11483" max="11487" width="26.7109375" style="31" customWidth="1"/>
    <col min="11488" max="11488" width="3.85546875" style="31" customWidth="1"/>
    <col min="11489" max="11489" width="86.7109375" style="31" customWidth="1"/>
    <col min="11490" max="11493" width="26.7109375" style="31" customWidth="1"/>
    <col min="11494" max="11494" width="19" style="31" customWidth="1"/>
    <col min="11495" max="11495" width="1.85546875" style="31" customWidth="1"/>
    <col min="11496" max="11496" width="26.7109375" style="31" customWidth="1"/>
    <col min="11497" max="11497" width="20.140625" style="31" customWidth="1"/>
    <col min="11498" max="11498" width="12.7109375" style="31" customWidth="1"/>
    <col min="11499" max="11499" width="20.140625" style="31" customWidth="1"/>
    <col min="11500" max="11500" width="15.5703125" style="31" customWidth="1"/>
    <col min="11501" max="11501" width="5.42578125" style="31" customWidth="1"/>
    <col min="11502" max="11502" width="15" style="31" customWidth="1"/>
    <col min="11503" max="11716" width="9.140625" style="31"/>
    <col min="11717" max="11717" width="109.42578125" style="31" customWidth="1"/>
    <col min="11718" max="11722" width="26.7109375" style="31" customWidth="1"/>
    <col min="11723" max="11723" width="3.42578125" style="31" customWidth="1"/>
    <col min="11724" max="11724" width="86.7109375" style="31" customWidth="1"/>
    <col min="11725" max="11727" width="26.7109375" style="31" customWidth="1"/>
    <col min="11728" max="11728" width="19.7109375" style="31" customWidth="1"/>
    <col min="11729" max="11729" width="22.42578125" style="31" customWidth="1"/>
    <col min="11730" max="11730" width="4.85546875" style="31" customWidth="1"/>
    <col min="11731" max="11731" width="86.7109375" style="31" customWidth="1"/>
    <col min="11732" max="11733" width="26.7109375" style="31" customWidth="1"/>
    <col min="11734" max="11734" width="20.85546875" style="31" customWidth="1"/>
    <col min="11735" max="11735" width="23.140625" style="31" customWidth="1"/>
    <col min="11736" max="11736" width="26.7109375" style="31" customWidth="1"/>
    <col min="11737" max="11737" width="3" style="31" customWidth="1"/>
    <col min="11738" max="11738" width="86.7109375" style="31" customWidth="1"/>
    <col min="11739" max="11743" width="26.7109375" style="31" customWidth="1"/>
    <col min="11744" max="11744" width="3.85546875" style="31" customWidth="1"/>
    <col min="11745" max="11745" width="86.7109375" style="31" customWidth="1"/>
    <col min="11746" max="11749" width="26.7109375" style="31" customWidth="1"/>
    <col min="11750" max="11750" width="19" style="31" customWidth="1"/>
    <col min="11751" max="11751" width="1.85546875" style="31" customWidth="1"/>
    <col min="11752" max="11752" width="26.7109375" style="31" customWidth="1"/>
    <col min="11753" max="11753" width="20.140625" style="31" customWidth="1"/>
    <col min="11754" max="11754" width="12.7109375" style="31" customWidth="1"/>
    <col min="11755" max="11755" width="20.140625" style="31" customWidth="1"/>
    <col min="11756" max="11756" width="15.5703125" style="31" customWidth="1"/>
    <col min="11757" max="11757" width="5.42578125" style="31" customWidth="1"/>
    <col min="11758" max="11758" width="15" style="31" customWidth="1"/>
    <col min="11759" max="11972" width="9.140625" style="31"/>
    <col min="11973" max="11973" width="109.42578125" style="31" customWidth="1"/>
    <col min="11974" max="11978" width="26.7109375" style="31" customWidth="1"/>
    <col min="11979" max="11979" width="3.42578125" style="31" customWidth="1"/>
    <col min="11980" max="11980" width="86.7109375" style="31" customWidth="1"/>
    <col min="11981" max="11983" width="26.7109375" style="31" customWidth="1"/>
    <col min="11984" max="11984" width="19.7109375" style="31" customWidth="1"/>
    <col min="11985" max="11985" width="22.42578125" style="31" customWidth="1"/>
    <col min="11986" max="11986" width="4.85546875" style="31" customWidth="1"/>
    <col min="11987" max="11987" width="86.7109375" style="31" customWidth="1"/>
    <col min="11988" max="11989" width="26.7109375" style="31" customWidth="1"/>
    <col min="11990" max="11990" width="20.85546875" style="31" customWidth="1"/>
    <col min="11991" max="11991" width="23.140625" style="31" customWidth="1"/>
    <col min="11992" max="11992" width="26.7109375" style="31" customWidth="1"/>
    <col min="11993" max="11993" width="3" style="31" customWidth="1"/>
    <col min="11994" max="11994" width="86.7109375" style="31" customWidth="1"/>
    <col min="11995" max="11999" width="26.7109375" style="31" customWidth="1"/>
    <col min="12000" max="12000" width="3.85546875" style="31" customWidth="1"/>
    <col min="12001" max="12001" width="86.7109375" style="31" customWidth="1"/>
    <col min="12002" max="12005" width="26.7109375" style="31" customWidth="1"/>
    <col min="12006" max="12006" width="19" style="31" customWidth="1"/>
    <col min="12007" max="12007" width="1.85546875" style="31" customWidth="1"/>
    <col min="12008" max="12008" width="26.7109375" style="31" customWidth="1"/>
    <col min="12009" max="12009" width="20.140625" style="31" customWidth="1"/>
    <col min="12010" max="12010" width="12.7109375" style="31" customWidth="1"/>
    <col min="12011" max="12011" width="20.140625" style="31" customWidth="1"/>
    <col min="12012" max="12012" width="15.5703125" style="31" customWidth="1"/>
    <col min="12013" max="12013" width="5.42578125" style="31" customWidth="1"/>
    <col min="12014" max="12014" width="15" style="31" customWidth="1"/>
    <col min="12015" max="12228" width="9.140625" style="31"/>
    <col min="12229" max="12229" width="109.42578125" style="31" customWidth="1"/>
    <col min="12230" max="12234" width="26.7109375" style="31" customWidth="1"/>
    <col min="12235" max="12235" width="3.42578125" style="31" customWidth="1"/>
    <col min="12236" max="12236" width="86.7109375" style="31" customWidth="1"/>
    <col min="12237" max="12239" width="26.7109375" style="31" customWidth="1"/>
    <col min="12240" max="12240" width="19.7109375" style="31" customWidth="1"/>
    <col min="12241" max="12241" width="22.42578125" style="31" customWidth="1"/>
    <col min="12242" max="12242" width="4.85546875" style="31" customWidth="1"/>
    <col min="12243" max="12243" width="86.7109375" style="31" customWidth="1"/>
    <col min="12244" max="12245" width="26.7109375" style="31" customWidth="1"/>
    <col min="12246" max="12246" width="20.85546875" style="31" customWidth="1"/>
    <col min="12247" max="12247" width="23.140625" style="31" customWidth="1"/>
    <col min="12248" max="12248" width="26.7109375" style="31" customWidth="1"/>
    <col min="12249" max="12249" width="3" style="31" customWidth="1"/>
    <col min="12250" max="12250" width="86.7109375" style="31" customWidth="1"/>
    <col min="12251" max="12255" width="26.7109375" style="31" customWidth="1"/>
    <col min="12256" max="12256" width="3.85546875" style="31" customWidth="1"/>
    <col min="12257" max="12257" width="86.7109375" style="31" customWidth="1"/>
    <col min="12258" max="12261" width="26.7109375" style="31" customWidth="1"/>
    <col min="12262" max="12262" width="19" style="31" customWidth="1"/>
    <col min="12263" max="12263" width="1.85546875" style="31" customWidth="1"/>
    <col min="12264" max="12264" width="26.7109375" style="31" customWidth="1"/>
    <col min="12265" max="12265" width="20.140625" style="31" customWidth="1"/>
    <col min="12266" max="12266" width="12.7109375" style="31" customWidth="1"/>
    <col min="12267" max="12267" width="20.140625" style="31" customWidth="1"/>
    <col min="12268" max="12268" width="15.5703125" style="31" customWidth="1"/>
    <col min="12269" max="12269" width="5.42578125" style="31" customWidth="1"/>
    <col min="12270" max="12270" width="15" style="31" customWidth="1"/>
    <col min="12271" max="12484" width="9.140625" style="31"/>
    <col min="12485" max="12485" width="109.42578125" style="31" customWidth="1"/>
    <col min="12486" max="12490" width="26.7109375" style="31" customWidth="1"/>
    <col min="12491" max="12491" width="3.42578125" style="31" customWidth="1"/>
    <col min="12492" max="12492" width="86.7109375" style="31" customWidth="1"/>
    <col min="12493" max="12495" width="26.7109375" style="31" customWidth="1"/>
    <col min="12496" max="12496" width="19.7109375" style="31" customWidth="1"/>
    <col min="12497" max="12497" width="22.42578125" style="31" customWidth="1"/>
    <col min="12498" max="12498" width="4.85546875" style="31" customWidth="1"/>
    <col min="12499" max="12499" width="86.7109375" style="31" customWidth="1"/>
    <col min="12500" max="12501" width="26.7109375" style="31" customWidth="1"/>
    <col min="12502" max="12502" width="20.85546875" style="31" customWidth="1"/>
    <col min="12503" max="12503" width="23.140625" style="31" customWidth="1"/>
    <col min="12504" max="12504" width="26.7109375" style="31" customWidth="1"/>
    <col min="12505" max="12505" width="3" style="31" customWidth="1"/>
    <col min="12506" max="12506" width="86.7109375" style="31" customWidth="1"/>
    <col min="12507" max="12511" width="26.7109375" style="31" customWidth="1"/>
    <col min="12512" max="12512" width="3.85546875" style="31" customWidth="1"/>
    <col min="12513" max="12513" width="86.7109375" style="31" customWidth="1"/>
    <col min="12514" max="12517" width="26.7109375" style="31" customWidth="1"/>
    <col min="12518" max="12518" width="19" style="31" customWidth="1"/>
    <col min="12519" max="12519" width="1.85546875" style="31" customWidth="1"/>
    <col min="12520" max="12520" width="26.7109375" style="31" customWidth="1"/>
    <col min="12521" max="12521" width="20.140625" style="31" customWidth="1"/>
    <col min="12522" max="12522" width="12.7109375" style="31" customWidth="1"/>
    <col min="12523" max="12523" width="20.140625" style="31" customWidth="1"/>
    <col min="12524" max="12524" width="15.5703125" style="31" customWidth="1"/>
    <col min="12525" max="12525" width="5.42578125" style="31" customWidth="1"/>
    <col min="12526" max="12526" width="15" style="31" customWidth="1"/>
    <col min="12527" max="12740" width="9.140625" style="31"/>
    <col min="12741" max="12741" width="109.42578125" style="31" customWidth="1"/>
    <col min="12742" max="12746" width="26.7109375" style="31" customWidth="1"/>
    <col min="12747" max="12747" width="3.42578125" style="31" customWidth="1"/>
    <col min="12748" max="12748" width="86.7109375" style="31" customWidth="1"/>
    <col min="12749" max="12751" width="26.7109375" style="31" customWidth="1"/>
    <col min="12752" max="12752" width="19.7109375" style="31" customWidth="1"/>
    <col min="12753" max="12753" width="22.42578125" style="31" customWidth="1"/>
    <col min="12754" max="12754" width="4.85546875" style="31" customWidth="1"/>
    <col min="12755" max="12755" width="86.7109375" style="31" customWidth="1"/>
    <col min="12756" max="12757" width="26.7109375" style="31" customWidth="1"/>
    <col min="12758" max="12758" width="20.85546875" style="31" customWidth="1"/>
    <col min="12759" max="12759" width="23.140625" style="31" customWidth="1"/>
    <col min="12760" max="12760" width="26.7109375" style="31" customWidth="1"/>
    <col min="12761" max="12761" width="3" style="31" customWidth="1"/>
    <col min="12762" max="12762" width="86.7109375" style="31" customWidth="1"/>
    <col min="12763" max="12767" width="26.7109375" style="31" customWidth="1"/>
    <col min="12768" max="12768" width="3.85546875" style="31" customWidth="1"/>
    <col min="12769" max="12769" width="86.7109375" style="31" customWidth="1"/>
    <col min="12770" max="12773" width="26.7109375" style="31" customWidth="1"/>
    <col min="12774" max="12774" width="19" style="31" customWidth="1"/>
    <col min="12775" max="12775" width="1.85546875" style="31" customWidth="1"/>
    <col min="12776" max="12776" width="26.7109375" style="31" customWidth="1"/>
    <col min="12777" max="12777" width="20.140625" style="31" customWidth="1"/>
    <col min="12778" max="12778" width="12.7109375" style="31" customWidth="1"/>
    <col min="12779" max="12779" width="20.140625" style="31" customWidth="1"/>
    <col min="12780" max="12780" width="15.5703125" style="31" customWidth="1"/>
    <col min="12781" max="12781" width="5.42578125" style="31" customWidth="1"/>
    <col min="12782" max="12782" width="15" style="31" customWidth="1"/>
    <col min="12783" max="12996" width="9.140625" style="31"/>
    <col min="12997" max="12997" width="109.42578125" style="31" customWidth="1"/>
    <col min="12998" max="13002" width="26.7109375" style="31" customWidth="1"/>
    <col min="13003" max="13003" width="3.42578125" style="31" customWidth="1"/>
    <col min="13004" max="13004" width="86.7109375" style="31" customWidth="1"/>
    <col min="13005" max="13007" width="26.7109375" style="31" customWidth="1"/>
    <col min="13008" max="13008" width="19.7109375" style="31" customWidth="1"/>
    <col min="13009" max="13009" width="22.42578125" style="31" customWidth="1"/>
    <col min="13010" max="13010" width="4.85546875" style="31" customWidth="1"/>
    <col min="13011" max="13011" width="86.7109375" style="31" customWidth="1"/>
    <col min="13012" max="13013" width="26.7109375" style="31" customWidth="1"/>
    <col min="13014" max="13014" width="20.85546875" style="31" customWidth="1"/>
    <col min="13015" max="13015" width="23.140625" style="31" customWidth="1"/>
    <col min="13016" max="13016" width="26.7109375" style="31" customWidth="1"/>
    <col min="13017" max="13017" width="3" style="31" customWidth="1"/>
    <col min="13018" max="13018" width="86.7109375" style="31" customWidth="1"/>
    <col min="13019" max="13023" width="26.7109375" style="31" customWidth="1"/>
    <col min="13024" max="13024" width="3.85546875" style="31" customWidth="1"/>
    <col min="13025" max="13025" width="86.7109375" style="31" customWidth="1"/>
    <col min="13026" max="13029" width="26.7109375" style="31" customWidth="1"/>
    <col min="13030" max="13030" width="19" style="31" customWidth="1"/>
    <col min="13031" max="13031" width="1.85546875" style="31" customWidth="1"/>
    <col min="13032" max="13032" width="26.7109375" style="31" customWidth="1"/>
    <col min="13033" max="13033" width="20.140625" style="31" customWidth="1"/>
    <col min="13034" max="13034" width="12.7109375" style="31" customWidth="1"/>
    <col min="13035" max="13035" width="20.140625" style="31" customWidth="1"/>
    <col min="13036" max="13036" width="15.5703125" style="31" customWidth="1"/>
    <col min="13037" max="13037" width="5.42578125" style="31" customWidth="1"/>
    <col min="13038" max="13038" width="15" style="31" customWidth="1"/>
    <col min="13039" max="13252" width="9.140625" style="31"/>
    <col min="13253" max="13253" width="109.42578125" style="31" customWidth="1"/>
    <col min="13254" max="13258" width="26.7109375" style="31" customWidth="1"/>
    <col min="13259" max="13259" width="3.42578125" style="31" customWidth="1"/>
    <col min="13260" max="13260" width="86.7109375" style="31" customWidth="1"/>
    <col min="13261" max="13263" width="26.7109375" style="31" customWidth="1"/>
    <col min="13264" max="13264" width="19.7109375" style="31" customWidth="1"/>
    <col min="13265" max="13265" width="22.42578125" style="31" customWidth="1"/>
    <col min="13266" max="13266" width="4.85546875" style="31" customWidth="1"/>
    <col min="13267" max="13267" width="86.7109375" style="31" customWidth="1"/>
    <col min="13268" max="13269" width="26.7109375" style="31" customWidth="1"/>
    <col min="13270" max="13270" width="20.85546875" style="31" customWidth="1"/>
    <col min="13271" max="13271" width="23.140625" style="31" customWidth="1"/>
    <col min="13272" max="13272" width="26.7109375" style="31" customWidth="1"/>
    <col min="13273" max="13273" width="3" style="31" customWidth="1"/>
    <col min="13274" max="13274" width="86.7109375" style="31" customWidth="1"/>
    <col min="13275" max="13279" width="26.7109375" style="31" customWidth="1"/>
    <col min="13280" max="13280" width="3.85546875" style="31" customWidth="1"/>
    <col min="13281" max="13281" width="86.7109375" style="31" customWidth="1"/>
    <col min="13282" max="13285" width="26.7109375" style="31" customWidth="1"/>
    <col min="13286" max="13286" width="19" style="31" customWidth="1"/>
    <col min="13287" max="13287" width="1.85546875" style="31" customWidth="1"/>
    <col min="13288" max="13288" width="26.7109375" style="31" customWidth="1"/>
    <col min="13289" max="13289" width="20.140625" style="31" customWidth="1"/>
    <col min="13290" max="13290" width="12.7109375" style="31" customWidth="1"/>
    <col min="13291" max="13291" width="20.140625" style="31" customWidth="1"/>
    <col min="13292" max="13292" width="15.5703125" style="31" customWidth="1"/>
    <col min="13293" max="13293" width="5.42578125" style="31" customWidth="1"/>
    <col min="13294" max="13294" width="15" style="31" customWidth="1"/>
    <col min="13295" max="13508" width="9.140625" style="31"/>
    <col min="13509" max="13509" width="109.42578125" style="31" customWidth="1"/>
    <col min="13510" max="13514" width="26.7109375" style="31" customWidth="1"/>
    <col min="13515" max="13515" width="3.42578125" style="31" customWidth="1"/>
    <col min="13516" max="13516" width="86.7109375" style="31" customWidth="1"/>
    <col min="13517" max="13519" width="26.7109375" style="31" customWidth="1"/>
    <col min="13520" max="13520" width="19.7109375" style="31" customWidth="1"/>
    <col min="13521" max="13521" width="22.42578125" style="31" customWidth="1"/>
    <col min="13522" max="13522" width="4.85546875" style="31" customWidth="1"/>
    <col min="13523" max="13523" width="86.7109375" style="31" customWidth="1"/>
    <col min="13524" max="13525" width="26.7109375" style="31" customWidth="1"/>
    <col min="13526" max="13526" width="20.85546875" style="31" customWidth="1"/>
    <col min="13527" max="13527" width="23.140625" style="31" customWidth="1"/>
    <col min="13528" max="13528" width="26.7109375" style="31" customWidth="1"/>
    <col min="13529" max="13529" width="3" style="31" customWidth="1"/>
    <col min="13530" max="13530" width="86.7109375" style="31" customWidth="1"/>
    <col min="13531" max="13535" width="26.7109375" style="31" customWidth="1"/>
    <col min="13536" max="13536" width="3.85546875" style="31" customWidth="1"/>
    <col min="13537" max="13537" width="86.7109375" style="31" customWidth="1"/>
    <col min="13538" max="13541" width="26.7109375" style="31" customWidth="1"/>
    <col min="13542" max="13542" width="19" style="31" customWidth="1"/>
    <col min="13543" max="13543" width="1.85546875" style="31" customWidth="1"/>
    <col min="13544" max="13544" width="26.7109375" style="31" customWidth="1"/>
    <col min="13545" max="13545" width="20.140625" style="31" customWidth="1"/>
    <col min="13546" max="13546" width="12.7109375" style="31" customWidth="1"/>
    <col min="13547" max="13547" width="20.140625" style="31" customWidth="1"/>
    <col min="13548" max="13548" width="15.5703125" style="31" customWidth="1"/>
    <col min="13549" max="13549" width="5.42578125" style="31" customWidth="1"/>
    <col min="13550" max="13550" width="15" style="31" customWidth="1"/>
    <col min="13551" max="13764" width="9.140625" style="31"/>
    <col min="13765" max="13765" width="109.42578125" style="31" customWidth="1"/>
    <col min="13766" max="13770" width="26.7109375" style="31" customWidth="1"/>
    <col min="13771" max="13771" width="3.42578125" style="31" customWidth="1"/>
    <col min="13772" max="13772" width="86.7109375" style="31" customWidth="1"/>
    <col min="13773" max="13775" width="26.7109375" style="31" customWidth="1"/>
    <col min="13776" max="13776" width="19.7109375" style="31" customWidth="1"/>
    <col min="13777" max="13777" width="22.42578125" style="31" customWidth="1"/>
    <col min="13778" max="13778" width="4.85546875" style="31" customWidth="1"/>
    <col min="13779" max="13779" width="86.7109375" style="31" customWidth="1"/>
    <col min="13780" max="13781" width="26.7109375" style="31" customWidth="1"/>
    <col min="13782" max="13782" width="20.85546875" style="31" customWidth="1"/>
    <col min="13783" max="13783" width="23.140625" style="31" customWidth="1"/>
    <col min="13784" max="13784" width="26.7109375" style="31" customWidth="1"/>
    <col min="13785" max="13785" width="3" style="31" customWidth="1"/>
    <col min="13786" max="13786" width="86.7109375" style="31" customWidth="1"/>
    <col min="13787" max="13791" width="26.7109375" style="31" customWidth="1"/>
    <col min="13792" max="13792" width="3.85546875" style="31" customWidth="1"/>
    <col min="13793" max="13793" width="86.7109375" style="31" customWidth="1"/>
    <col min="13794" max="13797" width="26.7109375" style="31" customWidth="1"/>
    <col min="13798" max="13798" width="19" style="31" customWidth="1"/>
    <col min="13799" max="13799" width="1.85546875" style="31" customWidth="1"/>
    <col min="13800" max="13800" width="26.7109375" style="31" customWidth="1"/>
    <col min="13801" max="13801" width="20.140625" style="31" customWidth="1"/>
    <col min="13802" max="13802" width="12.7109375" style="31" customWidth="1"/>
    <col min="13803" max="13803" width="20.140625" style="31" customWidth="1"/>
    <col min="13804" max="13804" width="15.5703125" style="31" customWidth="1"/>
    <col min="13805" max="13805" width="5.42578125" style="31" customWidth="1"/>
    <col min="13806" max="13806" width="15" style="31" customWidth="1"/>
    <col min="13807" max="14020" width="9.140625" style="31"/>
    <col min="14021" max="14021" width="109.42578125" style="31" customWidth="1"/>
    <col min="14022" max="14026" width="26.7109375" style="31" customWidth="1"/>
    <col min="14027" max="14027" width="3.42578125" style="31" customWidth="1"/>
    <col min="14028" max="14028" width="86.7109375" style="31" customWidth="1"/>
    <col min="14029" max="14031" width="26.7109375" style="31" customWidth="1"/>
    <col min="14032" max="14032" width="19.7109375" style="31" customWidth="1"/>
    <col min="14033" max="14033" width="22.42578125" style="31" customWidth="1"/>
    <col min="14034" max="14034" width="4.85546875" style="31" customWidth="1"/>
    <col min="14035" max="14035" width="86.7109375" style="31" customWidth="1"/>
    <col min="14036" max="14037" width="26.7109375" style="31" customWidth="1"/>
    <col min="14038" max="14038" width="20.85546875" style="31" customWidth="1"/>
    <col min="14039" max="14039" width="23.140625" style="31" customWidth="1"/>
    <col min="14040" max="14040" width="26.7109375" style="31" customWidth="1"/>
    <col min="14041" max="14041" width="3" style="31" customWidth="1"/>
    <col min="14042" max="14042" width="86.7109375" style="31" customWidth="1"/>
    <col min="14043" max="14047" width="26.7109375" style="31" customWidth="1"/>
    <col min="14048" max="14048" width="3.85546875" style="31" customWidth="1"/>
    <col min="14049" max="14049" width="86.7109375" style="31" customWidth="1"/>
    <col min="14050" max="14053" width="26.7109375" style="31" customWidth="1"/>
    <col min="14054" max="14054" width="19" style="31" customWidth="1"/>
    <col min="14055" max="14055" width="1.85546875" style="31" customWidth="1"/>
    <col min="14056" max="14056" width="26.7109375" style="31" customWidth="1"/>
    <col min="14057" max="14057" width="20.140625" style="31" customWidth="1"/>
    <col min="14058" max="14058" width="12.7109375" style="31" customWidth="1"/>
    <col min="14059" max="14059" width="20.140625" style="31" customWidth="1"/>
    <col min="14060" max="14060" width="15.5703125" style="31" customWidth="1"/>
    <col min="14061" max="14061" width="5.42578125" style="31" customWidth="1"/>
    <col min="14062" max="14062" width="15" style="31" customWidth="1"/>
    <col min="14063" max="14276" width="9.140625" style="31"/>
    <col min="14277" max="14277" width="109.42578125" style="31" customWidth="1"/>
    <col min="14278" max="14282" width="26.7109375" style="31" customWidth="1"/>
    <col min="14283" max="14283" width="3.42578125" style="31" customWidth="1"/>
    <col min="14284" max="14284" width="86.7109375" style="31" customWidth="1"/>
    <col min="14285" max="14287" width="26.7109375" style="31" customWidth="1"/>
    <col min="14288" max="14288" width="19.7109375" style="31" customWidth="1"/>
    <col min="14289" max="14289" width="22.42578125" style="31" customWidth="1"/>
    <col min="14290" max="14290" width="4.85546875" style="31" customWidth="1"/>
    <col min="14291" max="14291" width="86.7109375" style="31" customWidth="1"/>
    <col min="14292" max="14293" width="26.7109375" style="31" customWidth="1"/>
    <col min="14294" max="14294" width="20.85546875" style="31" customWidth="1"/>
    <col min="14295" max="14295" width="23.140625" style="31" customWidth="1"/>
    <col min="14296" max="14296" width="26.7109375" style="31" customWidth="1"/>
    <col min="14297" max="14297" width="3" style="31" customWidth="1"/>
    <col min="14298" max="14298" width="86.7109375" style="31" customWidth="1"/>
    <col min="14299" max="14303" width="26.7109375" style="31" customWidth="1"/>
    <col min="14304" max="14304" width="3.85546875" style="31" customWidth="1"/>
    <col min="14305" max="14305" width="86.7109375" style="31" customWidth="1"/>
    <col min="14306" max="14309" width="26.7109375" style="31" customWidth="1"/>
    <col min="14310" max="14310" width="19" style="31" customWidth="1"/>
    <col min="14311" max="14311" width="1.85546875" style="31" customWidth="1"/>
    <col min="14312" max="14312" width="26.7109375" style="31" customWidth="1"/>
    <col min="14313" max="14313" width="20.140625" style="31" customWidth="1"/>
    <col min="14314" max="14314" width="12.7109375" style="31" customWidth="1"/>
    <col min="14315" max="14315" width="20.140625" style="31" customWidth="1"/>
    <col min="14316" max="14316" width="15.5703125" style="31" customWidth="1"/>
    <col min="14317" max="14317" width="5.42578125" style="31" customWidth="1"/>
    <col min="14318" max="14318" width="15" style="31" customWidth="1"/>
    <col min="14319" max="14532" width="9.140625" style="31"/>
    <col min="14533" max="14533" width="109.42578125" style="31" customWidth="1"/>
    <col min="14534" max="14538" width="26.7109375" style="31" customWidth="1"/>
    <col min="14539" max="14539" width="3.42578125" style="31" customWidth="1"/>
    <col min="14540" max="14540" width="86.7109375" style="31" customWidth="1"/>
    <col min="14541" max="14543" width="26.7109375" style="31" customWidth="1"/>
    <col min="14544" max="14544" width="19.7109375" style="31" customWidth="1"/>
    <col min="14545" max="14545" width="22.42578125" style="31" customWidth="1"/>
    <col min="14546" max="14546" width="4.85546875" style="31" customWidth="1"/>
    <col min="14547" max="14547" width="86.7109375" style="31" customWidth="1"/>
    <col min="14548" max="14549" width="26.7109375" style="31" customWidth="1"/>
    <col min="14550" max="14550" width="20.85546875" style="31" customWidth="1"/>
    <col min="14551" max="14551" width="23.140625" style="31" customWidth="1"/>
    <col min="14552" max="14552" width="26.7109375" style="31" customWidth="1"/>
    <col min="14553" max="14553" width="3" style="31" customWidth="1"/>
    <col min="14554" max="14554" width="86.7109375" style="31" customWidth="1"/>
    <col min="14555" max="14559" width="26.7109375" style="31" customWidth="1"/>
    <col min="14560" max="14560" width="3.85546875" style="31" customWidth="1"/>
    <col min="14561" max="14561" width="86.7109375" style="31" customWidth="1"/>
    <col min="14562" max="14565" width="26.7109375" style="31" customWidth="1"/>
    <col min="14566" max="14566" width="19" style="31" customWidth="1"/>
    <col min="14567" max="14567" width="1.85546875" style="31" customWidth="1"/>
    <col min="14568" max="14568" width="26.7109375" style="31" customWidth="1"/>
    <col min="14569" max="14569" width="20.140625" style="31" customWidth="1"/>
    <col min="14570" max="14570" width="12.7109375" style="31" customWidth="1"/>
    <col min="14571" max="14571" width="20.140625" style="31" customWidth="1"/>
    <col min="14572" max="14572" width="15.5703125" style="31" customWidth="1"/>
    <col min="14573" max="14573" width="5.42578125" style="31" customWidth="1"/>
    <col min="14574" max="14574" width="15" style="31" customWidth="1"/>
    <col min="14575" max="14788" width="9.140625" style="31"/>
    <col min="14789" max="14789" width="109.42578125" style="31" customWidth="1"/>
    <col min="14790" max="14794" width="26.7109375" style="31" customWidth="1"/>
    <col min="14795" max="14795" width="3.42578125" style="31" customWidth="1"/>
    <col min="14796" max="14796" width="86.7109375" style="31" customWidth="1"/>
    <col min="14797" max="14799" width="26.7109375" style="31" customWidth="1"/>
    <col min="14800" max="14800" width="19.7109375" style="31" customWidth="1"/>
    <col min="14801" max="14801" width="22.42578125" style="31" customWidth="1"/>
    <col min="14802" max="14802" width="4.85546875" style="31" customWidth="1"/>
    <col min="14803" max="14803" width="86.7109375" style="31" customWidth="1"/>
    <col min="14804" max="14805" width="26.7109375" style="31" customWidth="1"/>
    <col min="14806" max="14806" width="20.85546875" style="31" customWidth="1"/>
    <col min="14807" max="14807" width="23.140625" style="31" customWidth="1"/>
    <col min="14808" max="14808" width="26.7109375" style="31" customWidth="1"/>
    <col min="14809" max="14809" width="3" style="31" customWidth="1"/>
    <col min="14810" max="14810" width="86.7109375" style="31" customWidth="1"/>
    <col min="14811" max="14815" width="26.7109375" style="31" customWidth="1"/>
    <col min="14816" max="14816" width="3.85546875" style="31" customWidth="1"/>
    <col min="14817" max="14817" width="86.7109375" style="31" customWidth="1"/>
    <col min="14818" max="14821" width="26.7109375" style="31" customWidth="1"/>
    <col min="14822" max="14822" width="19" style="31" customWidth="1"/>
    <col min="14823" max="14823" width="1.85546875" style="31" customWidth="1"/>
    <col min="14824" max="14824" width="26.7109375" style="31" customWidth="1"/>
    <col min="14825" max="14825" width="20.140625" style="31" customWidth="1"/>
    <col min="14826" max="14826" width="12.7109375" style="31" customWidth="1"/>
    <col min="14827" max="14827" width="20.140625" style="31" customWidth="1"/>
    <col min="14828" max="14828" width="15.5703125" style="31" customWidth="1"/>
    <col min="14829" max="14829" width="5.42578125" style="31" customWidth="1"/>
    <col min="14830" max="14830" width="15" style="31" customWidth="1"/>
    <col min="14831" max="15044" width="9.140625" style="31"/>
    <col min="15045" max="15045" width="109.42578125" style="31" customWidth="1"/>
    <col min="15046" max="15050" width="26.7109375" style="31" customWidth="1"/>
    <col min="15051" max="15051" width="3.42578125" style="31" customWidth="1"/>
    <col min="15052" max="15052" width="86.7109375" style="31" customWidth="1"/>
    <col min="15053" max="15055" width="26.7109375" style="31" customWidth="1"/>
    <col min="15056" max="15056" width="19.7109375" style="31" customWidth="1"/>
    <col min="15057" max="15057" width="22.42578125" style="31" customWidth="1"/>
    <col min="15058" max="15058" width="4.85546875" style="31" customWidth="1"/>
    <col min="15059" max="15059" width="86.7109375" style="31" customWidth="1"/>
    <col min="15060" max="15061" width="26.7109375" style="31" customWidth="1"/>
    <col min="15062" max="15062" width="20.85546875" style="31" customWidth="1"/>
    <col min="15063" max="15063" width="23.140625" style="31" customWidth="1"/>
    <col min="15064" max="15064" width="26.7109375" style="31" customWidth="1"/>
    <col min="15065" max="15065" width="3" style="31" customWidth="1"/>
    <col min="15066" max="15066" width="86.7109375" style="31" customWidth="1"/>
    <col min="15067" max="15071" width="26.7109375" style="31" customWidth="1"/>
    <col min="15072" max="15072" width="3.85546875" style="31" customWidth="1"/>
    <col min="15073" max="15073" width="86.7109375" style="31" customWidth="1"/>
    <col min="15074" max="15077" width="26.7109375" style="31" customWidth="1"/>
    <col min="15078" max="15078" width="19" style="31" customWidth="1"/>
    <col min="15079" max="15079" width="1.85546875" style="31" customWidth="1"/>
    <col min="15080" max="15080" width="26.7109375" style="31" customWidth="1"/>
    <col min="15081" max="15081" width="20.140625" style="31" customWidth="1"/>
    <col min="15082" max="15082" width="12.7109375" style="31" customWidth="1"/>
    <col min="15083" max="15083" width="20.140625" style="31" customWidth="1"/>
    <col min="15084" max="15084" width="15.5703125" style="31" customWidth="1"/>
    <col min="15085" max="15085" width="5.42578125" style="31" customWidth="1"/>
    <col min="15086" max="15086" width="15" style="31" customWidth="1"/>
    <col min="15087" max="15300" width="9.140625" style="31"/>
    <col min="15301" max="15301" width="109.42578125" style="31" customWidth="1"/>
    <col min="15302" max="15306" width="26.7109375" style="31" customWidth="1"/>
    <col min="15307" max="15307" width="3.42578125" style="31" customWidth="1"/>
    <col min="15308" max="15308" width="86.7109375" style="31" customWidth="1"/>
    <col min="15309" max="15311" width="26.7109375" style="31" customWidth="1"/>
    <col min="15312" max="15312" width="19.7109375" style="31" customWidth="1"/>
    <col min="15313" max="15313" width="22.42578125" style="31" customWidth="1"/>
    <col min="15314" max="15314" width="4.85546875" style="31" customWidth="1"/>
    <col min="15315" max="15315" width="86.7109375" style="31" customWidth="1"/>
    <col min="15316" max="15317" width="26.7109375" style="31" customWidth="1"/>
    <col min="15318" max="15318" width="20.85546875" style="31" customWidth="1"/>
    <col min="15319" max="15319" width="23.140625" style="31" customWidth="1"/>
    <col min="15320" max="15320" width="26.7109375" style="31" customWidth="1"/>
    <col min="15321" max="15321" width="3" style="31" customWidth="1"/>
    <col min="15322" max="15322" width="86.7109375" style="31" customWidth="1"/>
    <col min="15323" max="15327" width="26.7109375" style="31" customWidth="1"/>
    <col min="15328" max="15328" width="3.85546875" style="31" customWidth="1"/>
    <col min="15329" max="15329" width="86.7109375" style="31" customWidth="1"/>
    <col min="15330" max="15333" width="26.7109375" style="31" customWidth="1"/>
    <col min="15334" max="15334" width="19" style="31" customWidth="1"/>
    <col min="15335" max="15335" width="1.85546875" style="31" customWidth="1"/>
    <col min="15336" max="15336" width="26.7109375" style="31" customWidth="1"/>
    <col min="15337" max="15337" width="20.140625" style="31" customWidth="1"/>
    <col min="15338" max="15338" width="12.7109375" style="31" customWidth="1"/>
    <col min="15339" max="15339" width="20.140625" style="31" customWidth="1"/>
    <col min="15340" max="15340" width="15.5703125" style="31" customWidth="1"/>
    <col min="15341" max="15341" width="5.42578125" style="31" customWidth="1"/>
    <col min="15342" max="15342" width="15" style="31" customWidth="1"/>
    <col min="15343" max="15556" width="9.140625" style="31"/>
    <col min="15557" max="15557" width="109.42578125" style="31" customWidth="1"/>
    <col min="15558" max="15562" width="26.7109375" style="31" customWidth="1"/>
    <col min="15563" max="15563" width="3.42578125" style="31" customWidth="1"/>
    <col min="15564" max="15564" width="86.7109375" style="31" customWidth="1"/>
    <col min="15565" max="15567" width="26.7109375" style="31" customWidth="1"/>
    <col min="15568" max="15568" width="19.7109375" style="31" customWidth="1"/>
    <col min="15569" max="15569" width="22.42578125" style="31" customWidth="1"/>
    <col min="15570" max="15570" width="4.85546875" style="31" customWidth="1"/>
    <col min="15571" max="15571" width="86.7109375" style="31" customWidth="1"/>
    <col min="15572" max="15573" width="26.7109375" style="31" customWidth="1"/>
    <col min="15574" max="15574" width="20.85546875" style="31" customWidth="1"/>
    <col min="15575" max="15575" width="23.140625" style="31" customWidth="1"/>
    <col min="15576" max="15576" width="26.7109375" style="31" customWidth="1"/>
    <col min="15577" max="15577" width="3" style="31" customWidth="1"/>
    <col min="15578" max="15578" width="86.7109375" style="31" customWidth="1"/>
    <col min="15579" max="15583" width="26.7109375" style="31" customWidth="1"/>
    <col min="15584" max="15584" width="3.85546875" style="31" customWidth="1"/>
    <col min="15585" max="15585" width="86.7109375" style="31" customWidth="1"/>
    <col min="15586" max="15589" width="26.7109375" style="31" customWidth="1"/>
    <col min="15590" max="15590" width="19" style="31" customWidth="1"/>
    <col min="15591" max="15591" width="1.85546875" style="31" customWidth="1"/>
    <col min="15592" max="15592" width="26.7109375" style="31" customWidth="1"/>
    <col min="15593" max="15593" width="20.140625" style="31" customWidth="1"/>
    <col min="15594" max="15594" width="12.7109375" style="31" customWidth="1"/>
    <col min="15595" max="15595" width="20.140625" style="31" customWidth="1"/>
    <col min="15596" max="15596" width="15.5703125" style="31" customWidth="1"/>
    <col min="15597" max="15597" width="5.42578125" style="31" customWidth="1"/>
    <col min="15598" max="15598" width="15" style="31" customWidth="1"/>
    <col min="15599" max="15812" width="9.140625" style="31"/>
    <col min="15813" max="15813" width="109.42578125" style="31" customWidth="1"/>
    <col min="15814" max="15818" width="26.7109375" style="31" customWidth="1"/>
    <col min="15819" max="15819" width="3.42578125" style="31" customWidth="1"/>
    <col min="15820" max="15820" width="86.7109375" style="31" customWidth="1"/>
    <col min="15821" max="15823" width="26.7109375" style="31" customWidth="1"/>
    <col min="15824" max="15824" width="19.7109375" style="31" customWidth="1"/>
    <col min="15825" max="15825" width="22.42578125" style="31" customWidth="1"/>
    <col min="15826" max="15826" width="4.85546875" style="31" customWidth="1"/>
    <col min="15827" max="15827" width="86.7109375" style="31" customWidth="1"/>
    <col min="15828" max="15829" width="26.7109375" style="31" customWidth="1"/>
    <col min="15830" max="15830" width="20.85546875" style="31" customWidth="1"/>
    <col min="15831" max="15831" width="23.140625" style="31" customWidth="1"/>
    <col min="15832" max="15832" width="26.7109375" style="31" customWidth="1"/>
    <col min="15833" max="15833" width="3" style="31" customWidth="1"/>
    <col min="15834" max="15834" width="86.7109375" style="31" customWidth="1"/>
    <col min="15835" max="15839" width="26.7109375" style="31" customWidth="1"/>
    <col min="15840" max="15840" width="3.85546875" style="31" customWidth="1"/>
    <col min="15841" max="15841" width="86.7109375" style="31" customWidth="1"/>
    <col min="15842" max="15845" width="26.7109375" style="31" customWidth="1"/>
    <col min="15846" max="15846" width="19" style="31" customWidth="1"/>
    <col min="15847" max="15847" width="1.85546875" style="31" customWidth="1"/>
    <col min="15848" max="15848" width="26.7109375" style="31" customWidth="1"/>
    <col min="15849" max="15849" width="20.140625" style="31" customWidth="1"/>
    <col min="15850" max="15850" width="12.7109375" style="31" customWidth="1"/>
    <col min="15851" max="15851" width="20.140625" style="31" customWidth="1"/>
    <col min="15852" max="15852" width="15.5703125" style="31" customWidth="1"/>
    <col min="15853" max="15853" width="5.42578125" style="31" customWidth="1"/>
    <col min="15854" max="15854" width="15" style="31" customWidth="1"/>
    <col min="15855" max="16068" width="9.140625" style="31"/>
    <col min="16069" max="16069" width="109.42578125" style="31" customWidth="1"/>
    <col min="16070" max="16074" width="26.7109375" style="31" customWidth="1"/>
    <col min="16075" max="16075" width="3.42578125" style="31" customWidth="1"/>
    <col min="16076" max="16076" width="86.7109375" style="31" customWidth="1"/>
    <col min="16077" max="16079" width="26.7109375" style="31" customWidth="1"/>
    <col min="16080" max="16080" width="19.7109375" style="31" customWidth="1"/>
    <col min="16081" max="16081" width="22.42578125" style="31" customWidth="1"/>
    <col min="16082" max="16082" width="4.85546875" style="31" customWidth="1"/>
    <col min="16083" max="16083" width="86.7109375" style="31" customWidth="1"/>
    <col min="16084" max="16085" width="26.7109375" style="31" customWidth="1"/>
    <col min="16086" max="16086" width="20.85546875" style="31" customWidth="1"/>
    <col min="16087" max="16087" width="23.140625" style="31" customWidth="1"/>
    <col min="16088" max="16088" width="26.7109375" style="31" customWidth="1"/>
    <col min="16089" max="16089" width="3" style="31" customWidth="1"/>
    <col min="16090" max="16090" width="86.7109375" style="31" customWidth="1"/>
    <col min="16091" max="16095" width="26.7109375" style="31" customWidth="1"/>
    <col min="16096" max="16096" width="3.85546875" style="31" customWidth="1"/>
    <col min="16097" max="16097" width="86.7109375" style="31" customWidth="1"/>
    <col min="16098" max="16101" width="26.7109375" style="31" customWidth="1"/>
    <col min="16102" max="16102" width="19" style="31" customWidth="1"/>
    <col min="16103" max="16103" width="1.85546875" style="31" customWidth="1"/>
    <col min="16104" max="16104" width="26.7109375" style="31" customWidth="1"/>
    <col min="16105" max="16105" width="20.140625" style="31" customWidth="1"/>
    <col min="16106" max="16106" width="12.7109375" style="31" customWidth="1"/>
    <col min="16107" max="16107" width="20.140625" style="31" customWidth="1"/>
    <col min="16108" max="16108" width="15.5703125" style="31" customWidth="1"/>
    <col min="16109" max="16109" width="5.42578125" style="31" customWidth="1"/>
    <col min="16110" max="16110" width="15" style="31" customWidth="1"/>
    <col min="16111" max="16384" width="9.140625" style="31"/>
  </cols>
  <sheetData>
    <row r="1" spans="1:6" ht="40.5" customHeight="1">
      <c r="A1" s="1123" t="s">
        <v>1021</v>
      </c>
      <c r="B1" s="1123"/>
      <c r="C1" s="1123"/>
      <c r="D1" s="1123"/>
      <c r="E1" s="1123"/>
      <c r="F1" s="1123"/>
    </row>
    <row r="2" spans="1:6" ht="42" customHeight="1">
      <c r="A2" s="1123" t="s">
        <v>6</v>
      </c>
      <c r="B2" s="1123"/>
      <c r="C2" s="1123"/>
      <c r="D2" s="1123"/>
      <c r="E2" s="1123"/>
      <c r="F2" s="1123"/>
    </row>
    <row r="3" spans="1:6" ht="40.5" customHeight="1">
      <c r="A3" s="1123" t="s">
        <v>1500</v>
      </c>
      <c r="B3" s="1123"/>
      <c r="C3" s="1123"/>
      <c r="D3" s="1123"/>
      <c r="E3" s="1123"/>
      <c r="F3" s="1123"/>
    </row>
    <row r="4" spans="1:6" ht="36" customHeight="1">
      <c r="A4" s="1133" t="s">
        <v>2</v>
      </c>
      <c r="B4" s="1133"/>
      <c r="C4" s="1133"/>
      <c r="D4" s="1133"/>
      <c r="E4" s="1133"/>
      <c r="F4" s="1133"/>
    </row>
    <row r="5" spans="1:6" ht="10.5" customHeight="1" thickBot="1">
      <c r="A5" s="1123"/>
      <c r="B5" s="1123"/>
      <c r="C5" s="1123"/>
      <c r="D5" s="1123"/>
      <c r="E5" s="1123"/>
      <c r="F5" s="1123"/>
    </row>
    <row r="6" spans="1:6" s="34" customFormat="1" ht="23.25" customHeight="1" thickTop="1" thickBot="1">
      <c r="A6" s="32" t="s">
        <v>3</v>
      </c>
      <c r="B6" s="207" t="s">
        <v>7</v>
      </c>
      <c r="C6" s="33" t="s">
        <v>8</v>
      </c>
      <c r="D6" s="207" t="s">
        <v>9</v>
      </c>
      <c r="E6" s="207" t="s">
        <v>10</v>
      </c>
      <c r="F6" s="33" t="s">
        <v>11</v>
      </c>
    </row>
    <row r="7" spans="1:6" ht="3" customHeight="1" thickTop="1" thickBot="1">
      <c r="A7" s="35"/>
      <c r="B7" s="36"/>
      <c r="C7" s="36"/>
      <c r="D7" s="36"/>
      <c r="E7" s="36"/>
      <c r="F7" s="36"/>
    </row>
    <row r="8" spans="1:6" s="39" customFormat="1" ht="26.25" customHeight="1" thickTop="1" thickBot="1">
      <c r="A8" s="37" t="s">
        <v>5</v>
      </c>
      <c r="B8" s="38">
        <v>3183871.5193299991</v>
      </c>
      <c r="C8" s="38">
        <v>1130925.1831899995</v>
      </c>
      <c r="D8" s="38">
        <v>1715.8919100000003</v>
      </c>
      <c r="E8" s="38">
        <v>57695.630900000004</v>
      </c>
      <c r="F8" s="38">
        <v>4374208.2253299989</v>
      </c>
    </row>
    <row r="9" spans="1:6" s="39" customFormat="1" ht="16.5" thickTop="1">
      <c r="A9" s="40" t="s">
        <v>12</v>
      </c>
      <c r="B9" s="41">
        <v>116761.75521999999</v>
      </c>
      <c r="C9" s="41">
        <v>183989.44990000001</v>
      </c>
      <c r="D9" s="41">
        <v>25.001060000000003</v>
      </c>
      <c r="E9" s="41">
        <v>556.72041000000002</v>
      </c>
      <c r="F9" s="41">
        <v>301332.92658999999</v>
      </c>
    </row>
    <row r="10" spans="1:6" s="39" customFormat="1" ht="15.75">
      <c r="A10" s="40" t="s">
        <v>13</v>
      </c>
      <c r="B10" s="41">
        <v>200236.26912000001</v>
      </c>
      <c r="C10" s="41">
        <v>355379.31716999999</v>
      </c>
      <c r="D10" s="41">
        <v>0</v>
      </c>
      <c r="E10" s="41">
        <v>57138.910490000002</v>
      </c>
      <c r="F10" s="41">
        <v>612754.49678000004</v>
      </c>
    </row>
    <row r="11" spans="1:6" s="39" customFormat="1" ht="15.75">
      <c r="A11" s="40" t="s">
        <v>14</v>
      </c>
      <c r="B11" s="41">
        <v>2430006.4178499999</v>
      </c>
      <c r="C11" s="41">
        <v>568518.0537899998</v>
      </c>
      <c r="D11" s="41">
        <v>1381.7476900000001</v>
      </c>
      <c r="E11" s="41">
        <v>0</v>
      </c>
      <c r="F11" s="41">
        <v>2999906.2193299998</v>
      </c>
    </row>
    <row r="12" spans="1:6" s="39" customFormat="1" ht="15">
      <c r="A12" s="42" t="s">
        <v>15</v>
      </c>
      <c r="B12" s="41">
        <v>2478907.2156400001</v>
      </c>
      <c r="C12" s="41">
        <v>604669.26527999993</v>
      </c>
      <c r="D12" s="41">
        <v>200.10056</v>
      </c>
      <c r="E12" s="41">
        <v>0</v>
      </c>
      <c r="F12" s="41">
        <v>3083776.5814800002</v>
      </c>
    </row>
    <row r="13" spans="1:6" s="39" customFormat="1" ht="15">
      <c r="A13" s="42" t="s">
        <v>16</v>
      </c>
      <c r="B13" s="41">
        <v>2472767.82699</v>
      </c>
      <c r="C13" s="41">
        <v>593217.8489199999</v>
      </c>
      <c r="D13" s="41">
        <v>200.10056</v>
      </c>
      <c r="E13" s="41">
        <v>0</v>
      </c>
      <c r="F13" s="41">
        <v>3066185.7764699999</v>
      </c>
    </row>
    <row r="14" spans="1:6" s="39" customFormat="1" ht="15">
      <c r="A14" s="42" t="s">
        <v>17</v>
      </c>
      <c r="B14" s="41">
        <v>6139.3886500000008</v>
      </c>
      <c r="C14" s="41">
        <v>11451.416359999999</v>
      </c>
      <c r="D14" s="41">
        <v>0</v>
      </c>
      <c r="E14" s="41">
        <v>0</v>
      </c>
      <c r="F14" s="41">
        <v>17590.80501</v>
      </c>
    </row>
    <row r="15" spans="1:6" s="39" customFormat="1" ht="15">
      <c r="A15" s="42" t="s">
        <v>18</v>
      </c>
      <c r="B15" s="41">
        <v>9593.4396199999992</v>
      </c>
      <c r="C15" s="41">
        <v>6402.0207700000001</v>
      </c>
      <c r="D15" s="41">
        <v>0.32207999999999998</v>
      </c>
      <c r="E15" s="41">
        <v>0</v>
      </c>
      <c r="F15" s="41">
        <v>15995.78247</v>
      </c>
    </row>
    <row r="16" spans="1:6" s="39" customFormat="1" ht="15">
      <c r="A16" s="42" t="s">
        <v>19</v>
      </c>
      <c r="B16" s="41">
        <v>9584.739599999999</v>
      </c>
      <c r="C16" s="41">
        <v>5881.6270700000005</v>
      </c>
      <c r="D16" s="41">
        <v>0</v>
      </c>
      <c r="E16" s="41">
        <v>0</v>
      </c>
      <c r="F16" s="41">
        <v>15466.366669999999</v>
      </c>
    </row>
    <row r="17" spans="1:6" s="39" customFormat="1" ht="15">
      <c r="A17" s="42" t="s">
        <v>20</v>
      </c>
      <c r="B17" s="41">
        <v>8.7000200000000003</v>
      </c>
      <c r="C17" s="41">
        <v>520.39369999999997</v>
      </c>
      <c r="D17" s="41">
        <v>0.32207999999999998</v>
      </c>
      <c r="E17" s="41">
        <v>0</v>
      </c>
      <c r="F17" s="41">
        <v>529.41579999999999</v>
      </c>
    </row>
    <row r="18" spans="1:6" s="39" customFormat="1" ht="15">
      <c r="A18" s="42" t="s">
        <v>21</v>
      </c>
      <c r="B18" s="41">
        <v>11752.913039999999</v>
      </c>
      <c r="C18" s="41">
        <v>40711.159119999997</v>
      </c>
      <c r="D18" s="41">
        <v>2624.0555800000002</v>
      </c>
      <c r="E18" s="41">
        <v>0</v>
      </c>
      <c r="F18" s="41">
        <v>55088.127739999996</v>
      </c>
    </row>
    <row r="19" spans="1:6" s="39" customFormat="1" ht="15">
      <c r="A19" s="42" t="s">
        <v>22</v>
      </c>
      <c r="B19" s="41">
        <v>11643.384169999999</v>
      </c>
      <c r="C19" s="41">
        <v>34901.590729999996</v>
      </c>
      <c r="D19" s="41">
        <v>2624.0555800000002</v>
      </c>
      <c r="E19" s="41">
        <v>0</v>
      </c>
      <c r="F19" s="41">
        <v>49169.030479999994</v>
      </c>
    </row>
    <row r="20" spans="1:6" s="39" customFormat="1" ht="15">
      <c r="A20" s="42" t="s">
        <v>23</v>
      </c>
      <c r="B20" s="41">
        <v>109.52887</v>
      </c>
      <c r="C20" s="41">
        <v>5809.5683899999995</v>
      </c>
      <c r="D20" s="41">
        <v>0</v>
      </c>
      <c r="E20" s="41">
        <v>0</v>
      </c>
      <c r="F20" s="41">
        <v>5919.0972599999996</v>
      </c>
    </row>
    <row r="21" spans="1:6" s="39" customFormat="1" ht="15">
      <c r="A21" s="42" t="s">
        <v>24</v>
      </c>
      <c r="B21" s="41">
        <v>9464.0181099999991</v>
      </c>
      <c r="C21" s="41">
        <v>1943.9272800000001</v>
      </c>
      <c r="D21" s="41">
        <v>0.85132000000000008</v>
      </c>
      <c r="E21" s="41">
        <v>0</v>
      </c>
      <c r="F21" s="41">
        <v>11408.796709999999</v>
      </c>
    </row>
    <row r="22" spans="1:6" s="39" customFormat="1" ht="15">
      <c r="A22" s="42" t="s">
        <v>25</v>
      </c>
      <c r="B22" s="41">
        <v>-79711.168560000006</v>
      </c>
      <c r="C22" s="41">
        <v>-85208.31865999999</v>
      </c>
      <c r="D22" s="41">
        <v>-1443.58185</v>
      </c>
      <c r="E22" s="41">
        <v>0</v>
      </c>
      <c r="F22" s="41">
        <v>-166363.06907</v>
      </c>
    </row>
    <row r="23" spans="1:6" s="39" customFormat="1" ht="15.75">
      <c r="A23" s="40" t="s">
        <v>26</v>
      </c>
      <c r="B23" s="41">
        <v>9081.6778699999995</v>
      </c>
      <c r="C23" s="41">
        <v>3962.30206</v>
      </c>
      <c r="D23" s="41">
        <v>261.12315999999998</v>
      </c>
      <c r="E23" s="41">
        <v>0</v>
      </c>
      <c r="F23" s="41">
        <v>13305.103089999999</v>
      </c>
    </row>
    <row r="24" spans="1:6" s="39" customFormat="1" ht="15.75">
      <c r="A24" s="40" t="s">
        <v>27</v>
      </c>
      <c r="B24" s="41">
        <v>516.80734999999993</v>
      </c>
      <c r="C24" s="41">
        <v>0</v>
      </c>
      <c r="D24" s="41">
        <v>0</v>
      </c>
      <c r="E24" s="41">
        <v>0</v>
      </c>
      <c r="F24" s="41">
        <v>516.80734999999993</v>
      </c>
    </row>
    <row r="25" spans="1:6" s="39" customFormat="1" ht="15.75">
      <c r="A25" s="40" t="s">
        <v>28</v>
      </c>
      <c r="B25" s="41">
        <v>363451.99069999997</v>
      </c>
      <c r="C25" s="41">
        <v>18928.401739999998</v>
      </c>
      <c r="D25" s="41">
        <v>48.02</v>
      </c>
      <c r="E25" s="41">
        <v>0</v>
      </c>
      <c r="F25" s="41">
        <v>382428.41243999999</v>
      </c>
    </row>
    <row r="26" spans="1:6" s="39" customFormat="1" ht="15.75">
      <c r="A26" s="40" t="s">
        <v>29</v>
      </c>
      <c r="B26" s="41">
        <v>59619.399310000001</v>
      </c>
      <c r="C26" s="41">
        <v>0</v>
      </c>
      <c r="D26" s="41">
        <v>0</v>
      </c>
      <c r="E26" s="41">
        <v>0</v>
      </c>
      <c r="F26" s="41">
        <v>59619.399310000001</v>
      </c>
    </row>
    <row r="27" spans="1:6" s="39" customFormat="1" ht="16.5" thickBot="1">
      <c r="A27" s="40" t="s">
        <v>30</v>
      </c>
      <c r="B27" s="41">
        <v>4197.2019099999998</v>
      </c>
      <c r="C27" s="41">
        <v>147.65852999999998</v>
      </c>
      <c r="D27" s="41">
        <v>0</v>
      </c>
      <c r="E27" s="41">
        <v>0</v>
      </c>
      <c r="F27" s="41">
        <v>4344.8604399999995</v>
      </c>
    </row>
    <row r="28" spans="1:6" s="39" customFormat="1" ht="17.25" customHeight="1" thickTop="1" thickBot="1">
      <c r="A28" s="37" t="s">
        <v>31</v>
      </c>
      <c r="B28" s="38">
        <v>2251420.6240900001</v>
      </c>
      <c r="C28" s="38">
        <v>1237086.9025400002</v>
      </c>
      <c r="D28" s="38">
        <v>167.79901999999998</v>
      </c>
      <c r="E28" s="38">
        <v>31.984500000000001</v>
      </c>
      <c r="F28" s="38">
        <v>3488707.3101499998</v>
      </c>
    </row>
    <row r="29" spans="1:6" s="39" customFormat="1" ht="16.5" thickTop="1">
      <c r="A29" s="40" t="s">
        <v>32</v>
      </c>
      <c r="B29" s="41">
        <v>2017439.29599</v>
      </c>
      <c r="C29" s="41">
        <v>1189622.0613000002</v>
      </c>
      <c r="D29" s="41">
        <v>0</v>
      </c>
      <c r="E29" s="41">
        <v>31.984500000000001</v>
      </c>
      <c r="F29" s="41">
        <v>3207093.34179</v>
      </c>
    </row>
    <row r="30" spans="1:6" s="39" customFormat="1" ht="15">
      <c r="A30" s="42" t="s">
        <v>33</v>
      </c>
      <c r="B30" s="41">
        <v>158.37729000000002</v>
      </c>
      <c r="C30" s="41">
        <v>787.34316999999999</v>
      </c>
      <c r="D30" s="41">
        <v>0</v>
      </c>
      <c r="E30" s="41">
        <v>0</v>
      </c>
      <c r="F30" s="41">
        <v>945.72046</v>
      </c>
    </row>
    <row r="31" spans="1:6" s="39" customFormat="1" ht="15">
      <c r="A31" s="42" t="s">
        <v>34</v>
      </c>
      <c r="B31" s="41">
        <v>1480704.9407500001</v>
      </c>
      <c r="C31" s="41">
        <v>769053.71480999992</v>
      </c>
      <c r="D31" s="41">
        <v>0</v>
      </c>
      <c r="E31" s="41">
        <v>0</v>
      </c>
      <c r="F31" s="41">
        <v>2249758.6555599999</v>
      </c>
    </row>
    <row r="32" spans="1:6" s="39" customFormat="1" ht="15">
      <c r="A32" s="42" t="s">
        <v>35</v>
      </c>
      <c r="B32" s="41">
        <v>517643.80008999998</v>
      </c>
      <c r="C32" s="41">
        <v>404154.21374000004</v>
      </c>
      <c r="D32" s="41">
        <v>0</v>
      </c>
      <c r="E32" s="41">
        <v>31.984439999999999</v>
      </c>
      <c r="F32" s="41">
        <v>921829.9982700001</v>
      </c>
    </row>
    <row r="33" spans="1:6" s="39" customFormat="1" ht="15">
      <c r="A33" s="42" t="s">
        <v>36</v>
      </c>
      <c r="B33" s="41">
        <v>11718.904199999999</v>
      </c>
      <c r="C33" s="41">
        <v>12077.669260000001</v>
      </c>
      <c r="D33" s="41">
        <v>0</v>
      </c>
      <c r="E33" s="41">
        <v>0</v>
      </c>
      <c r="F33" s="41">
        <v>23796.57346</v>
      </c>
    </row>
    <row r="34" spans="1:6" s="39" customFormat="1" ht="15">
      <c r="A34" s="42" t="s">
        <v>37</v>
      </c>
      <c r="B34" s="41">
        <v>0</v>
      </c>
      <c r="C34" s="41">
        <v>0</v>
      </c>
      <c r="D34" s="41">
        <v>0</v>
      </c>
      <c r="E34" s="41">
        <v>0</v>
      </c>
      <c r="F34" s="41">
        <v>0</v>
      </c>
    </row>
    <row r="35" spans="1:6" s="39" customFormat="1" ht="15">
      <c r="A35" s="42" t="s">
        <v>38</v>
      </c>
      <c r="B35" s="41">
        <v>7213.2736599999998</v>
      </c>
      <c r="C35" s="41">
        <v>3549.12032</v>
      </c>
      <c r="D35" s="41">
        <v>0</v>
      </c>
      <c r="E35" s="41">
        <v>5.9999999999999995E-5</v>
      </c>
      <c r="F35" s="41">
        <v>10762.394040000001</v>
      </c>
    </row>
    <row r="36" spans="1:6" s="39" customFormat="1" ht="15.75">
      <c r="A36" s="40" t="s">
        <v>39</v>
      </c>
      <c r="B36" s="41">
        <v>4895.2242300000007</v>
      </c>
      <c r="C36" s="41">
        <v>73.43683</v>
      </c>
      <c r="D36" s="41">
        <v>0</v>
      </c>
      <c r="E36" s="41">
        <v>0</v>
      </c>
      <c r="F36" s="41">
        <v>4968.6610600000004</v>
      </c>
    </row>
    <row r="37" spans="1:6" s="39" customFormat="1" ht="15.75">
      <c r="A37" s="40" t="s">
        <v>40</v>
      </c>
      <c r="B37" s="41">
        <v>78641.280270000003</v>
      </c>
      <c r="C37" s="41">
        <v>27632.064449999998</v>
      </c>
      <c r="D37" s="41">
        <v>158.74807999999999</v>
      </c>
      <c r="E37" s="41">
        <v>0</v>
      </c>
      <c r="F37" s="41">
        <v>106432.0928</v>
      </c>
    </row>
    <row r="38" spans="1:6" s="39" customFormat="1" ht="15.75">
      <c r="A38" s="40" t="s">
        <v>41</v>
      </c>
      <c r="B38" s="41">
        <v>55441.420579999998</v>
      </c>
      <c r="C38" s="41">
        <v>7082.7957699999997</v>
      </c>
      <c r="D38" s="41">
        <v>1.6774</v>
      </c>
      <c r="E38" s="41">
        <v>0</v>
      </c>
      <c r="F38" s="41">
        <v>62525.893749999996</v>
      </c>
    </row>
    <row r="39" spans="1:6" s="39" customFormat="1" ht="15.75">
      <c r="A39" s="40" t="s">
        <v>42</v>
      </c>
      <c r="B39" s="41">
        <v>95003.403019999998</v>
      </c>
      <c r="C39" s="41">
        <v>12676.544189999999</v>
      </c>
      <c r="D39" s="41">
        <v>7.3735400000000002</v>
      </c>
      <c r="E39" s="41">
        <v>0</v>
      </c>
      <c r="F39" s="41">
        <v>107687.32075</v>
      </c>
    </row>
    <row r="40" spans="1:6" s="39" customFormat="1" ht="15.75">
      <c r="A40" s="40" t="s">
        <v>43</v>
      </c>
      <c r="B40" s="41">
        <v>0</v>
      </c>
      <c r="C40" s="41">
        <v>0</v>
      </c>
      <c r="D40" s="41">
        <v>0</v>
      </c>
      <c r="E40" s="41">
        <v>0</v>
      </c>
      <c r="F40" s="41">
        <v>0</v>
      </c>
    </row>
    <row r="41" spans="1:6" s="39" customFormat="1" ht="15.75">
      <c r="A41" s="40" t="s">
        <v>44</v>
      </c>
      <c r="B41" s="41">
        <v>0</v>
      </c>
      <c r="C41" s="41">
        <v>0</v>
      </c>
      <c r="D41" s="41">
        <v>0</v>
      </c>
      <c r="E41" s="41">
        <v>0</v>
      </c>
      <c r="F41" s="41">
        <v>0</v>
      </c>
    </row>
    <row r="42" spans="1:6" s="39" customFormat="1" ht="16.5" thickBot="1">
      <c r="A42" s="40" t="s">
        <v>45</v>
      </c>
      <c r="B42" s="41">
        <v>0</v>
      </c>
      <c r="C42" s="41">
        <v>0</v>
      </c>
      <c r="D42" s="41">
        <v>0</v>
      </c>
      <c r="E42" s="41">
        <v>0</v>
      </c>
      <c r="F42" s="41">
        <v>0</v>
      </c>
    </row>
    <row r="43" spans="1:6" s="39" customFormat="1" ht="18.75" customHeight="1" thickTop="1" thickBot="1">
      <c r="A43" s="37" t="s">
        <v>46</v>
      </c>
      <c r="B43" s="38">
        <v>885500.91518000001</v>
      </c>
      <c r="C43" s="38">
        <v>0</v>
      </c>
      <c r="D43" s="38">
        <v>0</v>
      </c>
      <c r="E43" s="38">
        <v>0</v>
      </c>
      <c r="F43" s="38">
        <v>885500.91518000001</v>
      </c>
    </row>
    <row r="44" spans="1:6" s="39" customFormat="1" ht="16.5" thickTop="1">
      <c r="A44" s="40" t="s">
        <v>47</v>
      </c>
      <c r="B44" s="41">
        <v>2901.2880299999997</v>
      </c>
      <c r="C44" s="41">
        <v>0</v>
      </c>
      <c r="D44" s="41">
        <v>0</v>
      </c>
      <c r="E44" s="41">
        <v>0</v>
      </c>
      <c r="F44" s="41">
        <v>2901.2880299999997</v>
      </c>
    </row>
    <row r="45" spans="1:6" s="39" customFormat="1" ht="15.75">
      <c r="A45" s="40" t="s">
        <v>48</v>
      </c>
      <c r="B45" s="41">
        <v>37724.7641</v>
      </c>
      <c r="C45" s="41">
        <v>0</v>
      </c>
      <c r="D45" s="41">
        <v>0</v>
      </c>
      <c r="E45" s="41">
        <v>0</v>
      </c>
      <c r="F45" s="41">
        <v>37724.7641</v>
      </c>
    </row>
    <row r="46" spans="1:6" s="39" customFormat="1" ht="15.75">
      <c r="A46" s="40" t="s">
        <v>49</v>
      </c>
      <c r="B46" s="41">
        <v>0</v>
      </c>
      <c r="C46" s="41">
        <v>0</v>
      </c>
      <c r="D46" s="41">
        <v>0</v>
      </c>
      <c r="E46" s="41">
        <v>0</v>
      </c>
      <c r="F46" s="41">
        <v>0</v>
      </c>
    </row>
    <row r="47" spans="1:6" s="39" customFormat="1" ht="15.75">
      <c r="A47" s="40" t="s">
        <v>50</v>
      </c>
      <c r="B47" s="41">
        <v>813961.72276000003</v>
      </c>
      <c r="C47" s="41">
        <v>0</v>
      </c>
      <c r="D47" s="41">
        <v>0</v>
      </c>
      <c r="E47" s="41">
        <v>0</v>
      </c>
      <c r="F47" s="41">
        <v>813961.72276000003</v>
      </c>
    </row>
    <row r="48" spans="1:6" s="39" customFormat="1" ht="15.75">
      <c r="A48" s="40" t="s">
        <v>51</v>
      </c>
      <c r="B48" s="41">
        <v>30913.140289999999</v>
      </c>
      <c r="C48" s="41">
        <v>0</v>
      </c>
      <c r="D48" s="41">
        <v>0</v>
      </c>
      <c r="E48" s="41">
        <v>0</v>
      </c>
      <c r="F48" s="41">
        <v>30913.140289999999</v>
      </c>
    </row>
    <row r="49" spans="1:6" s="39" customFormat="1" ht="15">
      <c r="A49" s="42" t="s">
        <v>52</v>
      </c>
      <c r="B49" s="41">
        <v>-93.749000000000024</v>
      </c>
      <c r="C49" s="41">
        <v>0</v>
      </c>
      <c r="D49" s="41">
        <v>0</v>
      </c>
      <c r="E49" s="41">
        <v>0</v>
      </c>
      <c r="F49" s="41">
        <v>-93.749000000000024</v>
      </c>
    </row>
    <row r="50" spans="1:6" s="39" customFormat="1" ht="15.75" thickBot="1">
      <c r="A50" s="42" t="s">
        <v>53</v>
      </c>
      <c r="B50" s="41">
        <v>31006.889289999999</v>
      </c>
      <c r="C50" s="41">
        <v>0</v>
      </c>
      <c r="D50" s="41">
        <v>0</v>
      </c>
      <c r="E50" s="41">
        <v>0</v>
      </c>
      <c r="F50" s="41">
        <v>31006.889289999999</v>
      </c>
    </row>
    <row r="51" spans="1:6" s="39" customFormat="1" ht="26.25" customHeight="1" thickTop="1" thickBot="1">
      <c r="A51" s="43" t="s">
        <v>54</v>
      </c>
      <c r="B51" s="44">
        <v>3136921.5392700001</v>
      </c>
      <c r="C51" s="44">
        <v>1237086.9025400002</v>
      </c>
      <c r="D51" s="44">
        <v>167.79901999999998</v>
      </c>
      <c r="E51" s="44">
        <v>31.984500000000001</v>
      </c>
      <c r="F51" s="44">
        <v>4374208.2253300007</v>
      </c>
    </row>
    <row r="52" spans="1:6" s="39" customFormat="1" ht="15" customHeight="1" thickTop="1" thickBot="1">
      <c r="A52" s="43" t="s">
        <v>55</v>
      </c>
      <c r="B52" s="44">
        <v>9987.168450000001</v>
      </c>
      <c r="C52" s="44">
        <v>0</v>
      </c>
      <c r="D52" s="44">
        <v>0</v>
      </c>
      <c r="E52" s="44">
        <v>0</v>
      </c>
      <c r="F52" s="44">
        <v>9987.168450000001</v>
      </c>
    </row>
    <row r="53" spans="1:6" s="39" customFormat="1" ht="15.75" thickTop="1">
      <c r="A53" s="42" t="s">
        <v>56</v>
      </c>
      <c r="B53" s="41">
        <v>0</v>
      </c>
      <c r="C53" s="41">
        <v>0</v>
      </c>
      <c r="D53" s="41">
        <v>0</v>
      </c>
      <c r="E53" s="41">
        <v>0</v>
      </c>
      <c r="F53" s="41">
        <v>0</v>
      </c>
    </row>
    <row r="54" spans="1:6" s="39" customFormat="1" ht="15">
      <c r="A54" s="42" t="s">
        <v>57</v>
      </c>
      <c r="B54" s="41">
        <v>6585.4211500000001</v>
      </c>
      <c r="C54" s="41">
        <v>0</v>
      </c>
      <c r="D54" s="41">
        <v>0</v>
      </c>
      <c r="E54" s="41">
        <v>0</v>
      </c>
      <c r="F54" s="41">
        <v>6585.4211500000001</v>
      </c>
    </row>
    <row r="55" spans="1:6" s="39" customFormat="1" ht="15">
      <c r="A55" s="42" t="s">
        <v>58</v>
      </c>
      <c r="B55" s="41">
        <v>0</v>
      </c>
      <c r="C55" s="41">
        <v>0</v>
      </c>
      <c r="D55" s="41">
        <v>0</v>
      </c>
      <c r="E55" s="41">
        <v>0</v>
      </c>
      <c r="F55" s="41">
        <v>0</v>
      </c>
    </row>
    <row r="56" spans="1:6" s="39" customFormat="1" ht="15">
      <c r="A56" s="42" t="s">
        <v>59</v>
      </c>
      <c r="B56" s="41">
        <v>3401.7473</v>
      </c>
      <c r="C56" s="41">
        <v>0</v>
      </c>
      <c r="D56" s="41">
        <v>0</v>
      </c>
      <c r="E56" s="41">
        <v>0</v>
      </c>
      <c r="F56" s="41">
        <v>3401.7473</v>
      </c>
    </row>
    <row r="57" spans="1:6" s="39" customFormat="1" ht="15.75" thickBot="1">
      <c r="A57" s="42" t="s">
        <v>60</v>
      </c>
      <c r="B57" s="41">
        <v>0</v>
      </c>
      <c r="C57" s="41">
        <v>0</v>
      </c>
      <c r="D57" s="41">
        <v>0</v>
      </c>
      <c r="E57" s="41">
        <v>0</v>
      </c>
      <c r="F57" s="41">
        <v>0</v>
      </c>
    </row>
    <row r="58" spans="1:6" s="39" customFormat="1" ht="21.75" customHeight="1" thickTop="1" thickBot="1">
      <c r="A58" s="43" t="s">
        <v>61</v>
      </c>
      <c r="B58" s="44">
        <v>2083878.4235099999</v>
      </c>
      <c r="C58" s="44">
        <v>5132834.9195699999</v>
      </c>
      <c r="D58" s="44">
        <v>41987.678650000002</v>
      </c>
      <c r="E58" s="44">
        <v>0</v>
      </c>
      <c r="F58" s="44">
        <v>7258701.0217300002</v>
      </c>
    </row>
    <row r="59" spans="1:6" s="39" customFormat="1" ht="23.25" customHeight="1" thickTop="1" thickBot="1">
      <c r="A59" s="43" t="s">
        <v>62</v>
      </c>
      <c r="B59" s="44"/>
      <c r="C59" s="44"/>
      <c r="D59" s="44"/>
      <c r="E59" s="44"/>
      <c r="F59" s="44"/>
    </row>
    <row r="60" spans="1:6" s="39" customFormat="1" ht="24" customHeight="1" thickTop="1">
      <c r="A60" s="45" t="s">
        <v>63</v>
      </c>
      <c r="B60" s="41">
        <v>112565.8085</v>
      </c>
      <c r="C60" s="41">
        <v>20497.20954</v>
      </c>
      <c r="D60" s="41">
        <v>8.6110199999999999</v>
      </c>
      <c r="E60" s="41">
        <v>1.9656</v>
      </c>
      <c r="F60" s="41">
        <v>133073.59466</v>
      </c>
    </row>
    <row r="61" spans="1:6" s="39" customFormat="1" ht="19.5" customHeight="1">
      <c r="A61" s="42" t="s">
        <v>64</v>
      </c>
      <c r="B61" s="41">
        <v>-24579.270260000001</v>
      </c>
      <c r="C61" s="41">
        <v>-3885.66156</v>
      </c>
      <c r="D61" s="41">
        <v>0</v>
      </c>
      <c r="E61" s="41">
        <v>-8.9999999999999998E-4</v>
      </c>
      <c r="F61" s="41">
        <v>-28464.932720000001</v>
      </c>
    </row>
    <row r="62" spans="1:6" s="39" customFormat="1" ht="21.75" customHeight="1">
      <c r="A62" s="40" t="s">
        <v>65</v>
      </c>
      <c r="B62" s="41">
        <v>87986.538239999994</v>
      </c>
      <c r="C62" s="41">
        <v>16611.547979999999</v>
      </c>
      <c r="D62" s="41">
        <v>8.6110199999999999</v>
      </c>
      <c r="E62" s="41">
        <v>1.9647000000000001</v>
      </c>
      <c r="F62" s="41">
        <v>104608.66193999999</v>
      </c>
    </row>
    <row r="63" spans="1:6" s="39" customFormat="1" ht="15">
      <c r="A63" s="45" t="s">
        <v>66</v>
      </c>
      <c r="B63" s="41">
        <v>16566.614799999999</v>
      </c>
      <c r="C63" s="41">
        <v>2930.6516699999997</v>
      </c>
      <c r="D63" s="41">
        <v>2.9915700000000003</v>
      </c>
      <c r="E63" s="41">
        <v>0</v>
      </c>
      <c r="F63" s="41">
        <v>19500.258039999997</v>
      </c>
    </row>
    <row r="64" spans="1:6" s="39" customFormat="1" ht="15">
      <c r="A64" s="42" t="s">
        <v>67</v>
      </c>
      <c r="B64" s="41">
        <v>-4677.4707600000002</v>
      </c>
      <c r="C64" s="41">
        <v>-972.49036999999998</v>
      </c>
      <c r="D64" s="41">
        <v>0</v>
      </c>
      <c r="E64" s="41">
        <v>0</v>
      </c>
      <c r="F64" s="41">
        <v>-5649.9611299999997</v>
      </c>
    </row>
    <row r="65" spans="1:6" s="39" customFormat="1" ht="15.75">
      <c r="A65" s="46" t="s">
        <v>68</v>
      </c>
      <c r="B65" s="41">
        <v>99875.682279999994</v>
      </c>
      <c r="C65" s="41">
        <v>18569.709279999999</v>
      </c>
      <c r="D65" s="41">
        <v>11.602589999999999</v>
      </c>
      <c r="E65" s="41">
        <v>1.9647000000000001</v>
      </c>
      <c r="F65" s="41">
        <v>118458.95884999998</v>
      </c>
    </row>
    <row r="66" spans="1:6" s="39" customFormat="1" ht="15">
      <c r="A66" s="45" t="s">
        <v>69</v>
      </c>
      <c r="B66" s="41">
        <v>7530.1812399999999</v>
      </c>
      <c r="C66" s="41">
        <v>4381.7528300000004</v>
      </c>
      <c r="D66" s="41">
        <v>42.742620000000002</v>
      </c>
      <c r="E66" s="41">
        <v>0</v>
      </c>
      <c r="F66" s="41">
        <v>11954.67669</v>
      </c>
    </row>
    <row r="67" spans="1:6" s="39" customFormat="1" ht="15">
      <c r="A67" s="45" t="s">
        <v>70</v>
      </c>
      <c r="B67" s="41">
        <v>-12561.269060000001</v>
      </c>
      <c r="C67" s="41">
        <v>-3347.2180499999999</v>
      </c>
      <c r="D67" s="41">
        <v>-0.28949999999999998</v>
      </c>
      <c r="E67" s="41">
        <v>0</v>
      </c>
      <c r="F67" s="41">
        <v>-15908.776610000001</v>
      </c>
    </row>
    <row r="68" spans="1:6" s="39" customFormat="1" ht="15.75">
      <c r="A68" s="40" t="s">
        <v>71</v>
      </c>
      <c r="B68" s="41">
        <v>94844.594459999993</v>
      </c>
      <c r="C68" s="41">
        <v>19604.244060000001</v>
      </c>
      <c r="D68" s="41">
        <v>54.055710000000005</v>
      </c>
      <c r="E68" s="41">
        <v>1.9647000000000001</v>
      </c>
      <c r="F68" s="41">
        <v>114504.85892999999</v>
      </c>
    </row>
    <row r="69" spans="1:6" s="39" customFormat="1" ht="15">
      <c r="A69" s="42" t="s">
        <v>72</v>
      </c>
      <c r="B69" s="41">
        <v>-73668.546199999997</v>
      </c>
      <c r="C69" s="41">
        <v>-10554.11076</v>
      </c>
      <c r="D69" s="41">
        <v>-194.34477999999999</v>
      </c>
      <c r="E69" s="41">
        <v>0</v>
      </c>
      <c r="F69" s="41">
        <v>-84417.001739999992</v>
      </c>
    </row>
    <row r="70" spans="1:6" s="39" customFormat="1" ht="15.75">
      <c r="A70" s="46" t="s">
        <v>73</v>
      </c>
      <c r="B70" s="41">
        <v>21176.048259999996</v>
      </c>
      <c r="C70" s="41">
        <v>9050.1333000000013</v>
      </c>
      <c r="D70" s="41">
        <v>-140.28906999999998</v>
      </c>
      <c r="E70" s="41">
        <v>1.9647000000000001</v>
      </c>
      <c r="F70" s="41">
        <v>30087.857189999999</v>
      </c>
    </row>
    <row r="71" spans="1:6" s="39" customFormat="1" ht="15.75">
      <c r="A71" s="46" t="s">
        <v>74</v>
      </c>
      <c r="B71" s="41">
        <v>4.3904499999999995</v>
      </c>
      <c r="C71" s="41">
        <v>-1.2552699999999999</v>
      </c>
      <c r="D71" s="41">
        <v>-4.0753500000000003</v>
      </c>
      <c r="E71" s="41">
        <v>1231.73694</v>
      </c>
      <c r="F71" s="41">
        <v>1230.7967699999999</v>
      </c>
    </row>
    <row r="72" spans="1:6" s="39" customFormat="1" ht="15">
      <c r="A72" s="47" t="s">
        <v>75</v>
      </c>
      <c r="B72" s="41">
        <v>4.3904699999999997</v>
      </c>
      <c r="C72" s="41">
        <v>-1.2552699999999999</v>
      </c>
      <c r="D72" s="41">
        <v>0</v>
      </c>
      <c r="E72" s="41">
        <v>0</v>
      </c>
      <c r="F72" s="41">
        <v>3.1351999999999998</v>
      </c>
    </row>
    <row r="73" spans="1:6" s="39" customFormat="1" ht="15">
      <c r="A73" s="47" t="s">
        <v>76</v>
      </c>
      <c r="B73" s="41">
        <v>-2.0000000000000002E-5</v>
      </c>
      <c r="C73" s="41">
        <v>0</v>
      </c>
      <c r="D73" s="41">
        <v>-4.0753500000000003</v>
      </c>
      <c r="E73" s="41">
        <v>1231.73694</v>
      </c>
      <c r="F73" s="41">
        <v>1227.66157</v>
      </c>
    </row>
    <row r="74" spans="1:6" s="39" customFormat="1" ht="15.75">
      <c r="A74" s="40" t="s">
        <v>77</v>
      </c>
      <c r="B74" s="41">
        <v>-2.6999999999999995E-4</v>
      </c>
      <c r="C74" s="41">
        <v>-36.162489999999991</v>
      </c>
      <c r="D74" s="41">
        <v>1.0000000000000001E-5</v>
      </c>
      <c r="E74" s="41">
        <v>-2.75631</v>
      </c>
      <c r="F74" s="41">
        <v>-38.919059999999988</v>
      </c>
    </row>
    <row r="75" spans="1:6" s="39" customFormat="1" ht="15.75">
      <c r="A75" s="40" t="s">
        <v>78</v>
      </c>
      <c r="B75" s="41">
        <v>-2.8999999999999995E-4</v>
      </c>
      <c r="C75" s="41">
        <v>-36.162489999999991</v>
      </c>
      <c r="D75" s="41">
        <v>0</v>
      </c>
      <c r="E75" s="41">
        <v>0</v>
      </c>
      <c r="F75" s="41">
        <v>-36.162779999999991</v>
      </c>
    </row>
    <row r="76" spans="1:6" s="39" customFormat="1" ht="15">
      <c r="A76" s="42" t="s">
        <v>79</v>
      </c>
      <c r="B76" s="41">
        <v>2.0000000000000002E-5</v>
      </c>
      <c r="C76" s="41">
        <v>0</v>
      </c>
      <c r="D76" s="41">
        <v>1.0000000000000001E-5</v>
      </c>
      <c r="E76" s="41">
        <v>-2.75631</v>
      </c>
      <c r="F76" s="41">
        <v>-2.7562799999999998</v>
      </c>
    </row>
    <row r="77" spans="1:6" s="39" customFormat="1" ht="15.75">
      <c r="A77" s="40" t="s">
        <v>80</v>
      </c>
      <c r="B77" s="41">
        <v>21180.438439999994</v>
      </c>
      <c r="C77" s="41">
        <v>9012.7155400000011</v>
      </c>
      <c r="D77" s="41">
        <v>-144.36440999999999</v>
      </c>
      <c r="E77" s="41">
        <v>1230.94533</v>
      </c>
      <c r="F77" s="41">
        <v>31279.734899999996</v>
      </c>
    </row>
    <row r="78" spans="1:6" s="39" customFormat="1" ht="15">
      <c r="A78" s="48" t="s">
        <v>81</v>
      </c>
      <c r="B78" s="41">
        <v>54.963880000000003</v>
      </c>
      <c r="C78" s="41">
        <v>0</v>
      </c>
      <c r="D78" s="41">
        <v>0</v>
      </c>
      <c r="E78" s="41">
        <v>0</v>
      </c>
      <c r="F78" s="41">
        <v>54.963880000000003</v>
      </c>
    </row>
    <row r="79" spans="1:6" s="39" customFormat="1" ht="15.75">
      <c r="A79" s="46" t="s">
        <v>82</v>
      </c>
      <c r="B79" s="41">
        <v>21235.402319999994</v>
      </c>
      <c r="C79" s="41">
        <v>9012.7155400000011</v>
      </c>
      <c r="D79" s="41">
        <v>-144.36440999999999</v>
      </c>
      <c r="E79" s="41">
        <v>1230.94533</v>
      </c>
      <c r="F79" s="41">
        <v>31334.698779999995</v>
      </c>
    </row>
    <row r="80" spans="1:6" s="39" customFormat="1" ht="15">
      <c r="A80" s="45" t="s">
        <v>83</v>
      </c>
      <c r="B80" s="41">
        <v>-152.46643999999992</v>
      </c>
      <c r="C80" s="41">
        <v>-40.675539999999998</v>
      </c>
      <c r="D80" s="41">
        <v>0</v>
      </c>
      <c r="E80" s="41">
        <v>0</v>
      </c>
      <c r="F80" s="41">
        <v>-193.14197999999993</v>
      </c>
    </row>
    <row r="81" spans="1:6" s="39" customFormat="1" ht="21" customHeight="1">
      <c r="A81" s="40" t="s">
        <v>84</v>
      </c>
      <c r="B81" s="41">
        <v>21082.935879999994</v>
      </c>
      <c r="C81" s="41">
        <v>8972.0400000000009</v>
      </c>
      <c r="D81" s="41">
        <v>-144.36440999999999</v>
      </c>
      <c r="E81" s="41">
        <v>1230.94533</v>
      </c>
      <c r="F81" s="41">
        <v>31141.556799999995</v>
      </c>
    </row>
    <row r="82" spans="1:6" s="39" customFormat="1" ht="18" customHeight="1">
      <c r="A82" s="45" t="s">
        <v>85</v>
      </c>
      <c r="B82" s="41">
        <v>0</v>
      </c>
      <c r="C82" s="41">
        <v>0</v>
      </c>
      <c r="D82" s="41">
        <v>0</v>
      </c>
      <c r="E82" s="41">
        <v>0</v>
      </c>
      <c r="F82" s="41">
        <v>0</v>
      </c>
    </row>
    <row r="83" spans="1:6" s="39" customFormat="1" ht="21" customHeight="1">
      <c r="A83" s="40" t="s">
        <v>86</v>
      </c>
      <c r="B83" s="41">
        <v>21082.935879999994</v>
      </c>
      <c r="C83" s="41">
        <v>8972.0400000000009</v>
      </c>
      <c r="D83" s="41">
        <v>-144.36440999999999</v>
      </c>
      <c r="E83" s="41">
        <v>1230.94533</v>
      </c>
      <c r="F83" s="41">
        <v>31141.556799999995</v>
      </c>
    </row>
    <row r="84" spans="1:6" s="39" customFormat="1" ht="15.75" thickBot="1">
      <c r="A84" s="45" t="s">
        <v>87</v>
      </c>
      <c r="B84" s="41">
        <v>-134.66749999999999</v>
      </c>
      <c r="C84" s="41">
        <v>0</v>
      </c>
      <c r="D84" s="41">
        <v>0</v>
      </c>
      <c r="E84" s="41">
        <v>0</v>
      </c>
      <c r="F84" s="41">
        <v>-134.66749999999999</v>
      </c>
    </row>
    <row r="85" spans="1:6" s="39" customFormat="1" ht="19.5" customHeight="1" thickTop="1" thickBot="1">
      <c r="A85" s="37" t="s">
        <v>88</v>
      </c>
      <c r="B85" s="38">
        <v>20948.268379999994</v>
      </c>
      <c r="C85" s="38">
        <v>8972.0400000000009</v>
      </c>
      <c r="D85" s="38">
        <v>-144.36440999999999</v>
      </c>
      <c r="E85" s="38">
        <v>1230.94533</v>
      </c>
      <c r="F85" s="38">
        <v>31006.889299999995</v>
      </c>
    </row>
    <row r="86" spans="1:6" ht="18.75" thickTop="1">
      <c r="F86" s="105"/>
    </row>
    <row r="87" spans="1:6">
      <c r="F87" s="105"/>
    </row>
    <row r="88" spans="1:6">
      <c r="F88" s="105"/>
    </row>
    <row r="89" spans="1:6">
      <c r="F89" s="105"/>
    </row>
    <row r="90" spans="1:6">
      <c r="F90" s="105"/>
    </row>
    <row r="91" spans="1:6">
      <c r="F91" s="105"/>
    </row>
    <row r="92" spans="1:6">
      <c r="F92" s="105"/>
    </row>
    <row r="93" spans="1:6">
      <c r="F93" s="105"/>
    </row>
    <row r="94" spans="1:6">
      <c r="F94" s="105"/>
    </row>
    <row r="95" spans="1:6">
      <c r="F95" s="105"/>
    </row>
    <row r="96" spans="1:6">
      <c r="F96" s="105"/>
    </row>
    <row r="97" spans="6:6">
      <c r="F97" s="105"/>
    </row>
    <row r="98" spans="6:6">
      <c r="F98" s="105"/>
    </row>
    <row r="99" spans="6:6">
      <c r="F99" s="105"/>
    </row>
    <row r="100" spans="6:6">
      <c r="F100" s="105"/>
    </row>
    <row r="101" spans="6:6">
      <c r="F101" s="105"/>
    </row>
    <row r="102" spans="6:6">
      <c r="F102" s="105"/>
    </row>
    <row r="103" spans="6:6">
      <c r="F103" s="105"/>
    </row>
    <row r="104" spans="6:6">
      <c r="F104" s="105"/>
    </row>
    <row r="105" spans="6:6">
      <c r="F105" s="105"/>
    </row>
    <row r="106" spans="6:6">
      <c r="F106" s="105"/>
    </row>
    <row r="107" spans="6:6">
      <c r="F107" s="105"/>
    </row>
    <row r="108" spans="6:6">
      <c r="F108" s="105"/>
    </row>
    <row r="109" spans="6:6">
      <c r="F109" s="105"/>
    </row>
    <row r="110" spans="6:6">
      <c r="F110" s="105"/>
    </row>
    <row r="111" spans="6:6">
      <c r="F111" s="105"/>
    </row>
    <row r="112" spans="6:6">
      <c r="F112" s="105"/>
    </row>
    <row r="113" spans="6:6">
      <c r="F113" s="105"/>
    </row>
    <row r="114" spans="6:6">
      <c r="F114" s="105"/>
    </row>
    <row r="115" spans="6:6">
      <c r="F115" s="105"/>
    </row>
    <row r="116" spans="6:6">
      <c r="F116" s="105"/>
    </row>
    <row r="117" spans="6:6">
      <c r="F117" s="105"/>
    </row>
    <row r="118" spans="6:6">
      <c r="F118" s="105"/>
    </row>
    <row r="119" spans="6:6">
      <c r="F119" s="105"/>
    </row>
    <row r="120" spans="6:6">
      <c r="F120" s="105"/>
    </row>
    <row r="121" spans="6:6">
      <c r="F121" s="105"/>
    </row>
    <row r="122" spans="6:6">
      <c r="F122" s="105"/>
    </row>
    <row r="123" spans="6:6">
      <c r="F123" s="105"/>
    </row>
    <row r="124" spans="6:6">
      <c r="F124" s="105"/>
    </row>
    <row r="125" spans="6:6">
      <c r="F125" s="105"/>
    </row>
    <row r="126" spans="6:6">
      <c r="F126" s="105"/>
    </row>
    <row r="127" spans="6:6">
      <c r="F127" s="105"/>
    </row>
    <row r="128" spans="6:6">
      <c r="F128" s="105"/>
    </row>
    <row r="129" spans="6:6">
      <c r="F129" s="105"/>
    </row>
    <row r="130" spans="6:6">
      <c r="F130" s="105"/>
    </row>
    <row r="131" spans="6:6">
      <c r="F131" s="105"/>
    </row>
    <row r="132" spans="6:6">
      <c r="F132" s="105"/>
    </row>
    <row r="133" spans="6:6">
      <c r="F133" s="105"/>
    </row>
    <row r="134" spans="6:6">
      <c r="F134" s="105"/>
    </row>
    <row r="135" spans="6:6">
      <c r="F135" s="105"/>
    </row>
    <row r="136" spans="6:6">
      <c r="F136" s="105"/>
    </row>
    <row r="137" spans="6:6">
      <c r="F137" s="105"/>
    </row>
    <row r="138" spans="6:6">
      <c r="F138" s="105"/>
    </row>
    <row r="139" spans="6:6">
      <c r="F139" s="105"/>
    </row>
    <row r="140" spans="6:6">
      <c r="F140" s="105"/>
    </row>
    <row r="141" spans="6:6">
      <c r="F141" s="105"/>
    </row>
    <row r="142" spans="6:6">
      <c r="F142" s="105"/>
    </row>
    <row r="143" spans="6:6">
      <c r="F143" s="105"/>
    </row>
    <row r="144" spans="6:6">
      <c r="F144" s="105"/>
    </row>
    <row r="145" spans="6:6">
      <c r="F145" s="105"/>
    </row>
    <row r="146" spans="6:6">
      <c r="F146" s="105"/>
    </row>
    <row r="147" spans="6:6">
      <c r="F147" s="105"/>
    </row>
    <row r="148" spans="6:6">
      <c r="F148" s="105"/>
    </row>
    <row r="149" spans="6:6">
      <c r="F149" s="105"/>
    </row>
    <row r="150" spans="6:6">
      <c r="F150" s="105"/>
    </row>
    <row r="151" spans="6:6">
      <c r="F151" s="105"/>
    </row>
    <row r="152" spans="6:6">
      <c r="F152" s="105"/>
    </row>
    <row r="153" spans="6:6">
      <c r="F153" s="105"/>
    </row>
    <row r="154" spans="6:6">
      <c r="F154" s="105"/>
    </row>
    <row r="155" spans="6:6">
      <c r="F155" s="105"/>
    </row>
    <row r="156" spans="6:6">
      <c r="F156" s="105"/>
    </row>
    <row r="157" spans="6:6">
      <c r="F157" s="105"/>
    </row>
    <row r="158" spans="6:6">
      <c r="F158" s="105"/>
    </row>
    <row r="159" spans="6:6">
      <c r="F159" s="105"/>
    </row>
    <row r="160" spans="6:6">
      <c r="F160" s="105"/>
    </row>
    <row r="161" spans="6:6">
      <c r="F161" s="105"/>
    </row>
    <row r="162" spans="6:6">
      <c r="F162" s="105"/>
    </row>
    <row r="163" spans="6:6">
      <c r="F163" s="105"/>
    </row>
    <row r="164" spans="6:6">
      <c r="F164" s="105"/>
    </row>
    <row r="165" spans="6:6">
      <c r="F165" s="105"/>
    </row>
    <row r="166" spans="6:6">
      <c r="F166" s="105"/>
    </row>
    <row r="167" spans="6:6">
      <c r="F167" s="105"/>
    </row>
    <row r="168" spans="6:6">
      <c r="F168" s="105"/>
    </row>
    <row r="169" spans="6:6">
      <c r="F169" s="105"/>
    </row>
    <row r="170" spans="6:6">
      <c r="F170" s="105"/>
    </row>
    <row r="171" spans="6:6">
      <c r="F171" s="105"/>
    </row>
    <row r="172" spans="6:6">
      <c r="F172" s="105"/>
    </row>
    <row r="173" spans="6:6">
      <c r="F173" s="105"/>
    </row>
    <row r="174" spans="6:6">
      <c r="F174" s="105"/>
    </row>
    <row r="175" spans="6:6">
      <c r="F175" s="105"/>
    </row>
    <row r="176" spans="6:6">
      <c r="F176" s="105"/>
    </row>
    <row r="177" spans="6:6">
      <c r="F177" s="105"/>
    </row>
    <row r="178" spans="6:6">
      <c r="F178" s="105"/>
    </row>
    <row r="179" spans="6:6">
      <c r="F179" s="105"/>
    </row>
    <row r="180" spans="6:6">
      <c r="F180" s="105"/>
    </row>
    <row r="181" spans="6:6">
      <c r="F181" s="105"/>
    </row>
    <row r="182" spans="6:6">
      <c r="F182" s="105"/>
    </row>
    <row r="183" spans="6:6">
      <c r="F183" s="105"/>
    </row>
    <row r="184" spans="6:6">
      <c r="F184" s="105"/>
    </row>
    <row r="185" spans="6:6">
      <c r="F185" s="105"/>
    </row>
    <row r="186" spans="6:6">
      <c r="F186" s="105"/>
    </row>
    <row r="187" spans="6:6">
      <c r="F187" s="105"/>
    </row>
    <row r="188" spans="6:6">
      <c r="F188" s="105"/>
    </row>
    <row r="189" spans="6:6">
      <c r="F189" s="105"/>
    </row>
    <row r="190" spans="6:6">
      <c r="F190" s="105"/>
    </row>
    <row r="191" spans="6:6">
      <c r="F191" s="105"/>
    </row>
    <row r="192" spans="6:6">
      <c r="F192" s="105"/>
    </row>
    <row r="193" spans="6:6">
      <c r="F193" s="105"/>
    </row>
    <row r="194" spans="6:6">
      <c r="F194" s="105"/>
    </row>
    <row r="195" spans="6:6">
      <c r="F195" s="105"/>
    </row>
    <row r="196" spans="6:6">
      <c r="F196" s="105"/>
    </row>
    <row r="197" spans="6:6">
      <c r="F197" s="105"/>
    </row>
    <row r="198" spans="6:6">
      <c r="F198" s="105"/>
    </row>
    <row r="199" spans="6:6">
      <c r="F199" s="105"/>
    </row>
    <row r="200" spans="6:6">
      <c r="F200" s="105"/>
    </row>
    <row r="201" spans="6:6">
      <c r="F201" s="105"/>
    </row>
    <row r="202" spans="6:6">
      <c r="F202" s="105"/>
    </row>
    <row r="203" spans="6:6">
      <c r="F203" s="105"/>
    </row>
    <row r="204" spans="6:6">
      <c r="F204" s="105"/>
    </row>
    <row r="205" spans="6:6">
      <c r="F205" s="105"/>
    </row>
    <row r="206" spans="6:6">
      <c r="F206" s="105"/>
    </row>
    <row r="207" spans="6:6">
      <c r="F207" s="105"/>
    </row>
    <row r="208" spans="6:6">
      <c r="F208" s="105"/>
    </row>
    <row r="209" spans="6:6">
      <c r="F209" s="105"/>
    </row>
    <row r="210" spans="6:6">
      <c r="F210" s="105"/>
    </row>
    <row r="211" spans="6:6">
      <c r="F211" s="105"/>
    </row>
    <row r="212" spans="6:6">
      <c r="F212" s="105"/>
    </row>
    <row r="213" spans="6:6">
      <c r="F213" s="105"/>
    </row>
    <row r="214" spans="6:6">
      <c r="F214" s="105"/>
    </row>
    <row r="215" spans="6:6">
      <c r="F215" s="105"/>
    </row>
    <row r="216" spans="6:6">
      <c r="F216" s="105"/>
    </row>
    <row r="217" spans="6:6">
      <c r="F217" s="105"/>
    </row>
    <row r="218" spans="6:6">
      <c r="F218" s="105"/>
    </row>
    <row r="219" spans="6:6">
      <c r="F219" s="105"/>
    </row>
    <row r="220" spans="6:6">
      <c r="F220" s="105"/>
    </row>
    <row r="221" spans="6:6">
      <c r="F221" s="105"/>
    </row>
    <row r="222" spans="6:6">
      <c r="F222" s="105"/>
    </row>
    <row r="223" spans="6:6">
      <c r="F223" s="105"/>
    </row>
    <row r="224" spans="6:6">
      <c r="F224" s="105"/>
    </row>
    <row r="225" spans="6:6">
      <c r="F225" s="105"/>
    </row>
    <row r="226" spans="6:6">
      <c r="F226" s="105"/>
    </row>
    <row r="227" spans="6:6">
      <c r="F227" s="105"/>
    </row>
    <row r="228" spans="6:6">
      <c r="F228" s="105"/>
    </row>
    <row r="229" spans="6:6">
      <c r="F229" s="105"/>
    </row>
    <row r="230" spans="6:6">
      <c r="F230" s="105"/>
    </row>
    <row r="231" spans="6:6">
      <c r="F231" s="105"/>
    </row>
    <row r="232" spans="6:6">
      <c r="F232" s="105"/>
    </row>
    <row r="233" spans="6:6">
      <c r="F233" s="105"/>
    </row>
    <row r="234" spans="6:6">
      <c r="F234" s="105"/>
    </row>
    <row r="235" spans="6:6">
      <c r="F235" s="105"/>
    </row>
    <row r="236" spans="6:6">
      <c r="F236" s="105"/>
    </row>
    <row r="237" spans="6:6">
      <c r="F237" s="105"/>
    </row>
    <row r="238" spans="6:6">
      <c r="F238" s="105"/>
    </row>
    <row r="239" spans="6:6">
      <c r="F239" s="105"/>
    </row>
    <row r="240" spans="6:6">
      <c r="F240" s="105"/>
    </row>
    <row r="241" spans="6:6">
      <c r="F241" s="105"/>
    </row>
    <row r="242" spans="6:6">
      <c r="F242" s="105"/>
    </row>
    <row r="243" spans="6:6">
      <c r="F243" s="105"/>
    </row>
    <row r="244" spans="6:6">
      <c r="F244" s="105"/>
    </row>
    <row r="245" spans="6:6">
      <c r="F245" s="105"/>
    </row>
    <row r="246" spans="6:6">
      <c r="F246" s="105"/>
    </row>
    <row r="247" spans="6:6">
      <c r="F247" s="105"/>
    </row>
    <row r="248" spans="6:6">
      <c r="F248" s="105"/>
    </row>
    <row r="249" spans="6:6">
      <c r="F249" s="105"/>
    </row>
    <row r="250" spans="6:6">
      <c r="F250" s="105"/>
    </row>
    <row r="251" spans="6:6">
      <c r="F251" s="105"/>
    </row>
    <row r="252" spans="6:6">
      <c r="F252" s="105"/>
    </row>
    <row r="253" spans="6:6">
      <c r="F253" s="105"/>
    </row>
    <row r="254" spans="6:6">
      <c r="F254" s="105"/>
    </row>
    <row r="255" spans="6:6">
      <c r="F255" s="105"/>
    </row>
    <row r="256" spans="6:6">
      <c r="F256" s="105"/>
    </row>
    <row r="257" spans="6:6">
      <c r="F257" s="105"/>
    </row>
    <row r="258" spans="6:6">
      <c r="F258" s="105"/>
    </row>
    <row r="259" spans="6:6">
      <c r="F259" s="105"/>
    </row>
    <row r="260" spans="6:6">
      <c r="F260" s="105"/>
    </row>
    <row r="261" spans="6:6">
      <c r="F261" s="105"/>
    </row>
    <row r="262" spans="6:6">
      <c r="F262" s="105"/>
    </row>
    <row r="263" spans="6:6">
      <c r="F263" s="105"/>
    </row>
    <row r="264" spans="6:6">
      <c r="F264" s="105"/>
    </row>
    <row r="265" spans="6:6">
      <c r="F265" s="105"/>
    </row>
    <row r="266" spans="6:6">
      <c r="F266" s="105"/>
    </row>
    <row r="267" spans="6:6">
      <c r="F267" s="105"/>
    </row>
    <row r="268" spans="6:6">
      <c r="F268" s="105"/>
    </row>
    <row r="269" spans="6:6">
      <c r="F269" s="105"/>
    </row>
    <row r="270" spans="6:6">
      <c r="F270" s="105"/>
    </row>
    <row r="271" spans="6:6">
      <c r="F271" s="105"/>
    </row>
    <row r="272" spans="6:6">
      <c r="F272" s="105"/>
    </row>
    <row r="273" spans="6:6">
      <c r="F273" s="105"/>
    </row>
    <row r="274" spans="6:6">
      <c r="F274" s="105"/>
    </row>
    <row r="275" spans="6:6">
      <c r="F275" s="105"/>
    </row>
    <row r="276" spans="6:6">
      <c r="F276" s="105"/>
    </row>
    <row r="277" spans="6:6">
      <c r="F277" s="105"/>
    </row>
    <row r="278" spans="6:6">
      <c r="F278" s="105"/>
    </row>
    <row r="279" spans="6:6">
      <c r="F279" s="105"/>
    </row>
    <row r="280" spans="6:6">
      <c r="F280" s="105"/>
    </row>
    <row r="281" spans="6:6">
      <c r="F281" s="105"/>
    </row>
    <row r="282" spans="6:6">
      <c r="F282" s="105"/>
    </row>
    <row r="283" spans="6:6">
      <c r="F283" s="105"/>
    </row>
    <row r="284" spans="6:6">
      <c r="F284" s="105"/>
    </row>
    <row r="285" spans="6:6">
      <c r="F285" s="105"/>
    </row>
    <row r="286" spans="6:6">
      <c r="F286" s="105"/>
    </row>
    <row r="287" spans="6:6">
      <c r="F287" s="105"/>
    </row>
    <row r="288" spans="6:6">
      <c r="F288" s="105"/>
    </row>
    <row r="289" spans="6:6">
      <c r="F289" s="105"/>
    </row>
    <row r="290" spans="6:6">
      <c r="F290" s="105"/>
    </row>
    <row r="291" spans="6:6">
      <c r="F291" s="105"/>
    </row>
    <row r="292" spans="6:6">
      <c r="F292" s="105"/>
    </row>
    <row r="293" spans="6:6">
      <c r="F293" s="105"/>
    </row>
    <row r="294" spans="6:6">
      <c r="F294" s="105"/>
    </row>
    <row r="295" spans="6:6">
      <c r="F295" s="105"/>
    </row>
    <row r="296" spans="6:6">
      <c r="F296" s="105"/>
    </row>
    <row r="297" spans="6:6">
      <c r="F297" s="105"/>
    </row>
    <row r="298" spans="6:6">
      <c r="F298" s="105"/>
    </row>
    <row r="299" spans="6:6">
      <c r="F299" s="105"/>
    </row>
    <row r="300" spans="6:6">
      <c r="F300" s="105"/>
    </row>
    <row r="301" spans="6:6">
      <c r="F301" s="105"/>
    </row>
    <row r="302" spans="6:6">
      <c r="F302" s="105"/>
    </row>
    <row r="303" spans="6:6">
      <c r="F303" s="105"/>
    </row>
    <row r="304" spans="6:6">
      <c r="F304" s="105"/>
    </row>
    <row r="305" spans="6:6">
      <c r="F305" s="105"/>
    </row>
    <row r="306" spans="6:6">
      <c r="F306" s="105"/>
    </row>
    <row r="307" spans="6:6">
      <c r="F307" s="105"/>
    </row>
    <row r="308" spans="6:6">
      <c r="F308" s="105"/>
    </row>
    <row r="309" spans="6:6">
      <c r="F309" s="105"/>
    </row>
    <row r="310" spans="6:6">
      <c r="F310" s="105"/>
    </row>
    <row r="311" spans="6:6">
      <c r="F311" s="105"/>
    </row>
    <row r="312" spans="6:6">
      <c r="F312" s="105"/>
    </row>
    <row r="313" spans="6:6">
      <c r="F313" s="105"/>
    </row>
    <row r="314" spans="6:6">
      <c r="F314" s="105"/>
    </row>
    <row r="315" spans="6:6">
      <c r="F315" s="105"/>
    </row>
    <row r="316" spans="6:6">
      <c r="F316" s="105"/>
    </row>
    <row r="317" spans="6:6">
      <c r="F317" s="105"/>
    </row>
    <row r="318" spans="6:6">
      <c r="F318" s="105"/>
    </row>
    <row r="319" spans="6:6">
      <c r="F319" s="105"/>
    </row>
    <row r="320" spans="6:6">
      <c r="F320" s="105"/>
    </row>
    <row r="321" spans="6:6">
      <c r="F321" s="105"/>
    </row>
    <row r="322" spans="6:6">
      <c r="F322" s="105"/>
    </row>
    <row r="323" spans="6:6">
      <c r="F323" s="105"/>
    </row>
    <row r="324" spans="6:6">
      <c r="F324" s="105"/>
    </row>
    <row r="325" spans="6:6">
      <c r="F325" s="105"/>
    </row>
    <row r="326" spans="6:6">
      <c r="F326" s="105"/>
    </row>
    <row r="327" spans="6:6">
      <c r="F327" s="105"/>
    </row>
    <row r="328" spans="6:6">
      <c r="F328" s="105"/>
    </row>
    <row r="329" spans="6:6">
      <c r="F329" s="105"/>
    </row>
    <row r="330" spans="6:6">
      <c r="F330" s="105"/>
    </row>
  </sheetData>
  <mergeCells count="5">
    <mergeCell ref="A1:F1"/>
    <mergeCell ref="A2:F2"/>
    <mergeCell ref="A3:F3"/>
    <mergeCell ref="A4:F4"/>
    <mergeCell ref="A5:F5"/>
  </mergeCells>
  <pageMargins left="0.7" right="0.7" top="0.75" bottom="0.75" header="0.3" footer="0.3"/>
</worksheet>
</file>

<file path=xl/worksheets/sheet52.xml><?xml version="1.0" encoding="utf-8"?>
<worksheet xmlns="http://schemas.openxmlformats.org/spreadsheetml/2006/main" xmlns:r="http://schemas.openxmlformats.org/officeDocument/2006/relationships">
  <sheetPr codeName="Sheet67"/>
  <dimension ref="A1:CE308"/>
  <sheetViews>
    <sheetView zoomScale="75" workbookViewId="0">
      <selection activeCell="L23" sqref="L23"/>
    </sheetView>
  </sheetViews>
  <sheetFormatPr defaultColWidth="9.140625" defaultRowHeight="12.75" customHeight="1"/>
  <cols>
    <col min="1" max="1" width="52.5703125" style="222" customWidth="1"/>
    <col min="2" max="2" width="15.28515625" style="222" bestFit="1" customWidth="1"/>
    <col min="3" max="3" width="14.85546875" style="222" bestFit="1" customWidth="1"/>
    <col min="4" max="4" width="14.28515625" style="222" bestFit="1" customWidth="1"/>
    <col min="5" max="5" width="13.140625" style="222" bestFit="1" customWidth="1"/>
    <col min="6" max="6" width="13.28515625" style="222" bestFit="1" customWidth="1"/>
    <col min="7" max="9" width="12.85546875" style="222" bestFit="1" customWidth="1"/>
    <col min="10" max="10" width="15.140625" style="222" bestFit="1" customWidth="1"/>
    <col min="11" max="15" width="10.28515625" style="222" bestFit="1" customWidth="1"/>
    <col min="16" max="256" width="9.140625" style="222"/>
    <col min="257" max="257" width="52.5703125" style="222" customWidth="1"/>
    <col min="258" max="258" width="15.28515625" style="222" bestFit="1" customWidth="1"/>
    <col min="259" max="259" width="14.85546875" style="222" bestFit="1" customWidth="1"/>
    <col min="260" max="260" width="14.28515625" style="222" bestFit="1" customWidth="1"/>
    <col min="261" max="261" width="13.140625" style="222" bestFit="1" customWidth="1"/>
    <col min="262" max="262" width="13.28515625" style="222" bestFit="1" customWidth="1"/>
    <col min="263" max="265" width="12.85546875" style="222" bestFit="1" customWidth="1"/>
    <col min="266" max="266" width="15.140625" style="222" bestFit="1" customWidth="1"/>
    <col min="267" max="271" width="10.28515625" style="222" bestFit="1" customWidth="1"/>
    <col min="272" max="512" width="9.140625" style="222"/>
    <col min="513" max="513" width="52.5703125" style="222" customWidth="1"/>
    <col min="514" max="514" width="15.28515625" style="222" bestFit="1" customWidth="1"/>
    <col min="515" max="515" width="14.85546875" style="222" bestFit="1" customWidth="1"/>
    <col min="516" max="516" width="14.28515625" style="222" bestFit="1" customWidth="1"/>
    <col min="517" max="517" width="13.140625" style="222" bestFit="1" customWidth="1"/>
    <col min="518" max="518" width="13.28515625" style="222" bestFit="1" customWidth="1"/>
    <col min="519" max="521" width="12.85546875" style="222" bestFit="1" customWidth="1"/>
    <col min="522" max="522" width="15.140625" style="222" bestFit="1" customWidth="1"/>
    <col min="523" max="527" width="10.28515625" style="222" bestFit="1" customWidth="1"/>
    <col min="528" max="768" width="9.140625" style="222"/>
    <col min="769" max="769" width="52.5703125" style="222" customWidth="1"/>
    <col min="770" max="770" width="15.28515625" style="222" bestFit="1" customWidth="1"/>
    <col min="771" max="771" width="14.85546875" style="222" bestFit="1" customWidth="1"/>
    <col min="772" max="772" width="14.28515625" style="222" bestFit="1" customWidth="1"/>
    <col min="773" max="773" width="13.140625" style="222" bestFit="1" customWidth="1"/>
    <col min="774" max="774" width="13.28515625" style="222" bestFit="1" customWidth="1"/>
    <col min="775" max="777" width="12.85546875" style="222" bestFit="1" customWidth="1"/>
    <col min="778" max="778" width="15.140625" style="222" bestFit="1" customWidth="1"/>
    <col min="779" max="783" width="10.28515625" style="222" bestFit="1" customWidth="1"/>
    <col min="784" max="1024" width="9.140625" style="222"/>
    <col min="1025" max="1025" width="52.5703125" style="222" customWidth="1"/>
    <col min="1026" max="1026" width="15.28515625" style="222" bestFit="1" customWidth="1"/>
    <col min="1027" max="1027" width="14.85546875" style="222" bestFit="1" customWidth="1"/>
    <col min="1028" max="1028" width="14.28515625" style="222" bestFit="1" customWidth="1"/>
    <col min="1029" max="1029" width="13.140625" style="222" bestFit="1" customWidth="1"/>
    <col min="1030" max="1030" width="13.28515625" style="222" bestFit="1" customWidth="1"/>
    <col min="1031" max="1033" width="12.85546875" style="222" bestFit="1" customWidth="1"/>
    <col min="1034" max="1034" width="15.140625" style="222" bestFit="1" customWidth="1"/>
    <col min="1035" max="1039" width="10.28515625" style="222" bestFit="1" customWidth="1"/>
    <col min="1040" max="1280" width="9.140625" style="222"/>
    <col min="1281" max="1281" width="52.5703125" style="222" customWidth="1"/>
    <col min="1282" max="1282" width="15.28515625" style="222" bestFit="1" customWidth="1"/>
    <col min="1283" max="1283" width="14.85546875" style="222" bestFit="1" customWidth="1"/>
    <col min="1284" max="1284" width="14.28515625" style="222" bestFit="1" customWidth="1"/>
    <col min="1285" max="1285" width="13.140625" style="222" bestFit="1" customWidth="1"/>
    <col min="1286" max="1286" width="13.28515625" style="222" bestFit="1" customWidth="1"/>
    <col min="1287" max="1289" width="12.85546875" style="222" bestFit="1" customWidth="1"/>
    <col min="1290" max="1290" width="15.140625" style="222" bestFit="1" customWidth="1"/>
    <col min="1291" max="1295" width="10.28515625" style="222" bestFit="1" customWidth="1"/>
    <col min="1296" max="1536" width="9.140625" style="222"/>
    <col min="1537" max="1537" width="52.5703125" style="222" customWidth="1"/>
    <col min="1538" max="1538" width="15.28515625" style="222" bestFit="1" customWidth="1"/>
    <col min="1539" max="1539" width="14.85546875" style="222" bestFit="1" customWidth="1"/>
    <col min="1540" max="1540" width="14.28515625" style="222" bestFit="1" customWidth="1"/>
    <col min="1541" max="1541" width="13.140625" style="222" bestFit="1" customWidth="1"/>
    <col min="1542" max="1542" width="13.28515625" style="222" bestFit="1" customWidth="1"/>
    <col min="1543" max="1545" width="12.85546875" style="222" bestFit="1" customWidth="1"/>
    <col min="1546" max="1546" width="15.140625" style="222" bestFit="1" customWidth="1"/>
    <col min="1547" max="1551" width="10.28515625" style="222" bestFit="1" customWidth="1"/>
    <col min="1552" max="1792" width="9.140625" style="222"/>
    <col min="1793" max="1793" width="52.5703125" style="222" customWidth="1"/>
    <col min="1794" max="1794" width="15.28515625" style="222" bestFit="1" customWidth="1"/>
    <col min="1795" max="1795" width="14.85546875" style="222" bestFit="1" customWidth="1"/>
    <col min="1796" max="1796" width="14.28515625" style="222" bestFit="1" customWidth="1"/>
    <col min="1797" max="1797" width="13.140625" style="222" bestFit="1" customWidth="1"/>
    <col min="1798" max="1798" width="13.28515625" style="222" bestFit="1" customWidth="1"/>
    <col min="1799" max="1801" width="12.85546875" style="222" bestFit="1" customWidth="1"/>
    <col min="1802" max="1802" width="15.140625" style="222" bestFit="1" customWidth="1"/>
    <col min="1803" max="1807" width="10.28515625" style="222" bestFit="1" customWidth="1"/>
    <col min="1808" max="2048" width="9.140625" style="222"/>
    <col min="2049" max="2049" width="52.5703125" style="222" customWidth="1"/>
    <col min="2050" max="2050" width="15.28515625" style="222" bestFit="1" customWidth="1"/>
    <col min="2051" max="2051" width="14.85546875" style="222" bestFit="1" customWidth="1"/>
    <col min="2052" max="2052" width="14.28515625" style="222" bestFit="1" customWidth="1"/>
    <col min="2053" max="2053" width="13.140625" style="222" bestFit="1" customWidth="1"/>
    <col min="2054" max="2054" width="13.28515625" style="222" bestFit="1" customWidth="1"/>
    <col min="2055" max="2057" width="12.85546875" style="222" bestFit="1" customWidth="1"/>
    <col min="2058" max="2058" width="15.140625" style="222" bestFit="1" customWidth="1"/>
    <col min="2059" max="2063" width="10.28515625" style="222" bestFit="1" customWidth="1"/>
    <col min="2064" max="2304" width="9.140625" style="222"/>
    <col min="2305" max="2305" width="52.5703125" style="222" customWidth="1"/>
    <col min="2306" max="2306" width="15.28515625" style="222" bestFit="1" customWidth="1"/>
    <col min="2307" max="2307" width="14.85546875" style="222" bestFit="1" customWidth="1"/>
    <col min="2308" max="2308" width="14.28515625" style="222" bestFit="1" customWidth="1"/>
    <col min="2309" max="2309" width="13.140625" style="222" bestFit="1" customWidth="1"/>
    <col min="2310" max="2310" width="13.28515625" style="222" bestFit="1" customWidth="1"/>
    <col min="2311" max="2313" width="12.85546875" style="222" bestFit="1" customWidth="1"/>
    <col min="2314" max="2314" width="15.140625" style="222" bestFit="1" customWidth="1"/>
    <col min="2315" max="2319" width="10.28515625" style="222" bestFit="1" customWidth="1"/>
    <col min="2320" max="2560" width="9.140625" style="222"/>
    <col min="2561" max="2561" width="52.5703125" style="222" customWidth="1"/>
    <col min="2562" max="2562" width="15.28515625" style="222" bestFit="1" customWidth="1"/>
    <col min="2563" max="2563" width="14.85546875" style="222" bestFit="1" customWidth="1"/>
    <col min="2564" max="2564" width="14.28515625" style="222" bestFit="1" customWidth="1"/>
    <col min="2565" max="2565" width="13.140625" style="222" bestFit="1" customWidth="1"/>
    <col min="2566" max="2566" width="13.28515625" style="222" bestFit="1" customWidth="1"/>
    <col min="2567" max="2569" width="12.85546875" style="222" bestFit="1" customWidth="1"/>
    <col min="2570" max="2570" width="15.140625" style="222" bestFit="1" customWidth="1"/>
    <col min="2571" max="2575" width="10.28515625" style="222" bestFit="1" customWidth="1"/>
    <col min="2576" max="2816" width="9.140625" style="222"/>
    <col min="2817" max="2817" width="52.5703125" style="222" customWidth="1"/>
    <col min="2818" max="2818" width="15.28515625" style="222" bestFit="1" customWidth="1"/>
    <col min="2819" max="2819" width="14.85546875" style="222" bestFit="1" customWidth="1"/>
    <col min="2820" max="2820" width="14.28515625" style="222" bestFit="1" customWidth="1"/>
    <col min="2821" max="2821" width="13.140625" style="222" bestFit="1" customWidth="1"/>
    <col min="2822" max="2822" width="13.28515625" style="222" bestFit="1" customWidth="1"/>
    <col min="2823" max="2825" width="12.85546875" style="222" bestFit="1" customWidth="1"/>
    <col min="2826" max="2826" width="15.140625" style="222" bestFit="1" customWidth="1"/>
    <col min="2827" max="2831" width="10.28515625" style="222" bestFit="1" customWidth="1"/>
    <col min="2832" max="3072" width="9.140625" style="222"/>
    <col min="3073" max="3073" width="52.5703125" style="222" customWidth="1"/>
    <col min="3074" max="3074" width="15.28515625" style="222" bestFit="1" customWidth="1"/>
    <col min="3075" max="3075" width="14.85546875" style="222" bestFit="1" customWidth="1"/>
    <col min="3076" max="3076" width="14.28515625" style="222" bestFit="1" customWidth="1"/>
    <col min="3077" max="3077" width="13.140625" style="222" bestFit="1" customWidth="1"/>
    <col min="3078" max="3078" width="13.28515625" style="222" bestFit="1" customWidth="1"/>
    <col min="3079" max="3081" width="12.85546875" style="222" bestFit="1" customWidth="1"/>
    <col min="3082" max="3082" width="15.140625" style="222" bestFit="1" customWidth="1"/>
    <col min="3083" max="3087" width="10.28515625" style="222" bestFit="1" customWidth="1"/>
    <col min="3088" max="3328" width="9.140625" style="222"/>
    <col min="3329" max="3329" width="52.5703125" style="222" customWidth="1"/>
    <col min="3330" max="3330" width="15.28515625" style="222" bestFit="1" customWidth="1"/>
    <col min="3331" max="3331" width="14.85546875" style="222" bestFit="1" customWidth="1"/>
    <col min="3332" max="3332" width="14.28515625" style="222" bestFit="1" customWidth="1"/>
    <col min="3333" max="3333" width="13.140625" style="222" bestFit="1" customWidth="1"/>
    <col min="3334" max="3334" width="13.28515625" style="222" bestFit="1" customWidth="1"/>
    <col min="3335" max="3337" width="12.85546875" style="222" bestFit="1" customWidth="1"/>
    <col min="3338" max="3338" width="15.140625" style="222" bestFit="1" customWidth="1"/>
    <col min="3339" max="3343" width="10.28515625" style="222" bestFit="1" customWidth="1"/>
    <col min="3344" max="3584" width="9.140625" style="222"/>
    <col min="3585" max="3585" width="52.5703125" style="222" customWidth="1"/>
    <col min="3586" max="3586" width="15.28515625" style="222" bestFit="1" customWidth="1"/>
    <col min="3587" max="3587" width="14.85546875" style="222" bestFit="1" customWidth="1"/>
    <col min="3588" max="3588" width="14.28515625" style="222" bestFit="1" customWidth="1"/>
    <col min="3589" max="3589" width="13.140625" style="222" bestFit="1" customWidth="1"/>
    <col min="3590" max="3590" width="13.28515625" style="222" bestFit="1" customWidth="1"/>
    <col min="3591" max="3593" width="12.85546875" style="222" bestFit="1" customWidth="1"/>
    <col min="3594" max="3594" width="15.140625" style="222" bestFit="1" customWidth="1"/>
    <col min="3595" max="3599" width="10.28515625" style="222" bestFit="1" customWidth="1"/>
    <col min="3600" max="3840" width="9.140625" style="222"/>
    <col min="3841" max="3841" width="52.5703125" style="222" customWidth="1"/>
    <col min="3842" max="3842" width="15.28515625" style="222" bestFit="1" customWidth="1"/>
    <col min="3843" max="3843" width="14.85546875" style="222" bestFit="1" customWidth="1"/>
    <col min="3844" max="3844" width="14.28515625" style="222" bestFit="1" customWidth="1"/>
    <col min="3845" max="3845" width="13.140625" style="222" bestFit="1" customWidth="1"/>
    <col min="3846" max="3846" width="13.28515625" style="222" bestFit="1" customWidth="1"/>
    <col min="3847" max="3849" width="12.85546875" style="222" bestFit="1" customWidth="1"/>
    <col min="3850" max="3850" width="15.140625" style="222" bestFit="1" customWidth="1"/>
    <col min="3851" max="3855" width="10.28515625" style="222" bestFit="1" customWidth="1"/>
    <col min="3856" max="4096" width="9.140625" style="222"/>
    <col min="4097" max="4097" width="52.5703125" style="222" customWidth="1"/>
    <col min="4098" max="4098" width="15.28515625" style="222" bestFit="1" customWidth="1"/>
    <col min="4099" max="4099" width="14.85546875" style="222" bestFit="1" customWidth="1"/>
    <col min="4100" max="4100" width="14.28515625" style="222" bestFit="1" customWidth="1"/>
    <col min="4101" max="4101" width="13.140625" style="222" bestFit="1" customWidth="1"/>
    <col min="4102" max="4102" width="13.28515625" style="222" bestFit="1" customWidth="1"/>
    <col min="4103" max="4105" width="12.85546875" style="222" bestFit="1" customWidth="1"/>
    <col min="4106" max="4106" width="15.140625" style="222" bestFit="1" customWidth="1"/>
    <col min="4107" max="4111" width="10.28515625" style="222" bestFit="1" customWidth="1"/>
    <col min="4112" max="4352" width="9.140625" style="222"/>
    <col min="4353" max="4353" width="52.5703125" style="222" customWidth="1"/>
    <col min="4354" max="4354" width="15.28515625" style="222" bestFit="1" customWidth="1"/>
    <col min="4355" max="4355" width="14.85546875" style="222" bestFit="1" customWidth="1"/>
    <col min="4356" max="4356" width="14.28515625" style="222" bestFit="1" customWidth="1"/>
    <col min="4357" max="4357" width="13.140625" style="222" bestFit="1" customWidth="1"/>
    <col min="4358" max="4358" width="13.28515625" style="222" bestFit="1" customWidth="1"/>
    <col min="4359" max="4361" width="12.85546875" style="222" bestFit="1" customWidth="1"/>
    <col min="4362" max="4362" width="15.140625" style="222" bestFit="1" customWidth="1"/>
    <col min="4363" max="4367" width="10.28515625" style="222" bestFit="1" customWidth="1"/>
    <col min="4368" max="4608" width="9.140625" style="222"/>
    <col min="4609" max="4609" width="52.5703125" style="222" customWidth="1"/>
    <col min="4610" max="4610" width="15.28515625" style="222" bestFit="1" customWidth="1"/>
    <col min="4611" max="4611" width="14.85546875" style="222" bestFit="1" customWidth="1"/>
    <col min="4612" max="4612" width="14.28515625" style="222" bestFit="1" customWidth="1"/>
    <col min="4613" max="4613" width="13.140625" style="222" bestFit="1" customWidth="1"/>
    <col min="4614" max="4614" width="13.28515625" style="222" bestFit="1" customWidth="1"/>
    <col min="4615" max="4617" width="12.85546875" style="222" bestFit="1" customWidth="1"/>
    <col min="4618" max="4618" width="15.140625" style="222" bestFit="1" customWidth="1"/>
    <col min="4619" max="4623" width="10.28515625" style="222" bestFit="1" customWidth="1"/>
    <col min="4624" max="4864" width="9.140625" style="222"/>
    <col min="4865" max="4865" width="52.5703125" style="222" customWidth="1"/>
    <col min="4866" max="4866" width="15.28515625" style="222" bestFit="1" customWidth="1"/>
    <col min="4867" max="4867" width="14.85546875" style="222" bestFit="1" customWidth="1"/>
    <col min="4868" max="4868" width="14.28515625" style="222" bestFit="1" customWidth="1"/>
    <col min="4869" max="4869" width="13.140625" style="222" bestFit="1" customWidth="1"/>
    <col min="4870" max="4870" width="13.28515625" style="222" bestFit="1" customWidth="1"/>
    <col min="4871" max="4873" width="12.85546875" style="222" bestFit="1" customWidth="1"/>
    <col min="4874" max="4874" width="15.140625" style="222" bestFit="1" customWidth="1"/>
    <col min="4875" max="4879" width="10.28515625" style="222" bestFit="1" customWidth="1"/>
    <col min="4880" max="5120" width="9.140625" style="222"/>
    <col min="5121" max="5121" width="52.5703125" style="222" customWidth="1"/>
    <col min="5122" max="5122" width="15.28515625" style="222" bestFit="1" customWidth="1"/>
    <col min="5123" max="5123" width="14.85546875" style="222" bestFit="1" customWidth="1"/>
    <col min="5124" max="5124" width="14.28515625" style="222" bestFit="1" customWidth="1"/>
    <col min="5125" max="5125" width="13.140625" style="222" bestFit="1" customWidth="1"/>
    <col min="5126" max="5126" width="13.28515625" style="222" bestFit="1" customWidth="1"/>
    <col min="5127" max="5129" width="12.85546875" style="222" bestFit="1" customWidth="1"/>
    <col min="5130" max="5130" width="15.140625" style="222" bestFit="1" customWidth="1"/>
    <col min="5131" max="5135" width="10.28515625" style="222" bestFit="1" customWidth="1"/>
    <col min="5136" max="5376" width="9.140625" style="222"/>
    <col min="5377" max="5377" width="52.5703125" style="222" customWidth="1"/>
    <col min="5378" max="5378" width="15.28515625" style="222" bestFit="1" customWidth="1"/>
    <col min="5379" max="5379" width="14.85546875" style="222" bestFit="1" customWidth="1"/>
    <col min="5380" max="5380" width="14.28515625" style="222" bestFit="1" customWidth="1"/>
    <col min="5381" max="5381" width="13.140625" style="222" bestFit="1" customWidth="1"/>
    <col min="5382" max="5382" width="13.28515625" style="222" bestFit="1" customWidth="1"/>
    <col min="5383" max="5385" width="12.85546875" style="222" bestFit="1" customWidth="1"/>
    <col min="5386" max="5386" width="15.140625" style="222" bestFit="1" customWidth="1"/>
    <col min="5387" max="5391" width="10.28515625" style="222" bestFit="1" customWidth="1"/>
    <col min="5392" max="5632" width="9.140625" style="222"/>
    <col min="5633" max="5633" width="52.5703125" style="222" customWidth="1"/>
    <col min="5634" max="5634" width="15.28515625" style="222" bestFit="1" customWidth="1"/>
    <col min="5635" max="5635" width="14.85546875" style="222" bestFit="1" customWidth="1"/>
    <col min="5636" max="5636" width="14.28515625" style="222" bestFit="1" customWidth="1"/>
    <col min="5637" max="5637" width="13.140625" style="222" bestFit="1" customWidth="1"/>
    <col min="5638" max="5638" width="13.28515625" style="222" bestFit="1" customWidth="1"/>
    <col min="5639" max="5641" width="12.85546875" style="222" bestFit="1" customWidth="1"/>
    <col min="5642" max="5642" width="15.140625" style="222" bestFit="1" customWidth="1"/>
    <col min="5643" max="5647" width="10.28515625" style="222" bestFit="1" customWidth="1"/>
    <col min="5648" max="5888" width="9.140625" style="222"/>
    <col min="5889" max="5889" width="52.5703125" style="222" customWidth="1"/>
    <col min="5890" max="5890" width="15.28515625" style="222" bestFit="1" customWidth="1"/>
    <col min="5891" max="5891" width="14.85546875" style="222" bestFit="1" customWidth="1"/>
    <col min="5892" max="5892" width="14.28515625" style="222" bestFit="1" customWidth="1"/>
    <col min="5893" max="5893" width="13.140625" style="222" bestFit="1" customWidth="1"/>
    <col min="5894" max="5894" width="13.28515625" style="222" bestFit="1" customWidth="1"/>
    <col min="5895" max="5897" width="12.85546875" style="222" bestFit="1" customWidth="1"/>
    <col min="5898" max="5898" width="15.140625" style="222" bestFit="1" customWidth="1"/>
    <col min="5899" max="5903" width="10.28515625" style="222" bestFit="1" customWidth="1"/>
    <col min="5904" max="6144" width="9.140625" style="222"/>
    <col min="6145" max="6145" width="52.5703125" style="222" customWidth="1"/>
    <col min="6146" max="6146" width="15.28515625" style="222" bestFit="1" customWidth="1"/>
    <col min="6147" max="6147" width="14.85546875" style="222" bestFit="1" customWidth="1"/>
    <col min="6148" max="6148" width="14.28515625" style="222" bestFit="1" customWidth="1"/>
    <col min="6149" max="6149" width="13.140625" style="222" bestFit="1" customWidth="1"/>
    <col min="6150" max="6150" width="13.28515625" style="222" bestFit="1" customWidth="1"/>
    <col min="6151" max="6153" width="12.85546875" style="222" bestFit="1" customWidth="1"/>
    <col min="6154" max="6154" width="15.140625" style="222" bestFit="1" customWidth="1"/>
    <col min="6155" max="6159" width="10.28515625" style="222" bestFit="1" customWidth="1"/>
    <col min="6160" max="6400" width="9.140625" style="222"/>
    <col min="6401" max="6401" width="52.5703125" style="222" customWidth="1"/>
    <col min="6402" max="6402" width="15.28515625" style="222" bestFit="1" customWidth="1"/>
    <col min="6403" max="6403" width="14.85546875" style="222" bestFit="1" customWidth="1"/>
    <col min="6404" max="6404" width="14.28515625" style="222" bestFit="1" customWidth="1"/>
    <col min="6405" max="6405" width="13.140625" style="222" bestFit="1" customWidth="1"/>
    <col min="6406" max="6406" width="13.28515625" style="222" bestFit="1" customWidth="1"/>
    <col min="6407" max="6409" width="12.85546875" style="222" bestFit="1" customWidth="1"/>
    <col min="6410" max="6410" width="15.140625" style="222" bestFit="1" customWidth="1"/>
    <col min="6411" max="6415" width="10.28515625" style="222" bestFit="1" customWidth="1"/>
    <col min="6416" max="6656" width="9.140625" style="222"/>
    <col min="6657" max="6657" width="52.5703125" style="222" customWidth="1"/>
    <col min="6658" max="6658" width="15.28515625" style="222" bestFit="1" customWidth="1"/>
    <col min="6659" max="6659" width="14.85546875" style="222" bestFit="1" customWidth="1"/>
    <col min="6660" max="6660" width="14.28515625" style="222" bestFit="1" customWidth="1"/>
    <col min="6661" max="6661" width="13.140625" style="222" bestFit="1" customWidth="1"/>
    <col min="6662" max="6662" width="13.28515625" style="222" bestFit="1" customWidth="1"/>
    <col min="6663" max="6665" width="12.85546875" style="222" bestFit="1" customWidth="1"/>
    <col min="6666" max="6666" width="15.140625" style="222" bestFit="1" customWidth="1"/>
    <col min="6667" max="6671" width="10.28515625" style="222" bestFit="1" customWidth="1"/>
    <col min="6672" max="6912" width="9.140625" style="222"/>
    <col min="6913" max="6913" width="52.5703125" style="222" customWidth="1"/>
    <col min="6914" max="6914" width="15.28515625" style="222" bestFit="1" customWidth="1"/>
    <col min="6915" max="6915" width="14.85546875" style="222" bestFit="1" customWidth="1"/>
    <col min="6916" max="6916" width="14.28515625" style="222" bestFit="1" customWidth="1"/>
    <col min="6917" max="6917" width="13.140625" style="222" bestFit="1" customWidth="1"/>
    <col min="6918" max="6918" width="13.28515625" style="222" bestFit="1" customWidth="1"/>
    <col min="6919" max="6921" width="12.85546875" style="222" bestFit="1" customWidth="1"/>
    <col min="6922" max="6922" width="15.140625" style="222" bestFit="1" customWidth="1"/>
    <col min="6923" max="6927" width="10.28515625" style="222" bestFit="1" customWidth="1"/>
    <col min="6928" max="7168" width="9.140625" style="222"/>
    <col min="7169" max="7169" width="52.5703125" style="222" customWidth="1"/>
    <col min="7170" max="7170" width="15.28515625" style="222" bestFit="1" customWidth="1"/>
    <col min="7171" max="7171" width="14.85546875" style="222" bestFit="1" customWidth="1"/>
    <col min="7172" max="7172" width="14.28515625" style="222" bestFit="1" customWidth="1"/>
    <col min="7173" max="7173" width="13.140625" style="222" bestFit="1" customWidth="1"/>
    <col min="7174" max="7174" width="13.28515625" style="222" bestFit="1" customWidth="1"/>
    <col min="7175" max="7177" width="12.85546875" style="222" bestFit="1" customWidth="1"/>
    <col min="7178" max="7178" width="15.140625" style="222" bestFit="1" customWidth="1"/>
    <col min="7179" max="7183" width="10.28515625" style="222" bestFit="1" customWidth="1"/>
    <col min="7184" max="7424" width="9.140625" style="222"/>
    <col min="7425" max="7425" width="52.5703125" style="222" customWidth="1"/>
    <col min="7426" max="7426" width="15.28515625" style="222" bestFit="1" customWidth="1"/>
    <col min="7427" max="7427" width="14.85546875" style="222" bestFit="1" customWidth="1"/>
    <col min="7428" max="7428" width="14.28515625" style="222" bestFit="1" customWidth="1"/>
    <col min="7429" max="7429" width="13.140625" style="222" bestFit="1" customWidth="1"/>
    <col min="7430" max="7430" width="13.28515625" style="222" bestFit="1" customWidth="1"/>
    <col min="7431" max="7433" width="12.85546875" style="222" bestFit="1" customWidth="1"/>
    <col min="7434" max="7434" width="15.140625" style="222" bestFit="1" customWidth="1"/>
    <col min="7435" max="7439" width="10.28515625" style="222" bestFit="1" customWidth="1"/>
    <col min="7440" max="7680" width="9.140625" style="222"/>
    <col min="7681" max="7681" width="52.5703125" style="222" customWidth="1"/>
    <col min="7682" max="7682" width="15.28515625" style="222" bestFit="1" customWidth="1"/>
    <col min="7683" max="7683" width="14.85546875" style="222" bestFit="1" customWidth="1"/>
    <col min="7684" max="7684" width="14.28515625" style="222" bestFit="1" customWidth="1"/>
    <col min="7685" max="7685" width="13.140625" style="222" bestFit="1" customWidth="1"/>
    <col min="7686" max="7686" width="13.28515625" style="222" bestFit="1" customWidth="1"/>
    <col min="7687" max="7689" width="12.85546875" style="222" bestFit="1" customWidth="1"/>
    <col min="7690" max="7690" width="15.140625" style="222" bestFit="1" customWidth="1"/>
    <col min="7691" max="7695" width="10.28515625" style="222" bestFit="1" customWidth="1"/>
    <col min="7696" max="7936" width="9.140625" style="222"/>
    <col min="7937" max="7937" width="52.5703125" style="222" customWidth="1"/>
    <col min="7938" max="7938" width="15.28515625" style="222" bestFit="1" customWidth="1"/>
    <col min="7939" max="7939" width="14.85546875" style="222" bestFit="1" customWidth="1"/>
    <col min="7940" max="7940" width="14.28515625" style="222" bestFit="1" customWidth="1"/>
    <col min="7941" max="7941" width="13.140625" style="222" bestFit="1" customWidth="1"/>
    <col min="7942" max="7942" width="13.28515625" style="222" bestFit="1" customWidth="1"/>
    <col min="7943" max="7945" width="12.85546875" style="222" bestFit="1" customWidth="1"/>
    <col min="7946" max="7946" width="15.140625" style="222" bestFit="1" customWidth="1"/>
    <col min="7947" max="7951" width="10.28515625" style="222" bestFit="1" customWidth="1"/>
    <col min="7952" max="8192" width="9.140625" style="222"/>
    <col min="8193" max="8193" width="52.5703125" style="222" customWidth="1"/>
    <col min="8194" max="8194" width="15.28515625" style="222" bestFit="1" customWidth="1"/>
    <col min="8195" max="8195" width="14.85546875" style="222" bestFit="1" customWidth="1"/>
    <col min="8196" max="8196" width="14.28515625" style="222" bestFit="1" customWidth="1"/>
    <col min="8197" max="8197" width="13.140625" style="222" bestFit="1" customWidth="1"/>
    <col min="8198" max="8198" width="13.28515625" style="222" bestFit="1" customWidth="1"/>
    <col min="8199" max="8201" width="12.85546875" style="222" bestFit="1" customWidth="1"/>
    <col min="8202" max="8202" width="15.140625" style="222" bestFit="1" customWidth="1"/>
    <col min="8203" max="8207" width="10.28515625" style="222" bestFit="1" customWidth="1"/>
    <col min="8208" max="8448" width="9.140625" style="222"/>
    <col min="8449" max="8449" width="52.5703125" style="222" customWidth="1"/>
    <col min="8450" max="8450" width="15.28515625" style="222" bestFit="1" customWidth="1"/>
    <col min="8451" max="8451" width="14.85546875" style="222" bestFit="1" customWidth="1"/>
    <col min="8452" max="8452" width="14.28515625" style="222" bestFit="1" customWidth="1"/>
    <col min="8453" max="8453" width="13.140625" style="222" bestFit="1" customWidth="1"/>
    <col min="8454" max="8454" width="13.28515625" style="222" bestFit="1" customWidth="1"/>
    <col min="8455" max="8457" width="12.85546875" style="222" bestFit="1" customWidth="1"/>
    <col min="8458" max="8458" width="15.140625" style="222" bestFit="1" customWidth="1"/>
    <col min="8459" max="8463" width="10.28515625" style="222" bestFit="1" customWidth="1"/>
    <col min="8464" max="8704" width="9.140625" style="222"/>
    <col min="8705" max="8705" width="52.5703125" style="222" customWidth="1"/>
    <col min="8706" max="8706" width="15.28515625" style="222" bestFit="1" customWidth="1"/>
    <col min="8707" max="8707" width="14.85546875" style="222" bestFit="1" customWidth="1"/>
    <col min="8708" max="8708" width="14.28515625" style="222" bestFit="1" customWidth="1"/>
    <col min="8709" max="8709" width="13.140625" style="222" bestFit="1" customWidth="1"/>
    <col min="8710" max="8710" width="13.28515625" style="222" bestFit="1" customWidth="1"/>
    <col min="8711" max="8713" width="12.85546875" style="222" bestFit="1" customWidth="1"/>
    <col min="8714" max="8714" width="15.140625" style="222" bestFit="1" customWidth="1"/>
    <col min="8715" max="8719" width="10.28515625" style="222" bestFit="1" customWidth="1"/>
    <col min="8720" max="8960" width="9.140625" style="222"/>
    <col min="8961" max="8961" width="52.5703125" style="222" customWidth="1"/>
    <col min="8962" max="8962" width="15.28515625" style="222" bestFit="1" customWidth="1"/>
    <col min="8963" max="8963" width="14.85546875" style="222" bestFit="1" customWidth="1"/>
    <col min="8964" max="8964" width="14.28515625" style="222" bestFit="1" customWidth="1"/>
    <col min="8965" max="8965" width="13.140625" style="222" bestFit="1" customWidth="1"/>
    <col min="8966" max="8966" width="13.28515625" style="222" bestFit="1" customWidth="1"/>
    <col min="8967" max="8969" width="12.85546875" style="222" bestFit="1" customWidth="1"/>
    <col min="8970" max="8970" width="15.140625" style="222" bestFit="1" customWidth="1"/>
    <col min="8971" max="8975" width="10.28515625" style="222" bestFit="1" customWidth="1"/>
    <col min="8976" max="9216" width="9.140625" style="222"/>
    <col min="9217" max="9217" width="52.5703125" style="222" customWidth="1"/>
    <col min="9218" max="9218" width="15.28515625" style="222" bestFit="1" customWidth="1"/>
    <col min="9219" max="9219" width="14.85546875" style="222" bestFit="1" customWidth="1"/>
    <col min="9220" max="9220" width="14.28515625" style="222" bestFit="1" customWidth="1"/>
    <col min="9221" max="9221" width="13.140625" style="222" bestFit="1" customWidth="1"/>
    <col min="9222" max="9222" width="13.28515625" style="222" bestFit="1" customWidth="1"/>
    <col min="9223" max="9225" width="12.85546875" style="222" bestFit="1" customWidth="1"/>
    <col min="9226" max="9226" width="15.140625" style="222" bestFit="1" customWidth="1"/>
    <col min="9227" max="9231" width="10.28515625" style="222" bestFit="1" customWidth="1"/>
    <col min="9232" max="9472" width="9.140625" style="222"/>
    <col min="9473" max="9473" width="52.5703125" style="222" customWidth="1"/>
    <col min="9474" max="9474" width="15.28515625" style="222" bestFit="1" customWidth="1"/>
    <col min="9475" max="9475" width="14.85546875" style="222" bestFit="1" customWidth="1"/>
    <col min="9476" max="9476" width="14.28515625" style="222" bestFit="1" customWidth="1"/>
    <col min="9477" max="9477" width="13.140625" style="222" bestFit="1" customWidth="1"/>
    <col min="9478" max="9478" width="13.28515625" style="222" bestFit="1" customWidth="1"/>
    <col min="9479" max="9481" width="12.85546875" style="222" bestFit="1" customWidth="1"/>
    <col min="9482" max="9482" width="15.140625" style="222" bestFit="1" customWidth="1"/>
    <col min="9483" max="9487" width="10.28515625" style="222" bestFit="1" customWidth="1"/>
    <col min="9488" max="9728" width="9.140625" style="222"/>
    <col min="9729" max="9729" width="52.5703125" style="222" customWidth="1"/>
    <col min="9730" max="9730" width="15.28515625" style="222" bestFit="1" customWidth="1"/>
    <col min="9731" max="9731" width="14.85546875" style="222" bestFit="1" customWidth="1"/>
    <col min="9732" max="9732" width="14.28515625" style="222" bestFit="1" customWidth="1"/>
    <col min="9733" max="9733" width="13.140625" style="222" bestFit="1" customWidth="1"/>
    <col min="9734" max="9734" width="13.28515625" style="222" bestFit="1" customWidth="1"/>
    <col min="9735" max="9737" width="12.85546875" style="222" bestFit="1" customWidth="1"/>
    <col min="9738" max="9738" width="15.140625" style="222" bestFit="1" customWidth="1"/>
    <col min="9739" max="9743" width="10.28515625" style="222" bestFit="1" customWidth="1"/>
    <col min="9744" max="9984" width="9.140625" style="222"/>
    <col min="9985" max="9985" width="52.5703125" style="222" customWidth="1"/>
    <col min="9986" max="9986" width="15.28515625" style="222" bestFit="1" customWidth="1"/>
    <col min="9987" max="9987" width="14.85546875" style="222" bestFit="1" customWidth="1"/>
    <col min="9988" max="9988" width="14.28515625" style="222" bestFit="1" customWidth="1"/>
    <col min="9989" max="9989" width="13.140625" style="222" bestFit="1" customWidth="1"/>
    <col min="9990" max="9990" width="13.28515625" style="222" bestFit="1" customWidth="1"/>
    <col min="9991" max="9993" width="12.85546875" style="222" bestFit="1" customWidth="1"/>
    <col min="9994" max="9994" width="15.140625" style="222" bestFit="1" customWidth="1"/>
    <col min="9995" max="9999" width="10.28515625" style="222" bestFit="1" customWidth="1"/>
    <col min="10000" max="10240" width="9.140625" style="222"/>
    <col min="10241" max="10241" width="52.5703125" style="222" customWidth="1"/>
    <col min="10242" max="10242" width="15.28515625" style="222" bestFit="1" customWidth="1"/>
    <col min="10243" max="10243" width="14.85546875" style="222" bestFit="1" customWidth="1"/>
    <col min="10244" max="10244" width="14.28515625" style="222" bestFit="1" customWidth="1"/>
    <col min="10245" max="10245" width="13.140625" style="222" bestFit="1" customWidth="1"/>
    <col min="10246" max="10246" width="13.28515625" style="222" bestFit="1" customWidth="1"/>
    <col min="10247" max="10249" width="12.85546875" style="222" bestFit="1" customWidth="1"/>
    <col min="10250" max="10250" width="15.140625" style="222" bestFit="1" customWidth="1"/>
    <col min="10251" max="10255" width="10.28515625" style="222" bestFit="1" customWidth="1"/>
    <col min="10256" max="10496" width="9.140625" style="222"/>
    <col min="10497" max="10497" width="52.5703125" style="222" customWidth="1"/>
    <col min="10498" max="10498" width="15.28515625" style="222" bestFit="1" customWidth="1"/>
    <col min="10499" max="10499" width="14.85546875" style="222" bestFit="1" customWidth="1"/>
    <col min="10500" max="10500" width="14.28515625" style="222" bestFit="1" customWidth="1"/>
    <col min="10501" max="10501" width="13.140625" style="222" bestFit="1" customWidth="1"/>
    <col min="10502" max="10502" width="13.28515625" style="222" bestFit="1" customWidth="1"/>
    <col min="10503" max="10505" width="12.85546875" style="222" bestFit="1" customWidth="1"/>
    <col min="10506" max="10506" width="15.140625" style="222" bestFit="1" customWidth="1"/>
    <col min="10507" max="10511" width="10.28515625" style="222" bestFit="1" customWidth="1"/>
    <col min="10512" max="10752" width="9.140625" style="222"/>
    <col min="10753" max="10753" width="52.5703125" style="222" customWidth="1"/>
    <col min="10754" max="10754" width="15.28515625" style="222" bestFit="1" customWidth="1"/>
    <col min="10755" max="10755" width="14.85546875" style="222" bestFit="1" customWidth="1"/>
    <col min="10756" max="10756" width="14.28515625" style="222" bestFit="1" customWidth="1"/>
    <col min="10757" max="10757" width="13.140625" style="222" bestFit="1" customWidth="1"/>
    <col min="10758" max="10758" width="13.28515625" style="222" bestFit="1" customWidth="1"/>
    <col min="10759" max="10761" width="12.85546875" style="222" bestFit="1" customWidth="1"/>
    <col min="10762" max="10762" width="15.140625" style="222" bestFit="1" customWidth="1"/>
    <col min="10763" max="10767" width="10.28515625" style="222" bestFit="1" customWidth="1"/>
    <col min="10768" max="11008" width="9.140625" style="222"/>
    <col min="11009" max="11009" width="52.5703125" style="222" customWidth="1"/>
    <col min="11010" max="11010" width="15.28515625" style="222" bestFit="1" customWidth="1"/>
    <col min="11011" max="11011" width="14.85546875" style="222" bestFit="1" customWidth="1"/>
    <col min="11012" max="11012" width="14.28515625" style="222" bestFit="1" customWidth="1"/>
    <col min="11013" max="11013" width="13.140625" style="222" bestFit="1" customWidth="1"/>
    <col min="11014" max="11014" width="13.28515625" style="222" bestFit="1" customWidth="1"/>
    <col min="11015" max="11017" width="12.85546875" style="222" bestFit="1" customWidth="1"/>
    <col min="11018" max="11018" width="15.140625" style="222" bestFit="1" customWidth="1"/>
    <col min="11019" max="11023" width="10.28515625" style="222" bestFit="1" customWidth="1"/>
    <col min="11024" max="11264" width="9.140625" style="222"/>
    <col min="11265" max="11265" width="52.5703125" style="222" customWidth="1"/>
    <col min="11266" max="11266" width="15.28515625" style="222" bestFit="1" customWidth="1"/>
    <col min="11267" max="11267" width="14.85546875" style="222" bestFit="1" customWidth="1"/>
    <col min="11268" max="11268" width="14.28515625" style="222" bestFit="1" customWidth="1"/>
    <col min="11269" max="11269" width="13.140625" style="222" bestFit="1" customWidth="1"/>
    <col min="11270" max="11270" width="13.28515625" style="222" bestFit="1" customWidth="1"/>
    <col min="11271" max="11273" width="12.85546875" style="222" bestFit="1" customWidth="1"/>
    <col min="11274" max="11274" width="15.140625" style="222" bestFit="1" customWidth="1"/>
    <col min="11275" max="11279" width="10.28515625" style="222" bestFit="1" customWidth="1"/>
    <col min="11280" max="11520" width="9.140625" style="222"/>
    <col min="11521" max="11521" width="52.5703125" style="222" customWidth="1"/>
    <col min="11522" max="11522" width="15.28515625" style="222" bestFit="1" customWidth="1"/>
    <col min="11523" max="11523" width="14.85546875" style="222" bestFit="1" customWidth="1"/>
    <col min="11524" max="11524" width="14.28515625" style="222" bestFit="1" customWidth="1"/>
    <col min="11525" max="11525" width="13.140625" style="222" bestFit="1" customWidth="1"/>
    <col min="11526" max="11526" width="13.28515625" style="222" bestFit="1" customWidth="1"/>
    <col min="11527" max="11529" width="12.85546875" style="222" bestFit="1" customWidth="1"/>
    <col min="11530" max="11530" width="15.140625" style="222" bestFit="1" customWidth="1"/>
    <col min="11531" max="11535" width="10.28515625" style="222" bestFit="1" customWidth="1"/>
    <col min="11536" max="11776" width="9.140625" style="222"/>
    <col min="11777" max="11777" width="52.5703125" style="222" customWidth="1"/>
    <col min="11778" max="11778" width="15.28515625" style="222" bestFit="1" customWidth="1"/>
    <col min="11779" max="11779" width="14.85546875" style="222" bestFit="1" customWidth="1"/>
    <col min="11780" max="11780" width="14.28515625" style="222" bestFit="1" customWidth="1"/>
    <col min="11781" max="11781" width="13.140625" style="222" bestFit="1" customWidth="1"/>
    <col min="11782" max="11782" width="13.28515625" style="222" bestFit="1" customWidth="1"/>
    <col min="11783" max="11785" width="12.85546875" style="222" bestFit="1" customWidth="1"/>
    <col min="11786" max="11786" width="15.140625" style="222" bestFit="1" customWidth="1"/>
    <col min="11787" max="11791" width="10.28515625" style="222" bestFit="1" customWidth="1"/>
    <col min="11792" max="12032" width="9.140625" style="222"/>
    <col min="12033" max="12033" width="52.5703125" style="222" customWidth="1"/>
    <col min="12034" max="12034" width="15.28515625" style="222" bestFit="1" customWidth="1"/>
    <col min="12035" max="12035" width="14.85546875" style="222" bestFit="1" customWidth="1"/>
    <col min="12036" max="12036" width="14.28515625" style="222" bestFit="1" customWidth="1"/>
    <col min="12037" max="12037" width="13.140625" style="222" bestFit="1" customWidth="1"/>
    <col min="12038" max="12038" width="13.28515625" style="222" bestFit="1" customWidth="1"/>
    <col min="12039" max="12041" width="12.85546875" style="222" bestFit="1" customWidth="1"/>
    <col min="12042" max="12042" width="15.140625" style="222" bestFit="1" customWidth="1"/>
    <col min="12043" max="12047" width="10.28515625" style="222" bestFit="1" customWidth="1"/>
    <col min="12048" max="12288" width="9.140625" style="222"/>
    <col min="12289" max="12289" width="52.5703125" style="222" customWidth="1"/>
    <col min="12290" max="12290" width="15.28515625" style="222" bestFit="1" customWidth="1"/>
    <col min="12291" max="12291" width="14.85546875" style="222" bestFit="1" customWidth="1"/>
    <col min="12292" max="12292" width="14.28515625" style="222" bestFit="1" customWidth="1"/>
    <col min="12293" max="12293" width="13.140625" style="222" bestFit="1" customWidth="1"/>
    <col min="12294" max="12294" width="13.28515625" style="222" bestFit="1" customWidth="1"/>
    <col min="12295" max="12297" width="12.85546875" style="222" bestFit="1" customWidth="1"/>
    <col min="12298" max="12298" width="15.140625" style="222" bestFit="1" customWidth="1"/>
    <col min="12299" max="12303" width="10.28515625" style="222" bestFit="1" customWidth="1"/>
    <col min="12304" max="12544" width="9.140625" style="222"/>
    <col min="12545" max="12545" width="52.5703125" style="222" customWidth="1"/>
    <col min="12546" max="12546" width="15.28515625" style="222" bestFit="1" customWidth="1"/>
    <col min="12547" max="12547" width="14.85546875" style="222" bestFit="1" customWidth="1"/>
    <col min="12548" max="12548" width="14.28515625" style="222" bestFit="1" customWidth="1"/>
    <col min="12549" max="12549" width="13.140625" style="222" bestFit="1" customWidth="1"/>
    <col min="12550" max="12550" width="13.28515625" style="222" bestFit="1" customWidth="1"/>
    <col min="12551" max="12553" width="12.85546875" style="222" bestFit="1" customWidth="1"/>
    <col min="12554" max="12554" width="15.140625" style="222" bestFit="1" customWidth="1"/>
    <col min="12555" max="12559" width="10.28515625" style="222" bestFit="1" customWidth="1"/>
    <col min="12560" max="12800" width="9.140625" style="222"/>
    <col min="12801" max="12801" width="52.5703125" style="222" customWidth="1"/>
    <col min="12802" max="12802" width="15.28515625" style="222" bestFit="1" customWidth="1"/>
    <col min="12803" max="12803" width="14.85546875" style="222" bestFit="1" customWidth="1"/>
    <col min="12804" max="12804" width="14.28515625" style="222" bestFit="1" customWidth="1"/>
    <col min="12805" max="12805" width="13.140625" style="222" bestFit="1" customWidth="1"/>
    <col min="12806" max="12806" width="13.28515625" style="222" bestFit="1" customWidth="1"/>
    <col min="12807" max="12809" width="12.85546875" style="222" bestFit="1" customWidth="1"/>
    <col min="12810" max="12810" width="15.140625" style="222" bestFit="1" customWidth="1"/>
    <col min="12811" max="12815" width="10.28515625" style="222" bestFit="1" customWidth="1"/>
    <col min="12816" max="13056" width="9.140625" style="222"/>
    <col min="13057" max="13057" width="52.5703125" style="222" customWidth="1"/>
    <col min="13058" max="13058" width="15.28515625" style="222" bestFit="1" customWidth="1"/>
    <col min="13059" max="13059" width="14.85546875" style="222" bestFit="1" customWidth="1"/>
    <col min="13060" max="13060" width="14.28515625" style="222" bestFit="1" customWidth="1"/>
    <col min="13061" max="13061" width="13.140625" style="222" bestFit="1" customWidth="1"/>
    <col min="13062" max="13062" width="13.28515625" style="222" bestFit="1" customWidth="1"/>
    <col min="13063" max="13065" width="12.85546875" style="222" bestFit="1" customWidth="1"/>
    <col min="13066" max="13066" width="15.140625" style="222" bestFit="1" customWidth="1"/>
    <col min="13067" max="13071" width="10.28515625" style="222" bestFit="1" customWidth="1"/>
    <col min="13072" max="13312" width="9.140625" style="222"/>
    <col min="13313" max="13313" width="52.5703125" style="222" customWidth="1"/>
    <col min="13314" max="13314" width="15.28515625" style="222" bestFit="1" customWidth="1"/>
    <col min="13315" max="13315" width="14.85546875" style="222" bestFit="1" customWidth="1"/>
    <col min="13316" max="13316" width="14.28515625" style="222" bestFit="1" customWidth="1"/>
    <col min="13317" max="13317" width="13.140625" style="222" bestFit="1" customWidth="1"/>
    <col min="13318" max="13318" width="13.28515625" style="222" bestFit="1" customWidth="1"/>
    <col min="13319" max="13321" width="12.85546875" style="222" bestFit="1" customWidth="1"/>
    <col min="13322" max="13322" width="15.140625" style="222" bestFit="1" customWidth="1"/>
    <col min="13323" max="13327" width="10.28515625" style="222" bestFit="1" customWidth="1"/>
    <col min="13328" max="13568" width="9.140625" style="222"/>
    <col min="13569" max="13569" width="52.5703125" style="222" customWidth="1"/>
    <col min="13570" max="13570" width="15.28515625" style="222" bestFit="1" customWidth="1"/>
    <col min="13571" max="13571" width="14.85546875" style="222" bestFit="1" customWidth="1"/>
    <col min="13572" max="13572" width="14.28515625" style="222" bestFit="1" customWidth="1"/>
    <col min="13573" max="13573" width="13.140625" style="222" bestFit="1" customWidth="1"/>
    <col min="13574" max="13574" width="13.28515625" style="222" bestFit="1" customWidth="1"/>
    <col min="13575" max="13577" width="12.85546875" style="222" bestFit="1" customWidth="1"/>
    <col min="13578" max="13578" width="15.140625" style="222" bestFit="1" customWidth="1"/>
    <col min="13579" max="13583" width="10.28515625" style="222" bestFit="1" customWidth="1"/>
    <col min="13584" max="13824" width="9.140625" style="222"/>
    <col min="13825" max="13825" width="52.5703125" style="222" customWidth="1"/>
    <col min="13826" max="13826" width="15.28515625" style="222" bestFit="1" customWidth="1"/>
    <col min="13827" max="13827" width="14.85546875" style="222" bestFit="1" customWidth="1"/>
    <col min="13828" max="13828" width="14.28515625" style="222" bestFit="1" customWidth="1"/>
    <col min="13829" max="13829" width="13.140625" style="222" bestFit="1" customWidth="1"/>
    <col min="13830" max="13830" width="13.28515625" style="222" bestFit="1" customWidth="1"/>
    <col min="13831" max="13833" width="12.85546875" style="222" bestFit="1" customWidth="1"/>
    <col min="13834" max="13834" width="15.140625" style="222" bestFit="1" customWidth="1"/>
    <col min="13835" max="13839" width="10.28515625" style="222" bestFit="1" customWidth="1"/>
    <col min="13840" max="14080" width="9.140625" style="222"/>
    <col min="14081" max="14081" width="52.5703125" style="222" customWidth="1"/>
    <col min="14082" max="14082" width="15.28515625" style="222" bestFit="1" customWidth="1"/>
    <col min="14083" max="14083" width="14.85546875" style="222" bestFit="1" customWidth="1"/>
    <col min="14084" max="14084" width="14.28515625" style="222" bestFit="1" customWidth="1"/>
    <col min="14085" max="14085" width="13.140625" style="222" bestFit="1" customWidth="1"/>
    <col min="14086" max="14086" width="13.28515625" style="222" bestFit="1" customWidth="1"/>
    <col min="14087" max="14089" width="12.85546875" style="222" bestFit="1" customWidth="1"/>
    <col min="14090" max="14090" width="15.140625" style="222" bestFit="1" customWidth="1"/>
    <col min="14091" max="14095" width="10.28515625" style="222" bestFit="1" customWidth="1"/>
    <col min="14096" max="14336" width="9.140625" style="222"/>
    <col min="14337" max="14337" width="52.5703125" style="222" customWidth="1"/>
    <col min="14338" max="14338" width="15.28515625" style="222" bestFit="1" customWidth="1"/>
    <col min="14339" max="14339" width="14.85546875" style="222" bestFit="1" customWidth="1"/>
    <col min="14340" max="14340" width="14.28515625" style="222" bestFit="1" customWidth="1"/>
    <col min="14341" max="14341" width="13.140625" style="222" bestFit="1" customWidth="1"/>
    <col min="14342" max="14342" width="13.28515625" style="222" bestFit="1" customWidth="1"/>
    <col min="14343" max="14345" width="12.85546875" style="222" bestFit="1" customWidth="1"/>
    <col min="14346" max="14346" width="15.140625" style="222" bestFit="1" customWidth="1"/>
    <col min="14347" max="14351" width="10.28515625" style="222" bestFit="1" customWidth="1"/>
    <col min="14352" max="14592" width="9.140625" style="222"/>
    <col min="14593" max="14593" width="52.5703125" style="222" customWidth="1"/>
    <col min="14594" max="14594" width="15.28515625" style="222" bestFit="1" customWidth="1"/>
    <col min="14595" max="14595" width="14.85546875" style="222" bestFit="1" customWidth="1"/>
    <col min="14596" max="14596" width="14.28515625" style="222" bestFit="1" customWidth="1"/>
    <col min="14597" max="14597" width="13.140625" style="222" bestFit="1" customWidth="1"/>
    <col min="14598" max="14598" width="13.28515625" style="222" bestFit="1" customWidth="1"/>
    <col min="14599" max="14601" width="12.85546875" style="222" bestFit="1" customWidth="1"/>
    <col min="14602" max="14602" width="15.140625" style="222" bestFit="1" customWidth="1"/>
    <col min="14603" max="14607" width="10.28515625" style="222" bestFit="1" customWidth="1"/>
    <col min="14608" max="14848" width="9.140625" style="222"/>
    <col min="14849" max="14849" width="52.5703125" style="222" customWidth="1"/>
    <col min="14850" max="14850" width="15.28515625" style="222" bestFit="1" customWidth="1"/>
    <col min="14851" max="14851" width="14.85546875" style="222" bestFit="1" customWidth="1"/>
    <col min="14852" max="14852" width="14.28515625" style="222" bestFit="1" customWidth="1"/>
    <col min="14853" max="14853" width="13.140625" style="222" bestFit="1" customWidth="1"/>
    <col min="14854" max="14854" width="13.28515625" style="222" bestFit="1" customWidth="1"/>
    <col min="14855" max="14857" width="12.85546875" style="222" bestFit="1" customWidth="1"/>
    <col min="14858" max="14858" width="15.140625" style="222" bestFit="1" customWidth="1"/>
    <col min="14859" max="14863" width="10.28515625" style="222" bestFit="1" customWidth="1"/>
    <col min="14864" max="15104" width="9.140625" style="222"/>
    <col min="15105" max="15105" width="52.5703125" style="222" customWidth="1"/>
    <col min="15106" max="15106" width="15.28515625" style="222" bestFit="1" customWidth="1"/>
    <col min="15107" max="15107" width="14.85546875" style="222" bestFit="1" customWidth="1"/>
    <col min="15108" max="15108" width="14.28515625" style="222" bestFit="1" customWidth="1"/>
    <col min="15109" max="15109" width="13.140625" style="222" bestFit="1" customWidth="1"/>
    <col min="15110" max="15110" width="13.28515625" style="222" bestFit="1" customWidth="1"/>
    <col min="15111" max="15113" width="12.85546875" style="222" bestFit="1" customWidth="1"/>
    <col min="15114" max="15114" width="15.140625" style="222" bestFit="1" customWidth="1"/>
    <col min="15115" max="15119" width="10.28515625" style="222" bestFit="1" customWidth="1"/>
    <col min="15120" max="15360" width="9.140625" style="222"/>
    <col min="15361" max="15361" width="52.5703125" style="222" customWidth="1"/>
    <col min="15362" max="15362" width="15.28515625" style="222" bestFit="1" customWidth="1"/>
    <col min="15363" max="15363" width="14.85546875" style="222" bestFit="1" customWidth="1"/>
    <col min="15364" max="15364" width="14.28515625" style="222" bestFit="1" customWidth="1"/>
    <col min="15365" max="15365" width="13.140625" style="222" bestFit="1" customWidth="1"/>
    <col min="15366" max="15366" width="13.28515625" style="222" bestFit="1" customWidth="1"/>
    <col min="15367" max="15369" width="12.85546875" style="222" bestFit="1" customWidth="1"/>
    <col min="15370" max="15370" width="15.140625" style="222" bestFit="1" customWidth="1"/>
    <col min="15371" max="15375" width="10.28515625" style="222" bestFit="1" customWidth="1"/>
    <col min="15376" max="15616" width="9.140625" style="222"/>
    <col min="15617" max="15617" width="52.5703125" style="222" customWidth="1"/>
    <col min="15618" max="15618" width="15.28515625" style="222" bestFit="1" customWidth="1"/>
    <col min="15619" max="15619" width="14.85546875" style="222" bestFit="1" customWidth="1"/>
    <col min="15620" max="15620" width="14.28515625" style="222" bestFit="1" customWidth="1"/>
    <col min="15621" max="15621" width="13.140625" style="222" bestFit="1" customWidth="1"/>
    <col min="15622" max="15622" width="13.28515625" style="222" bestFit="1" customWidth="1"/>
    <col min="15623" max="15625" width="12.85546875" style="222" bestFit="1" customWidth="1"/>
    <col min="15626" max="15626" width="15.140625" style="222" bestFit="1" customWidth="1"/>
    <col min="15627" max="15631" width="10.28515625" style="222" bestFit="1" customWidth="1"/>
    <col min="15632" max="15872" width="9.140625" style="222"/>
    <col min="15873" max="15873" width="52.5703125" style="222" customWidth="1"/>
    <col min="15874" max="15874" width="15.28515625" style="222" bestFit="1" customWidth="1"/>
    <col min="15875" max="15875" width="14.85546875" style="222" bestFit="1" customWidth="1"/>
    <col min="15876" max="15876" width="14.28515625" style="222" bestFit="1" customWidth="1"/>
    <col min="15877" max="15877" width="13.140625" style="222" bestFit="1" customWidth="1"/>
    <col min="15878" max="15878" width="13.28515625" style="222" bestFit="1" customWidth="1"/>
    <col min="15879" max="15881" width="12.85546875" style="222" bestFit="1" customWidth="1"/>
    <col min="15882" max="15882" width="15.140625" style="222" bestFit="1" customWidth="1"/>
    <col min="15883" max="15887" width="10.28515625" style="222" bestFit="1" customWidth="1"/>
    <col min="15888" max="16128" width="9.140625" style="222"/>
    <col min="16129" max="16129" width="52.5703125" style="222" customWidth="1"/>
    <col min="16130" max="16130" width="15.28515625" style="222" bestFit="1" customWidth="1"/>
    <col min="16131" max="16131" width="14.85546875" style="222" bestFit="1" customWidth="1"/>
    <col min="16132" max="16132" width="14.28515625" style="222" bestFit="1" customWidth="1"/>
    <col min="16133" max="16133" width="13.140625" style="222" bestFit="1" customWidth="1"/>
    <col min="16134" max="16134" width="13.28515625" style="222" bestFit="1" customWidth="1"/>
    <col min="16135" max="16137" width="12.85546875" style="222" bestFit="1" customWidth="1"/>
    <col min="16138" max="16138" width="15.140625" style="222" bestFit="1" customWidth="1"/>
    <col min="16139" max="16143" width="10.28515625" style="222" bestFit="1" customWidth="1"/>
    <col min="16144" max="16384" width="9.140625" style="222"/>
  </cols>
  <sheetData>
    <row r="1" spans="1:83" ht="20.25">
      <c r="A1" s="486" t="s">
        <v>1021</v>
      </c>
      <c r="B1" s="486"/>
      <c r="C1" s="486"/>
      <c r="D1" s="486"/>
      <c r="E1" s="486"/>
      <c r="F1" s="486"/>
      <c r="G1" s="486"/>
      <c r="H1" s="486"/>
      <c r="I1" s="486"/>
      <c r="J1" s="486"/>
      <c r="K1" s="221"/>
      <c r="L1" s="221"/>
      <c r="M1" s="221"/>
      <c r="N1" s="221"/>
      <c r="O1" s="221"/>
      <c r="P1" s="221"/>
      <c r="Q1" s="221"/>
      <c r="R1" s="221"/>
      <c r="S1" s="221"/>
      <c r="T1" s="221"/>
      <c r="U1" s="221"/>
      <c r="V1" s="221"/>
      <c r="W1" s="221"/>
      <c r="X1" s="221"/>
      <c r="Y1" s="221"/>
      <c r="Z1" s="221"/>
      <c r="AA1" s="221"/>
      <c r="AB1" s="221"/>
      <c r="AC1" s="221"/>
      <c r="AD1" s="221"/>
      <c r="AE1" s="221"/>
      <c r="AF1" s="221"/>
      <c r="AG1" s="221"/>
      <c r="AH1" s="221"/>
      <c r="AI1" s="221"/>
      <c r="AJ1" s="221"/>
      <c r="AK1" s="221"/>
      <c r="AL1" s="221"/>
      <c r="AM1" s="221"/>
      <c r="AN1" s="221"/>
      <c r="AO1" s="221"/>
      <c r="AP1" s="221"/>
      <c r="AQ1" s="221"/>
      <c r="AR1" s="221"/>
      <c r="AS1" s="221"/>
      <c r="AT1" s="221"/>
      <c r="AU1" s="221"/>
      <c r="AV1" s="221"/>
      <c r="AW1" s="221"/>
      <c r="AX1" s="221"/>
      <c r="AY1" s="221"/>
      <c r="AZ1" s="221"/>
      <c r="BA1" s="221"/>
      <c r="BB1" s="221"/>
      <c r="BC1" s="221"/>
      <c r="BD1" s="221"/>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c r="CD1" s="221"/>
      <c r="CE1" s="221"/>
    </row>
    <row r="2" spans="1:83" ht="20.25">
      <c r="A2" s="486" t="s">
        <v>458</v>
      </c>
      <c r="B2" s="486"/>
      <c r="C2" s="486"/>
      <c r="D2" s="486"/>
      <c r="E2" s="486"/>
      <c r="F2" s="486"/>
      <c r="G2" s="486"/>
      <c r="H2" s="486"/>
      <c r="I2" s="486"/>
      <c r="J2" s="486"/>
      <c r="K2" s="221"/>
      <c r="L2" s="221"/>
      <c r="M2" s="221"/>
      <c r="N2" s="221"/>
      <c r="O2" s="221"/>
      <c r="P2" s="221"/>
      <c r="Q2" s="221"/>
      <c r="R2" s="221"/>
      <c r="S2" s="221"/>
      <c r="T2" s="221"/>
      <c r="U2" s="221"/>
      <c r="V2" s="221"/>
      <c r="W2" s="221"/>
      <c r="X2" s="221"/>
      <c r="Y2" s="221"/>
      <c r="Z2" s="221"/>
      <c r="AA2" s="221"/>
      <c r="AB2" s="221"/>
      <c r="AC2" s="221"/>
      <c r="AD2" s="221"/>
      <c r="AE2" s="221"/>
      <c r="AF2" s="221"/>
      <c r="AG2" s="221"/>
      <c r="AH2" s="221"/>
      <c r="AI2" s="221"/>
      <c r="AJ2" s="221"/>
      <c r="AK2" s="221"/>
      <c r="AL2" s="221"/>
      <c r="AM2" s="221"/>
      <c r="AN2" s="221"/>
      <c r="AO2" s="221"/>
      <c r="AP2" s="221"/>
      <c r="AQ2" s="221"/>
      <c r="AR2" s="221"/>
      <c r="AS2" s="221"/>
      <c r="AT2" s="221"/>
      <c r="AU2" s="221"/>
      <c r="AV2" s="221"/>
      <c r="AW2" s="221"/>
      <c r="AX2" s="221"/>
      <c r="AY2" s="221"/>
      <c r="AZ2" s="221"/>
      <c r="BA2" s="221"/>
      <c r="BB2" s="221"/>
      <c r="BC2" s="221"/>
      <c r="BD2" s="221"/>
      <c r="BE2" s="221"/>
      <c r="BF2" s="221"/>
      <c r="BG2" s="221"/>
      <c r="BH2" s="221"/>
      <c r="BI2" s="221"/>
      <c r="BJ2" s="221"/>
      <c r="BK2" s="221"/>
      <c r="BL2" s="221"/>
      <c r="BM2" s="221"/>
      <c r="BN2" s="221"/>
      <c r="BO2" s="221"/>
      <c r="BP2" s="221"/>
      <c r="BQ2" s="221"/>
      <c r="BR2" s="221"/>
      <c r="BS2" s="221"/>
      <c r="BT2" s="221"/>
      <c r="BU2" s="221"/>
      <c r="BV2" s="221"/>
      <c r="BW2" s="221"/>
      <c r="BX2" s="221"/>
      <c r="BY2" s="221"/>
      <c r="BZ2" s="221"/>
      <c r="CA2" s="221"/>
      <c r="CB2" s="221"/>
      <c r="CC2" s="221"/>
      <c r="CD2" s="221"/>
      <c r="CE2" s="221"/>
    </row>
    <row r="3" spans="1:83" ht="20.25">
      <c r="A3" s="486" t="s">
        <v>1500</v>
      </c>
      <c r="B3" s="486"/>
      <c r="C3" s="486"/>
      <c r="D3" s="486"/>
      <c r="E3" s="486"/>
      <c r="F3" s="486"/>
      <c r="G3" s="486"/>
      <c r="H3" s="486"/>
      <c r="I3" s="486"/>
      <c r="J3" s="486"/>
      <c r="K3" s="221"/>
      <c r="L3" s="221"/>
      <c r="M3" s="221"/>
      <c r="N3" s="221"/>
      <c r="O3" s="221"/>
      <c r="P3" s="221"/>
      <c r="Q3" s="221"/>
      <c r="R3" s="221"/>
      <c r="S3" s="221"/>
      <c r="T3" s="221"/>
      <c r="U3" s="221"/>
      <c r="V3" s="221"/>
      <c r="W3" s="221"/>
      <c r="X3" s="221"/>
      <c r="Y3" s="221"/>
      <c r="Z3" s="221"/>
      <c r="AA3" s="221"/>
      <c r="AB3" s="221"/>
      <c r="AC3" s="221"/>
      <c r="AD3" s="221"/>
      <c r="AE3" s="221"/>
      <c r="AF3" s="221"/>
      <c r="AG3" s="221"/>
      <c r="AH3" s="221"/>
      <c r="AI3" s="221"/>
      <c r="AJ3" s="221"/>
      <c r="AK3" s="221"/>
      <c r="AL3" s="221"/>
      <c r="AM3" s="221"/>
      <c r="AN3" s="221"/>
      <c r="AO3" s="221"/>
      <c r="AP3" s="221"/>
      <c r="AQ3" s="221"/>
      <c r="AR3" s="221"/>
      <c r="AS3" s="221"/>
      <c r="AT3" s="221"/>
      <c r="AU3" s="221"/>
      <c r="AV3" s="221"/>
      <c r="AW3" s="221"/>
      <c r="AX3" s="221"/>
      <c r="AY3" s="221"/>
      <c r="AZ3" s="221"/>
      <c r="BA3" s="221"/>
      <c r="BB3" s="221"/>
      <c r="BC3" s="221"/>
      <c r="BD3" s="221"/>
      <c r="BE3" s="221"/>
      <c r="BF3" s="221"/>
      <c r="BG3" s="221"/>
      <c r="BH3" s="221"/>
      <c r="BI3" s="221"/>
      <c r="BJ3" s="221"/>
      <c r="BK3" s="221"/>
      <c r="BL3" s="221"/>
      <c r="BM3" s="221"/>
      <c r="BN3" s="221"/>
      <c r="BO3" s="221"/>
      <c r="BP3" s="221"/>
      <c r="BQ3" s="221"/>
      <c r="BR3" s="221"/>
      <c r="BS3" s="221"/>
      <c r="BT3" s="221"/>
      <c r="BU3" s="221"/>
      <c r="BV3" s="221"/>
      <c r="BW3" s="221"/>
      <c r="BX3" s="221"/>
      <c r="BY3" s="221"/>
      <c r="BZ3" s="221"/>
      <c r="CA3" s="221"/>
      <c r="CB3" s="221"/>
      <c r="CC3" s="221"/>
      <c r="CD3" s="221"/>
      <c r="CE3" s="221"/>
    </row>
    <row r="4" spans="1:83" ht="21" thickBot="1">
      <c r="A4" s="486" t="s">
        <v>788</v>
      </c>
      <c r="B4" s="486"/>
      <c r="C4" s="486"/>
      <c r="D4" s="486"/>
      <c r="E4" s="486"/>
      <c r="F4" s="486"/>
      <c r="G4" s="486"/>
      <c r="H4" s="486"/>
      <c r="I4" s="486"/>
      <c r="J4" s="486"/>
      <c r="K4" s="221"/>
      <c r="L4" s="221"/>
      <c r="M4" s="221"/>
      <c r="N4" s="221"/>
      <c r="O4" s="221"/>
      <c r="P4" s="221"/>
      <c r="Q4" s="221"/>
      <c r="R4" s="221"/>
      <c r="S4" s="221"/>
      <c r="T4" s="221"/>
      <c r="U4" s="221"/>
      <c r="V4" s="221"/>
      <c r="W4" s="221"/>
      <c r="X4" s="221"/>
      <c r="Y4" s="221"/>
      <c r="Z4" s="221"/>
      <c r="AA4" s="221"/>
      <c r="AB4" s="221"/>
      <c r="AC4" s="221"/>
      <c r="AD4" s="221"/>
      <c r="AE4" s="221"/>
      <c r="AF4" s="221"/>
      <c r="AG4" s="221"/>
      <c r="AH4" s="221"/>
      <c r="AI4" s="221"/>
      <c r="AJ4" s="221"/>
      <c r="AK4" s="221"/>
      <c r="AL4" s="221"/>
      <c r="AM4" s="221"/>
      <c r="AN4" s="221"/>
      <c r="AO4" s="221"/>
      <c r="AP4" s="221"/>
      <c r="AQ4" s="221"/>
      <c r="AR4" s="221"/>
      <c r="AS4" s="221"/>
      <c r="AT4" s="221"/>
      <c r="AU4" s="221"/>
      <c r="AV4" s="221"/>
      <c r="AW4" s="221"/>
      <c r="AX4" s="221"/>
      <c r="AY4" s="221"/>
      <c r="AZ4" s="221"/>
      <c r="BA4" s="221"/>
      <c r="BB4" s="221"/>
      <c r="BC4" s="221"/>
      <c r="BD4" s="221"/>
      <c r="BE4" s="221"/>
      <c r="BF4" s="221"/>
      <c r="BG4" s="221"/>
      <c r="BH4" s="221"/>
      <c r="BI4" s="221"/>
      <c r="BJ4" s="221"/>
      <c r="BK4" s="221"/>
      <c r="BL4" s="221"/>
      <c r="BM4" s="221"/>
      <c r="BN4" s="221"/>
      <c r="BO4" s="221"/>
      <c r="BP4" s="221"/>
      <c r="BQ4" s="221"/>
      <c r="BR4" s="221"/>
      <c r="BS4" s="221"/>
      <c r="BT4" s="221"/>
      <c r="BU4" s="221"/>
      <c r="BV4" s="221"/>
      <c r="BW4" s="221"/>
      <c r="BX4" s="221"/>
      <c r="BY4" s="221"/>
      <c r="BZ4" s="221"/>
      <c r="CA4" s="221"/>
      <c r="CB4" s="221"/>
      <c r="CC4" s="221"/>
      <c r="CD4" s="221"/>
      <c r="CE4" s="221"/>
    </row>
    <row r="5" spans="1:83" ht="42" thickTop="1" thickBot="1">
      <c r="A5" s="557"/>
      <c r="B5" s="558" t="s">
        <v>112</v>
      </c>
      <c r="C5" s="558" t="s">
        <v>113</v>
      </c>
      <c r="D5" s="558" t="s">
        <v>117</v>
      </c>
      <c r="E5" s="558" t="s">
        <v>115</v>
      </c>
      <c r="F5" s="558" t="s">
        <v>116</v>
      </c>
      <c r="G5" s="558" t="s">
        <v>118</v>
      </c>
      <c r="H5" s="558" t="s">
        <v>119</v>
      </c>
      <c r="I5" s="558" t="s">
        <v>114</v>
      </c>
      <c r="J5" s="559" t="s">
        <v>459</v>
      </c>
      <c r="K5" s="221"/>
      <c r="L5" s="221"/>
      <c r="M5" s="221"/>
      <c r="N5" s="221"/>
      <c r="O5" s="221"/>
      <c r="P5" s="221"/>
      <c r="Q5" s="221"/>
      <c r="R5" s="221"/>
      <c r="S5" s="221"/>
      <c r="T5" s="221"/>
      <c r="U5" s="221"/>
      <c r="V5" s="221"/>
      <c r="W5" s="221"/>
      <c r="X5" s="221"/>
      <c r="Y5" s="221"/>
      <c r="Z5" s="221"/>
      <c r="AA5" s="221"/>
      <c r="AB5" s="221"/>
      <c r="AC5" s="221"/>
      <c r="AD5" s="221"/>
      <c r="AE5" s="221"/>
      <c r="AF5" s="221"/>
      <c r="AG5" s="221"/>
      <c r="AH5" s="221"/>
      <c r="AI5" s="221"/>
      <c r="AJ5" s="221"/>
      <c r="AK5" s="221"/>
      <c r="AL5" s="221"/>
      <c r="AM5" s="221"/>
      <c r="AN5" s="221"/>
      <c r="AO5" s="221"/>
      <c r="AP5" s="221"/>
      <c r="AQ5" s="221"/>
      <c r="AR5" s="221"/>
      <c r="AS5" s="221"/>
      <c r="AT5" s="221"/>
      <c r="AU5" s="221"/>
      <c r="AV5" s="221"/>
      <c r="AW5" s="221"/>
      <c r="AX5" s="221"/>
      <c r="AY5" s="221"/>
      <c r="AZ5" s="221"/>
      <c r="BA5" s="221"/>
      <c r="BB5" s="221"/>
      <c r="BC5" s="221"/>
      <c r="BD5" s="221"/>
      <c r="BE5" s="221"/>
      <c r="BF5" s="221"/>
      <c r="BG5" s="221"/>
      <c r="BH5" s="221"/>
      <c r="BI5" s="221"/>
      <c r="BJ5" s="221"/>
      <c r="BK5" s="221"/>
      <c r="BL5" s="221"/>
      <c r="BM5" s="221"/>
      <c r="BN5" s="221"/>
      <c r="BO5" s="221"/>
      <c r="BP5" s="221"/>
      <c r="BQ5" s="221"/>
      <c r="BR5" s="221"/>
      <c r="BS5" s="221"/>
      <c r="BT5" s="221"/>
      <c r="BU5" s="221"/>
      <c r="BV5" s="221"/>
      <c r="BW5" s="221"/>
      <c r="BX5" s="221"/>
      <c r="BY5" s="221"/>
      <c r="BZ5" s="221"/>
      <c r="CA5" s="221"/>
      <c r="CB5" s="221"/>
      <c r="CC5" s="221"/>
      <c r="CD5" s="221"/>
      <c r="CE5" s="221"/>
    </row>
    <row r="6" spans="1:83" ht="15.75" thickTop="1">
      <c r="A6" s="226" t="s">
        <v>175</v>
      </c>
      <c r="B6" s="227">
        <v>2053243448.1900001</v>
      </c>
      <c r="C6" s="227">
        <v>1009668469.9299999</v>
      </c>
      <c r="D6" s="227">
        <v>653581010.03999996</v>
      </c>
      <c r="E6" s="227">
        <v>295934102.14999998</v>
      </c>
      <c r="F6" s="227">
        <v>166545692.44999999</v>
      </c>
      <c r="G6" s="560">
        <v>88151642.489999995</v>
      </c>
      <c r="H6" s="227">
        <v>58933803.079999998</v>
      </c>
      <c r="I6" s="227">
        <v>48150057</v>
      </c>
      <c r="J6" s="227">
        <v>4374208225.3299999</v>
      </c>
    </row>
    <row r="7" spans="1:83" ht="15">
      <c r="A7" s="222" t="s">
        <v>12</v>
      </c>
      <c r="B7" s="222">
        <v>92617527.599999994</v>
      </c>
      <c r="C7" s="222">
        <v>122618848.47</v>
      </c>
      <c r="D7" s="222">
        <v>48034243.960000001</v>
      </c>
      <c r="E7" s="222">
        <v>17714675.199999999</v>
      </c>
      <c r="F7" s="222">
        <v>7844010.4400000004</v>
      </c>
      <c r="G7" s="222">
        <v>3135737.04</v>
      </c>
      <c r="H7" s="222">
        <v>5153875.43</v>
      </c>
      <c r="I7" s="222">
        <v>4214008.45</v>
      </c>
      <c r="J7" s="222">
        <v>301332926.58999997</v>
      </c>
    </row>
    <row r="8" spans="1:83" ht="15">
      <c r="A8" s="222" t="s">
        <v>176</v>
      </c>
      <c r="B8" s="222">
        <v>43711654.18</v>
      </c>
      <c r="C8" s="222">
        <v>42249975.329999998</v>
      </c>
      <c r="D8" s="222">
        <v>14682583.17</v>
      </c>
      <c r="E8" s="222">
        <v>4924457.33</v>
      </c>
      <c r="F8" s="222">
        <v>4020745.64</v>
      </c>
      <c r="G8" s="222">
        <v>2088051.4</v>
      </c>
      <c r="H8" s="222">
        <v>909278.2</v>
      </c>
      <c r="I8" s="222">
        <v>3660791.44</v>
      </c>
      <c r="J8" s="222">
        <v>116247536.69</v>
      </c>
    </row>
    <row r="9" spans="1:83" ht="15">
      <c r="A9" s="222" t="s">
        <v>177</v>
      </c>
      <c r="B9" s="222">
        <v>44935397.920000002</v>
      </c>
      <c r="C9" s="222">
        <v>37268479.969999999</v>
      </c>
      <c r="D9" s="222">
        <v>17852436.370000001</v>
      </c>
      <c r="E9" s="222">
        <v>12783287.869999999</v>
      </c>
      <c r="F9" s="222">
        <v>3803967.11</v>
      </c>
      <c r="G9" s="222">
        <v>1038043.51</v>
      </c>
      <c r="H9" s="222">
        <v>3360932.59</v>
      </c>
      <c r="I9" s="222">
        <v>525694.03</v>
      </c>
      <c r="J9" s="222">
        <v>121568239.37</v>
      </c>
    </row>
    <row r="10" spans="1:83" ht="15">
      <c r="A10" s="222" t="s">
        <v>178</v>
      </c>
      <c r="B10" s="222">
        <v>3970475.5</v>
      </c>
      <c r="C10" s="222">
        <v>43094514.170000002</v>
      </c>
      <c r="D10" s="222">
        <v>15499224.42</v>
      </c>
      <c r="E10" s="222">
        <v>6930</v>
      </c>
      <c r="F10" s="222">
        <v>19297.689999999999</v>
      </c>
      <c r="G10" s="222">
        <v>9642.1299999999992</v>
      </c>
      <c r="H10" s="222">
        <v>883664.64</v>
      </c>
      <c r="I10" s="222">
        <v>27522.98</v>
      </c>
      <c r="J10" s="222">
        <v>63511271.530000001</v>
      </c>
    </row>
    <row r="11" spans="1:83" ht="15">
      <c r="A11" s="222" t="s">
        <v>179</v>
      </c>
      <c r="B11" s="222">
        <v>0</v>
      </c>
      <c r="C11" s="222">
        <v>0</v>
      </c>
      <c r="D11" s="222">
        <v>0</v>
      </c>
      <c r="E11" s="222">
        <v>0</v>
      </c>
      <c r="F11" s="222">
        <v>0</v>
      </c>
      <c r="G11" s="222">
        <v>0</v>
      </c>
      <c r="H11" s="222">
        <v>0</v>
      </c>
      <c r="I11" s="222">
        <v>0</v>
      </c>
      <c r="J11" s="222">
        <v>0</v>
      </c>
    </row>
    <row r="12" spans="1:83" ht="15">
      <c r="A12" s="222" t="s">
        <v>180</v>
      </c>
      <c r="B12" s="222">
        <v>0</v>
      </c>
      <c r="C12" s="222">
        <v>0</v>
      </c>
      <c r="D12" s="222">
        <v>0</v>
      </c>
      <c r="E12" s="222">
        <v>0</v>
      </c>
      <c r="F12" s="222">
        <v>0</v>
      </c>
      <c r="G12" s="222">
        <v>0</v>
      </c>
      <c r="H12" s="222">
        <v>0</v>
      </c>
      <c r="I12" s="222">
        <v>0</v>
      </c>
      <c r="J12" s="222">
        <v>0</v>
      </c>
    </row>
    <row r="13" spans="1:83" ht="15">
      <c r="A13" s="222" t="s">
        <v>181</v>
      </c>
      <c r="B13" s="222">
        <v>0</v>
      </c>
      <c r="C13" s="222">
        <v>5879</v>
      </c>
      <c r="D13" s="222">
        <v>0</v>
      </c>
      <c r="E13" s="222">
        <v>0</v>
      </c>
      <c r="F13" s="222">
        <v>0</v>
      </c>
      <c r="G13" s="222">
        <v>0</v>
      </c>
      <c r="H13" s="222">
        <v>0</v>
      </c>
      <c r="I13" s="222">
        <v>0</v>
      </c>
      <c r="J13" s="222">
        <v>5879</v>
      </c>
    </row>
    <row r="14" spans="1:83" ht="15">
      <c r="A14" s="222" t="s">
        <v>182</v>
      </c>
      <c r="B14" s="222">
        <v>0</v>
      </c>
      <c r="C14" s="222">
        <v>0</v>
      </c>
      <c r="D14" s="222">
        <v>0</v>
      </c>
      <c r="E14" s="222">
        <v>0</v>
      </c>
      <c r="F14" s="222">
        <v>0</v>
      </c>
      <c r="G14" s="222">
        <v>0</v>
      </c>
      <c r="H14" s="222">
        <v>0</v>
      </c>
      <c r="I14" s="222">
        <v>0</v>
      </c>
      <c r="J14" s="222">
        <v>0</v>
      </c>
    </row>
    <row r="15" spans="1:83" ht="15">
      <c r="A15" s="222" t="s">
        <v>183</v>
      </c>
      <c r="B15" s="222">
        <v>0</v>
      </c>
      <c r="C15" s="222">
        <v>0</v>
      </c>
      <c r="D15" s="222">
        <v>0</v>
      </c>
      <c r="E15" s="222">
        <v>0</v>
      </c>
      <c r="F15" s="222">
        <v>0</v>
      </c>
      <c r="G15" s="222">
        <v>0</v>
      </c>
      <c r="H15" s="222">
        <v>0</v>
      </c>
      <c r="I15" s="222">
        <v>0</v>
      </c>
      <c r="J15" s="222">
        <v>0</v>
      </c>
    </row>
    <row r="16" spans="1:83" ht="15">
      <c r="A16" s="222" t="s">
        <v>13</v>
      </c>
      <c r="B16" s="222">
        <v>267664899.68000004</v>
      </c>
      <c r="C16" s="222">
        <v>108310713.67</v>
      </c>
      <c r="D16" s="222">
        <v>135731112.24000001</v>
      </c>
      <c r="E16" s="222">
        <v>54309887.07</v>
      </c>
      <c r="F16" s="222">
        <v>24729160.27</v>
      </c>
      <c r="G16" s="222">
        <v>12768067.119999999</v>
      </c>
      <c r="H16" s="222">
        <v>5278892.34</v>
      </c>
      <c r="I16" s="222">
        <v>3961764.39</v>
      </c>
      <c r="J16" s="222">
        <v>612754496.77999997</v>
      </c>
    </row>
    <row r="17" spans="1:10" ht="15">
      <c r="A17" s="222" t="s">
        <v>184</v>
      </c>
      <c r="B17" s="222">
        <v>3678403.84</v>
      </c>
      <c r="C17" s="222">
        <v>0</v>
      </c>
      <c r="D17" s="222">
        <v>0</v>
      </c>
      <c r="E17" s="222">
        <v>0</v>
      </c>
      <c r="F17" s="222">
        <v>0</v>
      </c>
      <c r="G17" s="222">
        <v>0</v>
      </c>
      <c r="H17" s="222">
        <v>0</v>
      </c>
      <c r="I17" s="222">
        <v>0</v>
      </c>
      <c r="J17" s="222">
        <v>3678403.84</v>
      </c>
    </row>
    <row r="18" spans="1:10" ht="15">
      <c r="A18" s="222" t="s">
        <v>185</v>
      </c>
      <c r="B18" s="222">
        <v>22219270.359999999</v>
      </c>
      <c r="C18" s="222">
        <v>6733343.9400000004</v>
      </c>
      <c r="D18" s="222">
        <v>9987587.7799999993</v>
      </c>
      <c r="E18" s="222">
        <v>38416917.020000003</v>
      </c>
      <c r="F18" s="222">
        <v>6683890.2800000003</v>
      </c>
      <c r="G18" s="222">
        <v>6366589.4500000002</v>
      </c>
      <c r="H18" s="222">
        <v>28337.32</v>
      </c>
      <c r="I18" s="222">
        <v>2633109.3199999998</v>
      </c>
      <c r="J18" s="222">
        <v>93069045.469999999</v>
      </c>
    </row>
    <row r="19" spans="1:10" ht="15">
      <c r="A19" s="222" t="s">
        <v>186</v>
      </c>
      <c r="B19" s="222">
        <v>0</v>
      </c>
      <c r="C19" s="222">
        <v>0</v>
      </c>
      <c r="D19" s="222">
        <v>0</v>
      </c>
      <c r="E19" s="222">
        <v>0</v>
      </c>
      <c r="F19" s="222">
        <v>0</v>
      </c>
      <c r="G19" s="222">
        <v>0</v>
      </c>
      <c r="H19" s="222">
        <v>0</v>
      </c>
      <c r="I19" s="222">
        <v>0</v>
      </c>
      <c r="J19" s="222">
        <v>0</v>
      </c>
    </row>
    <row r="20" spans="1:10" ht="15">
      <c r="A20" s="222" t="s">
        <v>187</v>
      </c>
      <c r="B20" s="222">
        <v>21699979.84</v>
      </c>
      <c r="C20" s="222">
        <v>0</v>
      </c>
      <c r="D20" s="222">
        <v>0</v>
      </c>
      <c r="E20" s="222">
        <v>0</v>
      </c>
      <c r="F20" s="222">
        <v>0</v>
      </c>
      <c r="G20" s="222">
        <v>0</v>
      </c>
      <c r="H20" s="222">
        <v>0</v>
      </c>
      <c r="I20" s="222">
        <v>0</v>
      </c>
      <c r="J20" s="222">
        <v>21699979.84</v>
      </c>
    </row>
    <row r="21" spans="1:10" ht="15">
      <c r="A21" s="222" t="s">
        <v>188</v>
      </c>
      <c r="B21" s="222">
        <v>35888632.140000001</v>
      </c>
      <c r="C21" s="222">
        <v>12378751.98</v>
      </c>
      <c r="D21" s="222">
        <v>9080644.6799999997</v>
      </c>
      <c r="E21" s="222">
        <v>0</v>
      </c>
      <c r="F21" s="222">
        <v>8189850.8200000003</v>
      </c>
      <c r="G21" s="222">
        <v>3335145.18</v>
      </c>
      <c r="H21" s="222">
        <v>0</v>
      </c>
      <c r="I21" s="222">
        <v>0</v>
      </c>
      <c r="J21" s="222">
        <v>68873024.799999997</v>
      </c>
    </row>
    <row r="22" spans="1:10" ht="15">
      <c r="A22" s="222" t="s">
        <v>189</v>
      </c>
      <c r="B22" s="222">
        <v>183803639.66</v>
      </c>
      <c r="C22" s="222">
        <v>89198593.189999998</v>
      </c>
      <c r="D22" s="222">
        <v>116662879.78</v>
      </c>
      <c r="E22" s="222">
        <v>15498525.609999999</v>
      </c>
      <c r="F22" s="222">
        <v>9852395.8100000005</v>
      </c>
      <c r="G22" s="222">
        <v>3066332.49</v>
      </c>
      <c r="H22" s="222">
        <v>5250555.0199999996</v>
      </c>
      <c r="I22" s="222">
        <v>1328655.07</v>
      </c>
      <c r="J22" s="222">
        <v>424661576.63</v>
      </c>
    </row>
    <row r="23" spans="1:10" ht="15">
      <c r="A23" s="222" t="s">
        <v>190</v>
      </c>
      <c r="B23" s="222">
        <v>495850.03</v>
      </c>
      <c r="C23" s="222">
        <v>24.56</v>
      </c>
      <c r="D23" s="222">
        <v>0</v>
      </c>
      <c r="E23" s="222">
        <v>394444.44</v>
      </c>
      <c r="F23" s="222">
        <v>3023.36</v>
      </c>
      <c r="G23" s="222">
        <v>0</v>
      </c>
      <c r="H23" s="222">
        <v>0</v>
      </c>
      <c r="I23" s="222">
        <v>0</v>
      </c>
      <c r="J23" s="222">
        <v>893342.39</v>
      </c>
    </row>
    <row r="24" spans="1:10" ht="15">
      <c r="A24" s="222" t="s">
        <v>191</v>
      </c>
      <c r="B24" s="222">
        <v>-120876.19</v>
      </c>
      <c r="C24" s="222">
        <v>0</v>
      </c>
      <c r="D24" s="222">
        <v>0</v>
      </c>
      <c r="E24" s="222">
        <v>0</v>
      </c>
      <c r="F24" s="222">
        <v>0</v>
      </c>
      <c r="G24" s="222">
        <v>0</v>
      </c>
      <c r="H24" s="222">
        <v>0</v>
      </c>
      <c r="I24" s="222">
        <v>0</v>
      </c>
      <c r="J24" s="222">
        <v>-120876.19</v>
      </c>
    </row>
    <row r="25" spans="1:10" ht="15">
      <c r="A25" s="222" t="s">
        <v>14</v>
      </c>
      <c r="B25" s="222">
        <v>1353981836.8</v>
      </c>
      <c r="C25" s="222">
        <v>752994645.22000003</v>
      </c>
      <c r="D25" s="222">
        <v>451730101.85000002</v>
      </c>
      <c r="E25" s="222">
        <v>157020512.94</v>
      </c>
      <c r="F25" s="222">
        <v>131579877.06</v>
      </c>
      <c r="G25" s="222">
        <v>68210385.590000004</v>
      </c>
      <c r="H25" s="222">
        <v>47216281.990000002</v>
      </c>
      <c r="I25" s="222">
        <v>37172577.880000003</v>
      </c>
      <c r="J25" s="222">
        <v>2999906219.3299999</v>
      </c>
    </row>
    <row r="26" spans="1:10" ht="15">
      <c r="A26" s="222" t="s">
        <v>192</v>
      </c>
      <c r="B26" s="222">
        <v>1396504666.9200001</v>
      </c>
      <c r="C26" s="222">
        <v>765404347.66999996</v>
      </c>
      <c r="D26" s="222">
        <v>459449813.41000003</v>
      </c>
      <c r="E26" s="222">
        <v>168312868.83000001</v>
      </c>
      <c r="F26" s="222">
        <v>136097013.65000001</v>
      </c>
      <c r="G26" s="222">
        <v>70970531.909999996</v>
      </c>
      <c r="H26" s="222">
        <v>47623835.119999997</v>
      </c>
      <c r="I26" s="222">
        <v>39413503.969999999</v>
      </c>
      <c r="J26" s="222">
        <v>3083776581.48</v>
      </c>
    </row>
    <row r="27" spans="1:10" ht="15">
      <c r="A27" s="222" t="s">
        <v>193</v>
      </c>
      <c r="B27" s="222">
        <v>1394170180.04</v>
      </c>
      <c r="C27" s="222">
        <v>758485188.08000004</v>
      </c>
      <c r="D27" s="222">
        <v>455876160.25999999</v>
      </c>
      <c r="E27" s="222">
        <v>165930713.53</v>
      </c>
      <c r="F27" s="222">
        <v>135060931.78</v>
      </c>
      <c r="G27" s="222">
        <v>70970306.349999994</v>
      </c>
      <c r="H27" s="222">
        <v>46671425.899999999</v>
      </c>
      <c r="I27" s="222">
        <v>39020870.530000001</v>
      </c>
      <c r="J27" s="222">
        <v>3066185776.4699998</v>
      </c>
    </row>
    <row r="28" spans="1:10" ht="15">
      <c r="A28" s="222" t="s">
        <v>194</v>
      </c>
      <c r="B28" s="222">
        <v>2334486.88</v>
      </c>
      <c r="C28" s="222">
        <v>6919159.5899999999</v>
      </c>
      <c r="D28" s="222">
        <v>3573653.15</v>
      </c>
      <c r="E28" s="222">
        <v>2382155.2999999998</v>
      </c>
      <c r="F28" s="222">
        <v>1036081.87</v>
      </c>
      <c r="G28" s="222">
        <v>225.56</v>
      </c>
      <c r="H28" s="222">
        <v>865887.4</v>
      </c>
      <c r="I28" s="222">
        <v>392633.44</v>
      </c>
      <c r="J28" s="222">
        <v>17504283.190000001</v>
      </c>
    </row>
    <row r="29" spans="1:10" ht="15">
      <c r="A29" s="222" t="s">
        <v>195</v>
      </c>
      <c r="B29" s="222">
        <v>0</v>
      </c>
      <c r="C29" s="222">
        <v>0</v>
      </c>
      <c r="D29" s="222">
        <v>0</v>
      </c>
      <c r="E29" s="222">
        <v>0</v>
      </c>
      <c r="F29" s="222">
        <v>0</v>
      </c>
      <c r="G29" s="222">
        <v>0</v>
      </c>
      <c r="H29" s="222">
        <v>86521.82</v>
      </c>
      <c r="I29" s="222">
        <v>0</v>
      </c>
      <c r="J29" s="222">
        <v>86521.82</v>
      </c>
    </row>
    <row r="30" spans="1:10" ht="15">
      <c r="A30" s="222" t="s">
        <v>196</v>
      </c>
      <c r="B30" s="222">
        <v>3751276.94</v>
      </c>
      <c r="C30" s="222">
        <v>3017916.81</v>
      </c>
      <c r="D30" s="222">
        <v>4831502.09</v>
      </c>
      <c r="E30" s="222">
        <v>2730566.11</v>
      </c>
      <c r="F30" s="222">
        <v>873865.4</v>
      </c>
      <c r="G30" s="222">
        <v>143814.71</v>
      </c>
      <c r="H30" s="222">
        <v>276266.58</v>
      </c>
      <c r="I30" s="222">
        <v>370573.83</v>
      </c>
      <c r="J30" s="222">
        <v>15995782.470000001</v>
      </c>
    </row>
    <row r="31" spans="1:10" ht="15">
      <c r="A31" s="222" t="s">
        <v>197</v>
      </c>
      <c r="B31" s="222">
        <v>3625642.42</v>
      </c>
      <c r="C31" s="222">
        <v>2911529.25</v>
      </c>
      <c r="D31" s="222">
        <v>4761437.82</v>
      </c>
      <c r="E31" s="222">
        <v>2503558.7400000002</v>
      </c>
      <c r="F31" s="222">
        <v>873865.4</v>
      </c>
      <c r="G31" s="222">
        <v>143814.71</v>
      </c>
      <c r="H31" s="222">
        <v>276266.58</v>
      </c>
      <c r="I31" s="222">
        <v>370251.75</v>
      </c>
      <c r="J31" s="222">
        <v>15466366.67</v>
      </c>
    </row>
    <row r="32" spans="1:10" ht="15">
      <c r="A32" s="222" t="s">
        <v>198</v>
      </c>
      <c r="B32" s="222">
        <v>125634.52</v>
      </c>
      <c r="C32" s="222">
        <v>106387.56</v>
      </c>
      <c r="D32" s="222">
        <v>70064.27</v>
      </c>
      <c r="E32" s="222">
        <v>227007.37</v>
      </c>
      <c r="F32" s="222">
        <v>0</v>
      </c>
      <c r="G32" s="222">
        <v>0</v>
      </c>
      <c r="H32" s="222">
        <v>0</v>
      </c>
      <c r="I32" s="222">
        <v>322.08</v>
      </c>
      <c r="J32" s="222">
        <v>529415.80000000005</v>
      </c>
    </row>
    <row r="33" spans="1:10" ht="15">
      <c r="A33" s="222" t="s">
        <v>199</v>
      </c>
      <c r="B33" s="222">
        <v>0</v>
      </c>
      <c r="C33" s="222">
        <v>0</v>
      </c>
      <c r="D33" s="222">
        <v>0</v>
      </c>
      <c r="E33" s="222">
        <v>0</v>
      </c>
      <c r="F33" s="222">
        <v>0</v>
      </c>
      <c r="G33" s="222">
        <v>0</v>
      </c>
      <c r="H33" s="222">
        <v>0</v>
      </c>
      <c r="I33" s="222">
        <v>0</v>
      </c>
      <c r="J33" s="222">
        <v>0</v>
      </c>
    </row>
    <row r="34" spans="1:10" ht="15">
      <c r="A34" s="222" t="s">
        <v>200</v>
      </c>
      <c r="B34" s="222">
        <v>12752508.689999999</v>
      </c>
      <c r="C34" s="222">
        <v>36782352.799999997</v>
      </c>
      <c r="D34" s="222">
        <v>2165784.14</v>
      </c>
      <c r="E34" s="222">
        <v>7505.22</v>
      </c>
      <c r="F34" s="222">
        <v>51907.88</v>
      </c>
      <c r="G34" s="222">
        <v>634055.56000000006</v>
      </c>
      <c r="H34" s="222">
        <v>1640023.79</v>
      </c>
      <c r="I34" s="222">
        <v>1053989.6599999999</v>
      </c>
      <c r="J34" s="222">
        <v>55088127.740000002</v>
      </c>
    </row>
    <row r="35" spans="1:10" ht="15">
      <c r="A35" s="222" t="s">
        <v>201</v>
      </c>
      <c r="B35" s="222">
        <v>12752508.689999999</v>
      </c>
      <c r="C35" s="222">
        <v>30892989.300000001</v>
      </c>
      <c r="D35" s="222">
        <v>2165784.14</v>
      </c>
      <c r="E35" s="222">
        <v>7505.23</v>
      </c>
      <c r="F35" s="222">
        <v>51907.88</v>
      </c>
      <c r="G35" s="222">
        <v>628409.30000000005</v>
      </c>
      <c r="H35" s="222">
        <v>1615936.28</v>
      </c>
      <c r="I35" s="222">
        <v>1053989.6599999999</v>
      </c>
      <c r="J35" s="222">
        <v>49169030.479999997</v>
      </c>
    </row>
    <row r="36" spans="1:10" ht="15">
      <c r="A36" s="222" t="s">
        <v>202</v>
      </c>
      <c r="B36" s="222">
        <v>0</v>
      </c>
      <c r="C36" s="222">
        <v>5889363.5</v>
      </c>
      <c r="D36" s="222">
        <v>0</v>
      </c>
      <c r="E36" s="222">
        <v>-0.01</v>
      </c>
      <c r="F36" s="222">
        <v>0</v>
      </c>
      <c r="G36" s="222">
        <v>5646.26</v>
      </c>
      <c r="H36" s="222">
        <v>24087.51</v>
      </c>
      <c r="I36" s="222">
        <v>0</v>
      </c>
      <c r="J36" s="222">
        <v>5919097.2599999998</v>
      </c>
    </row>
    <row r="37" spans="1:10" ht="15">
      <c r="A37" s="222" t="s">
        <v>203</v>
      </c>
      <c r="B37" s="222">
        <v>0</v>
      </c>
      <c r="C37" s="222">
        <v>0</v>
      </c>
      <c r="D37" s="222">
        <v>0</v>
      </c>
      <c r="E37" s="222">
        <v>0</v>
      </c>
      <c r="F37" s="222">
        <v>0</v>
      </c>
      <c r="G37" s="222">
        <v>0</v>
      </c>
      <c r="H37" s="222">
        <v>0</v>
      </c>
      <c r="I37" s="222">
        <v>0</v>
      </c>
      <c r="J37" s="222">
        <v>0</v>
      </c>
    </row>
    <row r="38" spans="1:10" ht="15">
      <c r="A38" s="222" t="s">
        <v>24</v>
      </c>
      <c r="B38" s="222">
        <v>4575305.43</v>
      </c>
      <c r="C38" s="222">
        <v>2853140.46</v>
      </c>
      <c r="D38" s="222">
        <v>1926771.8</v>
      </c>
      <c r="E38" s="222">
        <v>798538.58</v>
      </c>
      <c r="F38" s="222">
        <v>475833.73</v>
      </c>
      <c r="G38" s="222">
        <v>270980.01</v>
      </c>
      <c r="H38" s="222">
        <v>304823.46000000002</v>
      </c>
      <c r="I38" s="222">
        <v>203403.24</v>
      </c>
      <c r="J38" s="222">
        <v>11408796.710000001</v>
      </c>
    </row>
    <row r="39" spans="1:10" ht="15">
      <c r="A39" s="222" t="s">
        <v>204</v>
      </c>
      <c r="B39" s="222">
        <v>4518939.5</v>
      </c>
      <c r="C39" s="222">
        <v>2806561.49</v>
      </c>
      <c r="D39" s="222">
        <v>1771250.5</v>
      </c>
      <c r="E39" s="222">
        <v>798538.58</v>
      </c>
      <c r="F39" s="222">
        <v>468886.25</v>
      </c>
      <c r="G39" s="222">
        <v>270980.01</v>
      </c>
      <c r="H39" s="222">
        <v>286535.02</v>
      </c>
      <c r="I39" s="222">
        <v>202388.43</v>
      </c>
      <c r="J39" s="222">
        <v>11124079.779999999</v>
      </c>
    </row>
    <row r="40" spans="1:10" ht="15">
      <c r="A40" s="222" t="s">
        <v>205</v>
      </c>
      <c r="B40" s="222">
        <v>24766.93</v>
      </c>
      <c r="C40" s="222">
        <v>24452.73</v>
      </c>
      <c r="D40" s="222">
        <v>114332.51</v>
      </c>
      <c r="E40" s="222">
        <v>0</v>
      </c>
      <c r="F40" s="222">
        <v>3528.35</v>
      </c>
      <c r="G40" s="222">
        <v>0</v>
      </c>
      <c r="H40" s="222">
        <v>15333.58</v>
      </c>
      <c r="I40" s="222">
        <v>1014.81</v>
      </c>
      <c r="J40" s="222">
        <v>183428.91</v>
      </c>
    </row>
    <row r="41" spans="1:10" ht="15">
      <c r="A41" s="222" t="s">
        <v>206</v>
      </c>
      <c r="B41" s="222">
        <v>29999.25</v>
      </c>
      <c r="C41" s="222">
        <v>21192.25</v>
      </c>
      <c r="D41" s="222">
        <v>40858.959999999999</v>
      </c>
      <c r="E41" s="222">
        <v>0</v>
      </c>
      <c r="F41" s="222">
        <v>3419.13</v>
      </c>
      <c r="G41" s="222">
        <v>0</v>
      </c>
      <c r="H41" s="222">
        <v>2954.86</v>
      </c>
      <c r="I41" s="222">
        <v>0</v>
      </c>
      <c r="J41" s="222">
        <v>98424.45</v>
      </c>
    </row>
    <row r="42" spans="1:10" ht="15">
      <c r="A42" s="222" t="s">
        <v>207</v>
      </c>
      <c r="B42" s="222">
        <v>1599.75</v>
      </c>
      <c r="C42" s="222">
        <v>0</v>
      </c>
      <c r="D42" s="222">
        <v>329.83</v>
      </c>
      <c r="E42" s="222">
        <v>0</v>
      </c>
      <c r="F42" s="222">
        <v>0</v>
      </c>
      <c r="G42" s="222">
        <v>0</v>
      </c>
      <c r="H42" s="222">
        <v>0</v>
      </c>
      <c r="I42" s="222">
        <v>0</v>
      </c>
      <c r="J42" s="222">
        <v>1929.58</v>
      </c>
    </row>
    <row r="43" spans="1:10" ht="15">
      <c r="A43" s="222" t="s">
        <v>208</v>
      </c>
      <c r="B43" s="222">
        <v>0</v>
      </c>
      <c r="C43" s="222">
        <v>933.99</v>
      </c>
      <c r="D43" s="222">
        <v>0</v>
      </c>
      <c r="E43" s="222">
        <v>0</v>
      </c>
      <c r="F43" s="222">
        <v>0</v>
      </c>
      <c r="G43" s="222">
        <v>0</v>
      </c>
      <c r="H43" s="222">
        <v>0</v>
      </c>
      <c r="I43" s="222">
        <v>0</v>
      </c>
      <c r="J43" s="222">
        <v>933.99</v>
      </c>
    </row>
    <row r="44" spans="1:10" ht="15">
      <c r="A44" s="222" t="s">
        <v>209</v>
      </c>
      <c r="B44" s="222">
        <v>0</v>
      </c>
      <c r="C44" s="222">
        <v>0</v>
      </c>
      <c r="D44" s="222">
        <v>0</v>
      </c>
      <c r="E44" s="222">
        <v>0</v>
      </c>
      <c r="F44" s="222">
        <v>0</v>
      </c>
      <c r="G44" s="222">
        <v>0</v>
      </c>
      <c r="H44" s="222">
        <v>0</v>
      </c>
      <c r="I44" s="222">
        <v>0</v>
      </c>
      <c r="J44" s="222">
        <v>0</v>
      </c>
    </row>
    <row r="45" spans="1:10" ht="15">
      <c r="A45" s="222" t="s">
        <v>210</v>
      </c>
      <c r="B45" s="222">
        <v>-63601921.18</v>
      </c>
      <c r="C45" s="222">
        <v>-55063112.520000003</v>
      </c>
      <c r="D45" s="222">
        <v>-16643769.59</v>
      </c>
      <c r="E45" s="222">
        <v>-14828965.800000001</v>
      </c>
      <c r="F45" s="222">
        <v>-5918743.5999999996</v>
      </c>
      <c r="G45" s="222">
        <v>-3808996.6</v>
      </c>
      <c r="H45" s="222">
        <v>-2628666.96</v>
      </c>
      <c r="I45" s="222">
        <v>-3868892.82</v>
      </c>
      <c r="J45" s="222">
        <v>-166363069.06999999</v>
      </c>
    </row>
    <row r="46" spans="1:10" ht="15">
      <c r="A46" s="222" t="s">
        <v>211</v>
      </c>
      <c r="B46" s="222">
        <v>-7088645.8499999996</v>
      </c>
      <c r="C46" s="222">
        <v>-6042063.9400000004</v>
      </c>
      <c r="D46" s="222">
        <v>-4984806.0199999996</v>
      </c>
      <c r="E46" s="222">
        <v>-2963764.19</v>
      </c>
      <c r="F46" s="222">
        <v>-967229.67</v>
      </c>
      <c r="G46" s="222">
        <v>-757161.01</v>
      </c>
      <c r="H46" s="222">
        <v>-482158.56</v>
      </c>
      <c r="I46" s="222">
        <v>-273496.87</v>
      </c>
      <c r="J46" s="222">
        <v>-23559326.109999999</v>
      </c>
    </row>
    <row r="47" spans="1:10" ht="15">
      <c r="A47" s="222" t="s">
        <v>212</v>
      </c>
      <c r="B47" s="222">
        <v>-42207.94</v>
      </c>
      <c r="C47" s="222">
        <v>-71264</v>
      </c>
      <c r="D47" s="222">
        <v>-47350.74</v>
      </c>
      <c r="E47" s="222">
        <v>-439999.74</v>
      </c>
      <c r="F47" s="222">
        <v>-9934.69</v>
      </c>
      <c r="G47" s="222">
        <v>-5.63</v>
      </c>
      <c r="H47" s="222">
        <v>-9069.0499999999993</v>
      </c>
      <c r="I47" s="222">
        <v>-9815.85</v>
      </c>
      <c r="J47" s="222">
        <v>-629647.64</v>
      </c>
    </row>
    <row r="48" spans="1:10" ht="15">
      <c r="A48" s="222" t="s">
        <v>213</v>
      </c>
      <c r="B48" s="222">
        <v>-422565.67</v>
      </c>
      <c r="C48" s="222">
        <v>-910842.09</v>
      </c>
      <c r="D48" s="222">
        <v>-153154.67000000001</v>
      </c>
      <c r="E48" s="222">
        <v>-688330.65</v>
      </c>
      <c r="F48" s="222">
        <v>-187306.83</v>
      </c>
      <c r="G48" s="222">
        <v>-22217.33</v>
      </c>
      <c r="H48" s="222">
        <v>-74075.3</v>
      </c>
      <c r="I48" s="222">
        <v>-115375.65</v>
      </c>
      <c r="J48" s="222">
        <v>-2573868.19</v>
      </c>
    </row>
    <row r="49" spans="1:10" ht="15">
      <c r="A49" s="222" t="s">
        <v>214</v>
      </c>
      <c r="B49" s="222">
        <v>-3140.85</v>
      </c>
      <c r="C49" s="222">
        <v>-53193.599999999999</v>
      </c>
      <c r="D49" s="222">
        <v>-1384.07</v>
      </c>
      <c r="E49" s="222">
        <v>-53098.04</v>
      </c>
      <c r="F49" s="222">
        <v>0</v>
      </c>
      <c r="G49" s="222">
        <v>0</v>
      </c>
      <c r="H49" s="222">
        <v>0</v>
      </c>
      <c r="I49" s="222">
        <v>-8.0299999999999994</v>
      </c>
      <c r="J49" s="222">
        <v>-110824.59</v>
      </c>
    </row>
    <row r="50" spans="1:10" ht="15">
      <c r="A50" s="222" t="s">
        <v>217</v>
      </c>
      <c r="B50" s="222">
        <v>-48029066.789999999</v>
      </c>
      <c r="C50" s="222">
        <v>-26592021.48</v>
      </c>
      <c r="D50" s="222">
        <v>-10281836.6</v>
      </c>
      <c r="E50" s="222">
        <v>-10680020.57</v>
      </c>
      <c r="F50" s="222">
        <v>-4595661.01</v>
      </c>
      <c r="G50" s="222">
        <v>-2493904.9700000002</v>
      </c>
      <c r="H50" s="222">
        <v>-685545.58</v>
      </c>
      <c r="I50" s="222">
        <v>-2917190.78</v>
      </c>
      <c r="J50" s="222">
        <v>-106275247.78</v>
      </c>
    </row>
    <row r="51" spans="1:10" ht="15">
      <c r="A51" s="222" t="s">
        <v>215</v>
      </c>
      <c r="B51" s="222">
        <v>-8016294.0800000001</v>
      </c>
      <c r="C51" s="222">
        <v>-18323754.170000002</v>
      </c>
      <c r="D51" s="222">
        <v>-1073172.8600000001</v>
      </c>
      <c r="E51" s="222">
        <v>-3752.61</v>
      </c>
      <c r="F51" s="222">
        <v>-51907.88</v>
      </c>
      <c r="G51" s="222">
        <v>-530061.4</v>
      </c>
      <c r="H51" s="222">
        <v>-1317879.1000000001</v>
      </c>
      <c r="I51" s="222">
        <v>-553005.64</v>
      </c>
      <c r="J51" s="222">
        <v>-29869827.739999998</v>
      </c>
    </row>
    <row r="52" spans="1:10" ht="15">
      <c r="A52" s="222" t="s">
        <v>218</v>
      </c>
      <c r="B52" s="222">
        <v>0</v>
      </c>
      <c r="C52" s="222">
        <v>0</v>
      </c>
      <c r="D52" s="222">
        <v>-102064.63</v>
      </c>
      <c r="E52" s="222">
        <v>0</v>
      </c>
      <c r="F52" s="222">
        <v>-106703.52</v>
      </c>
      <c r="G52" s="222">
        <v>0</v>
      </c>
      <c r="H52" s="222">
        <v>-35851.86</v>
      </c>
      <c r="I52" s="222">
        <v>0</v>
      </c>
      <c r="J52" s="222">
        <v>-244620.01</v>
      </c>
    </row>
    <row r="53" spans="1:10" ht="15">
      <c r="A53" s="222" t="s">
        <v>219</v>
      </c>
      <c r="B53" s="222">
        <v>0</v>
      </c>
      <c r="C53" s="222">
        <v>0</v>
      </c>
      <c r="D53" s="222">
        <v>0</v>
      </c>
      <c r="E53" s="222">
        <v>0</v>
      </c>
      <c r="F53" s="222">
        <v>0</v>
      </c>
      <c r="G53" s="222">
        <v>0</v>
      </c>
      <c r="H53" s="222">
        <v>0</v>
      </c>
      <c r="I53" s="222">
        <v>0</v>
      </c>
      <c r="J53" s="222">
        <v>0</v>
      </c>
    </row>
    <row r="54" spans="1:10" ht="15">
      <c r="A54" s="222" t="s">
        <v>216</v>
      </c>
      <c r="B54" s="222">
        <v>0</v>
      </c>
      <c r="C54" s="222">
        <v>-3069973.24</v>
      </c>
      <c r="D54" s="222">
        <v>0</v>
      </c>
      <c r="E54" s="222">
        <v>0</v>
      </c>
      <c r="F54" s="222">
        <v>0</v>
      </c>
      <c r="G54" s="222">
        <v>-5646.26</v>
      </c>
      <c r="H54" s="222">
        <v>-24087.51</v>
      </c>
      <c r="I54" s="222">
        <v>0</v>
      </c>
      <c r="J54" s="222">
        <v>-3099707.01</v>
      </c>
    </row>
    <row r="55" spans="1:10" ht="15">
      <c r="A55" s="222" t="s">
        <v>220</v>
      </c>
      <c r="B55" s="222">
        <v>0</v>
      </c>
      <c r="C55" s="222">
        <v>0</v>
      </c>
      <c r="D55" s="222">
        <v>0</v>
      </c>
      <c r="E55" s="222">
        <v>0</v>
      </c>
      <c r="F55" s="222">
        <v>0</v>
      </c>
      <c r="G55" s="222">
        <v>0</v>
      </c>
      <c r="H55" s="222">
        <v>0</v>
      </c>
      <c r="I55" s="222">
        <v>0</v>
      </c>
      <c r="J55" s="222">
        <v>0</v>
      </c>
    </row>
    <row r="56" spans="1:10" ht="15">
      <c r="A56" s="222" t="s">
        <v>26</v>
      </c>
      <c r="B56" s="222">
        <v>4005063.95</v>
      </c>
      <c r="C56" s="222">
        <v>6813799.4900000002</v>
      </c>
      <c r="D56" s="222">
        <v>1243347.83</v>
      </c>
      <c r="E56" s="222">
        <v>262919.74</v>
      </c>
      <c r="F56" s="222">
        <v>386826.97</v>
      </c>
      <c r="G56" s="222">
        <v>231652.28</v>
      </c>
      <c r="H56" s="222">
        <v>152198.07999999999</v>
      </c>
      <c r="I56" s="222">
        <v>209294.75</v>
      </c>
      <c r="J56" s="222">
        <v>13305103.09</v>
      </c>
    </row>
    <row r="57" spans="1:10" ht="15">
      <c r="A57" s="222" t="s">
        <v>221</v>
      </c>
      <c r="B57" s="222">
        <v>0</v>
      </c>
      <c r="C57" s="222">
        <v>0</v>
      </c>
      <c r="D57" s="222">
        <v>0</v>
      </c>
      <c r="E57" s="222">
        <v>0</v>
      </c>
      <c r="F57" s="222">
        <v>0</v>
      </c>
      <c r="G57" s="222">
        <v>0</v>
      </c>
      <c r="H57" s="222">
        <v>0</v>
      </c>
      <c r="I57" s="222">
        <v>0</v>
      </c>
      <c r="J57" s="222">
        <v>0</v>
      </c>
    </row>
    <row r="58" spans="1:10" ht="15">
      <c r="A58" s="222" t="s">
        <v>222</v>
      </c>
      <c r="B58" s="222">
        <v>3571515.22</v>
      </c>
      <c r="C58" s="222">
        <v>2210389.17</v>
      </c>
      <c r="D58" s="222">
        <v>1033515.1899999998</v>
      </c>
      <c r="E58" s="222">
        <v>78675.53</v>
      </c>
      <c r="F58" s="222">
        <v>276873.15999999997</v>
      </c>
      <c r="G58" s="222">
        <v>152950.72</v>
      </c>
      <c r="H58" s="222">
        <v>16008</v>
      </c>
      <c r="I58" s="222">
        <v>0</v>
      </c>
      <c r="J58" s="222">
        <v>7339926.9900000002</v>
      </c>
    </row>
    <row r="59" spans="1:10" ht="15">
      <c r="A59" s="222" t="s">
        <v>223</v>
      </c>
      <c r="B59" s="222">
        <v>622380.18999999994</v>
      </c>
      <c r="C59" s="222">
        <v>43171712.670000002</v>
      </c>
      <c r="D59" s="222">
        <v>365335.41</v>
      </c>
      <c r="E59" s="222">
        <v>280226.57</v>
      </c>
      <c r="F59" s="222">
        <v>109953.81</v>
      </c>
      <c r="G59" s="222">
        <v>80684.36</v>
      </c>
      <c r="H59" s="222">
        <v>271069.19</v>
      </c>
      <c r="I59" s="222">
        <v>243664.53</v>
      </c>
      <c r="J59" s="222">
        <v>45145026.729999997</v>
      </c>
    </row>
    <row r="60" spans="1:10" ht="15">
      <c r="A60" s="222" t="s">
        <v>224</v>
      </c>
      <c r="B60" s="222">
        <v>0</v>
      </c>
      <c r="C60" s="222">
        <v>0</v>
      </c>
      <c r="D60" s="222">
        <v>0</v>
      </c>
      <c r="E60" s="222">
        <v>0</v>
      </c>
      <c r="F60" s="222">
        <v>0</v>
      </c>
      <c r="G60" s="222">
        <v>0</v>
      </c>
      <c r="H60" s="222">
        <v>0</v>
      </c>
      <c r="I60" s="222">
        <v>0</v>
      </c>
      <c r="J60" s="222">
        <v>0</v>
      </c>
    </row>
    <row r="61" spans="1:10" ht="15">
      <c r="A61" s="222" t="s">
        <v>225</v>
      </c>
      <c r="B61" s="222">
        <v>-188831.46</v>
      </c>
      <c r="C61" s="222">
        <v>-38568302.350000001</v>
      </c>
      <c r="D61" s="222">
        <v>-155502.76999999999</v>
      </c>
      <c r="E61" s="222">
        <v>-95982.36</v>
      </c>
      <c r="F61" s="222">
        <v>0</v>
      </c>
      <c r="G61" s="222">
        <v>-1982.8</v>
      </c>
      <c r="H61" s="222">
        <v>-134879.10999999999</v>
      </c>
      <c r="I61" s="222">
        <v>-34369.78</v>
      </c>
      <c r="J61" s="222">
        <v>-39179850.630000003</v>
      </c>
    </row>
    <row r="62" spans="1:10" ht="15">
      <c r="A62" s="222" t="s">
        <v>27</v>
      </c>
      <c r="B62" s="222">
        <v>85</v>
      </c>
      <c r="C62" s="222">
        <v>438007.83</v>
      </c>
      <c r="D62" s="222">
        <v>0</v>
      </c>
      <c r="E62" s="222">
        <v>31</v>
      </c>
      <c r="F62" s="222">
        <v>9.4</v>
      </c>
      <c r="G62" s="222">
        <v>0</v>
      </c>
      <c r="H62" s="222">
        <v>0</v>
      </c>
      <c r="I62" s="222">
        <v>78674.12</v>
      </c>
      <c r="J62" s="222">
        <v>516807.34999999992</v>
      </c>
    </row>
    <row r="63" spans="1:10" ht="15">
      <c r="A63" s="222" t="s">
        <v>226</v>
      </c>
      <c r="B63" s="222">
        <v>4596447.8099999996</v>
      </c>
      <c r="C63" s="222">
        <v>7518011.7199999997</v>
      </c>
      <c r="D63" s="222">
        <v>279712.82</v>
      </c>
      <c r="E63" s="222">
        <v>342642.41</v>
      </c>
      <c r="F63" s="222">
        <v>0</v>
      </c>
      <c r="G63" s="222">
        <v>0</v>
      </c>
      <c r="H63" s="222">
        <v>7081.14</v>
      </c>
      <c r="I63" s="222">
        <v>0</v>
      </c>
      <c r="J63" s="222">
        <v>12743895.9</v>
      </c>
    </row>
    <row r="64" spans="1:10" ht="15">
      <c r="A64" s="222" t="s">
        <v>227</v>
      </c>
      <c r="B64" s="222">
        <v>6539020.96</v>
      </c>
      <c r="C64" s="222">
        <v>8343423.8600000003</v>
      </c>
      <c r="D64" s="222">
        <v>225187.06</v>
      </c>
      <c r="E64" s="222">
        <v>31117.54</v>
      </c>
      <c r="F64" s="222">
        <v>2</v>
      </c>
      <c r="G64" s="222">
        <v>69272.600000000006</v>
      </c>
      <c r="H64" s="222">
        <v>120240.78</v>
      </c>
      <c r="I64" s="222">
        <v>305684.59999999998</v>
      </c>
      <c r="J64" s="222">
        <v>15633949.4</v>
      </c>
    </row>
    <row r="65" spans="1:10" ht="15">
      <c r="A65" s="222" t="s">
        <v>228</v>
      </c>
      <c r="B65" s="222">
        <v>0</v>
      </c>
      <c r="C65" s="222">
        <v>0</v>
      </c>
      <c r="D65" s="222">
        <v>88031.43</v>
      </c>
      <c r="E65" s="222">
        <v>1008605.55</v>
      </c>
      <c r="F65" s="222">
        <v>17.09</v>
      </c>
      <c r="G65" s="222">
        <v>0</v>
      </c>
      <c r="H65" s="222">
        <v>0</v>
      </c>
      <c r="I65" s="222">
        <v>0</v>
      </c>
      <c r="J65" s="222">
        <v>1096654.07</v>
      </c>
    </row>
    <row r="66" spans="1:10" ht="15">
      <c r="A66" s="222" t="s">
        <v>229</v>
      </c>
      <c r="B66" s="222">
        <v>0</v>
      </c>
      <c r="C66" s="222">
        <v>0</v>
      </c>
      <c r="D66" s="222">
        <v>0</v>
      </c>
      <c r="E66" s="222">
        <v>5702.5</v>
      </c>
      <c r="F66" s="222">
        <v>0</v>
      </c>
      <c r="G66" s="222">
        <v>0</v>
      </c>
      <c r="H66" s="222">
        <v>7237.5</v>
      </c>
      <c r="I66" s="222">
        <v>0</v>
      </c>
      <c r="J66" s="222">
        <v>12940</v>
      </c>
    </row>
    <row r="67" spans="1:10" ht="15">
      <c r="A67" s="222" t="s">
        <v>230</v>
      </c>
      <c r="B67" s="222">
        <v>-11135383.77</v>
      </c>
      <c r="C67" s="222">
        <v>-15423427.75</v>
      </c>
      <c r="D67" s="222">
        <v>-592931.31000000006</v>
      </c>
      <c r="E67" s="222">
        <v>-1388037</v>
      </c>
      <c r="F67" s="222">
        <v>-9.69</v>
      </c>
      <c r="G67" s="222">
        <v>-69272.600000000006</v>
      </c>
      <c r="H67" s="222">
        <v>-134559.42000000001</v>
      </c>
      <c r="I67" s="222">
        <v>-227010.48</v>
      </c>
      <c r="J67" s="222">
        <v>-28970632.02</v>
      </c>
    </row>
    <row r="68" spans="1:10" ht="15">
      <c r="A68" s="222" t="s">
        <v>231</v>
      </c>
      <c r="B68" s="222">
        <v>303714052.05000001</v>
      </c>
      <c r="C68" s="222">
        <v>2743476.82</v>
      </c>
      <c r="D68" s="222">
        <v>10829901.43</v>
      </c>
      <c r="E68" s="222">
        <v>64733457.369999997</v>
      </c>
      <c r="F68" s="222">
        <v>189369.61</v>
      </c>
      <c r="G68" s="222">
        <v>103220.38</v>
      </c>
      <c r="H68" s="222">
        <v>66914.78</v>
      </c>
      <c r="I68" s="222">
        <v>48020</v>
      </c>
      <c r="J68" s="222">
        <v>382428412.44</v>
      </c>
    </row>
    <row r="69" spans="1:10" ht="15">
      <c r="A69" s="222" t="s">
        <v>184</v>
      </c>
      <c r="B69" s="222">
        <v>82560880</v>
      </c>
      <c r="C69" s="222">
        <v>0</v>
      </c>
      <c r="D69" s="222">
        <v>0</v>
      </c>
      <c r="E69" s="222">
        <v>0</v>
      </c>
      <c r="F69" s="222">
        <v>0</v>
      </c>
      <c r="G69" s="222">
        <v>0</v>
      </c>
      <c r="H69" s="222">
        <v>0</v>
      </c>
      <c r="I69" s="222">
        <v>0</v>
      </c>
      <c r="J69" s="222">
        <v>82560880</v>
      </c>
    </row>
    <row r="70" spans="1:10" ht="15">
      <c r="A70" s="222" t="s">
        <v>185</v>
      </c>
      <c r="B70" s="222">
        <v>188808021.94</v>
      </c>
      <c r="C70" s="222">
        <v>0</v>
      </c>
      <c r="D70" s="222">
        <v>9831887.9700000007</v>
      </c>
      <c r="E70" s="222">
        <v>63757250.009999998</v>
      </c>
      <c r="F70" s="222">
        <v>0</v>
      </c>
      <c r="G70" s="222">
        <v>59390.7</v>
      </c>
      <c r="H70" s="222">
        <v>0</v>
      </c>
      <c r="I70" s="222">
        <v>0</v>
      </c>
      <c r="J70" s="222">
        <v>262456550.62</v>
      </c>
    </row>
    <row r="71" spans="1:10" ht="15">
      <c r="A71" s="222" t="s">
        <v>186</v>
      </c>
      <c r="B71" s="222">
        <v>0</v>
      </c>
      <c r="C71" s="222">
        <v>0</v>
      </c>
      <c r="D71" s="222">
        <v>6515.98</v>
      </c>
      <c r="E71" s="222">
        <v>0</v>
      </c>
      <c r="F71" s="222">
        <v>0</v>
      </c>
      <c r="G71" s="222">
        <v>0</v>
      </c>
      <c r="H71" s="222">
        <v>0</v>
      </c>
      <c r="I71" s="222">
        <v>0</v>
      </c>
      <c r="J71" s="222">
        <v>6515.98</v>
      </c>
    </row>
    <row r="72" spans="1:10" ht="15">
      <c r="A72" s="222" t="s">
        <v>187</v>
      </c>
      <c r="B72" s="222">
        <v>21518253.829999998</v>
      </c>
      <c r="C72" s="222">
        <v>0</v>
      </c>
      <c r="D72" s="222">
        <v>0</v>
      </c>
      <c r="E72" s="222">
        <v>0</v>
      </c>
      <c r="F72" s="222">
        <v>0</v>
      </c>
      <c r="G72" s="222">
        <v>0</v>
      </c>
      <c r="H72" s="222">
        <v>0</v>
      </c>
      <c r="I72" s="222">
        <v>0</v>
      </c>
      <c r="J72" s="222">
        <v>21518253.829999998</v>
      </c>
    </row>
    <row r="73" spans="1:10" ht="15">
      <c r="A73" s="222" t="s">
        <v>232</v>
      </c>
      <c r="B73" s="222">
        <v>246960.07</v>
      </c>
      <c r="C73" s="222">
        <v>0</v>
      </c>
      <c r="D73" s="222">
        <v>0</v>
      </c>
      <c r="E73" s="222">
        <v>857.3</v>
      </c>
      <c r="F73" s="222">
        <v>0</v>
      </c>
      <c r="G73" s="222">
        <v>0</v>
      </c>
      <c r="H73" s="222">
        <v>0</v>
      </c>
      <c r="I73" s="222">
        <v>0</v>
      </c>
      <c r="J73" s="222">
        <v>247817.37</v>
      </c>
    </row>
    <row r="74" spans="1:10" ht="15">
      <c r="A74" s="222" t="s">
        <v>233</v>
      </c>
      <c r="B74" s="222">
        <v>110918.58</v>
      </c>
      <c r="C74" s="222">
        <v>268052.44</v>
      </c>
      <c r="D74" s="222">
        <v>105571.56</v>
      </c>
      <c r="E74" s="222">
        <v>18522.07</v>
      </c>
      <c r="F74" s="222">
        <v>48706</v>
      </c>
      <c r="G74" s="222">
        <v>43698.2</v>
      </c>
      <c r="H74" s="222">
        <v>32613.999999999996</v>
      </c>
      <c r="I74" s="222">
        <v>48020</v>
      </c>
      <c r="J74" s="222">
        <v>676102.85</v>
      </c>
    </row>
    <row r="75" spans="1:10" ht="15">
      <c r="A75" s="222" t="s">
        <v>189</v>
      </c>
      <c r="B75" s="222">
        <v>25450.080000000002</v>
      </c>
      <c r="C75" s="222">
        <v>2531520</v>
      </c>
      <c r="D75" s="222">
        <v>430100</v>
      </c>
      <c r="E75" s="222">
        <v>0</v>
      </c>
      <c r="F75" s="222">
        <v>150920</v>
      </c>
      <c r="G75" s="222">
        <v>0</v>
      </c>
      <c r="H75" s="222">
        <v>34300</v>
      </c>
      <c r="I75" s="222">
        <v>0</v>
      </c>
      <c r="J75" s="222">
        <v>3172290.08</v>
      </c>
    </row>
    <row r="76" spans="1:10" ht="15">
      <c r="A76" s="222" t="s">
        <v>234</v>
      </c>
      <c r="B76" s="222">
        <v>10998848.07</v>
      </c>
      <c r="C76" s="222">
        <v>27686.25</v>
      </c>
      <c r="D76" s="222">
        <v>499313.46</v>
      </c>
      <c r="E76" s="222">
        <v>964703.96</v>
      </c>
      <c r="F76" s="222">
        <v>33.61</v>
      </c>
      <c r="G76" s="222">
        <v>131.47999999999999</v>
      </c>
      <c r="H76" s="222">
        <v>0.78</v>
      </c>
      <c r="I76" s="222">
        <v>0</v>
      </c>
      <c r="J76" s="222">
        <v>12490717.609999999</v>
      </c>
    </row>
    <row r="77" spans="1:10" ht="15">
      <c r="A77" s="222" t="s">
        <v>235</v>
      </c>
      <c r="B77" s="222">
        <v>-555280.52</v>
      </c>
      <c r="C77" s="222">
        <v>-83781.87</v>
      </c>
      <c r="D77" s="222">
        <v>-43487.54</v>
      </c>
      <c r="E77" s="222">
        <v>-7875.97</v>
      </c>
      <c r="F77" s="222">
        <v>-10290</v>
      </c>
      <c r="G77" s="222">
        <v>0</v>
      </c>
      <c r="H77" s="222">
        <v>0</v>
      </c>
      <c r="I77" s="222">
        <v>0</v>
      </c>
      <c r="J77" s="222">
        <v>-700715.9</v>
      </c>
    </row>
    <row r="78" spans="1:10" ht="15">
      <c r="A78" s="222" t="s">
        <v>29</v>
      </c>
      <c r="B78" s="222">
        <v>30289023.260000002</v>
      </c>
      <c r="C78" s="222">
        <v>14533228.93</v>
      </c>
      <c r="D78" s="222">
        <v>5160719.5599999996</v>
      </c>
      <c r="E78" s="222">
        <v>1845165.44</v>
      </c>
      <c r="F78" s="222">
        <v>1583400.58</v>
      </c>
      <c r="G78" s="222">
        <v>3309973.22</v>
      </c>
      <c r="H78" s="222">
        <v>939897.75</v>
      </c>
      <c r="I78" s="222">
        <v>1957990.57</v>
      </c>
      <c r="J78" s="222">
        <v>59619399.310000002</v>
      </c>
    </row>
    <row r="79" spans="1:10" ht="15">
      <c r="A79" s="222" t="s">
        <v>236</v>
      </c>
      <c r="B79" s="222">
        <v>5007775.79</v>
      </c>
      <c r="C79" s="222">
        <v>1693808.84</v>
      </c>
      <c r="D79" s="222">
        <v>1675765.93</v>
      </c>
      <c r="E79" s="222">
        <v>98908.26</v>
      </c>
      <c r="F79" s="222">
        <v>514644.94</v>
      </c>
      <c r="G79" s="222">
        <v>355958.88</v>
      </c>
      <c r="H79" s="222">
        <v>346776.55</v>
      </c>
      <c r="I79" s="222">
        <v>171068.29</v>
      </c>
      <c r="J79" s="222">
        <v>9864707.4800000004</v>
      </c>
    </row>
    <row r="80" spans="1:10" ht="15">
      <c r="A80" s="222" t="s">
        <v>237</v>
      </c>
      <c r="B80" s="222">
        <v>13987017.66</v>
      </c>
      <c r="C80" s="222">
        <v>6471470.4900000002</v>
      </c>
      <c r="D80" s="222">
        <v>1985258.67</v>
      </c>
      <c r="E80" s="222">
        <v>1549158.64</v>
      </c>
      <c r="F80" s="222">
        <v>672684.05</v>
      </c>
      <c r="G80" s="222">
        <v>1643423.65</v>
      </c>
      <c r="H80" s="222">
        <v>126801.03</v>
      </c>
      <c r="I80" s="222">
        <v>1550661.65</v>
      </c>
      <c r="J80" s="222">
        <v>27986475.84</v>
      </c>
    </row>
    <row r="81" spans="1:10" ht="15">
      <c r="A81" s="222" t="s">
        <v>238</v>
      </c>
      <c r="B81" s="222">
        <v>2077491.1400000001</v>
      </c>
      <c r="C81" s="222">
        <v>1209299.49</v>
      </c>
      <c r="D81" s="222">
        <v>830305.76</v>
      </c>
      <c r="E81" s="222">
        <v>27779.599999999999</v>
      </c>
      <c r="F81" s="222">
        <v>92666.05</v>
      </c>
      <c r="G81" s="222">
        <v>284014.34000000003</v>
      </c>
      <c r="H81" s="222">
        <v>120946.2</v>
      </c>
      <c r="I81" s="222">
        <v>139915.19</v>
      </c>
      <c r="J81" s="222">
        <v>4782417.7699999996</v>
      </c>
    </row>
    <row r="82" spans="1:10" ht="15">
      <c r="A82" s="222" t="s">
        <v>239</v>
      </c>
      <c r="B82" s="222">
        <v>1454521.91</v>
      </c>
      <c r="C82" s="222">
        <v>1524052.97</v>
      </c>
      <c r="D82" s="222">
        <v>119653.14</v>
      </c>
      <c r="E82" s="222">
        <v>33329.03</v>
      </c>
      <c r="F82" s="222">
        <v>176888.53</v>
      </c>
      <c r="G82" s="222">
        <v>825573.95</v>
      </c>
      <c r="H82" s="222">
        <v>208037.3</v>
      </c>
      <c r="I82" s="222">
        <v>34815.14</v>
      </c>
      <c r="J82" s="222">
        <v>4376871.97</v>
      </c>
    </row>
    <row r="83" spans="1:10" ht="15">
      <c r="A83" s="222" t="s">
        <v>240</v>
      </c>
      <c r="B83" s="222">
        <v>1642647.33</v>
      </c>
      <c r="C83" s="222">
        <v>3570860.01</v>
      </c>
      <c r="D83" s="222">
        <v>541319.39</v>
      </c>
      <c r="E83" s="222">
        <v>135989.91</v>
      </c>
      <c r="F83" s="222">
        <v>124738.21</v>
      </c>
      <c r="G83" s="222">
        <v>139030.89000000001</v>
      </c>
      <c r="H83" s="222">
        <v>122247.64</v>
      </c>
      <c r="I83" s="222">
        <v>51030.3</v>
      </c>
      <c r="J83" s="222">
        <v>6327863.6799999997</v>
      </c>
    </row>
    <row r="84" spans="1:10" ht="15">
      <c r="A84" s="222" t="s">
        <v>241</v>
      </c>
      <c r="B84" s="222">
        <v>1</v>
      </c>
      <c r="C84" s="222">
        <v>1.98</v>
      </c>
      <c r="D84" s="222">
        <v>8416.67</v>
      </c>
      <c r="E84" s="222">
        <v>0</v>
      </c>
      <c r="F84" s="222">
        <v>0</v>
      </c>
      <c r="G84" s="222">
        <v>16499.14</v>
      </c>
      <c r="H84" s="222">
        <v>15089.03</v>
      </c>
      <c r="I84" s="222">
        <v>0</v>
      </c>
      <c r="J84" s="222">
        <v>40007.82</v>
      </c>
    </row>
    <row r="85" spans="1:10" ht="15">
      <c r="A85" s="222" t="s">
        <v>242</v>
      </c>
      <c r="B85" s="222">
        <v>631568.43000000005</v>
      </c>
      <c r="C85" s="222">
        <v>63735.15</v>
      </c>
      <c r="D85" s="222">
        <v>0</v>
      </c>
      <c r="E85" s="222">
        <v>0</v>
      </c>
      <c r="F85" s="222">
        <v>1778.8</v>
      </c>
      <c r="G85" s="222">
        <v>5759.79</v>
      </c>
      <c r="H85" s="222">
        <v>0</v>
      </c>
      <c r="I85" s="222">
        <v>10500</v>
      </c>
      <c r="J85" s="222">
        <v>713342.17</v>
      </c>
    </row>
    <row r="86" spans="1:10" ht="15">
      <c r="A86" s="222" t="s">
        <v>243</v>
      </c>
      <c r="B86" s="222">
        <v>0</v>
      </c>
      <c r="C86" s="222">
        <v>0</v>
      </c>
      <c r="D86" s="222">
        <v>0</v>
      </c>
      <c r="E86" s="222">
        <v>0</v>
      </c>
      <c r="F86" s="222">
        <v>0</v>
      </c>
      <c r="G86" s="222">
        <v>0</v>
      </c>
      <c r="H86" s="222">
        <v>0</v>
      </c>
      <c r="I86" s="222">
        <v>0</v>
      </c>
      <c r="J86" s="222">
        <v>0</v>
      </c>
    </row>
    <row r="87" spans="1:10" ht="15">
      <c r="A87" s="222" t="s">
        <v>244</v>
      </c>
      <c r="B87" s="222">
        <v>5488000</v>
      </c>
      <c r="C87" s="222">
        <v>0</v>
      </c>
      <c r="D87" s="222">
        <v>0</v>
      </c>
      <c r="E87" s="222">
        <v>0</v>
      </c>
      <c r="F87" s="222">
        <v>0</v>
      </c>
      <c r="G87" s="222">
        <v>39712.58</v>
      </c>
      <c r="H87" s="222">
        <v>0</v>
      </c>
      <c r="I87" s="222">
        <v>0</v>
      </c>
      <c r="J87" s="222">
        <v>5527712.5800000001</v>
      </c>
    </row>
    <row r="88" spans="1:10" ht="15">
      <c r="A88" s="222" t="s">
        <v>245</v>
      </c>
      <c r="B88" s="222">
        <v>970959.85</v>
      </c>
      <c r="C88" s="222">
        <v>1215749.5</v>
      </c>
      <c r="D88" s="222">
        <v>851583.17</v>
      </c>
      <c r="E88" s="222">
        <v>47453.39</v>
      </c>
      <c r="F88" s="222">
        <v>233038.12</v>
      </c>
      <c r="G88" s="222">
        <v>392606.86</v>
      </c>
      <c r="H88" s="222">
        <v>125742.71</v>
      </c>
      <c r="I88" s="222">
        <v>507726.84</v>
      </c>
      <c r="J88" s="222">
        <v>4344860.4400000004</v>
      </c>
    </row>
    <row r="89" spans="1:10" ht="15">
      <c r="A89" s="222" t="s">
        <v>246</v>
      </c>
      <c r="B89" s="222">
        <v>234629.23</v>
      </c>
      <c r="C89" s="222">
        <v>910597.71</v>
      </c>
      <c r="D89" s="222">
        <v>165285.22</v>
      </c>
      <c r="E89" s="222">
        <v>47453.39</v>
      </c>
      <c r="F89" s="222">
        <v>107265.87</v>
      </c>
      <c r="G89" s="222">
        <v>263455.12</v>
      </c>
      <c r="H89" s="222">
        <v>25590.89</v>
      </c>
      <c r="I89" s="222">
        <v>0</v>
      </c>
      <c r="J89" s="222">
        <v>1754277.43</v>
      </c>
    </row>
    <row r="90" spans="1:10" ht="15">
      <c r="A90" s="222" t="s">
        <v>247</v>
      </c>
      <c r="B90" s="222">
        <v>147237.48000000001</v>
      </c>
      <c r="C90" s="222">
        <v>305151.78999999998</v>
      </c>
      <c r="D90" s="222">
        <v>374209.67</v>
      </c>
      <c r="E90" s="222">
        <v>0</v>
      </c>
      <c r="F90" s="222">
        <v>0</v>
      </c>
      <c r="G90" s="222">
        <v>0</v>
      </c>
      <c r="H90" s="222">
        <v>2368.25</v>
      </c>
      <c r="I90" s="222">
        <v>0</v>
      </c>
      <c r="J90" s="222">
        <v>828967.19</v>
      </c>
    </row>
    <row r="91" spans="1:10" ht="15">
      <c r="A91" s="222" t="s">
        <v>248</v>
      </c>
      <c r="B91" s="222">
        <v>20412.080000000002</v>
      </c>
      <c r="C91" s="222">
        <v>0</v>
      </c>
      <c r="D91" s="222">
        <v>0</v>
      </c>
      <c r="E91" s="222">
        <v>0</v>
      </c>
      <c r="F91" s="222">
        <v>0</v>
      </c>
      <c r="G91" s="222">
        <v>59515.72</v>
      </c>
      <c r="H91" s="222">
        <v>0</v>
      </c>
      <c r="I91" s="222">
        <v>0</v>
      </c>
      <c r="J91" s="222">
        <v>79927.8</v>
      </c>
    </row>
    <row r="92" spans="1:10" ht="15">
      <c r="A92" s="222" t="s">
        <v>249</v>
      </c>
      <c r="B92" s="222">
        <v>568681.06000000006</v>
      </c>
      <c r="C92" s="222">
        <v>0</v>
      </c>
      <c r="D92" s="222">
        <v>312088.28000000003</v>
      </c>
      <c r="E92" s="222">
        <v>0</v>
      </c>
      <c r="F92" s="222">
        <v>125772.25</v>
      </c>
      <c r="G92" s="222">
        <v>69636.02</v>
      </c>
      <c r="H92" s="222">
        <v>97783.57</v>
      </c>
      <c r="I92" s="222">
        <v>507726.84</v>
      </c>
      <c r="J92" s="222">
        <v>1681688.02</v>
      </c>
    </row>
    <row r="93" spans="1:10" ht="15.75" thickBot="1">
      <c r="A93" s="222" t="s">
        <v>250</v>
      </c>
      <c r="B93" s="222">
        <v>0</v>
      </c>
      <c r="C93" s="222">
        <v>0</v>
      </c>
      <c r="D93" s="222">
        <v>0</v>
      </c>
      <c r="E93" s="222">
        <v>0</v>
      </c>
      <c r="F93" s="222">
        <v>0</v>
      </c>
      <c r="G93" s="222">
        <v>0</v>
      </c>
      <c r="H93" s="222">
        <v>0</v>
      </c>
      <c r="I93" s="222">
        <v>0</v>
      </c>
      <c r="J93" s="222">
        <v>0</v>
      </c>
    </row>
    <row r="94" spans="1:10" ht="15.75" thickTop="1">
      <c r="A94" s="226" t="s">
        <v>251</v>
      </c>
      <c r="B94" s="227">
        <v>1552744356.55</v>
      </c>
      <c r="C94" s="227">
        <v>885005493.63999999</v>
      </c>
      <c r="D94" s="227">
        <v>576991462.00999999</v>
      </c>
      <c r="E94" s="227">
        <v>191385383.11000001</v>
      </c>
      <c r="F94" s="227">
        <v>112550806.98999999</v>
      </c>
      <c r="G94" s="560">
        <v>79863987.900000006</v>
      </c>
      <c r="H94" s="227">
        <v>51296515.579999998</v>
      </c>
      <c r="I94" s="227">
        <v>38869304.369999997</v>
      </c>
      <c r="J94" s="227">
        <v>3488707310.1500001</v>
      </c>
    </row>
    <row r="95" spans="1:10" ht="15">
      <c r="A95" s="222" t="s">
        <v>252</v>
      </c>
      <c r="B95" s="222">
        <v>1438503455.97</v>
      </c>
      <c r="C95" s="222">
        <v>819777117.89999998</v>
      </c>
      <c r="D95" s="222">
        <v>520302163.87</v>
      </c>
      <c r="E95" s="222">
        <v>174760087.38999999</v>
      </c>
      <c r="F95" s="222">
        <v>92408734.829999998</v>
      </c>
      <c r="G95" s="222">
        <v>76603414.379999995</v>
      </c>
      <c r="H95" s="222">
        <v>47172641.829999998</v>
      </c>
      <c r="I95" s="222">
        <v>37565725.619999997</v>
      </c>
      <c r="J95" s="222">
        <v>3207093341.79</v>
      </c>
    </row>
    <row r="96" spans="1:10" ht="15">
      <c r="A96" s="222" t="s">
        <v>253</v>
      </c>
      <c r="B96" s="222">
        <v>139460.78</v>
      </c>
      <c r="C96" s="222">
        <v>806259.68</v>
      </c>
      <c r="D96" s="222">
        <v>0</v>
      </c>
      <c r="E96" s="222">
        <v>0</v>
      </c>
      <c r="F96" s="222">
        <v>0</v>
      </c>
      <c r="G96" s="222">
        <v>0</v>
      </c>
      <c r="H96" s="222">
        <v>0</v>
      </c>
      <c r="I96" s="222">
        <v>0</v>
      </c>
      <c r="J96" s="222">
        <v>945720.46</v>
      </c>
    </row>
    <row r="97" spans="1:10" ht="15">
      <c r="A97" s="222" t="s">
        <v>254</v>
      </c>
      <c r="B97" s="222">
        <v>0</v>
      </c>
      <c r="C97" s="222">
        <v>0</v>
      </c>
      <c r="D97" s="222">
        <v>0</v>
      </c>
      <c r="E97" s="222">
        <v>0</v>
      </c>
      <c r="F97" s="222">
        <v>0</v>
      </c>
      <c r="G97" s="222">
        <v>0</v>
      </c>
      <c r="H97" s="222">
        <v>0</v>
      </c>
      <c r="I97" s="222">
        <v>0</v>
      </c>
      <c r="J97" s="222">
        <v>0</v>
      </c>
    </row>
    <row r="98" spans="1:10" ht="15">
      <c r="A98" s="222" t="s">
        <v>255</v>
      </c>
      <c r="B98" s="222">
        <v>139460.78</v>
      </c>
      <c r="C98" s="222">
        <v>806259.68</v>
      </c>
      <c r="D98" s="222">
        <v>0</v>
      </c>
      <c r="E98" s="222">
        <v>0</v>
      </c>
      <c r="F98" s="222">
        <v>0</v>
      </c>
      <c r="G98" s="222">
        <v>0</v>
      </c>
      <c r="H98" s="222">
        <v>0</v>
      </c>
      <c r="I98" s="222">
        <v>0</v>
      </c>
      <c r="J98" s="222">
        <v>945720.46</v>
      </c>
    </row>
    <row r="99" spans="1:10" ht="15">
      <c r="A99" s="222" t="s">
        <v>256</v>
      </c>
      <c r="B99" s="222">
        <v>1202242044.8699999</v>
      </c>
      <c r="C99" s="222">
        <v>444988941.81</v>
      </c>
      <c r="D99" s="222">
        <v>312594530.35000002</v>
      </c>
      <c r="E99" s="222">
        <v>154932466.75</v>
      </c>
      <c r="F99" s="222">
        <v>51322706.520000003</v>
      </c>
      <c r="G99" s="222">
        <v>37866662.07</v>
      </c>
      <c r="H99" s="222">
        <v>24949089.260000002</v>
      </c>
      <c r="I99" s="222">
        <v>20862213.93</v>
      </c>
      <c r="J99" s="222">
        <v>2249758655.5599999</v>
      </c>
    </row>
    <row r="100" spans="1:10" ht="15">
      <c r="A100" s="222" t="s">
        <v>257</v>
      </c>
      <c r="B100" s="222">
        <v>231550852.56999999</v>
      </c>
      <c r="C100" s="222">
        <v>364402611.62</v>
      </c>
      <c r="D100" s="222">
        <v>197633660.62</v>
      </c>
      <c r="E100" s="222">
        <v>19683815.41</v>
      </c>
      <c r="F100" s="222">
        <v>37844760.630000003</v>
      </c>
      <c r="G100" s="222">
        <v>37882550.539999999</v>
      </c>
      <c r="H100" s="222">
        <v>16628176.66</v>
      </c>
      <c r="I100" s="222">
        <v>16203570.220000001</v>
      </c>
      <c r="J100" s="222">
        <v>921829998.26999998</v>
      </c>
    </row>
    <row r="101" spans="1:10" ht="15">
      <c r="A101" s="222" t="s">
        <v>258</v>
      </c>
      <c r="B101" s="222">
        <v>62927360.490000002</v>
      </c>
      <c r="C101" s="222">
        <v>61204311.630000003</v>
      </c>
      <c r="D101" s="222">
        <v>5339816.24</v>
      </c>
      <c r="E101" s="222">
        <v>4189502.57</v>
      </c>
      <c r="F101" s="222">
        <v>3361053.33</v>
      </c>
      <c r="G101" s="222">
        <v>3607834.22</v>
      </c>
      <c r="H101" s="222">
        <v>1396842.93</v>
      </c>
      <c r="I101" s="222">
        <v>14055.18</v>
      </c>
      <c r="J101" s="222">
        <v>142040776.59</v>
      </c>
    </row>
    <row r="102" spans="1:10" ht="15">
      <c r="A102" s="222" t="s">
        <v>259</v>
      </c>
      <c r="B102" s="222">
        <v>347232.47</v>
      </c>
      <c r="C102" s="222">
        <v>3085508.8</v>
      </c>
      <c r="D102" s="222">
        <v>288120</v>
      </c>
      <c r="E102" s="222">
        <v>0</v>
      </c>
      <c r="F102" s="222">
        <v>0</v>
      </c>
      <c r="G102" s="222">
        <v>1000</v>
      </c>
      <c r="H102" s="222">
        <v>0</v>
      </c>
      <c r="I102" s="222">
        <v>0</v>
      </c>
      <c r="J102" s="222">
        <v>3721861.27</v>
      </c>
    </row>
    <row r="103" spans="1:10" ht="15">
      <c r="A103" s="222" t="s">
        <v>260</v>
      </c>
      <c r="B103" s="222">
        <v>31257383.370000001</v>
      </c>
      <c r="C103" s="222">
        <v>29149868.329999998</v>
      </c>
      <c r="D103" s="222">
        <v>1553653.71</v>
      </c>
      <c r="E103" s="222">
        <v>4495367.8099999996</v>
      </c>
      <c r="F103" s="222">
        <v>1619900.06</v>
      </c>
      <c r="G103" s="222">
        <v>1044166.0999999999</v>
      </c>
      <c r="H103" s="222">
        <v>0</v>
      </c>
      <c r="I103" s="222">
        <v>0</v>
      </c>
      <c r="J103" s="222">
        <v>69120339.379999995</v>
      </c>
    </row>
    <row r="104" spans="1:10" ht="15">
      <c r="A104" s="222" t="s">
        <v>261</v>
      </c>
      <c r="B104" s="222">
        <v>69289553.359999999</v>
      </c>
      <c r="C104" s="222">
        <v>86507713.060000002</v>
      </c>
      <c r="D104" s="222">
        <v>9332420.7699999996</v>
      </c>
      <c r="E104" s="222">
        <v>6232816.7400000002</v>
      </c>
      <c r="F104" s="222">
        <v>5480516.7699999996</v>
      </c>
      <c r="G104" s="222">
        <v>6494316.8799999999</v>
      </c>
      <c r="H104" s="222">
        <v>120000</v>
      </c>
      <c r="I104" s="222">
        <v>121148.37</v>
      </c>
      <c r="J104" s="222">
        <v>183578485.94999999</v>
      </c>
    </row>
    <row r="105" spans="1:10" ht="15">
      <c r="A105" s="222" t="s">
        <v>262</v>
      </c>
      <c r="B105" s="222">
        <v>43405074.700000003</v>
      </c>
      <c r="C105" s="222">
        <v>20320410.02</v>
      </c>
      <c r="D105" s="222">
        <v>15115582.17</v>
      </c>
      <c r="E105" s="222">
        <v>4327601.97</v>
      </c>
      <c r="F105" s="222">
        <v>3953025.02</v>
      </c>
      <c r="G105" s="222">
        <v>1497328.22</v>
      </c>
      <c r="H105" s="222">
        <v>1128921.47</v>
      </c>
      <c r="I105" s="222">
        <v>0</v>
      </c>
      <c r="J105" s="222">
        <v>89747943.569999993</v>
      </c>
    </row>
    <row r="106" spans="1:10" ht="15">
      <c r="A106" s="222" t="s">
        <v>263</v>
      </c>
      <c r="B106" s="222">
        <v>19094150.859999999</v>
      </c>
      <c r="C106" s="222">
        <v>124126328.29000001</v>
      </c>
      <c r="D106" s="222">
        <v>114708746.58</v>
      </c>
      <c r="E106" s="222">
        <v>438526.32</v>
      </c>
      <c r="F106" s="222">
        <v>18890429.539999999</v>
      </c>
      <c r="G106" s="222">
        <v>24151916.920000002</v>
      </c>
      <c r="H106" s="222">
        <v>1685275.46</v>
      </c>
      <c r="I106" s="222">
        <v>2546588.13</v>
      </c>
      <c r="J106" s="222">
        <v>305641962.10000002</v>
      </c>
    </row>
    <row r="107" spans="1:10" ht="15">
      <c r="A107" s="222" t="s">
        <v>264</v>
      </c>
      <c r="B107" s="222">
        <v>0</v>
      </c>
      <c r="C107" s="222">
        <v>22661475.25</v>
      </c>
      <c r="D107" s="222">
        <v>46478236.359999999</v>
      </c>
      <c r="E107" s="222">
        <v>0</v>
      </c>
      <c r="F107" s="222">
        <v>774018</v>
      </c>
      <c r="G107" s="222">
        <v>192388.2</v>
      </c>
      <c r="H107" s="222">
        <v>0</v>
      </c>
      <c r="I107" s="222">
        <v>9521778.5399999991</v>
      </c>
      <c r="J107" s="222">
        <v>79627896.349999994</v>
      </c>
    </row>
    <row r="108" spans="1:10" ht="15">
      <c r="A108" s="222" t="s">
        <v>265</v>
      </c>
      <c r="B108" s="222">
        <v>5230097.32</v>
      </c>
      <c r="C108" s="222">
        <v>17346996.239999998</v>
      </c>
      <c r="D108" s="222">
        <v>4817084.79</v>
      </c>
      <c r="E108" s="222">
        <v>0</v>
      </c>
      <c r="F108" s="222">
        <v>3765817.91</v>
      </c>
      <c r="G108" s="222">
        <v>893600</v>
      </c>
      <c r="H108" s="222">
        <v>12297136.800000001</v>
      </c>
      <c r="I108" s="222">
        <v>4000000</v>
      </c>
      <c r="J108" s="222">
        <v>48350733.060000002</v>
      </c>
    </row>
    <row r="109" spans="1:10" ht="15">
      <c r="A109" s="222" t="s">
        <v>266</v>
      </c>
      <c r="B109" s="222">
        <v>3670778.72</v>
      </c>
      <c r="C109" s="222">
        <v>5311250.95</v>
      </c>
      <c r="D109" s="222">
        <v>6412262.5</v>
      </c>
      <c r="E109" s="222">
        <v>48292.35</v>
      </c>
      <c r="F109" s="222">
        <v>2973446.85</v>
      </c>
      <c r="G109" s="222">
        <v>392070.05</v>
      </c>
      <c r="H109" s="222">
        <v>4988472.04</v>
      </c>
      <c r="I109" s="222">
        <v>0</v>
      </c>
      <c r="J109" s="222">
        <v>23796573.460000001</v>
      </c>
    </row>
    <row r="110" spans="1:10" ht="15">
      <c r="A110" s="222" t="s">
        <v>267</v>
      </c>
      <c r="B110" s="222">
        <v>0</v>
      </c>
      <c r="C110" s="222">
        <v>0</v>
      </c>
      <c r="D110" s="222">
        <v>0</v>
      </c>
      <c r="E110" s="222">
        <v>0</v>
      </c>
      <c r="F110" s="222">
        <v>0</v>
      </c>
      <c r="G110" s="222">
        <v>0</v>
      </c>
      <c r="H110" s="222">
        <v>0</v>
      </c>
      <c r="I110" s="222">
        <v>0</v>
      </c>
      <c r="J110" s="222">
        <v>0</v>
      </c>
    </row>
    <row r="111" spans="1:10" ht="15">
      <c r="A111" s="222" t="s">
        <v>268</v>
      </c>
      <c r="B111" s="222">
        <v>900319.03</v>
      </c>
      <c r="C111" s="222">
        <v>4268053.84</v>
      </c>
      <c r="D111" s="222">
        <v>3661710.4</v>
      </c>
      <c r="E111" s="222">
        <v>95512.88</v>
      </c>
      <c r="F111" s="222">
        <v>267820.83</v>
      </c>
      <c r="G111" s="222">
        <v>462131.72</v>
      </c>
      <c r="H111" s="222">
        <v>606903.87</v>
      </c>
      <c r="I111" s="222">
        <v>499941.47</v>
      </c>
      <c r="J111" s="222">
        <v>10762394.039999999</v>
      </c>
    </row>
    <row r="112" spans="1:10" ht="15">
      <c r="A112" s="222" t="s">
        <v>269</v>
      </c>
      <c r="B112" s="222">
        <v>354728.28</v>
      </c>
      <c r="C112" s="222">
        <v>4602332.9000000004</v>
      </c>
      <c r="D112" s="222">
        <v>6026.24</v>
      </c>
      <c r="E112" s="222">
        <v>0</v>
      </c>
      <c r="F112" s="222">
        <v>5573.64</v>
      </c>
      <c r="G112" s="222">
        <v>0</v>
      </c>
      <c r="H112" s="222">
        <v>0</v>
      </c>
      <c r="I112" s="222">
        <v>0</v>
      </c>
      <c r="J112" s="222">
        <v>4968661.0599999996</v>
      </c>
    </row>
    <row r="113" spans="1:10" ht="15">
      <c r="A113" s="222" t="s">
        <v>45</v>
      </c>
      <c r="B113" s="222">
        <v>0</v>
      </c>
      <c r="C113" s="222">
        <v>0</v>
      </c>
      <c r="D113" s="222">
        <v>0</v>
      </c>
      <c r="E113" s="222">
        <v>0</v>
      </c>
      <c r="F113" s="222">
        <v>0</v>
      </c>
      <c r="G113" s="222">
        <v>0</v>
      </c>
      <c r="H113" s="222">
        <v>0</v>
      </c>
      <c r="I113" s="222">
        <v>0</v>
      </c>
      <c r="J113" s="222">
        <v>0</v>
      </c>
    </row>
    <row r="114" spans="1:10" ht="15">
      <c r="A114" s="222" t="s">
        <v>270</v>
      </c>
      <c r="B114" s="222">
        <v>0</v>
      </c>
      <c r="C114" s="222">
        <v>0</v>
      </c>
      <c r="D114" s="222">
        <v>0</v>
      </c>
      <c r="E114" s="222">
        <v>0</v>
      </c>
      <c r="F114" s="222">
        <v>0</v>
      </c>
      <c r="G114" s="222">
        <v>0</v>
      </c>
      <c r="H114" s="222">
        <v>0</v>
      </c>
      <c r="I114" s="222">
        <v>0</v>
      </c>
      <c r="J114" s="222">
        <v>0</v>
      </c>
    </row>
    <row r="115" spans="1:10" ht="15">
      <c r="A115" s="222" t="s">
        <v>271</v>
      </c>
      <c r="B115" s="222">
        <v>0</v>
      </c>
      <c r="C115" s="222">
        <v>0</v>
      </c>
      <c r="D115" s="222">
        <v>0</v>
      </c>
      <c r="E115" s="222">
        <v>0</v>
      </c>
      <c r="F115" s="222">
        <v>0</v>
      </c>
      <c r="G115" s="222">
        <v>0</v>
      </c>
      <c r="H115" s="222">
        <v>0</v>
      </c>
      <c r="I115" s="222">
        <v>0</v>
      </c>
      <c r="J115" s="222">
        <v>0</v>
      </c>
    </row>
    <row r="116" spans="1:10" ht="15">
      <c r="A116" s="222" t="s">
        <v>272</v>
      </c>
      <c r="B116" s="222">
        <v>0</v>
      </c>
      <c r="C116" s="222">
        <v>0</v>
      </c>
      <c r="D116" s="222">
        <v>0</v>
      </c>
      <c r="E116" s="222">
        <v>0</v>
      </c>
      <c r="F116" s="222">
        <v>0</v>
      </c>
      <c r="G116" s="222">
        <v>0</v>
      </c>
      <c r="H116" s="222">
        <v>0</v>
      </c>
      <c r="I116" s="222">
        <v>0</v>
      </c>
      <c r="J116" s="222">
        <v>0</v>
      </c>
    </row>
    <row r="117" spans="1:10" ht="15">
      <c r="A117" s="222" t="s">
        <v>273</v>
      </c>
      <c r="B117" s="222">
        <v>0</v>
      </c>
      <c r="C117" s="222">
        <v>0</v>
      </c>
      <c r="D117" s="222">
        <v>0</v>
      </c>
      <c r="E117" s="222">
        <v>0</v>
      </c>
      <c r="F117" s="222">
        <v>0</v>
      </c>
      <c r="G117" s="222">
        <v>0</v>
      </c>
      <c r="H117" s="222">
        <v>0</v>
      </c>
      <c r="I117" s="222">
        <v>0</v>
      </c>
      <c r="J117" s="222">
        <v>0</v>
      </c>
    </row>
    <row r="118" spans="1:10" ht="15">
      <c r="A118" s="222" t="s">
        <v>274</v>
      </c>
      <c r="B118" s="222">
        <v>0</v>
      </c>
      <c r="C118" s="222">
        <v>0</v>
      </c>
      <c r="D118" s="222">
        <v>0</v>
      </c>
      <c r="E118" s="222">
        <v>0</v>
      </c>
      <c r="F118" s="222">
        <v>0</v>
      </c>
      <c r="G118" s="222">
        <v>0</v>
      </c>
      <c r="H118" s="222">
        <v>0</v>
      </c>
      <c r="I118" s="222">
        <v>0</v>
      </c>
      <c r="J118" s="222">
        <v>0</v>
      </c>
    </row>
    <row r="119" spans="1:10" ht="15">
      <c r="A119" s="222" t="s">
        <v>275</v>
      </c>
      <c r="B119" s="222">
        <v>0</v>
      </c>
      <c r="C119" s="222">
        <v>0</v>
      </c>
      <c r="D119" s="222">
        <v>0</v>
      </c>
      <c r="E119" s="222">
        <v>0</v>
      </c>
      <c r="F119" s="222">
        <v>0</v>
      </c>
      <c r="G119" s="222">
        <v>0</v>
      </c>
      <c r="H119" s="222">
        <v>0</v>
      </c>
      <c r="I119" s="222">
        <v>0</v>
      </c>
      <c r="J119" s="222">
        <v>0</v>
      </c>
    </row>
    <row r="120" spans="1:10" ht="15">
      <c r="A120" s="222" t="s">
        <v>276</v>
      </c>
      <c r="B120" s="222">
        <v>1537337.03</v>
      </c>
      <c r="C120" s="222">
        <v>33391196.469999995</v>
      </c>
      <c r="D120" s="222">
        <v>45917495.969999999</v>
      </c>
      <c r="E120" s="222">
        <v>4666162.99</v>
      </c>
      <c r="F120" s="222">
        <v>16665124.25</v>
      </c>
      <c r="G120" s="222">
        <v>946023.71</v>
      </c>
      <c r="H120" s="222">
        <v>3011000</v>
      </c>
      <c r="I120" s="222">
        <v>297752.38</v>
      </c>
      <c r="J120" s="222">
        <v>106432092.8</v>
      </c>
    </row>
    <row r="121" spans="1:10" ht="15">
      <c r="A121" s="222" t="s">
        <v>277</v>
      </c>
      <c r="B121" s="222">
        <v>0</v>
      </c>
      <c r="C121" s="222">
        <v>0</v>
      </c>
      <c r="D121" s="222">
        <v>0</v>
      </c>
      <c r="E121" s="222">
        <v>0</v>
      </c>
      <c r="F121" s="222">
        <v>0</v>
      </c>
      <c r="G121" s="222">
        <v>0</v>
      </c>
      <c r="H121" s="222">
        <v>0</v>
      </c>
      <c r="I121" s="222">
        <v>0</v>
      </c>
      <c r="J121" s="222">
        <v>0</v>
      </c>
    </row>
    <row r="122" spans="1:10" ht="15">
      <c r="A122" s="222" t="s">
        <v>278</v>
      </c>
      <c r="B122" s="222">
        <v>0</v>
      </c>
      <c r="C122" s="222">
        <v>0</v>
      </c>
      <c r="D122" s="222">
        <v>0</v>
      </c>
      <c r="E122" s="222">
        <v>0</v>
      </c>
      <c r="F122" s="222">
        <v>0</v>
      </c>
      <c r="G122" s="222">
        <v>0</v>
      </c>
      <c r="H122" s="222">
        <v>0</v>
      </c>
      <c r="I122" s="222">
        <v>0</v>
      </c>
      <c r="J122" s="222">
        <v>0</v>
      </c>
    </row>
    <row r="123" spans="1:10" ht="15">
      <c r="A123" s="222" t="s">
        <v>279</v>
      </c>
      <c r="B123" s="222">
        <v>0</v>
      </c>
      <c r="C123" s="222">
        <v>0</v>
      </c>
      <c r="D123" s="222">
        <v>0</v>
      </c>
      <c r="E123" s="222">
        <v>0</v>
      </c>
      <c r="F123" s="222">
        <v>0</v>
      </c>
      <c r="G123" s="222">
        <v>0</v>
      </c>
      <c r="H123" s="222">
        <v>0</v>
      </c>
      <c r="I123" s="222">
        <v>0</v>
      </c>
      <c r="J123" s="222">
        <v>0</v>
      </c>
    </row>
    <row r="124" spans="1:10" ht="15">
      <c r="A124" s="222" t="s">
        <v>280</v>
      </c>
      <c r="B124" s="222">
        <v>0</v>
      </c>
      <c r="C124" s="222">
        <v>0</v>
      </c>
      <c r="D124" s="222">
        <v>0</v>
      </c>
      <c r="E124" s="222">
        <v>0</v>
      </c>
      <c r="F124" s="222">
        <v>0</v>
      </c>
      <c r="G124" s="222">
        <v>0</v>
      </c>
      <c r="H124" s="222">
        <v>0</v>
      </c>
      <c r="I124" s="222">
        <v>0</v>
      </c>
      <c r="J124" s="222">
        <v>0</v>
      </c>
    </row>
    <row r="125" spans="1:10" ht="15">
      <c r="A125" s="222" t="s">
        <v>281</v>
      </c>
      <c r="B125" s="222">
        <v>1537337.03</v>
      </c>
      <c r="C125" s="222">
        <v>33132153.590000004</v>
      </c>
      <c r="D125" s="222">
        <v>45191634.759999998</v>
      </c>
      <c r="E125" s="222">
        <v>4507414.91</v>
      </c>
      <c r="F125" s="222">
        <v>16650741.959999999</v>
      </c>
      <c r="G125" s="222">
        <v>946023.71</v>
      </c>
      <c r="H125" s="222">
        <v>3000000</v>
      </c>
      <c r="I125" s="222">
        <v>297752.38</v>
      </c>
      <c r="J125" s="222">
        <v>105263058.34</v>
      </c>
    </row>
    <row r="126" spans="1:10" ht="15">
      <c r="A126" s="222" t="s">
        <v>282</v>
      </c>
      <c r="B126" s="222">
        <v>0</v>
      </c>
      <c r="C126" s="222">
        <v>0</v>
      </c>
      <c r="D126" s="222">
        <v>0</v>
      </c>
      <c r="E126" s="222">
        <v>0</v>
      </c>
      <c r="F126" s="222">
        <v>0</v>
      </c>
      <c r="G126" s="222">
        <v>0</v>
      </c>
      <c r="H126" s="222">
        <v>0</v>
      </c>
      <c r="I126" s="222">
        <v>0</v>
      </c>
      <c r="J126" s="222">
        <v>0</v>
      </c>
    </row>
    <row r="127" spans="1:10" ht="15">
      <c r="A127" s="222" t="s">
        <v>283</v>
      </c>
      <c r="B127" s="222">
        <v>0</v>
      </c>
      <c r="C127" s="222">
        <v>0</v>
      </c>
      <c r="D127" s="222">
        <v>0</v>
      </c>
      <c r="E127" s="222">
        <v>0</v>
      </c>
      <c r="F127" s="222">
        <v>0</v>
      </c>
      <c r="G127" s="222">
        <v>0</v>
      </c>
      <c r="H127" s="222">
        <v>0</v>
      </c>
      <c r="I127" s="222">
        <v>0</v>
      </c>
      <c r="J127" s="222">
        <v>0</v>
      </c>
    </row>
    <row r="128" spans="1:10" ht="15">
      <c r="A128" s="222" t="s">
        <v>284</v>
      </c>
      <c r="B128" s="222">
        <v>0</v>
      </c>
      <c r="C128" s="222">
        <v>259042.88000000003</v>
      </c>
      <c r="D128" s="222">
        <v>725861.21</v>
      </c>
      <c r="E128" s="222">
        <v>158748.07999999999</v>
      </c>
      <c r="F128" s="222">
        <v>14382.29</v>
      </c>
      <c r="G128" s="222">
        <v>0</v>
      </c>
      <c r="H128" s="222">
        <v>11000</v>
      </c>
      <c r="I128" s="222">
        <v>0</v>
      </c>
      <c r="J128" s="222">
        <v>1169034.46</v>
      </c>
    </row>
    <row r="129" spans="1:10" ht="15">
      <c r="A129" s="222" t="s">
        <v>285</v>
      </c>
      <c r="B129" s="222">
        <v>29058325.359999999</v>
      </c>
      <c r="C129" s="222">
        <v>21169480.149999999</v>
      </c>
      <c r="D129" s="222">
        <v>4996374.1399999997</v>
      </c>
      <c r="E129" s="222">
        <v>2110263.2799999998</v>
      </c>
      <c r="F129" s="222">
        <v>2089542.1699999997</v>
      </c>
      <c r="G129" s="222">
        <v>1632405.23</v>
      </c>
      <c r="H129" s="222">
        <v>740888.6</v>
      </c>
      <c r="I129" s="222">
        <v>728614.82</v>
      </c>
      <c r="J129" s="222">
        <v>62525893.75</v>
      </c>
    </row>
    <row r="130" spans="1:10" ht="15">
      <c r="A130" s="222" t="s">
        <v>221</v>
      </c>
      <c r="B130" s="222">
        <v>30732.400000000001</v>
      </c>
      <c r="C130" s="222">
        <v>0</v>
      </c>
      <c r="D130" s="222">
        <v>0</v>
      </c>
      <c r="E130" s="222">
        <v>0</v>
      </c>
      <c r="F130" s="222">
        <v>0</v>
      </c>
      <c r="G130" s="222">
        <v>0</v>
      </c>
      <c r="H130" s="222">
        <v>0</v>
      </c>
      <c r="I130" s="222">
        <v>0</v>
      </c>
      <c r="J130" s="222">
        <v>30732.400000000001</v>
      </c>
    </row>
    <row r="131" spans="1:10" ht="15">
      <c r="A131" s="222" t="s">
        <v>223</v>
      </c>
      <c r="B131" s="222">
        <v>7894552.6399999997</v>
      </c>
      <c r="C131" s="222">
        <v>14268347.619999999</v>
      </c>
      <c r="D131" s="222">
        <v>1331066.6399999999</v>
      </c>
      <c r="E131" s="222">
        <v>1311525.3899999999</v>
      </c>
      <c r="F131" s="222">
        <v>435553.22</v>
      </c>
      <c r="G131" s="222">
        <v>298884.19</v>
      </c>
      <c r="H131" s="222">
        <v>204341.48</v>
      </c>
      <c r="I131" s="222">
        <v>184661.6</v>
      </c>
      <c r="J131" s="222">
        <v>25928932.780000001</v>
      </c>
    </row>
    <row r="132" spans="1:10" ht="15">
      <c r="A132" s="222" t="s">
        <v>286</v>
      </c>
      <c r="B132" s="222">
        <v>21012101.289999999</v>
      </c>
      <c r="C132" s="222">
        <v>6901132.5300000003</v>
      </c>
      <c r="D132" s="222">
        <v>3327495.4</v>
      </c>
      <c r="E132" s="222">
        <v>798737.89</v>
      </c>
      <c r="F132" s="222">
        <v>1653028.42</v>
      </c>
      <c r="G132" s="222">
        <v>1269464.04</v>
      </c>
      <c r="H132" s="222">
        <v>529903.89</v>
      </c>
      <c r="I132" s="222">
        <v>543953.22</v>
      </c>
      <c r="J132" s="222">
        <v>36035816.68</v>
      </c>
    </row>
    <row r="133" spans="1:10" ht="15">
      <c r="A133" s="222" t="s">
        <v>248</v>
      </c>
      <c r="B133" s="222">
        <v>120939.03</v>
      </c>
      <c r="C133" s="222">
        <v>0</v>
      </c>
      <c r="D133" s="222">
        <v>337812.1</v>
      </c>
      <c r="E133" s="222">
        <v>0</v>
      </c>
      <c r="F133" s="222">
        <v>960.53</v>
      </c>
      <c r="G133" s="222">
        <v>64057</v>
      </c>
      <c r="H133" s="222">
        <v>6643.23</v>
      </c>
      <c r="I133" s="222">
        <v>0</v>
      </c>
      <c r="J133" s="222">
        <v>530411.89</v>
      </c>
    </row>
    <row r="134" spans="1:10" ht="15">
      <c r="A134" s="222" t="s">
        <v>287</v>
      </c>
      <c r="B134" s="222">
        <v>0</v>
      </c>
      <c r="C134" s="222">
        <v>0</v>
      </c>
      <c r="D134" s="222">
        <v>0</v>
      </c>
      <c r="E134" s="222">
        <v>0</v>
      </c>
      <c r="F134" s="222">
        <v>0</v>
      </c>
      <c r="G134" s="222">
        <v>0</v>
      </c>
      <c r="H134" s="222">
        <v>0</v>
      </c>
      <c r="I134" s="222">
        <v>0</v>
      </c>
      <c r="J134" s="222">
        <v>0</v>
      </c>
    </row>
    <row r="135" spans="1:10" ht="15">
      <c r="A135" s="222" t="s">
        <v>42</v>
      </c>
      <c r="B135" s="222">
        <v>83290509.909999996</v>
      </c>
      <c r="C135" s="222">
        <v>6065366.2199999997</v>
      </c>
      <c r="D135" s="222">
        <v>5769401.79</v>
      </c>
      <c r="E135" s="222">
        <v>9848869.4499999993</v>
      </c>
      <c r="F135" s="222">
        <v>1381832.1</v>
      </c>
      <c r="G135" s="222">
        <v>682144.58</v>
      </c>
      <c r="H135" s="222">
        <v>371985.15</v>
      </c>
      <c r="I135" s="222">
        <v>277211.55</v>
      </c>
      <c r="J135" s="222">
        <v>107687320.75</v>
      </c>
    </row>
    <row r="136" spans="1:10" ht="15">
      <c r="A136" s="222" t="s">
        <v>288</v>
      </c>
      <c r="B136" s="222">
        <v>52178.15</v>
      </c>
      <c r="C136" s="222">
        <v>0</v>
      </c>
      <c r="D136" s="222">
        <v>0</v>
      </c>
      <c r="E136" s="222">
        <v>0</v>
      </c>
      <c r="F136" s="222">
        <v>3533.63</v>
      </c>
      <c r="G136" s="222">
        <v>0</v>
      </c>
      <c r="H136" s="222">
        <v>0</v>
      </c>
      <c r="I136" s="222">
        <v>0</v>
      </c>
      <c r="J136" s="222">
        <v>55711.78</v>
      </c>
    </row>
    <row r="137" spans="1:10" ht="15">
      <c r="A137" s="222" t="s">
        <v>289</v>
      </c>
      <c r="B137" s="222">
        <v>0</v>
      </c>
      <c r="C137" s="222">
        <v>0</v>
      </c>
      <c r="D137" s="222">
        <v>0</v>
      </c>
      <c r="E137" s="222">
        <v>0</v>
      </c>
      <c r="F137" s="222">
        <v>0</v>
      </c>
      <c r="G137" s="222">
        <v>0</v>
      </c>
      <c r="H137" s="222">
        <v>0</v>
      </c>
      <c r="I137" s="222">
        <v>0</v>
      </c>
      <c r="J137" s="222">
        <v>0</v>
      </c>
    </row>
    <row r="138" spans="1:10" ht="15">
      <c r="A138" s="222" t="s">
        <v>290</v>
      </c>
      <c r="B138" s="222">
        <v>73974607.189999998</v>
      </c>
      <c r="C138" s="222">
        <v>0</v>
      </c>
      <c r="D138" s="222">
        <v>407039.59</v>
      </c>
      <c r="E138" s="222">
        <v>5583884.0700000003</v>
      </c>
      <c r="F138" s="222">
        <v>103806.32</v>
      </c>
      <c r="G138" s="222">
        <v>131110.14000000001</v>
      </c>
      <c r="H138" s="222">
        <v>34482.949999999997</v>
      </c>
      <c r="I138" s="222">
        <v>0</v>
      </c>
      <c r="J138" s="222">
        <v>80234930.260000005</v>
      </c>
    </row>
    <row r="139" spans="1:10" ht="15">
      <c r="A139" s="222" t="s">
        <v>291</v>
      </c>
      <c r="B139" s="222">
        <v>9263724.5700000003</v>
      </c>
      <c r="C139" s="222">
        <v>5855971.8799999999</v>
      </c>
      <c r="D139" s="222">
        <v>4587419.3499999996</v>
      </c>
      <c r="E139" s="222">
        <v>2188918.06</v>
      </c>
      <c r="F139" s="222">
        <v>1274492.1499999999</v>
      </c>
      <c r="G139" s="222">
        <v>551034.43999999994</v>
      </c>
      <c r="H139" s="222">
        <v>337502.2</v>
      </c>
      <c r="I139" s="222">
        <v>277211.55</v>
      </c>
      <c r="J139" s="222">
        <v>24336274.199999999</v>
      </c>
    </row>
    <row r="140" spans="1:10" ht="15">
      <c r="A140" s="222" t="s">
        <v>292</v>
      </c>
      <c r="B140" s="222">
        <v>0</v>
      </c>
      <c r="C140" s="222">
        <v>209394.34</v>
      </c>
      <c r="D140" s="222">
        <v>774942.85</v>
      </c>
      <c r="E140" s="222">
        <v>2076067.32</v>
      </c>
      <c r="F140" s="222">
        <v>0</v>
      </c>
      <c r="G140" s="222">
        <v>0</v>
      </c>
      <c r="H140" s="222">
        <v>0</v>
      </c>
      <c r="I140" s="222">
        <v>0</v>
      </c>
      <c r="J140" s="222">
        <v>3060404.51</v>
      </c>
    </row>
    <row r="141" spans="1:10" ht="15">
      <c r="A141" s="222" t="s">
        <v>43</v>
      </c>
      <c r="B141" s="222">
        <v>0</v>
      </c>
      <c r="C141" s="222">
        <v>0</v>
      </c>
      <c r="D141" s="222">
        <v>0</v>
      </c>
      <c r="E141" s="222">
        <v>0</v>
      </c>
      <c r="F141" s="222">
        <v>0</v>
      </c>
      <c r="G141" s="222">
        <v>0</v>
      </c>
      <c r="H141" s="222">
        <v>0</v>
      </c>
      <c r="I141" s="222">
        <v>0</v>
      </c>
      <c r="J141" s="222">
        <v>0</v>
      </c>
    </row>
    <row r="142" spans="1:10" ht="15">
      <c r="A142" s="222" t="s">
        <v>293</v>
      </c>
      <c r="B142" s="222">
        <v>0</v>
      </c>
      <c r="C142" s="222">
        <v>0</v>
      </c>
      <c r="D142" s="222">
        <v>0</v>
      </c>
      <c r="E142" s="222">
        <v>0</v>
      </c>
      <c r="F142" s="222">
        <v>0</v>
      </c>
      <c r="G142" s="222">
        <v>0</v>
      </c>
      <c r="H142" s="222">
        <v>0</v>
      </c>
      <c r="I142" s="222">
        <v>0</v>
      </c>
      <c r="J142" s="222">
        <v>0</v>
      </c>
    </row>
    <row r="143" spans="1:10" ht="15">
      <c r="A143" s="222" t="s">
        <v>294</v>
      </c>
      <c r="B143" s="222">
        <v>0</v>
      </c>
      <c r="C143" s="222">
        <v>0</v>
      </c>
      <c r="D143" s="222">
        <v>0</v>
      </c>
      <c r="E143" s="222">
        <v>0</v>
      </c>
      <c r="F143" s="222">
        <v>0</v>
      </c>
      <c r="G143" s="222">
        <v>0</v>
      </c>
      <c r="H143" s="222">
        <v>0</v>
      </c>
      <c r="I143" s="222">
        <v>0</v>
      </c>
      <c r="J143" s="222">
        <v>0</v>
      </c>
    </row>
    <row r="144" spans="1:10" ht="15">
      <c r="A144" s="222" t="s">
        <v>295</v>
      </c>
      <c r="B144" s="222">
        <v>0</v>
      </c>
      <c r="C144" s="222">
        <v>0</v>
      </c>
      <c r="D144" s="222">
        <v>0</v>
      </c>
      <c r="E144" s="222">
        <v>0</v>
      </c>
      <c r="F144" s="222">
        <v>0</v>
      </c>
      <c r="G144" s="222">
        <v>0</v>
      </c>
      <c r="H144" s="222">
        <v>0</v>
      </c>
      <c r="I144" s="222">
        <v>0</v>
      </c>
      <c r="J144" s="222">
        <v>0</v>
      </c>
    </row>
    <row r="145" spans="1:10" ht="15">
      <c r="A145" s="222" t="s">
        <v>296</v>
      </c>
      <c r="B145" s="222">
        <v>0</v>
      </c>
      <c r="C145" s="222">
        <v>0</v>
      </c>
      <c r="D145" s="222">
        <v>0</v>
      </c>
      <c r="E145" s="222">
        <v>0</v>
      </c>
      <c r="F145" s="222">
        <v>0</v>
      </c>
      <c r="G145" s="222">
        <v>0</v>
      </c>
      <c r="H145" s="222">
        <v>0</v>
      </c>
      <c r="I145" s="222">
        <v>0</v>
      </c>
      <c r="J145" s="222">
        <v>0</v>
      </c>
    </row>
    <row r="146" spans="1:10" ht="15">
      <c r="A146" s="222" t="s">
        <v>297</v>
      </c>
      <c r="B146" s="222">
        <v>0</v>
      </c>
      <c r="C146" s="222">
        <v>0</v>
      </c>
      <c r="D146" s="222">
        <v>0</v>
      </c>
      <c r="E146" s="222">
        <v>0</v>
      </c>
      <c r="F146" s="222">
        <v>0</v>
      </c>
      <c r="G146" s="222">
        <v>0</v>
      </c>
      <c r="H146" s="222">
        <v>0</v>
      </c>
      <c r="I146" s="222">
        <v>0</v>
      </c>
      <c r="J146" s="222">
        <v>0</v>
      </c>
    </row>
    <row r="147" spans="1:10" ht="15">
      <c r="A147" s="222" t="s">
        <v>298</v>
      </c>
      <c r="B147" s="222">
        <v>0</v>
      </c>
      <c r="C147" s="222">
        <v>0</v>
      </c>
      <c r="D147" s="222">
        <v>0</v>
      </c>
      <c r="E147" s="222">
        <v>0</v>
      </c>
      <c r="F147" s="222">
        <v>0</v>
      </c>
      <c r="G147" s="222">
        <v>0</v>
      </c>
      <c r="H147" s="222">
        <v>0</v>
      </c>
      <c r="I147" s="222">
        <v>0</v>
      </c>
      <c r="J147" s="222">
        <v>0</v>
      </c>
    </row>
    <row r="148" spans="1:10" ht="15">
      <c r="A148" s="222" t="s">
        <v>304</v>
      </c>
      <c r="B148" s="222">
        <v>0</v>
      </c>
      <c r="C148" s="222">
        <v>0</v>
      </c>
      <c r="D148" s="222">
        <v>0</v>
      </c>
      <c r="E148" s="222">
        <v>0</v>
      </c>
      <c r="F148" s="222">
        <v>0</v>
      </c>
      <c r="G148" s="222">
        <v>0</v>
      </c>
      <c r="H148" s="222">
        <v>0</v>
      </c>
      <c r="I148" s="222">
        <v>0</v>
      </c>
      <c r="J148" s="222">
        <v>0</v>
      </c>
    </row>
    <row r="149" spans="1:10" ht="15.75" thickBot="1">
      <c r="A149" s="222" t="s">
        <v>305</v>
      </c>
      <c r="B149" s="222">
        <v>0</v>
      </c>
      <c r="C149" s="222">
        <v>0</v>
      </c>
      <c r="D149" s="222">
        <v>0</v>
      </c>
      <c r="E149" s="222">
        <v>0</v>
      </c>
      <c r="F149" s="222">
        <v>0</v>
      </c>
      <c r="G149" s="222">
        <v>0</v>
      </c>
      <c r="H149" s="222">
        <v>0</v>
      </c>
      <c r="I149" s="222">
        <v>0</v>
      </c>
      <c r="J149" s="222">
        <v>0</v>
      </c>
    </row>
    <row r="150" spans="1:10" ht="15.75" thickTop="1">
      <c r="A150" s="226" t="s">
        <v>306</v>
      </c>
      <c r="B150" s="227">
        <v>500499091.60000002</v>
      </c>
      <c r="C150" s="227">
        <v>124662976.29000001</v>
      </c>
      <c r="D150" s="227">
        <v>76589548.030000001</v>
      </c>
      <c r="E150" s="227">
        <v>104548719.08</v>
      </c>
      <c r="F150" s="227">
        <v>53994885.460000001</v>
      </c>
      <c r="G150" s="560">
        <v>8287654.5800000001</v>
      </c>
      <c r="H150" s="227">
        <v>7637287.5</v>
      </c>
      <c r="I150" s="227">
        <v>9280752.6400000006</v>
      </c>
      <c r="J150" s="227">
        <v>885500915.17999995</v>
      </c>
    </row>
    <row r="151" spans="1:10" ht="15">
      <c r="A151" s="222" t="s">
        <v>47</v>
      </c>
      <c r="B151" s="222">
        <v>645822</v>
      </c>
      <c r="C151" s="222">
        <v>688650</v>
      </c>
      <c r="D151" s="222">
        <v>0</v>
      </c>
      <c r="E151" s="222">
        <v>0</v>
      </c>
      <c r="F151" s="222">
        <v>0</v>
      </c>
      <c r="G151" s="222">
        <v>632536.29</v>
      </c>
      <c r="H151" s="222">
        <v>449577.71</v>
      </c>
      <c r="I151" s="222">
        <v>484702.03</v>
      </c>
      <c r="J151" s="222">
        <v>2901288.03</v>
      </c>
    </row>
    <row r="152" spans="1:10" ht="15">
      <c r="A152" s="222" t="s">
        <v>307</v>
      </c>
      <c r="B152" s="222">
        <v>645822</v>
      </c>
      <c r="C152" s="222">
        <v>688650</v>
      </c>
      <c r="D152" s="222">
        <v>0</v>
      </c>
      <c r="E152" s="222">
        <v>0</v>
      </c>
      <c r="F152" s="222">
        <v>0</v>
      </c>
      <c r="G152" s="222">
        <v>632536.29</v>
      </c>
      <c r="H152" s="222">
        <v>449577.71</v>
      </c>
      <c r="I152" s="222">
        <v>484702.03</v>
      </c>
      <c r="J152" s="222">
        <v>2901288.03</v>
      </c>
    </row>
    <row r="153" spans="1:10" ht="15">
      <c r="A153" s="222" t="s">
        <v>308</v>
      </c>
      <c r="B153" s="222">
        <v>0</v>
      </c>
      <c r="C153" s="222">
        <v>0</v>
      </c>
      <c r="D153" s="222">
        <v>0</v>
      </c>
      <c r="E153" s="222">
        <v>0</v>
      </c>
      <c r="F153" s="222">
        <v>0</v>
      </c>
      <c r="G153" s="222">
        <v>0</v>
      </c>
      <c r="H153" s="222">
        <v>0</v>
      </c>
      <c r="I153" s="222">
        <v>0</v>
      </c>
      <c r="J153" s="222">
        <v>0</v>
      </c>
    </row>
    <row r="154" spans="1:10" ht="15">
      <c r="A154" s="222" t="s">
        <v>309</v>
      </c>
      <c r="B154" s="222">
        <v>0</v>
      </c>
      <c r="C154" s="222">
        <v>0</v>
      </c>
      <c r="D154" s="222">
        <v>0</v>
      </c>
      <c r="E154" s="222">
        <v>0</v>
      </c>
      <c r="F154" s="222">
        <v>0</v>
      </c>
      <c r="G154" s="222">
        <v>0</v>
      </c>
      <c r="H154" s="222">
        <v>0</v>
      </c>
      <c r="I154" s="222">
        <v>0</v>
      </c>
      <c r="J154" s="222">
        <v>0</v>
      </c>
    </row>
    <row r="155" spans="1:10" ht="15">
      <c r="A155" s="222" t="s">
        <v>48</v>
      </c>
      <c r="B155" s="222">
        <v>10867114.75</v>
      </c>
      <c r="C155" s="222">
        <v>9397322.4499999993</v>
      </c>
      <c r="D155" s="222">
        <v>3274098.82</v>
      </c>
      <c r="E155" s="222">
        <v>1730060.09</v>
      </c>
      <c r="F155" s="222">
        <v>2678780.54</v>
      </c>
      <c r="G155" s="222">
        <v>6513383.5300000003</v>
      </c>
      <c r="H155" s="222">
        <v>1683854.32</v>
      </c>
      <c r="I155" s="222">
        <v>1580149.6</v>
      </c>
      <c r="J155" s="222">
        <v>37724764.100000001</v>
      </c>
    </row>
    <row r="156" spans="1:10" ht="15">
      <c r="A156" s="222" t="s">
        <v>310</v>
      </c>
      <c r="B156" s="222">
        <v>0</v>
      </c>
      <c r="C156" s="222">
        <v>0</v>
      </c>
      <c r="D156" s="222">
        <v>0</v>
      </c>
      <c r="E156" s="222">
        <v>0</v>
      </c>
      <c r="F156" s="222">
        <v>0</v>
      </c>
      <c r="G156" s="222">
        <v>0</v>
      </c>
      <c r="H156" s="222">
        <v>0</v>
      </c>
      <c r="I156" s="222">
        <v>0</v>
      </c>
      <c r="J156" s="222">
        <v>0</v>
      </c>
    </row>
    <row r="157" spans="1:10" ht="15">
      <c r="A157" s="222" t="s">
        <v>311</v>
      </c>
      <c r="B157" s="222">
        <v>0</v>
      </c>
      <c r="C157" s="222">
        <v>0</v>
      </c>
      <c r="D157" s="222">
        <v>0</v>
      </c>
      <c r="E157" s="222">
        <v>0</v>
      </c>
      <c r="F157" s="222">
        <v>0</v>
      </c>
      <c r="G157" s="222">
        <v>0</v>
      </c>
      <c r="H157" s="222">
        <v>0</v>
      </c>
      <c r="I157" s="222">
        <v>0</v>
      </c>
      <c r="J157" s="222">
        <v>0</v>
      </c>
    </row>
    <row r="158" spans="1:10" ht="15">
      <c r="A158" s="222" t="s">
        <v>312</v>
      </c>
      <c r="B158" s="222">
        <v>10867114.75</v>
      </c>
      <c r="C158" s="222">
        <v>9397322.4499999993</v>
      </c>
      <c r="D158" s="222">
        <v>3274098.82</v>
      </c>
      <c r="E158" s="222">
        <v>1730060.09</v>
      </c>
      <c r="F158" s="222">
        <v>2678780.54</v>
      </c>
      <c r="G158" s="222">
        <v>6513383.5300000003</v>
      </c>
      <c r="H158" s="222">
        <v>1683854.32</v>
      </c>
      <c r="I158" s="222">
        <v>1580149.6</v>
      </c>
      <c r="J158" s="222">
        <v>37724764.100000001</v>
      </c>
    </row>
    <row r="159" spans="1:10" ht="15">
      <c r="A159" s="222" t="s">
        <v>49</v>
      </c>
      <c r="B159" s="222">
        <v>0</v>
      </c>
      <c r="C159" s="222">
        <v>0</v>
      </c>
      <c r="D159" s="222">
        <v>0</v>
      </c>
      <c r="E159" s="222">
        <v>0</v>
      </c>
      <c r="F159" s="222">
        <v>0</v>
      </c>
      <c r="G159" s="222">
        <v>0</v>
      </c>
      <c r="H159" s="222">
        <v>0</v>
      </c>
      <c r="I159" s="222">
        <v>0</v>
      </c>
      <c r="J159" s="222">
        <v>0</v>
      </c>
    </row>
    <row r="160" spans="1:10" ht="15">
      <c r="A160" s="222" t="s">
        <v>313</v>
      </c>
      <c r="B160" s="222">
        <v>0</v>
      </c>
      <c r="C160" s="222">
        <v>0</v>
      </c>
      <c r="D160" s="222">
        <v>0</v>
      </c>
      <c r="E160" s="222">
        <v>0</v>
      </c>
      <c r="F160" s="222">
        <v>0</v>
      </c>
      <c r="G160" s="222">
        <v>0</v>
      </c>
      <c r="H160" s="222">
        <v>0</v>
      </c>
      <c r="I160" s="222">
        <v>0</v>
      </c>
      <c r="J160" s="222">
        <v>0</v>
      </c>
    </row>
    <row r="161" spans="1:10" ht="15">
      <c r="A161" s="222" t="s">
        <v>314</v>
      </c>
      <c r="B161" s="222">
        <v>0</v>
      </c>
      <c r="C161" s="222">
        <v>0</v>
      </c>
      <c r="D161" s="222">
        <v>0</v>
      </c>
      <c r="E161" s="222">
        <v>0</v>
      </c>
      <c r="F161" s="222">
        <v>0</v>
      </c>
      <c r="G161" s="222">
        <v>0</v>
      </c>
      <c r="H161" s="222">
        <v>0</v>
      </c>
      <c r="I161" s="222">
        <v>0</v>
      </c>
      <c r="J161" s="222">
        <v>0</v>
      </c>
    </row>
    <row r="162" spans="1:10" ht="15">
      <c r="A162" s="222" t="s">
        <v>315</v>
      </c>
      <c r="B162" s="222">
        <v>0</v>
      </c>
      <c r="C162" s="222">
        <v>0</v>
      </c>
      <c r="D162" s="222">
        <v>0</v>
      </c>
      <c r="E162" s="222">
        <v>0</v>
      </c>
      <c r="F162" s="222">
        <v>0</v>
      </c>
      <c r="G162" s="222">
        <v>0</v>
      </c>
      <c r="H162" s="222">
        <v>0</v>
      </c>
      <c r="I162" s="222">
        <v>0</v>
      </c>
      <c r="J162" s="222">
        <v>0</v>
      </c>
    </row>
    <row r="163" spans="1:10" ht="15">
      <c r="A163" s="222" t="s">
        <v>4</v>
      </c>
      <c r="B163" s="222">
        <v>470575969.80000001</v>
      </c>
      <c r="C163" s="222">
        <v>110294314.87</v>
      </c>
      <c r="D163" s="222">
        <v>72149880.840000004</v>
      </c>
      <c r="E163" s="222">
        <v>96525942.680000007</v>
      </c>
      <c r="F163" s="222">
        <v>50829591.369999997</v>
      </c>
      <c r="G163" s="222">
        <v>1419754.58</v>
      </c>
      <c r="H163" s="222">
        <v>4979370.1100000003</v>
      </c>
      <c r="I163" s="222">
        <v>7186898.5099999998</v>
      </c>
      <c r="J163" s="222">
        <v>813961722.75999999</v>
      </c>
    </row>
    <row r="164" spans="1:10" ht="15">
      <c r="A164" s="222" t="s">
        <v>316</v>
      </c>
      <c r="B164" s="222">
        <v>57035587.829999998</v>
      </c>
      <c r="C164" s="222">
        <v>12164996.359999999</v>
      </c>
      <c r="D164" s="222">
        <v>4930966.88</v>
      </c>
      <c r="E164" s="222">
        <v>9963516.4600000009</v>
      </c>
      <c r="F164" s="222">
        <v>4222941.01</v>
      </c>
      <c r="G164" s="222">
        <v>157440.24</v>
      </c>
      <c r="H164" s="222">
        <v>3425158.07</v>
      </c>
      <c r="I164" s="222">
        <v>6255179.9100000001</v>
      </c>
      <c r="J164" s="222">
        <v>98155786.760000005</v>
      </c>
    </row>
    <row r="165" spans="1:10" ht="15">
      <c r="A165" s="222" t="s">
        <v>317</v>
      </c>
      <c r="B165" s="222">
        <v>60434300.560000002</v>
      </c>
      <c r="C165" s="222">
        <v>46644412.479999997</v>
      </c>
      <c r="D165" s="222">
        <v>11784177.34</v>
      </c>
      <c r="E165" s="222">
        <v>15533679.699999999</v>
      </c>
      <c r="F165" s="222">
        <v>10184242.74</v>
      </c>
      <c r="G165" s="222">
        <v>1262314.3400000001</v>
      </c>
      <c r="H165" s="222">
        <v>1554212.04</v>
      </c>
      <c r="I165" s="222">
        <v>931718.6</v>
      </c>
      <c r="J165" s="222">
        <v>148329057.80000001</v>
      </c>
    </row>
    <row r="166" spans="1:10" ht="15">
      <c r="A166" s="222" t="s">
        <v>318</v>
      </c>
      <c r="B166" s="222">
        <v>353106081.41000003</v>
      </c>
      <c r="C166" s="222">
        <v>51484906.030000001</v>
      </c>
      <c r="D166" s="222">
        <v>55434736.619999997</v>
      </c>
      <c r="E166" s="222">
        <v>71028746.519999996</v>
      </c>
      <c r="F166" s="222">
        <v>36422407.619999997</v>
      </c>
      <c r="G166" s="222">
        <v>0</v>
      </c>
      <c r="H166" s="222">
        <v>0</v>
      </c>
      <c r="I166" s="222">
        <v>0</v>
      </c>
      <c r="J166" s="222">
        <v>567476878.20000005</v>
      </c>
    </row>
    <row r="167" spans="1:10" ht="15">
      <c r="A167" s="222" t="s">
        <v>51</v>
      </c>
      <c r="B167" s="222">
        <v>18410185.050000001</v>
      </c>
      <c r="C167" s="222">
        <v>4282688.97</v>
      </c>
      <c r="D167" s="222">
        <v>1165568.3700000001</v>
      </c>
      <c r="E167" s="222">
        <v>6292716.3099999996</v>
      </c>
      <c r="F167" s="222">
        <v>486513.55</v>
      </c>
      <c r="G167" s="222">
        <v>-278019.82</v>
      </c>
      <c r="H167" s="222">
        <v>524485.36</v>
      </c>
      <c r="I167" s="222">
        <v>29002.5</v>
      </c>
      <c r="J167" s="222">
        <v>30913140.289999999</v>
      </c>
    </row>
    <row r="168" spans="1:10" ht="15">
      <c r="A168" s="222" t="s">
        <v>319</v>
      </c>
      <c r="B168" s="222">
        <v>0</v>
      </c>
      <c r="C168" s="222">
        <v>0</v>
      </c>
      <c r="D168" s="222">
        <v>0</v>
      </c>
      <c r="E168" s="222">
        <v>0</v>
      </c>
      <c r="F168" s="222">
        <v>0</v>
      </c>
      <c r="G168" s="222">
        <v>-369163.1</v>
      </c>
      <c r="H168" s="222">
        <v>275414.09999999998</v>
      </c>
      <c r="I168" s="222">
        <v>0</v>
      </c>
      <c r="J168" s="222">
        <v>-93749</v>
      </c>
    </row>
    <row r="169" spans="1:10" ht="15">
      <c r="A169" s="222" t="s">
        <v>320</v>
      </c>
      <c r="B169" s="222">
        <v>18410185.050000001</v>
      </c>
      <c r="C169" s="222">
        <v>4282688.97</v>
      </c>
      <c r="D169" s="222">
        <v>1165568.3700000001</v>
      </c>
      <c r="E169" s="222">
        <v>6292716.3099999996</v>
      </c>
      <c r="F169" s="222">
        <v>486513.55</v>
      </c>
      <c r="G169" s="222">
        <v>91143.28</v>
      </c>
      <c r="H169" s="222">
        <v>249071.26</v>
      </c>
      <c r="I169" s="222">
        <v>29002.5</v>
      </c>
      <c r="J169" s="222">
        <v>31006889.289999999</v>
      </c>
    </row>
    <row r="170" spans="1:10" ht="15">
      <c r="A170" s="222" t="s">
        <v>321</v>
      </c>
      <c r="B170" s="222">
        <v>2053243448.1500001</v>
      </c>
      <c r="C170" s="222">
        <v>1009668469.9299999</v>
      </c>
      <c r="D170" s="222">
        <v>653581010.03999996</v>
      </c>
      <c r="E170" s="222">
        <v>295934102.19</v>
      </c>
      <c r="F170" s="222">
        <v>166545692.44999999</v>
      </c>
      <c r="G170" s="222">
        <v>88151642.480000004</v>
      </c>
      <c r="H170" s="222">
        <v>58933803.079999998</v>
      </c>
      <c r="I170" s="222">
        <v>48150057.009999998</v>
      </c>
      <c r="J170" s="222">
        <v>4374208225.3299999</v>
      </c>
    </row>
    <row r="171" spans="1:10" ht="15">
      <c r="A171" s="222" t="s">
        <v>322</v>
      </c>
      <c r="B171" s="222">
        <v>3401747.3</v>
      </c>
      <c r="C171" s="222">
        <v>0</v>
      </c>
      <c r="D171" s="222">
        <v>0</v>
      </c>
      <c r="E171" s="222">
        <v>0</v>
      </c>
      <c r="F171" s="222">
        <v>6585421.1500000004</v>
      </c>
      <c r="G171" s="222">
        <v>0</v>
      </c>
      <c r="H171" s="222">
        <v>0</v>
      </c>
      <c r="I171" s="222">
        <v>0</v>
      </c>
      <c r="J171" s="222">
        <v>9987168.4499999993</v>
      </c>
    </row>
    <row r="172" spans="1:10" ht="15">
      <c r="A172" s="222" t="s">
        <v>323</v>
      </c>
      <c r="B172" s="222">
        <v>0</v>
      </c>
      <c r="C172" s="222">
        <v>0</v>
      </c>
      <c r="D172" s="222">
        <v>0</v>
      </c>
      <c r="E172" s="222">
        <v>0</v>
      </c>
      <c r="F172" s="222">
        <v>0</v>
      </c>
      <c r="G172" s="222">
        <v>0</v>
      </c>
      <c r="H172" s="222">
        <v>0</v>
      </c>
      <c r="I172" s="222">
        <v>0</v>
      </c>
      <c r="J172" s="222">
        <v>0</v>
      </c>
    </row>
    <row r="173" spans="1:10" ht="15">
      <c r="A173" s="222" t="s">
        <v>324</v>
      </c>
      <c r="B173" s="222">
        <v>0</v>
      </c>
      <c r="C173" s="222">
        <v>0</v>
      </c>
      <c r="D173" s="222">
        <v>0</v>
      </c>
      <c r="E173" s="222">
        <v>0</v>
      </c>
      <c r="F173" s="222">
        <v>0</v>
      </c>
      <c r="G173" s="222">
        <v>0</v>
      </c>
      <c r="H173" s="222">
        <v>0</v>
      </c>
      <c r="I173" s="222">
        <v>0</v>
      </c>
      <c r="J173" s="222">
        <v>0</v>
      </c>
    </row>
    <row r="174" spans="1:10" ht="15">
      <c r="A174" s="222" t="s">
        <v>325</v>
      </c>
      <c r="B174" s="222">
        <v>0</v>
      </c>
      <c r="C174" s="222">
        <v>0</v>
      </c>
      <c r="D174" s="222">
        <v>0</v>
      </c>
      <c r="E174" s="222">
        <v>0</v>
      </c>
      <c r="F174" s="222">
        <v>0</v>
      </c>
      <c r="G174" s="222">
        <v>0</v>
      </c>
      <c r="H174" s="222">
        <v>0</v>
      </c>
      <c r="I174" s="222">
        <v>0</v>
      </c>
      <c r="J174" s="222">
        <v>0</v>
      </c>
    </row>
    <row r="175" spans="1:10" ht="15">
      <c r="A175" s="222" t="s">
        <v>326</v>
      </c>
      <c r="B175" s="222">
        <v>0</v>
      </c>
      <c r="C175" s="222">
        <v>0</v>
      </c>
      <c r="D175" s="222">
        <v>0</v>
      </c>
      <c r="E175" s="222">
        <v>0</v>
      </c>
      <c r="F175" s="222">
        <v>0</v>
      </c>
      <c r="G175" s="222">
        <v>0</v>
      </c>
      <c r="H175" s="222">
        <v>0</v>
      </c>
      <c r="I175" s="222">
        <v>0</v>
      </c>
      <c r="J175" s="222">
        <v>0</v>
      </c>
    </row>
    <row r="176" spans="1:10" ht="15">
      <c r="A176" s="222" t="s">
        <v>327</v>
      </c>
      <c r="B176" s="222">
        <v>0</v>
      </c>
      <c r="C176" s="222">
        <v>0</v>
      </c>
      <c r="D176" s="222">
        <v>0</v>
      </c>
      <c r="E176" s="222">
        <v>0</v>
      </c>
      <c r="F176" s="222">
        <v>0</v>
      </c>
      <c r="G176" s="222">
        <v>0</v>
      </c>
      <c r="H176" s="222">
        <v>0</v>
      </c>
      <c r="I176" s="222">
        <v>0</v>
      </c>
      <c r="J176" s="222">
        <v>0</v>
      </c>
    </row>
    <row r="177" spans="1:10" ht="15">
      <c r="A177" s="222" t="s">
        <v>328</v>
      </c>
      <c r="B177" s="222">
        <v>0</v>
      </c>
      <c r="C177" s="222">
        <v>0</v>
      </c>
      <c r="D177" s="222">
        <v>0</v>
      </c>
      <c r="E177" s="222">
        <v>0</v>
      </c>
      <c r="F177" s="222">
        <v>0</v>
      </c>
      <c r="G177" s="222">
        <v>0</v>
      </c>
      <c r="H177" s="222">
        <v>0</v>
      </c>
      <c r="I177" s="222">
        <v>0</v>
      </c>
      <c r="J177" s="222">
        <v>0</v>
      </c>
    </row>
    <row r="178" spans="1:10" ht="15">
      <c r="A178" s="222" t="s">
        <v>329</v>
      </c>
      <c r="B178" s="222">
        <v>0</v>
      </c>
      <c r="C178" s="222">
        <v>0</v>
      </c>
      <c r="D178" s="222">
        <v>0</v>
      </c>
      <c r="E178" s="222">
        <v>0</v>
      </c>
      <c r="F178" s="222">
        <v>6585421.1500000004</v>
      </c>
      <c r="G178" s="222">
        <v>0</v>
      </c>
      <c r="H178" s="222">
        <v>0</v>
      </c>
      <c r="I178" s="222">
        <v>0</v>
      </c>
      <c r="J178" s="222">
        <v>6585421.1500000004</v>
      </c>
    </row>
    <row r="179" spans="1:10" ht="15">
      <c r="A179" s="222" t="s">
        <v>330</v>
      </c>
      <c r="B179" s="222">
        <v>0</v>
      </c>
      <c r="C179" s="222">
        <v>0</v>
      </c>
      <c r="D179" s="222">
        <v>0</v>
      </c>
      <c r="E179" s="222">
        <v>0</v>
      </c>
      <c r="F179" s="222">
        <v>0</v>
      </c>
      <c r="G179" s="222">
        <v>0</v>
      </c>
      <c r="H179" s="222">
        <v>0</v>
      </c>
      <c r="I179" s="222">
        <v>0</v>
      </c>
      <c r="J179" s="222">
        <v>0</v>
      </c>
    </row>
    <row r="180" spans="1:10" ht="15">
      <c r="A180" s="222" t="s">
        <v>331</v>
      </c>
      <c r="B180" s="222">
        <v>0</v>
      </c>
      <c r="C180" s="222">
        <v>0</v>
      </c>
      <c r="D180" s="222">
        <v>0</v>
      </c>
      <c r="E180" s="222">
        <v>0</v>
      </c>
      <c r="F180" s="222">
        <v>0</v>
      </c>
      <c r="G180" s="222">
        <v>0</v>
      </c>
      <c r="H180" s="222">
        <v>0</v>
      </c>
      <c r="I180" s="222">
        <v>0</v>
      </c>
      <c r="J180" s="222">
        <v>0</v>
      </c>
    </row>
    <row r="181" spans="1:10" ht="15">
      <c r="A181" s="222" t="s">
        <v>332</v>
      </c>
      <c r="B181" s="222">
        <v>0</v>
      </c>
      <c r="C181" s="222">
        <v>0</v>
      </c>
      <c r="D181" s="222">
        <v>0</v>
      </c>
      <c r="E181" s="222">
        <v>0</v>
      </c>
      <c r="F181" s="222">
        <v>6585421.1500000004</v>
      </c>
      <c r="G181" s="222">
        <v>0</v>
      </c>
      <c r="H181" s="222">
        <v>0</v>
      </c>
      <c r="I181" s="222">
        <v>0</v>
      </c>
      <c r="J181" s="222">
        <v>6585421.1500000004</v>
      </c>
    </row>
    <row r="182" spans="1:10" ht="15">
      <c r="A182" s="222" t="s">
        <v>333</v>
      </c>
      <c r="B182" s="222">
        <v>0</v>
      </c>
      <c r="C182" s="222">
        <v>0</v>
      </c>
      <c r="D182" s="222">
        <v>0</v>
      </c>
      <c r="E182" s="222">
        <v>0</v>
      </c>
      <c r="F182" s="222">
        <v>0</v>
      </c>
      <c r="G182" s="222">
        <v>0</v>
      </c>
      <c r="H182" s="222">
        <v>0</v>
      </c>
      <c r="I182" s="222">
        <v>0</v>
      </c>
      <c r="J182" s="222">
        <v>0</v>
      </c>
    </row>
    <row r="183" spans="1:10" ht="15">
      <c r="A183" s="222" t="s">
        <v>334</v>
      </c>
      <c r="B183" s="222">
        <v>0</v>
      </c>
      <c r="C183" s="222">
        <v>0</v>
      </c>
      <c r="D183" s="222">
        <v>0</v>
      </c>
      <c r="E183" s="222">
        <v>0</v>
      </c>
      <c r="F183" s="222">
        <v>0</v>
      </c>
      <c r="G183" s="222">
        <v>0</v>
      </c>
      <c r="H183" s="222">
        <v>0</v>
      </c>
      <c r="I183" s="222">
        <v>0</v>
      </c>
      <c r="J183" s="222">
        <v>0</v>
      </c>
    </row>
    <row r="184" spans="1:10" ht="15">
      <c r="A184" s="222" t="s">
        <v>335</v>
      </c>
      <c r="B184" s="222">
        <v>0</v>
      </c>
      <c r="C184" s="222">
        <v>0</v>
      </c>
      <c r="D184" s="222">
        <v>0</v>
      </c>
      <c r="E184" s="222">
        <v>0</v>
      </c>
      <c r="F184" s="222">
        <v>0</v>
      </c>
      <c r="G184" s="222">
        <v>0</v>
      </c>
      <c r="H184" s="222">
        <v>0</v>
      </c>
      <c r="I184" s="222">
        <v>0</v>
      </c>
      <c r="J184" s="222">
        <v>0</v>
      </c>
    </row>
    <row r="185" spans="1:10" ht="15">
      <c r="A185" s="222" t="s">
        <v>336</v>
      </c>
      <c r="B185" s="222">
        <v>3401747.3</v>
      </c>
      <c r="C185" s="222">
        <v>0</v>
      </c>
      <c r="D185" s="222">
        <v>0</v>
      </c>
      <c r="E185" s="222">
        <v>0</v>
      </c>
      <c r="F185" s="222">
        <v>0</v>
      </c>
      <c r="G185" s="222">
        <v>0</v>
      </c>
      <c r="H185" s="222">
        <v>0</v>
      </c>
      <c r="I185" s="222">
        <v>0</v>
      </c>
      <c r="J185" s="222">
        <v>3401747.3</v>
      </c>
    </row>
    <row r="186" spans="1:10" ht="15">
      <c r="A186" s="222" t="s">
        <v>337</v>
      </c>
      <c r="B186" s="222">
        <v>0</v>
      </c>
      <c r="C186" s="222">
        <v>0</v>
      </c>
      <c r="D186" s="222">
        <v>0</v>
      </c>
      <c r="E186" s="222">
        <v>0</v>
      </c>
      <c r="F186" s="222">
        <v>0</v>
      </c>
      <c r="G186" s="222">
        <v>0</v>
      </c>
      <c r="H186" s="222">
        <v>0</v>
      </c>
      <c r="I186" s="222">
        <v>0</v>
      </c>
      <c r="J186" s="222">
        <v>0</v>
      </c>
    </row>
    <row r="187" spans="1:10" ht="15">
      <c r="A187" s="222" t="s">
        <v>338</v>
      </c>
      <c r="B187" s="222">
        <v>3401747.3</v>
      </c>
      <c r="C187" s="222">
        <v>0</v>
      </c>
      <c r="D187" s="222">
        <v>0</v>
      </c>
      <c r="E187" s="222">
        <v>0</v>
      </c>
      <c r="F187" s="222">
        <v>0</v>
      </c>
      <c r="G187" s="222">
        <v>0</v>
      </c>
      <c r="H187" s="222">
        <v>0</v>
      </c>
      <c r="I187" s="222">
        <v>0</v>
      </c>
      <c r="J187" s="222">
        <v>3401747.3</v>
      </c>
    </row>
    <row r="188" spans="1:10" ht="15">
      <c r="A188" s="222" t="s">
        <v>339</v>
      </c>
      <c r="B188" s="222">
        <v>0</v>
      </c>
      <c r="C188" s="222">
        <v>0</v>
      </c>
      <c r="D188" s="222">
        <v>0</v>
      </c>
      <c r="E188" s="222">
        <v>0</v>
      </c>
      <c r="F188" s="222">
        <v>0</v>
      </c>
      <c r="G188" s="222">
        <v>0</v>
      </c>
      <c r="H188" s="222">
        <v>0</v>
      </c>
      <c r="I188" s="222">
        <v>0</v>
      </c>
      <c r="J188" s="222">
        <v>0</v>
      </c>
    </row>
    <row r="189" spans="1:10" ht="15">
      <c r="A189" s="222" t="s">
        <v>340</v>
      </c>
      <c r="B189" s="222">
        <v>0</v>
      </c>
      <c r="C189" s="222">
        <v>0</v>
      </c>
      <c r="D189" s="222">
        <v>0</v>
      </c>
      <c r="E189" s="222">
        <v>0</v>
      </c>
      <c r="F189" s="222">
        <v>0</v>
      </c>
      <c r="G189" s="222">
        <v>0</v>
      </c>
      <c r="H189" s="222">
        <v>0</v>
      </c>
      <c r="I189" s="222">
        <v>0</v>
      </c>
      <c r="J189" s="222">
        <v>0</v>
      </c>
    </row>
    <row r="190" spans="1:10" ht="15">
      <c r="A190" s="222" t="s">
        <v>341</v>
      </c>
      <c r="B190" s="222">
        <v>0</v>
      </c>
      <c r="C190" s="222">
        <v>0</v>
      </c>
      <c r="D190" s="222">
        <v>0</v>
      </c>
      <c r="E190" s="222">
        <v>0</v>
      </c>
      <c r="F190" s="222">
        <v>0</v>
      </c>
      <c r="G190" s="222">
        <v>0</v>
      </c>
      <c r="H190" s="222">
        <v>0</v>
      </c>
      <c r="I190" s="222">
        <v>0</v>
      </c>
      <c r="J190" s="222">
        <v>0</v>
      </c>
    </row>
    <row r="191" spans="1:10" ht="15">
      <c r="A191" s="222" t="s">
        <v>342</v>
      </c>
      <c r="B191" s="222">
        <v>3127338329.9200001</v>
      </c>
      <c r="C191" s="222">
        <v>1779453029.5</v>
      </c>
      <c r="D191" s="222">
        <v>1218714478.02</v>
      </c>
      <c r="E191" s="222">
        <v>231643157.66999999</v>
      </c>
      <c r="F191" s="222">
        <v>394058434.58999997</v>
      </c>
      <c r="G191" s="222">
        <v>160241102.15000001</v>
      </c>
      <c r="H191" s="222">
        <v>192933680.27000001</v>
      </c>
      <c r="I191" s="222">
        <v>154318809.61000001</v>
      </c>
      <c r="J191" s="222">
        <v>7258701021.7299995</v>
      </c>
    </row>
    <row r="192" spans="1:10" ht="15">
      <c r="A192" s="222" t="s">
        <v>343</v>
      </c>
      <c r="B192" s="222">
        <v>0</v>
      </c>
      <c r="C192" s="222">
        <v>108</v>
      </c>
      <c r="D192" s="222">
        <v>0</v>
      </c>
      <c r="E192" s="222">
        <v>0</v>
      </c>
      <c r="F192" s="222">
        <v>0</v>
      </c>
      <c r="G192" s="222">
        <v>0</v>
      </c>
      <c r="H192" s="222">
        <v>0</v>
      </c>
      <c r="I192" s="222">
        <v>0</v>
      </c>
      <c r="J192" s="222">
        <v>108</v>
      </c>
    </row>
    <row r="193" spans="1:10" ht="15">
      <c r="A193" s="222" t="s">
        <v>344</v>
      </c>
      <c r="B193" s="222">
        <v>0</v>
      </c>
      <c r="C193" s="222">
        <v>0</v>
      </c>
      <c r="D193" s="222">
        <v>0</v>
      </c>
      <c r="E193" s="222">
        <v>0</v>
      </c>
      <c r="F193" s="222">
        <v>0</v>
      </c>
      <c r="G193" s="222">
        <v>0</v>
      </c>
      <c r="H193" s="222">
        <v>0</v>
      </c>
      <c r="I193" s="222">
        <v>0</v>
      </c>
      <c r="J193" s="222">
        <v>0</v>
      </c>
    </row>
    <row r="194" spans="1:10" ht="15">
      <c r="A194" s="222" t="s">
        <v>345</v>
      </c>
      <c r="B194" s="222">
        <v>0</v>
      </c>
      <c r="C194" s="222">
        <v>0</v>
      </c>
      <c r="D194" s="222">
        <v>0</v>
      </c>
      <c r="E194" s="222">
        <v>0</v>
      </c>
      <c r="F194" s="222">
        <v>0</v>
      </c>
      <c r="G194" s="222">
        <v>0</v>
      </c>
      <c r="H194" s="222">
        <v>0</v>
      </c>
      <c r="I194" s="222">
        <v>0</v>
      </c>
      <c r="J194" s="222">
        <v>0</v>
      </c>
    </row>
    <row r="195" spans="1:10" ht="15">
      <c r="A195" s="222" t="s">
        <v>346</v>
      </c>
      <c r="B195" s="222">
        <v>0</v>
      </c>
      <c r="C195" s="222">
        <v>108</v>
      </c>
      <c r="D195" s="222">
        <v>0</v>
      </c>
      <c r="E195" s="222">
        <v>0</v>
      </c>
      <c r="F195" s="222">
        <v>0</v>
      </c>
      <c r="G195" s="222">
        <v>0</v>
      </c>
      <c r="H195" s="222">
        <v>0</v>
      </c>
      <c r="I195" s="222">
        <v>0</v>
      </c>
      <c r="J195" s="222">
        <v>108</v>
      </c>
    </row>
    <row r="196" spans="1:10" ht="15">
      <c r="A196" s="222" t="s">
        <v>347</v>
      </c>
      <c r="B196" s="222">
        <v>0</v>
      </c>
      <c r="C196" s="222">
        <v>7488727.0499999998</v>
      </c>
      <c r="D196" s="222">
        <v>0</v>
      </c>
      <c r="E196" s="222">
        <v>289088.90000000002</v>
      </c>
      <c r="F196" s="222">
        <v>0</v>
      </c>
      <c r="G196" s="222">
        <v>0</v>
      </c>
      <c r="H196" s="222">
        <v>599263.29</v>
      </c>
      <c r="I196" s="222">
        <v>311923.37</v>
      </c>
      <c r="J196" s="222">
        <v>8689002.6099999994</v>
      </c>
    </row>
    <row r="197" spans="1:10" ht="15">
      <c r="A197" s="222" t="s">
        <v>348</v>
      </c>
      <c r="B197" s="222">
        <v>0</v>
      </c>
      <c r="C197" s="222">
        <v>0</v>
      </c>
      <c r="D197" s="222">
        <v>0</v>
      </c>
      <c r="E197" s="222">
        <v>0</v>
      </c>
      <c r="F197" s="222">
        <v>0</v>
      </c>
      <c r="G197" s="222">
        <v>0</v>
      </c>
      <c r="H197" s="222">
        <v>0</v>
      </c>
      <c r="I197" s="222">
        <v>0</v>
      </c>
      <c r="J197" s="222">
        <v>0</v>
      </c>
    </row>
    <row r="198" spans="1:10" ht="15">
      <c r="A198" s="222" t="s">
        <v>349</v>
      </c>
      <c r="B198" s="222">
        <v>0</v>
      </c>
      <c r="C198" s="222">
        <v>0</v>
      </c>
      <c r="D198" s="222">
        <v>0</v>
      </c>
      <c r="E198" s="222">
        <v>289088.90000000002</v>
      </c>
      <c r="F198" s="222">
        <v>0</v>
      </c>
      <c r="G198" s="222">
        <v>0</v>
      </c>
      <c r="H198" s="222">
        <v>599263.29</v>
      </c>
      <c r="I198" s="222">
        <v>311923.37</v>
      </c>
      <c r="J198" s="222">
        <v>1200275.56</v>
      </c>
    </row>
    <row r="199" spans="1:10" ht="15">
      <c r="A199" s="222" t="s">
        <v>350</v>
      </c>
      <c r="B199" s="222">
        <v>0</v>
      </c>
      <c r="C199" s="222">
        <v>0</v>
      </c>
      <c r="D199" s="222">
        <v>0</v>
      </c>
      <c r="E199" s="222">
        <v>0</v>
      </c>
      <c r="F199" s="222">
        <v>0</v>
      </c>
      <c r="G199" s="222">
        <v>0</v>
      </c>
      <c r="H199" s="222">
        <v>0</v>
      </c>
      <c r="I199" s="222">
        <v>0</v>
      </c>
      <c r="J199" s="222">
        <v>0</v>
      </c>
    </row>
    <row r="200" spans="1:10" ht="15">
      <c r="A200" s="222" t="s">
        <v>351</v>
      </c>
      <c r="B200" s="222">
        <v>0</v>
      </c>
      <c r="C200" s="222">
        <v>0</v>
      </c>
      <c r="D200" s="222">
        <v>0</v>
      </c>
      <c r="E200" s="222">
        <v>0</v>
      </c>
      <c r="F200" s="222">
        <v>0</v>
      </c>
      <c r="G200" s="222">
        <v>0</v>
      </c>
      <c r="H200" s="222">
        <v>0</v>
      </c>
      <c r="I200" s="222">
        <v>0</v>
      </c>
      <c r="J200" s="222">
        <v>0</v>
      </c>
    </row>
    <row r="201" spans="1:10" ht="15">
      <c r="A201" s="222" t="s">
        <v>352</v>
      </c>
      <c r="B201" s="222">
        <v>0</v>
      </c>
      <c r="C201" s="222">
        <v>7488727.0499999998</v>
      </c>
      <c r="D201" s="222">
        <v>0</v>
      </c>
      <c r="E201" s="222">
        <v>0</v>
      </c>
      <c r="F201" s="222">
        <v>0</v>
      </c>
      <c r="G201" s="222">
        <v>0</v>
      </c>
      <c r="H201" s="222">
        <v>0</v>
      </c>
      <c r="I201" s="222">
        <v>0</v>
      </c>
      <c r="J201" s="222">
        <v>7488727.0499999998</v>
      </c>
    </row>
    <row r="202" spans="1:10" ht="15">
      <c r="A202" s="222" t="s">
        <v>353</v>
      </c>
      <c r="B202" s="222">
        <v>0</v>
      </c>
      <c r="C202" s="222">
        <v>0</v>
      </c>
      <c r="D202" s="222">
        <v>0</v>
      </c>
      <c r="E202" s="222">
        <v>0</v>
      </c>
      <c r="F202" s="222">
        <v>0</v>
      </c>
      <c r="G202" s="222">
        <v>0</v>
      </c>
      <c r="H202" s="222">
        <v>0</v>
      </c>
      <c r="I202" s="222">
        <v>0</v>
      </c>
      <c r="J202" s="222">
        <v>0</v>
      </c>
    </row>
    <row r="203" spans="1:10" ht="15">
      <c r="A203" s="222" t="s">
        <v>354</v>
      </c>
      <c r="B203" s="222">
        <v>0</v>
      </c>
      <c r="C203" s="222">
        <v>0</v>
      </c>
      <c r="D203" s="222">
        <v>0</v>
      </c>
      <c r="E203" s="222">
        <v>0</v>
      </c>
      <c r="F203" s="222">
        <v>0</v>
      </c>
      <c r="G203" s="222">
        <v>0</v>
      </c>
      <c r="H203" s="222">
        <v>0</v>
      </c>
      <c r="I203" s="222">
        <v>0</v>
      </c>
      <c r="J203" s="222">
        <v>0</v>
      </c>
    </row>
    <row r="204" spans="1:10" ht="15">
      <c r="A204" s="222" t="s">
        <v>355</v>
      </c>
      <c r="B204" s="222">
        <v>0</v>
      </c>
      <c r="C204" s="222">
        <v>0</v>
      </c>
      <c r="D204" s="222">
        <v>0</v>
      </c>
      <c r="E204" s="222">
        <v>0</v>
      </c>
      <c r="F204" s="222">
        <v>0</v>
      </c>
      <c r="G204" s="222">
        <v>0</v>
      </c>
      <c r="H204" s="222">
        <v>0</v>
      </c>
      <c r="I204" s="222">
        <v>0</v>
      </c>
      <c r="J204" s="222">
        <v>0</v>
      </c>
    </row>
    <row r="205" spans="1:10" ht="15">
      <c r="A205" s="222" t="s">
        <v>356</v>
      </c>
      <c r="B205" s="222">
        <v>0</v>
      </c>
      <c r="C205" s="222">
        <v>0</v>
      </c>
      <c r="D205" s="222">
        <v>0</v>
      </c>
      <c r="E205" s="222">
        <v>0</v>
      </c>
      <c r="F205" s="222">
        <v>0</v>
      </c>
      <c r="G205" s="222">
        <v>0</v>
      </c>
      <c r="H205" s="222">
        <v>36851.230000000003</v>
      </c>
      <c r="I205" s="222">
        <v>0</v>
      </c>
      <c r="J205" s="222">
        <v>36851.230000000003</v>
      </c>
    </row>
    <row r="206" spans="1:10" ht="15">
      <c r="A206" s="222" t="s">
        <v>357</v>
      </c>
      <c r="B206" s="222">
        <v>0</v>
      </c>
      <c r="C206" s="222">
        <v>0</v>
      </c>
      <c r="D206" s="222">
        <v>0</v>
      </c>
      <c r="E206" s="222">
        <v>0</v>
      </c>
      <c r="F206" s="222">
        <v>0</v>
      </c>
      <c r="G206" s="222">
        <v>0</v>
      </c>
      <c r="H206" s="222">
        <v>0</v>
      </c>
      <c r="I206" s="222">
        <v>0</v>
      </c>
      <c r="J206" s="222">
        <v>0</v>
      </c>
    </row>
    <row r="207" spans="1:10" ht="15">
      <c r="A207" s="222" t="s">
        <v>358</v>
      </c>
      <c r="B207" s="222">
        <v>0</v>
      </c>
      <c r="C207" s="222">
        <v>0</v>
      </c>
      <c r="D207" s="222">
        <v>0</v>
      </c>
      <c r="E207" s="222">
        <v>0</v>
      </c>
      <c r="F207" s="222">
        <v>0</v>
      </c>
      <c r="G207" s="222">
        <v>0</v>
      </c>
      <c r="H207" s="222">
        <v>36851.230000000003</v>
      </c>
      <c r="I207" s="222">
        <v>0</v>
      </c>
      <c r="J207" s="222">
        <v>36851.230000000003</v>
      </c>
    </row>
    <row r="208" spans="1:10" ht="15">
      <c r="A208" s="222" t="s">
        <v>359</v>
      </c>
      <c r="B208" s="222">
        <v>2826578828.3400002</v>
      </c>
      <c r="C208" s="222">
        <v>1618879053.75</v>
      </c>
      <c r="D208" s="222">
        <v>1129574075.4400001</v>
      </c>
      <c r="E208" s="222">
        <v>211326963.44</v>
      </c>
      <c r="F208" s="222">
        <v>364537060.58999997</v>
      </c>
      <c r="G208" s="222">
        <v>136602223.46000001</v>
      </c>
      <c r="H208" s="222">
        <v>138022349.75999999</v>
      </c>
      <c r="I208" s="222">
        <v>153675508.37</v>
      </c>
      <c r="J208" s="222">
        <v>6579196063.1499996</v>
      </c>
    </row>
    <row r="209" spans="1:10" ht="15">
      <c r="A209" s="222" t="s">
        <v>360</v>
      </c>
      <c r="B209" s="222">
        <v>2823062098.5300002</v>
      </c>
      <c r="C209" s="222">
        <v>1616027345.54</v>
      </c>
      <c r="D209" s="222">
        <v>1124473409.96</v>
      </c>
      <c r="E209" s="222">
        <v>211242943.44</v>
      </c>
      <c r="F209" s="222">
        <v>358513959.60000002</v>
      </c>
      <c r="G209" s="222">
        <v>136210153.41</v>
      </c>
      <c r="H209" s="222">
        <v>136104649.66999999</v>
      </c>
      <c r="I209" s="222">
        <v>149732701.78999999</v>
      </c>
      <c r="J209" s="222">
        <v>6555367261.9399996</v>
      </c>
    </row>
    <row r="210" spans="1:10" ht="15">
      <c r="A210" s="222" t="s">
        <v>361</v>
      </c>
      <c r="B210" s="222">
        <v>0</v>
      </c>
      <c r="C210" s="222">
        <v>0</v>
      </c>
      <c r="D210" s="222">
        <v>0</v>
      </c>
      <c r="E210" s="222">
        <v>0</v>
      </c>
      <c r="F210" s="222">
        <v>0</v>
      </c>
      <c r="G210" s="222">
        <v>0</v>
      </c>
      <c r="H210" s="222">
        <v>0</v>
      </c>
      <c r="I210" s="222">
        <v>0</v>
      </c>
      <c r="J210" s="222">
        <v>0</v>
      </c>
    </row>
    <row r="211" spans="1:10" ht="15">
      <c r="A211" s="222" t="s">
        <v>362</v>
      </c>
      <c r="B211" s="222">
        <v>0</v>
      </c>
      <c r="C211" s="222">
        <v>0</v>
      </c>
      <c r="D211" s="222">
        <v>0</v>
      </c>
      <c r="E211" s="222">
        <v>0</v>
      </c>
      <c r="F211" s="222">
        <v>3865916</v>
      </c>
      <c r="G211" s="222">
        <v>0</v>
      </c>
      <c r="H211" s="222">
        <v>0</v>
      </c>
      <c r="I211" s="222">
        <v>214806.58</v>
      </c>
      <c r="J211" s="222">
        <v>4080722.58</v>
      </c>
    </row>
    <row r="212" spans="1:10" ht="15">
      <c r="A212" s="222" t="s">
        <v>363</v>
      </c>
      <c r="B212" s="222">
        <v>0</v>
      </c>
      <c r="C212" s="222">
        <v>0</v>
      </c>
      <c r="D212" s="222">
        <v>0</v>
      </c>
      <c r="E212" s="222">
        <v>0</v>
      </c>
      <c r="F212" s="222">
        <v>0</v>
      </c>
      <c r="G212" s="222">
        <v>0</v>
      </c>
      <c r="H212" s="222">
        <v>0</v>
      </c>
      <c r="I212" s="222">
        <v>0</v>
      </c>
      <c r="J212" s="222">
        <v>0</v>
      </c>
    </row>
    <row r="213" spans="1:10" ht="15">
      <c r="A213" s="222" t="s">
        <v>364</v>
      </c>
      <c r="B213" s="222">
        <v>3516729.81</v>
      </c>
      <c r="C213" s="222">
        <v>2769388.21</v>
      </c>
      <c r="D213" s="222">
        <v>0</v>
      </c>
      <c r="E213" s="222">
        <v>48020</v>
      </c>
      <c r="F213" s="222">
        <v>2157184.9900000002</v>
      </c>
      <c r="G213" s="222">
        <v>392070.05</v>
      </c>
      <c r="H213" s="222">
        <v>1917700.09</v>
      </c>
      <c r="I213" s="222">
        <v>3728000</v>
      </c>
      <c r="J213" s="222">
        <v>14529093.15</v>
      </c>
    </row>
    <row r="214" spans="1:10" ht="15">
      <c r="A214" s="222" t="s">
        <v>365</v>
      </c>
      <c r="B214" s="222">
        <v>0</v>
      </c>
      <c r="C214" s="222">
        <v>82320</v>
      </c>
      <c r="D214" s="222">
        <v>5100665.4800000004</v>
      </c>
      <c r="E214" s="222">
        <v>0</v>
      </c>
      <c r="F214" s="222">
        <v>0</v>
      </c>
      <c r="G214" s="222">
        <v>0</v>
      </c>
      <c r="H214" s="222">
        <v>0</v>
      </c>
      <c r="I214" s="222">
        <v>0</v>
      </c>
      <c r="J214" s="222">
        <v>5182985.4800000004</v>
      </c>
    </row>
    <row r="215" spans="1:10" ht="15">
      <c r="A215" s="222" t="s">
        <v>366</v>
      </c>
      <c r="B215" s="222">
        <v>0</v>
      </c>
      <c r="C215" s="222">
        <v>0</v>
      </c>
      <c r="D215" s="222">
        <v>0</v>
      </c>
      <c r="E215" s="222">
        <v>0</v>
      </c>
      <c r="F215" s="222">
        <v>0</v>
      </c>
      <c r="G215" s="222">
        <v>0</v>
      </c>
      <c r="H215" s="222">
        <v>0</v>
      </c>
      <c r="I215" s="222">
        <v>0</v>
      </c>
      <c r="J215" s="222">
        <v>0</v>
      </c>
    </row>
    <row r="216" spans="1:10" ht="15">
      <c r="A216" s="222" t="s">
        <v>367</v>
      </c>
      <c r="B216" s="222">
        <v>0</v>
      </c>
      <c r="C216" s="222">
        <v>0</v>
      </c>
      <c r="D216" s="222">
        <v>0</v>
      </c>
      <c r="E216" s="222">
        <v>0</v>
      </c>
      <c r="F216" s="222">
        <v>0</v>
      </c>
      <c r="G216" s="222">
        <v>0</v>
      </c>
      <c r="H216" s="222">
        <v>0</v>
      </c>
      <c r="I216" s="222">
        <v>0</v>
      </c>
      <c r="J216" s="222">
        <v>0</v>
      </c>
    </row>
    <row r="217" spans="1:10" ht="15">
      <c r="A217" s="222" t="s">
        <v>368</v>
      </c>
      <c r="B217" s="222">
        <v>0</v>
      </c>
      <c r="C217" s="222">
        <v>0</v>
      </c>
      <c r="D217" s="222">
        <v>0</v>
      </c>
      <c r="E217" s="222">
        <v>36000</v>
      </c>
      <c r="F217" s="222">
        <v>0</v>
      </c>
      <c r="G217" s="222">
        <v>0</v>
      </c>
      <c r="H217" s="222">
        <v>0</v>
      </c>
      <c r="I217" s="222">
        <v>0</v>
      </c>
      <c r="J217" s="222">
        <v>36000</v>
      </c>
    </row>
    <row r="218" spans="1:10" ht="15">
      <c r="A218" s="222" t="s">
        <v>369</v>
      </c>
      <c r="B218" s="222">
        <v>300759501.57999998</v>
      </c>
      <c r="C218" s="222">
        <v>153085140.69999999</v>
      </c>
      <c r="D218" s="222">
        <v>89140402.579999998</v>
      </c>
      <c r="E218" s="222">
        <v>20027105.329999998</v>
      </c>
      <c r="F218" s="222">
        <v>29521374</v>
      </c>
      <c r="G218" s="222">
        <v>23638878.690000001</v>
      </c>
      <c r="H218" s="222">
        <v>6754236.3200000003</v>
      </c>
      <c r="I218" s="222">
        <v>331377.87</v>
      </c>
      <c r="J218" s="222">
        <v>623258017.07000005</v>
      </c>
    </row>
    <row r="219" spans="1:10" ht="15">
      <c r="A219" s="222" t="s">
        <v>370</v>
      </c>
      <c r="B219" s="222">
        <v>6895433.0199999996</v>
      </c>
      <c r="C219" s="222">
        <v>61417150.469999999</v>
      </c>
      <c r="D219" s="222">
        <v>16784556.879999999</v>
      </c>
      <c r="E219" s="222">
        <v>0</v>
      </c>
      <c r="F219" s="222">
        <v>4306859.24</v>
      </c>
      <c r="G219" s="222">
        <v>0</v>
      </c>
      <c r="H219" s="222">
        <v>0</v>
      </c>
      <c r="I219" s="222">
        <v>0</v>
      </c>
      <c r="J219" s="222">
        <v>89403999.609999999</v>
      </c>
    </row>
    <row r="220" spans="1:10" ht="15">
      <c r="A220" s="222" t="s">
        <v>371</v>
      </c>
      <c r="B220" s="222">
        <v>0</v>
      </c>
      <c r="C220" s="222">
        <v>0</v>
      </c>
      <c r="D220" s="222">
        <v>0</v>
      </c>
      <c r="E220" s="222">
        <v>0</v>
      </c>
      <c r="F220" s="222">
        <v>0</v>
      </c>
      <c r="G220" s="222">
        <v>0</v>
      </c>
      <c r="H220" s="222">
        <v>0</v>
      </c>
      <c r="I220" s="222">
        <v>0</v>
      </c>
      <c r="J220" s="222">
        <v>0</v>
      </c>
    </row>
    <row r="221" spans="1:10" ht="15">
      <c r="A221" s="222" t="s">
        <v>372</v>
      </c>
      <c r="B221" s="222">
        <v>13668850.84</v>
      </c>
      <c r="C221" s="222">
        <v>25921053.879999999</v>
      </c>
      <c r="D221" s="222">
        <v>2141086.9300000002</v>
      </c>
      <c r="E221" s="222">
        <v>340310.05</v>
      </c>
      <c r="F221" s="222">
        <v>2525759.7400000002</v>
      </c>
      <c r="G221" s="222">
        <v>2111444.9900000002</v>
      </c>
      <c r="H221" s="222">
        <v>471222.44</v>
      </c>
      <c r="I221" s="222">
        <v>79301.19</v>
      </c>
      <c r="J221" s="222">
        <v>47259030.060000002</v>
      </c>
    </row>
    <row r="222" spans="1:10" ht="15">
      <c r="A222" s="222" t="s">
        <v>373</v>
      </c>
      <c r="B222" s="222">
        <v>14356371.07</v>
      </c>
      <c r="C222" s="222">
        <v>52982233.969999999</v>
      </c>
      <c r="D222" s="222">
        <v>272543.26</v>
      </c>
      <c r="E222" s="222">
        <v>706759.94</v>
      </c>
      <c r="F222" s="222">
        <v>18087.7</v>
      </c>
      <c r="G222" s="222">
        <v>295109.25</v>
      </c>
      <c r="H222" s="222">
        <v>371542.92</v>
      </c>
      <c r="I222" s="222">
        <v>252076.68</v>
      </c>
      <c r="J222" s="222">
        <v>69254724.790000007</v>
      </c>
    </row>
    <row r="223" spans="1:10" ht="15">
      <c r="A223" s="222" t="s">
        <v>374</v>
      </c>
      <c r="B223" s="222">
        <v>0</v>
      </c>
      <c r="C223" s="222">
        <v>0</v>
      </c>
      <c r="D223" s="222">
        <v>0</v>
      </c>
      <c r="E223" s="222">
        <v>0</v>
      </c>
      <c r="F223" s="222">
        <v>0</v>
      </c>
      <c r="G223" s="222">
        <v>0</v>
      </c>
      <c r="H223" s="222">
        <v>0</v>
      </c>
      <c r="I223" s="222">
        <v>0</v>
      </c>
      <c r="J223" s="222">
        <v>0</v>
      </c>
    </row>
    <row r="224" spans="1:10" ht="15">
      <c r="A224" s="222" t="s">
        <v>375</v>
      </c>
      <c r="B224" s="222">
        <v>265838846.65000004</v>
      </c>
      <c r="C224" s="222">
        <v>12764702.380000001</v>
      </c>
      <c r="D224" s="222">
        <v>69942215.510000005</v>
      </c>
      <c r="E224" s="222">
        <v>18980035.34</v>
      </c>
      <c r="F224" s="222">
        <v>22670667.32</v>
      </c>
      <c r="G224" s="222">
        <v>21232324.449999999</v>
      </c>
      <c r="H224" s="222">
        <v>5911470.96</v>
      </c>
      <c r="I224" s="222">
        <v>0</v>
      </c>
      <c r="J224" s="222">
        <v>417340262.61000001</v>
      </c>
    </row>
    <row r="225" spans="1:10" ht="15">
      <c r="A225" s="222" t="s">
        <v>376</v>
      </c>
      <c r="B225" s="222">
        <v>0</v>
      </c>
      <c r="C225" s="222">
        <v>0</v>
      </c>
      <c r="D225" s="222">
        <v>0</v>
      </c>
      <c r="E225" s="222">
        <v>0</v>
      </c>
      <c r="F225" s="222">
        <v>0</v>
      </c>
      <c r="G225" s="222">
        <v>0</v>
      </c>
      <c r="H225" s="222">
        <v>0</v>
      </c>
      <c r="I225" s="222">
        <v>0</v>
      </c>
      <c r="J225" s="222">
        <v>0</v>
      </c>
    </row>
    <row r="226" spans="1:10" ht="15">
      <c r="A226" s="222" t="s">
        <v>377</v>
      </c>
      <c r="B226" s="222">
        <v>0</v>
      </c>
      <c r="C226" s="222">
        <v>0</v>
      </c>
      <c r="D226" s="222">
        <v>0</v>
      </c>
      <c r="E226" s="222">
        <v>0</v>
      </c>
      <c r="F226" s="222">
        <v>0</v>
      </c>
      <c r="G226" s="222">
        <v>0</v>
      </c>
      <c r="H226" s="222">
        <v>95026.77</v>
      </c>
      <c r="I226" s="222">
        <v>0</v>
      </c>
      <c r="J226" s="222">
        <v>95026.77</v>
      </c>
    </row>
    <row r="227" spans="1:10" ht="15">
      <c r="A227" s="222" t="s">
        <v>378</v>
      </c>
      <c r="B227" s="222">
        <v>0</v>
      </c>
      <c r="C227" s="222">
        <v>0</v>
      </c>
      <c r="D227" s="222">
        <v>0</v>
      </c>
      <c r="E227" s="222">
        <v>0</v>
      </c>
      <c r="F227" s="222">
        <v>0</v>
      </c>
      <c r="G227" s="222">
        <v>0</v>
      </c>
      <c r="H227" s="222">
        <v>95026.77</v>
      </c>
      <c r="I227" s="222">
        <v>0</v>
      </c>
      <c r="J227" s="222">
        <v>95026.77</v>
      </c>
    </row>
    <row r="228" spans="1:10" ht="15">
      <c r="A228" s="222" t="s">
        <v>379</v>
      </c>
      <c r="B228" s="222">
        <v>0</v>
      </c>
      <c r="C228" s="222">
        <v>0</v>
      </c>
      <c r="D228" s="222">
        <v>0</v>
      </c>
      <c r="E228" s="222">
        <v>0</v>
      </c>
      <c r="F228" s="222">
        <v>0</v>
      </c>
      <c r="G228" s="222">
        <v>0</v>
      </c>
      <c r="H228" s="222">
        <v>0</v>
      </c>
      <c r="I228" s="222">
        <v>0</v>
      </c>
      <c r="J228" s="222">
        <v>0</v>
      </c>
    </row>
    <row r="229" spans="1:10" ht="15">
      <c r="A229" s="222" t="s">
        <v>380</v>
      </c>
      <c r="B229" s="222">
        <v>0</v>
      </c>
      <c r="C229" s="222">
        <v>0</v>
      </c>
      <c r="D229" s="222">
        <v>0</v>
      </c>
      <c r="E229" s="222">
        <v>0</v>
      </c>
      <c r="F229" s="222">
        <v>0</v>
      </c>
      <c r="G229" s="222">
        <v>0</v>
      </c>
      <c r="H229" s="222">
        <v>47425952.899999999</v>
      </c>
      <c r="I229" s="222">
        <v>0</v>
      </c>
      <c r="J229" s="222">
        <v>47425952.899999999</v>
      </c>
    </row>
    <row r="230" spans="1:10" ht="15">
      <c r="A230" s="222" t="s">
        <v>381</v>
      </c>
      <c r="B230" s="222">
        <v>0</v>
      </c>
      <c r="C230" s="222">
        <v>0</v>
      </c>
      <c r="D230" s="222">
        <v>0</v>
      </c>
      <c r="E230" s="222">
        <v>0</v>
      </c>
      <c r="F230" s="222">
        <v>0</v>
      </c>
      <c r="G230" s="222">
        <v>0</v>
      </c>
      <c r="H230" s="222">
        <v>45101539.140000001</v>
      </c>
      <c r="I230" s="222">
        <v>0</v>
      </c>
      <c r="J230" s="222">
        <v>45101539.140000001</v>
      </c>
    </row>
    <row r="231" spans="1:10" ht="15">
      <c r="A231" s="222" t="s">
        <v>379</v>
      </c>
      <c r="B231" s="222">
        <v>0</v>
      </c>
      <c r="C231" s="222">
        <v>0</v>
      </c>
      <c r="D231" s="222">
        <v>0</v>
      </c>
      <c r="E231" s="222">
        <v>0</v>
      </c>
      <c r="F231" s="222">
        <v>0</v>
      </c>
      <c r="G231" s="222">
        <v>0</v>
      </c>
      <c r="H231" s="222">
        <v>2324413.7599999998</v>
      </c>
      <c r="I231" s="222">
        <v>0</v>
      </c>
      <c r="J231" s="222">
        <v>2324413.7599999998</v>
      </c>
    </row>
    <row r="232" spans="1:10" ht="15">
      <c r="A232" s="222" t="s">
        <v>382</v>
      </c>
      <c r="B232" s="222">
        <v>0</v>
      </c>
      <c r="C232" s="222">
        <v>0</v>
      </c>
      <c r="D232" s="222">
        <v>0</v>
      </c>
      <c r="E232" s="222">
        <v>0</v>
      </c>
      <c r="F232" s="222">
        <v>0</v>
      </c>
      <c r="G232" s="222">
        <v>0</v>
      </c>
      <c r="H232" s="222">
        <v>95026.77</v>
      </c>
      <c r="I232" s="222">
        <v>0</v>
      </c>
      <c r="J232" s="222">
        <v>95026.77</v>
      </c>
    </row>
    <row r="233" spans="1:10" ht="15.75" thickBot="1">
      <c r="A233" s="222" t="s">
        <v>383</v>
      </c>
      <c r="B233" s="222">
        <v>0</v>
      </c>
      <c r="C233" s="222">
        <v>0</v>
      </c>
      <c r="D233" s="222">
        <v>0</v>
      </c>
      <c r="E233" s="222">
        <v>0</v>
      </c>
      <c r="F233" s="222">
        <v>0</v>
      </c>
      <c r="G233" s="222">
        <v>0</v>
      </c>
      <c r="H233" s="222">
        <v>47425952.899999999</v>
      </c>
      <c r="I233" s="222">
        <v>0</v>
      </c>
      <c r="J233" s="222">
        <v>47425952.899999999</v>
      </c>
    </row>
    <row r="234" spans="1:10" ht="15.75" thickTop="1">
      <c r="A234" s="226" t="s">
        <v>384</v>
      </c>
      <c r="B234" s="227">
        <v>58905150.270000003</v>
      </c>
      <c r="C234" s="227">
        <v>28786837.379999999</v>
      </c>
      <c r="D234" s="227">
        <v>19662464.620000001</v>
      </c>
      <c r="E234" s="227">
        <v>10094646.67</v>
      </c>
      <c r="F234" s="227">
        <v>5577298.1500000004</v>
      </c>
      <c r="G234" s="560">
        <v>3959225.9</v>
      </c>
      <c r="H234" s="227">
        <v>3489991.41</v>
      </c>
      <c r="I234" s="227">
        <v>2597980.2599999998</v>
      </c>
      <c r="J234" s="227">
        <v>133073594.66</v>
      </c>
    </row>
    <row r="235" spans="1:10" ht="15">
      <c r="A235" s="222" t="s">
        <v>385</v>
      </c>
      <c r="B235" s="222">
        <v>0</v>
      </c>
      <c r="C235" s="222">
        <v>27065.31</v>
      </c>
      <c r="D235" s="222">
        <v>67.12</v>
      </c>
      <c r="E235" s="222">
        <v>0</v>
      </c>
      <c r="F235" s="222">
        <v>0</v>
      </c>
      <c r="G235" s="222">
        <v>0</v>
      </c>
      <c r="H235" s="222">
        <v>40.6</v>
      </c>
      <c r="I235" s="222">
        <v>0</v>
      </c>
      <c r="J235" s="222">
        <v>27173.03</v>
      </c>
    </row>
    <row r="236" spans="1:10" ht="15">
      <c r="A236" s="222" t="s">
        <v>386</v>
      </c>
      <c r="B236" s="222">
        <v>1598035.74</v>
      </c>
      <c r="C236" s="222">
        <v>618303.19999999995</v>
      </c>
      <c r="D236" s="222">
        <v>439228.36</v>
      </c>
      <c r="E236" s="222">
        <v>142703.26999999999</v>
      </c>
      <c r="F236" s="222">
        <v>161725.5</v>
      </c>
      <c r="G236" s="222">
        <v>175246.14</v>
      </c>
      <c r="H236" s="222">
        <v>25192.73</v>
      </c>
      <c r="I236" s="222">
        <v>16827.03</v>
      </c>
      <c r="J236" s="222">
        <v>3177261.97</v>
      </c>
    </row>
    <row r="237" spans="1:10" ht="15">
      <c r="A237" s="222" t="s">
        <v>387</v>
      </c>
      <c r="B237" s="222">
        <v>50343046.450000003</v>
      </c>
      <c r="C237" s="222">
        <v>27441367.350000001</v>
      </c>
      <c r="D237" s="222">
        <v>10551886.939999999</v>
      </c>
      <c r="E237" s="222">
        <v>8422679.7300000004</v>
      </c>
      <c r="F237" s="222">
        <v>5227916.67</v>
      </c>
      <c r="G237" s="222">
        <v>3753725.03</v>
      </c>
      <c r="H237" s="222">
        <v>2570392.14</v>
      </c>
      <c r="I237" s="222">
        <v>2549191.6</v>
      </c>
      <c r="J237" s="222">
        <v>110860205.91</v>
      </c>
    </row>
    <row r="238" spans="1:10" ht="15">
      <c r="A238" s="222" t="s">
        <v>388</v>
      </c>
      <c r="B238" s="222">
        <v>0</v>
      </c>
      <c r="C238" s="222">
        <v>264752.14</v>
      </c>
      <c r="D238" s="222">
        <v>5818302.3399999999</v>
      </c>
      <c r="E238" s="222">
        <v>37437.919999999998</v>
      </c>
      <c r="F238" s="222">
        <v>46417.57</v>
      </c>
      <c r="G238" s="222">
        <v>237.28</v>
      </c>
      <c r="H238" s="222">
        <v>111983.94</v>
      </c>
      <c r="I238" s="222">
        <v>0</v>
      </c>
      <c r="J238" s="222">
        <v>6279131.1900000004</v>
      </c>
    </row>
    <row r="239" spans="1:10" ht="15">
      <c r="A239" s="222" t="s">
        <v>389</v>
      </c>
      <c r="B239" s="222">
        <v>289294.45</v>
      </c>
      <c r="C239" s="222">
        <v>130467.84</v>
      </c>
      <c r="D239" s="222">
        <v>2485413.11</v>
      </c>
      <c r="E239" s="222">
        <v>410656.73</v>
      </c>
      <c r="F239" s="222">
        <v>12274.54</v>
      </c>
      <c r="G239" s="222">
        <v>24617.55</v>
      </c>
      <c r="H239" s="222">
        <v>702365.14</v>
      </c>
      <c r="I239" s="222">
        <v>24186.240000000002</v>
      </c>
      <c r="J239" s="222">
        <v>4079275.6</v>
      </c>
    </row>
    <row r="240" spans="1:10" ht="15">
      <c r="A240" s="222" t="s">
        <v>390</v>
      </c>
      <c r="B240" s="222">
        <v>0</v>
      </c>
      <c r="C240" s="222">
        <v>7494.53</v>
      </c>
      <c r="D240" s="222">
        <v>80135.37</v>
      </c>
      <c r="E240" s="222">
        <v>25871.49</v>
      </c>
      <c r="F240" s="222">
        <v>657.73</v>
      </c>
      <c r="G240" s="222">
        <v>0</v>
      </c>
      <c r="H240" s="222">
        <v>4996.8</v>
      </c>
      <c r="I240" s="222">
        <v>993.04</v>
      </c>
      <c r="J240" s="222">
        <v>120148.96</v>
      </c>
    </row>
    <row r="241" spans="1:10" ht="15">
      <c r="A241" s="222" t="s">
        <v>391</v>
      </c>
      <c r="B241" s="222">
        <v>424586.1</v>
      </c>
      <c r="C241" s="222">
        <v>244790.21</v>
      </c>
      <c r="D241" s="222">
        <v>23062.99</v>
      </c>
      <c r="E241" s="222">
        <v>0</v>
      </c>
      <c r="F241" s="222">
        <v>28269.77</v>
      </c>
      <c r="G241" s="222">
        <v>5297.01</v>
      </c>
      <c r="H241" s="222">
        <v>71527.86</v>
      </c>
      <c r="I241" s="222">
        <v>6429.64</v>
      </c>
      <c r="J241" s="222">
        <v>803963.58</v>
      </c>
    </row>
    <row r="242" spans="1:10" ht="15">
      <c r="A242" s="222" t="s">
        <v>392</v>
      </c>
      <c r="B242" s="222">
        <v>0</v>
      </c>
      <c r="C242" s="222">
        <v>16231.370000000003</v>
      </c>
      <c r="D242" s="222">
        <v>0</v>
      </c>
      <c r="E242" s="222">
        <v>0</v>
      </c>
      <c r="F242" s="222">
        <v>0</v>
      </c>
      <c r="G242" s="222">
        <v>0</v>
      </c>
      <c r="H242" s="222">
        <v>3357.08</v>
      </c>
      <c r="I242" s="222">
        <v>0</v>
      </c>
      <c r="J242" s="222">
        <v>19588.45</v>
      </c>
    </row>
    <row r="243" spans="1:10" ht="15">
      <c r="A243" s="222" t="s">
        <v>393</v>
      </c>
      <c r="B243" s="222">
        <v>2301343.14</v>
      </c>
      <c r="C243" s="222">
        <v>0</v>
      </c>
      <c r="D243" s="222">
        <v>0</v>
      </c>
      <c r="E243" s="222">
        <v>0</v>
      </c>
      <c r="F243" s="222">
        <v>295.06</v>
      </c>
      <c r="G243" s="222">
        <v>0</v>
      </c>
      <c r="H243" s="222">
        <v>0</v>
      </c>
      <c r="I243" s="222">
        <v>352.71</v>
      </c>
      <c r="J243" s="222">
        <v>2301990.91</v>
      </c>
    </row>
    <row r="244" spans="1:10" ht="15">
      <c r="A244" s="222" t="s">
        <v>394</v>
      </c>
      <c r="B244" s="222">
        <v>3948844.39</v>
      </c>
      <c r="C244" s="222">
        <v>36365.43</v>
      </c>
      <c r="D244" s="222">
        <v>264368.39</v>
      </c>
      <c r="E244" s="222">
        <v>1055297.53</v>
      </c>
      <c r="F244" s="222">
        <v>336.9</v>
      </c>
      <c r="G244" s="222">
        <v>102.89</v>
      </c>
      <c r="H244" s="222">
        <v>135.12</v>
      </c>
      <c r="I244" s="222">
        <v>0</v>
      </c>
      <c r="J244" s="222">
        <v>5305450.6500000004</v>
      </c>
    </row>
    <row r="245" spans="1:10" ht="15">
      <c r="A245" s="222" t="s">
        <v>395</v>
      </c>
      <c r="B245" s="222">
        <v>0</v>
      </c>
      <c r="C245" s="222">
        <v>0</v>
      </c>
      <c r="D245" s="222">
        <v>0</v>
      </c>
      <c r="E245" s="222">
        <v>0</v>
      </c>
      <c r="F245" s="222">
        <v>99404.41</v>
      </c>
      <c r="G245" s="222">
        <v>0</v>
      </c>
      <c r="H245" s="222">
        <v>0</v>
      </c>
      <c r="I245" s="222">
        <v>0</v>
      </c>
      <c r="J245" s="222">
        <v>99404.41</v>
      </c>
    </row>
    <row r="246" spans="1:10" ht="15">
      <c r="A246" s="222" t="s">
        <v>396</v>
      </c>
      <c r="B246" s="222">
        <v>-10163846.49</v>
      </c>
      <c r="C246" s="222">
        <v>-6724478.6699999999</v>
      </c>
      <c r="D246" s="222">
        <v>-7780188.3899999997</v>
      </c>
      <c r="E246" s="222">
        <v>-852543.09</v>
      </c>
      <c r="F246" s="222">
        <v>-871062.54</v>
      </c>
      <c r="G246" s="222">
        <v>-645754.6</v>
      </c>
      <c r="H246" s="222">
        <v>-837167.25</v>
      </c>
      <c r="I246" s="222">
        <v>-589891.68999999994</v>
      </c>
      <c r="J246" s="222">
        <v>-28464932.719999999</v>
      </c>
    </row>
    <row r="247" spans="1:10" ht="15">
      <c r="A247" s="222" t="s">
        <v>397</v>
      </c>
      <c r="B247" s="222">
        <v>-7607417.7300000004</v>
      </c>
      <c r="C247" s="222">
        <v>-6401718.6699999999</v>
      </c>
      <c r="D247" s="222">
        <v>-7432848.6299999999</v>
      </c>
      <c r="E247" s="222">
        <v>-852543.09</v>
      </c>
      <c r="F247" s="222">
        <v>-675856.5</v>
      </c>
      <c r="G247" s="222">
        <v>-645754.6</v>
      </c>
      <c r="H247" s="222">
        <v>-746667.25</v>
      </c>
      <c r="I247" s="222">
        <v>-589891.68999999994</v>
      </c>
      <c r="J247" s="222">
        <v>-24952698.16</v>
      </c>
    </row>
    <row r="248" spans="1:10" ht="15">
      <c r="A248" s="222" t="s">
        <v>398</v>
      </c>
      <c r="B248" s="222">
        <v>0</v>
      </c>
      <c r="C248" s="222">
        <v>0</v>
      </c>
      <c r="D248" s="222">
        <v>0</v>
      </c>
      <c r="E248" s="222">
        <v>0</v>
      </c>
      <c r="F248" s="222">
        <v>0</v>
      </c>
      <c r="G248" s="222">
        <v>0</v>
      </c>
      <c r="H248" s="222">
        <v>0</v>
      </c>
      <c r="I248" s="222">
        <v>0</v>
      </c>
      <c r="J248" s="222">
        <v>0</v>
      </c>
    </row>
    <row r="249" spans="1:10" ht="15">
      <c r="A249" s="222" t="s">
        <v>399</v>
      </c>
      <c r="B249" s="222">
        <v>0</v>
      </c>
      <c r="C249" s="222">
        <v>-322760</v>
      </c>
      <c r="D249" s="222">
        <v>-347339.76</v>
      </c>
      <c r="E249" s="222">
        <v>0</v>
      </c>
      <c r="F249" s="222">
        <v>-195206.04</v>
      </c>
      <c r="G249" s="222">
        <v>0</v>
      </c>
      <c r="H249" s="222">
        <v>-90500</v>
      </c>
      <c r="I249" s="222">
        <v>0</v>
      </c>
      <c r="J249" s="222">
        <v>-955805.8</v>
      </c>
    </row>
    <row r="250" spans="1:10" ht="15">
      <c r="A250" s="222" t="s">
        <v>400</v>
      </c>
      <c r="B250" s="222">
        <v>-2556428.7599999998</v>
      </c>
      <c r="C250" s="222">
        <v>0</v>
      </c>
      <c r="D250" s="222">
        <v>0</v>
      </c>
      <c r="E250" s="222">
        <v>0</v>
      </c>
      <c r="F250" s="222">
        <v>0</v>
      </c>
      <c r="G250" s="222">
        <v>0</v>
      </c>
      <c r="H250" s="222">
        <v>0</v>
      </c>
      <c r="I250" s="222">
        <v>0</v>
      </c>
      <c r="J250" s="222">
        <v>-2556428.7599999998</v>
      </c>
    </row>
    <row r="251" spans="1:10" ht="15">
      <c r="A251" s="222" t="s">
        <v>401</v>
      </c>
      <c r="B251" s="222">
        <v>0</v>
      </c>
      <c r="C251" s="222">
        <v>0</v>
      </c>
      <c r="D251" s="222">
        <v>0</v>
      </c>
      <c r="E251" s="222">
        <v>0</v>
      </c>
      <c r="F251" s="222">
        <v>0</v>
      </c>
      <c r="G251" s="222">
        <v>0</v>
      </c>
      <c r="H251" s="222">
        <v>0</v>
      </c>
      <c r="I251" s="222">
        <v>0</v>
      </c>
      <c r="J251" s="222">
        <v>0</v>
      </c>
    </row>
    <row r="252" spans="1:10" ht="15">
      <c r="A252" s="222" t="s">
        <v>402</v>
      </c>
      <c r="B252" s="222">
        <v>0</v>
      </c>
      <c r="C252" s="222">
        <v>0</v>
      </c>
      <c r="D252" s="222">
        <v>0</v>
      </c>
      <c r="E252" s="222">
        <v>0</v>
      </c>
      <c r="F252" s="222">
        <v>0</v>
      </c>
      <c r="G252" s="222">
        <v>0</v>
      </c>
      <c r="H252" s="222">
        <v>0</v>
      </c>
      <c r="I252" s="222">
        <v>0</v>
      </c>
      <c r="J252" s="222">
        <v>0</v>
      </c>
    </row>
    <row r="253" spans="1:10" ht="15">
      <c r="A253" s="222" t="s">
        <v>403</v>
      </c>
      <c r="B253" s="222">
        <v>0</v>
      </c>
      <c r="C253" s="222">
        <v>0</v>
      </c>
      <c r="D253" s="222">
        <v>0</v>
      </c>
      <c r="E253" s="222">
        <v>0</v>
      </c>
      <c r="F253" s="222">
        <v>0</v>
      </c>
      <c r="G253" s="222">
        <v>0</v>
      </c>
      <c r="H253" s="222">
        <v>0</v>
      </c>
      <c r="I253" s="222">
        <v>0</v>
      </c>
      <c r="J253" s="222">
        <v>0</v>
      </c>
    </row>
    <row r="254" spans="1:10" ht="15">
      <c r="A254" s="222" t="s">
        <v>404</v>
      </c>
      <c r="B254" s="222">
        <v>48741303.780000001</v>
      </c>
      <c r="C254" s="222">
        <v>22062358.710000001</v>
      </c>
      <c r="D254" s="222">
        <v>11882276.23</v>
      </c>
      <c r="E254" s="222">
        <v>9242103.5800000001</v>
      </c>
      <c r="F254" s="222">
        <v>4706235.6100000003</v>
      </c>
      <c r="G254" s="222">
        <v>3313471.3</v>
      </c>
      <c r="H254" s="222">
        <v>2652824.16</v>
      </c>
      <c r="I254" s="222">
        <v>2008088.57</v>
      </c>
      <c r="J254" s="222">
        <v>104608661.94</v>
      </c>
    </row>
    <row r="255" spans="1:10" ht="15">
      <c r="A255" s="222" t="s">
        <v>405</v>
      </c>
      <c r="B255" s="222">
        <v>6762322</v>
      </c>
      <c r="C255" s="222">
        <v>11353240.789999999</v>
      </c>
      <c r="D255" s="222">
        <v>192168.17</v>
      </c>
      <c r="E255" s="222">
        <v>189078.44</v>
      </c>
      <c r="F255" s="222">
        <v>189973.53</v>
      </c>
      <c r="G255" s="222">
        <v>185052.05</v>
      </c>
      <c r="H255" s="222">
        <v>265972.76</v>
      </c>
      <c r="I255" s="222">
        <v>362450.3</v>
      </c>
      <c r="J255" s="222">
        <v>19500258.039999999</v>
      </c>
    </row>
    <row r="256" spans="1:10" ht="15">
      <c r="A256" s="222" t="s">
        <v>406</v>
      </c>
      <c r="B256" s="222">
        <v>1129261.0900000001</v>
      </c>
      <c r="C256" s="222">
        <v>2844717.08</v>
      </c>
      <c r="D256" s="222">
        <v>90219.78</v>
      </c>
      <c r="E256" s="222">
        <v>15842.62</v>
      </c>
      <c r="F256" s="222">
        <v>111287.96</v>
      </c>
      <c r="G256" s="222">
        <v>147617.62</v>
      </c>
      <c r="H256" s="222">
        <v>185270.52</v>
      </c>
      <c r="I256" s="222">
        <v>109049.7</v>
      </c>
      <c r="J256" s="222">
        <v>4633266.37</v>
      </c>
    </row>
    <row r="257" spans="1:10" ht="15">
      <c r="A257" s="222" t="s">
        <v>407</v>
      </c>
      <c r="B257" s="222">
        <v>511681.16</v>
      </c>
      <c r="C257" s="222">
        <v>793672.53</v>
      </c>
      <c r="D257" s="222">
        <v>92257.74</v>
      </c>
      <c r="E257" s="222">
        <v>102965.48</v>
      </c>
      <c r="F257" s="222">
        <v>63049.84</v>
      </c>
      <c r="G257" s="222">
        <v>19751.46</v>
      </c>
      <c r="H257" s="222">
        <v>32786.51</v>
      </c>
      <c r="I257" s="222">
        <v>41802.400000000001</v>
      </c>
      <c r="J257" s="222">
        <v>1657967.12</v>
      </c>
    </row>
    <row r="258" spans="1:10" ht="15">
      <c r="A258" s="222" t="s">
        <v>408</v>
      </c>
      <c r="B258" s="222">
        <v>5031867.3099999996</v>
      </c>
      <c r="C258" s="222">
        <v>7537454.5800000001</v>
      </c>
      <c r="D258" s="222">
        <v>0</v>
      </c>
      <c r="E258" s="222">
        <v>8874.94</v>
      </c>
      <c r="F258" s="222">
        <v>9430.7099999999991</v>
      </c>
      <c r="G258" s="222">
        <v>4029.97</v>
      </c>
      <c r="H258" s="222">
        <v>1001.63</v>
      </c>
      <c r="I258" s="222">
        <v>194764.27</v>
      </c>
      <c r="J258" s="222">
        <v>12787423.41</v>
      </c>
    </row>
    <row r="259" spans="1:10" ht="15">
      <c r="A259" s="222" t="s">
        <v>409</v>
      </c>
      <c r="B259" s="222">
        <v>0</v>
      </c>
      <c r="C259" s="222">
        <v>0</v>
      </c>
      <c r="D259" s="222">
        <v>0</v>
      </c>
      <c r="E259" s="222">
        <v>0</v>
      </c>
      <c r="F259" s="222">
        <v>0</v>
      </c>
      <c r="G259" s="222">
        <v>0</v>
      </c>
      <c r="H259" s="222">
        <v>0</v>
      </c>
      <c r="I259" s="222">
        <v>0</v>
      </c>
      <c r="J259" s="222">
        <v>0</v>
      </c>
    </row>
    <row r="260" spans="1:10" ht="15">
      <c r="A260" s="222" t="s">
        <v>410</v>
      </c>
      <c r="B260" s="222">
        <v>89512.44</v>
      </c>
      <c r="C260" s="222">
        <v>177396.6</v>
      </c>
      <c r="D260" s="222">
        <v>9690.65</v>
      </c>
      <c r="E260" s="222">
        <v>61395.4</v>
      </c>
      <c r="F260" s="222">
        <v>6205.02</v>
      </c>
      <c r="G260" s="222">
        <v>13653</v>
      </c>
      <c r="H260" s="222">
        <v>46914.1</v>
      </c>
      <c r="I260" s="222">
        <v>16833.93</v>
      </c>
      <c r="J260" s="222">
        <v>421601.14</v>
      </c>
    </row>
    <row r="261" spans="1:10" ht="15">
      <c r="A261" s="222" t="s">
        <v>411</v>
      </c>
      <c r="B261" s="222">
        <v>-1653909.7</v>
      </c>
      <c r="C261" s="222">
        <v>-3663581.65</v>
      </c>
      <c r="D261" s="222">
        <v>-58151.27</v>
      </c>
      <c r="E261" s="222">
        <v>-46729.26</v>
      </c>
      <c r="F261" s="222">
        <v>-26539.78</v>
      </c>
      <c r="G261" s="222">
        <v>-95547.44</v>
      </c>
      <c r="H261" s="222">
        <v>-37661.440000000002</v>
      </c>
      <c r="I261" s="222">
        <v>-67840.59</v>
      </c>
      <c r="J261" s="222">
        <v>-5649961.1299999999</v>
      </c>
    </row>
    <row r="262" spans="1:10" ht="15">
      <c r="A262" s="222" t="s">
        <v>406</v>
      </c>
      <c r="B262" s="222">
        <v>-673535.1</v>
      </c>
      <c r="C262" s="222">
        <v>-320415.23</v>
      </c>
      <c r="D262" s="222">
        <v>-3433.09</v>
      </c>
      <c r="E262" s="222">
        <v>-46138.77</v>
      </c>
      <c r="F262" s="222">
        <v>-25562.1</v>
      </c>
      <c r="G262" s="222">
        <v>-93082.97</v>
      </c>
      <c r="H262" s="222">
        <v>-25041.39</v>
      </c>
      <c r="I262" s="222">
        <v>-17081.8</v>
      </c>
      <c r="J262" s="222">
        <v>-1204290.45</v>
      </c>
    </row>
    <row r="263" spans="1:10" ht="15">
      <c r="A263" s="222" t="s">
        <v>412</v>
      </c>
      <c r="B263" s="222">
        <v>-963807.9</v>
      </c>
      <c r="C263" s="222">
        <v>-3066922.38</v>
      </c>
      <c r="D263" s="222">
        <v>0</v>
      </c>
      <c r="E263" s="222">
        <v>0</v>
      </c>
      <c r="F263" s="222">
        <v>-910.94</v>
      </c>
      <c r="G263" s="222">
        <v>-178.5</v>
      </c>
      <c r="H263" s="222">
        <v>0</v>
      </c>
      <c r="I263" s="222">
        <v>-46406.55</v>
      </c>
      <c r="J263" s="222">
        <v>-4078226.27</v>
      </c>
    </row>
    <row r="264" spans="1:10" ht="15">
      <c r="A264" s="222" t="s">
        <v>413</v>
      </c>
      <c r="B264" s="222">
        <v>0</v>
      </c>
      <c r="C264" s="222">
        <v>0</v>
      </c>
      <c r="D264" s="222">
        <v>0</v>
      </c>
      <c r="E264" s="222">
        <v>0</v>
      </c>
      <c r="F264" s="222">
        <v>0</v>
      </c>
      <c r="G264" s="222">
        <v>0</v>
      </c>
      <c r="H264" s="222">
        <v>0</v>
      </c>
      <c r="I264" s="222">
        <v>0</v>
      </c>
      <c r="J264" s="222">
        <v>0</v>
      </c>
    </row>
    <row r="265" spans="1:10" ht="15">
      <c r="A265" s="222" t="s">
        <v>414</v>
      </c>
      <c r="B265" s="222">
        <v>0</v>
      </c>
      <c r="C265" s="222">
        <v>-7701.09</v>
      </c>
      <c r="D265" s="222">
        <v>0</v>
      </c>
      <c r="E265" s="222">
        <v>-590.49</v>
      </c>
      <c r="F265" s="222">
        <v>0</v>
      </c>
      <c r="G265" s="222">
        <v>0</v>
      </c>
      <c r="H265" s="222">
        <v>0</v>
      </c>
      <c r="I265" s="222">
        <v>0</v>
      </c>
      <c r="J265" s="222">
        <v>-8291.58</v>
      </c>
    </row>
    <row r="266" spans="1:10" ht="15">
      <c r="A266" s="222" t="s">
        <v>415</v>
      </c>
      <c r="B266" s="222">
        <v>-16566.7</v>
      </c>
      <c r="C266" s="222">
        <v>-268542.95</v>
      </c>
      <c r="D266" s="222">
        <v>-54718.18</v>
      </c>
      <c r="E266" s="222">
        <v>0</v>
      </c>
      <c r="F266" s="222">
        <v>-66.739999999999995</v>
      </c>
      <c r="G266" s="222">
        <v>-2285.9699999999998</v>
      </c>
      <c r="H266" s="222">
        <v>-12620.05</v>
      </c>
      <c r="I266" s="222">
        <v>-4352.24</v>
      </c>
      <c r="J266" s="222">
        <v>-359152.83</v>
      </c>
    </row>
    <row r="267" spans="1:10" ht="15">
      <c r="A267" s="222" t="s">
        <v>416</v>
      </c>
      <c r="B267" s="222">
        <v>53849716.079999998</v>
      </c>
      <c r="C267" s="222">
        <v>29752017.850000001</v>
      </c>
      <c r="D267" s="222">
        <v>12016293.130000001</v>
      </c>
      <c r="E267" s="222">
        <v>9384452.7599999998</v>
      </c>
      <c r="F267" s="222">
        <v>4869669.3600000003</v>
      </c>
      <c r="G267" s="222">
        <v>3402975.91</v>
      </c>
      <c r="H267" s="222">
        <v>2881135.48</v>
      </c>
      <c r="I267" s="222">
        <v>2302698.2799999998</v>
      </c>
      <c r="J267" s="222">
        <v>118458958.84999999</v>
      </c>
    </row>
    <row r="268" spans="1:10" ht="15">
      <c r="A268" s="222" t="s">
        <v>417</v>
      </c>
      <c r="B268" s="222">
        <v>1372142.84</v>
      </c>
      <c r="C268" s="222">
        <v>3556288.73</v>
      </c>
      <c r="D268" s="222">
        <v>2293280.1800000002</v>
      </c>
      <c r="E268" s="222">
        <v>2682185.37</v>
      </c>
      <c r="F268" s="222">
        <v>278461.65000000002</v>
      </c>
      <c r="G268" s="222">
        <v>318755.06</v>
      </c>
      <c r="H268" s="222">
        <v>717929.63</v>
      </c>
      <c r="I268" s="222">
        <v>735633.23</v>
      </c>
      <c r="J268" s="222">
        <v>11954676.689999999</v>
      </c>
    </row>
    <row r="269" spans="1:10" ht="15">
      <c r="A269" s="222" t="s">
        <v>418</v>
      </c>
      <c r="B269" s="222">
        <v>0</v>
      </c>
      <c r="C269" s="222">
        <v>154028.66</v>
      </c>
      <c r="D269" s="222">
        <v>239915.27</v>
      </c>
      <c r="E269" s="222">
        <v>0</v>
      </c>
      <c r="F269" s="222">
        <v>9002.86</v>
      </c>
      <c r="G269" s="222">
        <v>1567.14</v>
      </c>
      <c r="H269" s="222">
        <v>42178.16</v>
      </c>
      <c r="I269" s="222">
        <v>0</v>
      </c>
      <c r="J269" s="222">
        <v>446692.09</v>
      </c>
    </row>
    <row r="270" spans="1:10" ht="15">
      <c r="A270" s="222" t="s">
        <v>419</v>
      </c>
      <c r="B270" s="222">
        <v>1370241.6</v>
      </c>
      <c r="C270" s="222">
        <v>3402260.07</v>
      </c>
      <c r="D270" s="222">
        <v>2053364.9099999997</v>
      </c>
      <c r="E270" s="222">
        <v>2682185.37</v>
      </c>
      <c r="F270" s="222">
        <v>269458.78999999998</v>
      </c>
      <c r="G270" s="222">
        <v>317187.92</v>
      </c>
      <c r="H270" s="222">
        <v>675751.47</v>
      </c>
      <c r="I270" s="222">
        <v>735633.23</v>
      </c>
      <c r="J270" s="222">
        <v>11506083.359999999</v>
      </c>
    </row>
    <row r="271" spans="1:10" ht="15">
      <c r="A271" s="222" t="s">
        <v>420</v>
      </c>
      <c r="B271" s="222">
        <v>0</v>
      </c>
      <c r="C271" s="222">
        <v>0</v>
      </c>
      <c r="D271" s="222">
        <v>0</v>
      </c>
      <c r="E271" s="222">
        <v>0</v>
      </c>
      <c r="F271" s="222">
        <v>0</v>
      </c>
      <c r="G271" s="222">
        <v>0</v>
      </c>
      <c r="H271" s="222">
        <v>0</v>
      </c>
      <c r="I271" s="222">
        <v>0</v>
      </c>
      <c r="J271" s="222">
        <v>0</v>
      </c>
    </row>
    <row r="272" spans="1:10" ht="15">
      <c r="A272" s="222" t="s">
        <v>421</v>
      </c>
      <c r="B272" s="222">
        <v>1901.24</v>
      </c>
      <c r="C272" s="222">
        <v>0</v>
      </c>
      <c r="D272" s="222">
        <v>0</v>
      </c>
      <c r="E272" s="222">
        <v>0</v>
      </c>
      <c r="F272" s="222">
        <v>0</v>
      </c>
      <c r="G272" s="222">
        <v>0</v>
      </c>
      <c r="H272" s="222">
        <v>0</v>
      </c>
      <c r="I272" s="222">
        <v>0</v>
      </c>
      <c r="J272" s="222">
        <v>1901.24</v>
      </c>
    </row>
    <row r="273" spans="1:10" ht="15">
      <c r="A273" s="222" t="s">
        <v>422</v>
      </c>
      <c r="B273" s="222">
        <v>0</v>
      </c>
      <c r="C273" s="222">
        <v>0</v>
      </c>
      <c r="D273" s="222">
        <v>0</v>
      </c>
      <c r="E273" s="222">
        <v>0</v>
      </c>
      <c r="F273" s="222">
        <v>0</v>
      </c>
      <c r="G273" s="222">
        <v>0</v>
      </c>
      <c r="H273" s="222">
        <v>0</v>
      </c>
      <c r="I273" s="222">
        <v>0</v>
      </c>
      <c r="J273" s="222">
        <v>0</v>
      </c>
    </row>
    <row r="274" spans="1:10" ht="15">
      <c r="A274" s="222" t="s">
        <v>423</v>
      </c>
      <c r="B274" s="222">
        <v>0</v>
      </c>
      <c r="C274" s="222">
        <v>0</v>
      </c>
      <c r="D274" s="222">
        <v>0</v>
      </c>
      <c r="E274" s="222">
        <v>0</v>
      </c>
      <c r="F274" s="222">
        <v>0</v>
      </c>
      <c r="G274" s="222">
        <v>0</v>
      </c>
      <c r="H274" s="222">
        <v>0</v>
      </c>
      <c r="I274" s="222">
        <v>0</v>
      </c>
      <c r="J274" s="222">
        <v>0</v>
      </c>
    </row>
    <row r="275" spans="1:10" ht="15">
      <c r="A275" s="222" t="s">
        <v>424</v>
      </c>
      <c r="B275" s="222">
        <v>-2097773.2599999998</v>
      </c>
      <c r="C275" s="222">
        <v>-5800927.5199999996</v>
      </c>
      <c r="D275" s="222">
        <v>-2934619.11</v>
      </c>
      <c r="E275" s="222">
        <v>-2920848.93</v>
      </c>
      <c r="F275" s="222">
        <v>-370814.04</v>
      </c>
      <c r="G275" s="222">
        <v>-231063.15</v>
      </c>
      <c r="H275" s="222">
        <v>-783203.27</v>
      </c>
      <c r="I275" s="222">
        <v>-769527.33</v>
      </c>
      <c r="J275" s="222">
        <v>-15908776.609999999</v>
      </c>
    </row>
    <row r="276" spans="1:10" ht="15">
      <c r="A276" s="222" t="s">
        <v>425</v>
      </c>
      <c r="B276" s="222">
        <v>-1730519.89</v>
      </c>
      <c r="C276" s="222">
        <v>-5701852.79</v>
      </c>
      <c r="D276" s="222">
        <v>-2865235.1</v>
      </c>
      <c r="E276" s="222">
        <v>-2920848.93</v>
      </c>
      <c r="F276" s="222">
        <v>-358780.03</v>
      </c>
      <c r="G276" s="222">
        <v>-231063.15</v>
      </c>
      <c r="H276" s="222">
        <v>-764201.2</v>
      </c>
      <c r="I276" s="222">
        <v>-769527.33</v>
      </c>
      <c r="J276" s="222">
        <v>-15342028.42</v>
      </c>
    </row>
    <row r="277" spans="1:10" ht="15">
      <c r="A277" s="222" t="s">
        <v>426</v>
      </c>
      <c r="B277" s="222">
        <v>-240457.21</v>
      </c>
      <c r="C277" s="222">
        <v>-84953.54</v>
      </c>
      <c r="D277" s="222">
        <v>0</v>
      </c>
      <c r="E277" s="222">
        <v>0</v>
      </c>
      <c r="F277" s="222">
        <v>0</v>
      </c>
      <c r="G277" s="222">
        <v>0</v>
      </c>
      <c r="H277" s="222">
        <v>0</v>
      </c>
      <c r="I277" s="222">
        <v>0</v>
      </c>
      <c r="J277" s="222">
        <v>-325410.75</v>
      </c>
    </row>
    <row r="278" spans="1:10" ht="15">
      <c r="A278" s="222" t="s">
        <v>427</v>
      </c>
      <c r="B278" s="222">
        <v>-100327.45</v>
      </c>
      <c r="C278" s="222">
        <v>0</v>
      </c>
      <c r="D278" s="222">
        <v>0</v>
      </c>
      <c r="E278" s="222">
        <v>0</v>
      </c>
      <c r="F278" s="222">
        <v>0</v>
      </c>
      <c r="G278" s="222">
        <v>0</v>
      </c>
      <c r="H278" s="222">
        <v>0</v>
      </c>
      <c r="I278" s="222">
        <v>0</v>
      </c>
      <c r="J278" s="222">
        <v>-100327.45</v>
      </c>
    </row>
    <row r="279" spans="1:10" ht="15">
      <c r="A279" s="222" t="s">
        <v>428</v>
      </c>
      <c r="B279" s="222">
        <v>-26468.71</v>
      </c>
      <c r="C279" s="222">
        <v>-14121.19</v>
      </c>
      <c r="D279" s="222">
        <v>-69384.009999999995</v>
      </c>
      <c r="E279" s="222">
        <v>0</v>
      </c>
      <c r="F279" s="222">
        <v>-12034.01</v>
      </c>
      <c r="G279" s="222">
        <v>0</v>
      </c>
      <c r="H279" s="222">
        <v>-19002.07</v>
      </c>
      <c r="I279" s="222">
        <v>0</v>
      </c>
      <c r="J279" s="222">
        <v>-141009.99</v>
      </c>
    </row>
    <row r="280" spans="1:10" ht="15">
      <c r="A280" s="222" t="s">
        <v>429</v>
      </c>
      <c r="B280" s="222">
        <v>0</v>
      </c>
      <c r="C280" s="222">
        <v>0</v>
      </c>
      <c r="D280" s="222">
        <v>0</v>
      </c>
      <c r="E280" s="222">
        <v>0</v>
      </c>
      <c r="F280" s="222">
        <v>0</v>
      </c>
      <c r="G280" s="222">
        <v>0</v>
      </c>
      <c r="H280" s="222">
        <v>0</v>
      </c>
      <c r="I280" s="222">
        <v>0</v>
      </c>
      <c r="J280" s="222">
        <v>0</v>
      </c>
    </row>
    <row r="281" spans="1:10" ht="15">
      <c r="A281" s="222" t="s">
        <v>430</v>
      </c>
      <c r="B281" s="222">
        <v>0</v>
      </c>
      <c r="C281" s="222">
        <v>0</v>
      </c>
      <c r="D281" s="222">
        <v>0</v>
      </c>
      <c r="E281" s="222">
        <v>0</v>
      </c>
      <c r="F281" s="222">
        <v>0</v>
      </c>
      <c r="G281" s="222">
        <v>0</v>
      </c>
      <c r="H281" s="222">
        <v>0</v>
      </c>
      <c r="I281" s="222">
        <v>0</v>
      </c>
      <c r="J281" s="222">
        <v>0</v>
      </c>
    </row>
    <row r="282" spans="1:10" ht="15">
      <c r="A282" s="222" t="s">
        <v>431</v>
      </c>
      <c r="B282" s="222">
        <v>53124085.659999996</v>
      </c>
      <c r="C282" s="222">
        <v>27507379.059999999</v>
      </c>
      <c r="D282" s="222">
        <v>11374954.199999999</v>
      </c>
      <c r="E282" s="222">
        <v>9145789.1999999993</v>
      </c>
      <c r="F282" s="222">
        <v>4777316.97</v>
      </c>
      <c r="G282" s="222">
        <v>3490667.82</v>
      </c>
      <c r="H282" s="222">
        <v>2815861.84</v>
      </c>
      <c r="I282" s="222">
        <v>2268804.1800000002</v>
      </c>
      <c r="J282" s="222">
        <v>114504858.93000001</v>
      </c>
    </row>
    <row r="283" spans="1:10" ht="15">
      <c r="A283" s="222" t="s">
        <v>432</v>
      </c>
      <c r="B283" s="222">
        <v>-35566166.780000001</v>
      </c>
      <c r="C283" s="222">
        <v>-23235859.030000001</v>
      </c>
      <c r="D283" s="222">
        <v>-10013764</v>
      </c>
      <c r="E283" s="222">
        <v>-3276491.01</v>
      </c>
      <c r="F283" s="222">
        <v>-4286574.37</v>
      </c>
      <c r="G283" s="222">
        <v>-3414871.63</v>
      </c>
      <c r="H283" s="222">
        <v>-2541454.21</v>
      </c>
      <c r="I283" s="222">
        <v>-2081820.71</v>
      </c>
      <c r="J283" s="222">
        <v>-84417001.739999995</v>
      </c>
    </row>
    <row r="284" spans="1:10" ht="15">
      <c r="A284" s="222" t="s">
        <v>433</v>
      </c>
      <c r="B284" s="222">
        <v>-21377472.170000002</v>
      </c>
      <c r="C284" s="222">
        <v>-12514009.41</v>
      </c>
      <c r="D284" s="222">
        <v>-5578337.3700000001</v>
      </c>
      <c r="E284" s="222">
        <v>-1216061.6200000001</v>
      </c>
      <c r="F284" s="222">
        <v>-2931774.34</v>
      </c>
      <c r="G284" s="222">
        <v>-2131915.94</v>
      </c>
      <c r="H284" s="222">
        <v>-1495089.46</v>
      </c>
      <c r="I284" s="222">
        <v>-1407081.08</v>
      </c>
      <c r="J284" s="222">
        <v>-48651741.390000001</v>
      </c>
    </row>
    <row r="285" spans="1:10" ht="15">
      <c r="A285" s="222" t="s">
        <v>434</v>
      </c>
      <c r="B285" s="222">
        <v>-2192070.04</v>
      </c>
      <c r="C285" s="222">
        <v>-1654613.27</v>
      </c>
      <c r="D285" s="222">
        <v>-397587.01</v>
      </c>
      <c r="E285" s="222">
        <v>-107328</v>
      </c>
      <c r="F285" s="222">
        <v>-222972.49</v>
      </c>
      <c r="G285" s="222">
        <v>-201858.45</v>
      </c>
      <c r="H285" s="222">
        <v>-144523.17000000001</v>
      </c>
      <c r="I285" s="222">
        <v>-89723</v>
      </c>
      <c r="J285" s="222">
        <v>-5010675.43</v>
      </c>
    </row>
    <row r="286" spans="1:10" ht="15">
      <c r="A286" s="222" t="s">
        <v>435</v>
      </c>
      <c r="B286" s="222">
        <v>-268277.62</v>
      </c>
      <c r="C286" s="222">
        <v>-338211.67</v>
      </c>
      <c r="D286" s="222">
        <v>-245877.52</v>
      </c>
      <c r="E286" s="222">
        <v>-539384.5</v>
      </c>
      <c r="F286" s="222">
        <v>-69917.98</v>
      </c>
      <c r="G286" s="222">
        <v>-35016.199999999997</v>
      </c>
      <c r="H286" s="222">
        <v>-548.79999999999995</v>
      </c>
      <c r="I286" s="222">
        <v>-51846.71</v>
      </c>
      <c r="J286" s="222">
        <v>-1549081</v>
      </c>
    </row>
    <row r="287" spans="1:10" ht="15">
      <c r="A287" s="222" t="s">
        <v>436</v>
      </c>
      <c r="B287" s="222">
        <v>-527026.81999999995</v>
      </c>
      <c r="C287" s="222">
        <v>-492551.18</v>
      </c>
      <c r="D287" s="222">
        <v>-219883.69</v>
      </c>
      <c r="E287" s="222">
        <v>-42205.9</v>
      </c>
      <c r="F287" s="222">
        <v>-62072.800000000003</v>
      </c>
      <c r="G287" s="222">
        <v>-91930.63</v>
      </c>
      <c r="H287" s="222">
        <v>-124641.37</v>
      </c>
      <c r="I287" s="222">
        <v>-95238.93</v>
      </c>
      <c r="J287" s="222">
        <v>-1655551.32</v>
      </c>
    </row>
    <row r="288" spans="1:10" ht="15">
      <c r="A288" s="222" t="s">
        <v>437</v>
      </c>
      <c r="B288" s="222">
        <v>-2446913.5099999998</v>
      </c>
      <c r="C288" s="222">
        <v>-1426374.63</v>
      </c>
      <c r="D288" s="222">
        <v>-698849.75</v>
      </c>
      <c r="E288" s="222">
        <v>-50196</v>
      </c>
      <c r="F288" s="222">
        <v>-202422.74</v>
      </c>
      <c r="G288" s="222">
        <v>-132573.95000000001</v>
      </c>
      <c r="H288" s="222">
        <v>-272361.77</v>
      </c>
      <c r="I288" s="222">
        <v>-103225.57</v>
      </c>
      <c r="J288" s="222">
        <v>-5332917.92</v>
      </c>
    </row>
    <row r="289" spans="1:10" ht="15">
      <c r="A289" s="222" t="s">
        <v>438</v>
      </c>
      <c r="B289" s="222">
        <v>-431143.3</v>
      </c>
      <c r="C289" s="222">
        <v>-320704.94</v>
      </c>
      <c r="D289" s="222">
        <v>-102264.78</v>
      </c>
      <c r="E289" s="222">
        <v>-253406.82</v>
      </c>
      <c r="F289" s="222">
        <v>-73672.7</v>
      </c>
      <c r="G289" s="222">
        <v>-36454.93</v>
      </c>
      <c r="H289" s="222">
        <v>-32039.859999999997</v>
      </c>
      <c r="I289" s="222">
        <v>-10101.209999999999</v>
      </c>
      <c r="J289" s="222">
        <v>-1259788.54</v>
      </c>
    </row>
    <row r="290" spans="1:10" ht="15">
      <c r="A290" s="222" t="s">
        <v>439</v>
      </c>
      <c r="B290" s="222">
        <v>-1183288.1299999999</v>
      </c>
      <c r="C290" s="222">
        <v>-1312040.45</v>
      </c>
      <c r="D290" s="222">
        <v>-289070.73</v>
      </c>
      <c r="E290" s="222">
        <v>-70928.570000000007</v>
      </c>
      <c r="F290" s="222">
        <v>-89021.13</v>
      </c>
      <c r="G290" s="222">
        <v>-291573.89</v>
      </c>
      <c r="H290" s="222">
        <v>-78501.929999999993</v>
      </c>
      <c r="I290" s="222">
        <v>-66620.75</v>
      </c>
      <c r="J290" s="222">
        <v>-3381045.58</v>
      </c>
    </row>
    <row r="291" spans="1:10" ht="15">
      <c r="A291" s="222" t="s">
        <v>440</v>
      </c>
      <c r="B291" s="222">
        <v>-309440.73</v>
      </c>
      <c r="C291" s="222">
        <v>-216862.74</v>
      </c>
      <c r="D291" s="222">
        <v>-78134.759999999995</v>
      </c>
      <c r="E291" s="222">
        <v>0</v>
      </c>
      <c r="F291" s="222">
        <v>-25819.02</v>
      </c>
      <c r="G291" s="222">
        <v>-20070.55</v>
      </c>
      <c r="H291" s="222">
        <v>-20131.8</v>
      </c>
      <c r="I291" s="222">
        <v>0</v>
      </c>
      <c r="J291" s="222">
        <v>-670459.6</v>
      </c>
    </row>
    <row r="292" spans="1:10" ht="15">
      <c r="A292" s="222" t="s">
        <v>441</v>
      </c>
      <c r="B292" s="222">
        <v>-6830534.46</v>
      </c>
      <c r="C292" s="222">
        <v>-4960490.74</v>
      </c>
      <c r="D292" s="222">
        <v>-2403758.39</v>
      </c>
      <c r="E292" s="222">
        <v>-996979.6</v>
      </c>
      <c r="F292" s="222">
        <v>-608901.17000000004</v>
      </c>
      <c r="G292" s="222">
        <v>-473477.09</v>
      </c>
      <c r="H292" s="222">
        <v>-373616.05</v>
      </c>
      <c r="I292" s="222">
        <v>-257983.46</v>
      </c>
      <c r="J292" s="222">
        <v>-16905740.960000001</v>
      </c>
    </row>
    <row r="293" spans="1:10" ht="15">
      <c r="A293" s="222" t="s">
        <v>442</v>
      </c>
      <c r="B293" s="222">
        <v>17557918.879999999</v>
      </c>
      <c r="C293" s="222">
        <v>4271520.03</v>
      </c>
      <c r="D293" s="222">
        <v>1361190.2</v>
      </c>
      <c r="E293" s="222">
        <v>5869298.1900000004</v>
      </c>
      <c r="F293" s="222">
        <v>490742.6</v>
      </c>
      <c r="G293" s="222">
        <v>75796.19</v>
      </c>
      <c r="H293" s="222">
        <v>274407.63</v>
      </c>
      <c r="I293" s="222">
        <v>186983.47</v>
      </c>
      <c r="J293" s="222">
        <v>30087857.190000001</v>
      </c>
    </row>
    <row r="294" spans="1:10" ht="15">
      <c r="A294" s="222" t="s">
        <v>443</v>
      </c>
      <c r="B294" s="222">
        <v>1011121.36</v>
      </c>
      <c r="C294" s="222">
        <v>221105.28</v>
      </c>
      <c r="D294" s="222">
        <v>0</v>
      </c>
      <c r="E294" s="222">
        <v>956.63</v>
      </c>
      <c r="F294" s="222">
        <v>-4229.34</v>
      </c>
      <c r="G294" s="222">
        <v>0.08</v>
      </c>
      <c r="H294" s="222">
        <v>0</v>
      </c>
      <c r="I294" s="222">
        <v>1842.76</v>
      </c>
      <c r="J294" s="222">
        <v>1230796.77</v>
      </c>
    </row>
    <row r="295" spans="1:10" ht="15">
      <c r="A295" s="222" t="s">
        <v>444</v>
      </c>
      <c r="B295" s="222">
        <v>0</v>
      </c>
      <c r="C295" s="222">
        <v>489.7</v>
      </c>
      <c r="D295" s="222">
        <v>0</v>
      </c>
      <c r="E295" s="222">
        <v>956.63</v>
      </c>
      <c r="F295" s="222">
        <v>-76.78</v>
      </c>
      <c r="G295" s="222">
        <v>0.1</v>
      </c>
      <c r="H295" s="222">
        <v>0</v>
      </c>
      <c r="I295" s="222">
        <v>1765.55</v>
      </c>
      <c r="J295" s="222">
        <v>3135.2</v>
      </c>
    </row>
    <row r="296" spans="1:10" ht="15">
      <c r="A296" s="222" t="s">
        <v>445</v>
      </c>
      <c r="B296" s="222">
        <v>1011121.36</v>
      </c>
      <c r="C296" s="222">
        <v>220615.58</v>
      </c>
      <c r="D296" s="222">
        <v>0</v>
      </c>
      <c r="E296" s="222">
        <v>0</v>
      </c>
      <c r="F296" s="222">
        <v>-4152.5600000000004</v>
      </c>
      <c r="G296" s="222">
        <v>-0.02</v>
      </c>
      <c r="H296" s="222">
        <v>0</v>
      </c>
      <c r="I296" s="222">
        <v>77.209999999999994</v>
      </c>
      <c r="J296" s="222">
        <v>1227661.57</v>
      </c>
    </row>
    <row r="297" spans="1:10" ht="15">
      <c r="A297" s="222" t="s">
        <v>446</v>
      </c>
      <c r="B297" s="222">
        <v>-1795.53</v>
      </c>
      <c r="C297" s="222">
        <v>-10965.3</v>
      </c>
      <c r="D297" s="222">
        <v>0</v>
      </c>
      <c r="E297" s="222">
        <v>-0.51</v>
      </c>
      <c r="F297" s="222">
        <v>0.28999999999999998</v>
      </c>
      <c r="G297" s="222">
        <v>0.24</v>
      </c>
      <c r="H297" s="222">
        <v>0</v>
      </c>
      <c r="I297" s="222">
        <v>-26158.25</v>
      </c>
      <c r="J297" s="222">
        <v>-38919.06</v>
      </c>
    </row>
    <row r="298" spans="1:10" ht="15">
      <c r="A298" s="222" t="s">
        <v>447</v>
      </c>
      <c r="B298" s="222">
        <v>0</v>
      </c>
      <c r="C298" s="222">
        <v>-10004.52</v>
      </c>
      <c r="D298" s="222">
        <v>0</v>
      </c>
      <c r="E298" s="222">
        <v>-0.51</v>
      </c>
      <c r="F298" s="222">
        <v>0.28000000000000003</v>
      </c>
      <c r="G298" s="222">
        <v>0.22</v>
      </c>
      <c r="H298" s="222">
        <v>0</v>
      </c>
      <c r="I298" s="222">
        <v>-26158.25</v>
      </c>
      <c r="J298" s="222">
        <v>-36162.78</v>
      </c>
    </row>
    <row r="299" spans="1:10" ht="15">
      <c r="A299" s="222" t="s">
        <v>448</v>
      </c>
      <c r="B299" s="222">
        <v>-1795.53</v>
      </c>
      <c r="C299" s="222">
        <v>-960.78</v>
      </c>
      <c r="D299" s="222">
        <v>0</v>
      </c>
      <c r="E299" s="222">
        <v>0</v>
      </c>
      <c r="F299" s="222">
        <v>0.01</v>
      </c>
      <c r="G299" s="222">
        <v>0.02</v>
      </c>
      <c r="H299" s="222">
        <v>0</v>
      </c>
      <c r="I299" s="222">
        <v>0</v>
      </c>
      <c r="J299" s="222">
        <v>-2756.28</v>
      </c>
    </row>
    <row r="300" spans="1:10" ht="15">
      <c r="A300" s="222" t="s">
        <v>449</v>
      </c>
      <c r="B300" s="222">
        <v>18567244.710000001</v>
      </c>
      <c r="C300" s="222">
        <v>4481660.01</v>
      </c>
      <c r="D300" s="222">
        <v>1361190.2</v>
      </c>
      <c r="E300" s="222">
        <v>5870254.3099999996</v>
      </c>
      <c r="F300" s="222">
        <v>486513.55</v>
      </c>
      <c r="G300" s="222">
        <v>75796.509999999995</v>
      </c>
      <c r="H300" s="222">
        <v>274407.63</v>
      </c>
      <c r="I300" s="222">
        <v>162667.98000000001</v>
      </c>
      <c r="J300" s="222">
        <v>31279734.899999999</v>
      </c>
    </row>
    <row r="301" spans="1:10" ht="15">
      <c r="A301" s="222" t="s">
        <v>450</v>
      </c>
      <c r="B301" s="222">
        <v>0</v>
      </c>
      <c r="C301" s="222">
        <v>52963.15</v>
      </c>
      <c r="D301" s="222">
        <v>0</v>
      </c>
      <c r="E301" s="222">
        <v>0</v>
      </c>
      <c r="F301" s="222">
        <v>0</v>
      </c>
      <c r="G301" s="222">
        <v>16152.1</v>
      </c>
      <c r="H301" s="222">
        <v>-14151.37</v>
      </c>
      <c r="I301" s="222">
        <v>0</v>
      </c>
      <c r="J301" s="222">
        <v>54963.88</v>
      </c>
    </row>
    <row r="302" spans="1:10" ht="15">
      <c r="A302" s="222" t="s">
        <v>451</v>
      </c>
      <c r="B302" s="222">
        <v>18567244.710000001</v>
      </c>
      <c r="C302" s="222">
        <v>4534623.16</v>
      </c>
      <c r="D302" s="222">
        <v>1361190.2</v>
      </c>
      <c r="E302" s="222">
        <v>5870254.3099999996</v>
      </c>
      <c r="F302" s="222">
        <v>486513.55</v>
      </c>
      <c r="G302" s="222">
        <v>91948.61</v>
      </c>
      <c r="H302" s="222">
        <v>260256.26</v>
      </c>
      <c r="I302" s="222">
        <v>162667.98000000001</v>
      </c>
      <c r="J302" s="222">
        <v>31334698.780000001</v>
      </c>
    </row>
    <row r="303" spans="1:10" ht="15">
      <c r="A303" s="222" t="s">
        <v>452</v>
      </c>
      <c r="B303" s="222">
        <v>-157059.66</v>
      </c>
      <c r="C303" s="222">
        <v>-251934.19</v>
      </c>
      <c r="D303" s="222">
        <v>-195621.83</v>
      </c>
      <c r="E303" s="222">
        <v>547462</v>
      </c>
      <c r="F303" s="222">
        <v>0</v>
      </c>
      <c r="G303" s="222">
        <v>-805.32</v>
      </c>
      <c r="H303" s="222">
        <v>-11185</v>
      </c>
      <c r="I303" s="222">
        <v>-123997.98</v>
      </c>
      <c r="J303" s="222">
        <v>-193141.98</v>
      </c>
    </row>
    <row r="304" spans="1:10" ht="15">
      <c r="A304" s="222" t="s">
        <v>453</v>
      </c>
      <c r="B304" s="222">
        <v>18410185.050000001</v>
      </c>
      <c r="C304" s="222">
        <v>4282688.97</v>
      </c>
      <c r="D304" s="222">
        <v>1165568.3700000001</v>
      </c>
      <c r="E304" s="222">
        <v>6417716.3099999996</v>
      </c>
      <c r="F304" s="222">
        <v>486513.55</v>
      </c>
      <c r="G304" s="222">
        <v>91143.29</v>
      </c>
      <c r="H304" s="222">
        <v>249071.26</v>
      </c>
      <c r="I304" s="222">
        <v>38670</v>
      </c>
      <c r="J304" s="222">
        <v>31141556.800000001</v>
      </c>
    </row>
    <row r="305" spans="1:10" ht="15">
      <c r="A305" s="222" t="s">
        <v>454</v>
      </c>
      <c r="B305" s="222">
        <v>0</v>
      </c>
      <c r="C305" s="222">
        <v>0</v>
      </c>
      <c r="D305" s="222">
        <v>0</v>
      </c>
      <c r="E305" s="222">
        <v>0</v>
      </c>
      <c r="F305" s="222">
        <v>0</v>
      </c>
      <c r="G305" s="222">
        <v>0</v>
      </c>
      <c r="H305" s="222">
        <v>0</v>
      </c>
      <c r="I305" s="222">
        <v>0</v>
      </c>
      <c r="J305" s="222">
        <v>0</v>
      </c>
    </row>
    <row r="306" spans="1:10" ht="15">
      <c r="A306" s="222" t="s">
        <v>455</v>
      </c>
      <c r="B306" s="222">
        <v>18410185.050000001</v>
      </c>
      <c r="C306" s="222">
        <v>4282688.97</v>
      </c>
      <c r="D306" s="222">
        <v>1165568.3700000001</v>
      </c>
      <c r="E306" s="222">
        <v>6417716.3099999996</v>
      </c>
      <c r="F306" s="222">
        <v>486513.55</v>
      </c>
      <c r="G306" s="222">
        <v>91143.29</v>
      </c>
      <c r="H306" s="222">
        <v>249071.26</v>
      </c>
      <c r="I306" s="222">
        <v>38670</v>
      </c>
      <c r="J306" s="222">
        <v>31141556.800000001</v>
      </c>
    </row>
    <row r="307" spans="1:10" ht="15">
      <c r="A307" s="222" t="s">
        <v>456</v>
      </c>
      <c r="B307" s="222">
        <v>0</v>
      </c>
      <c r="C307" s="222">
        <v>0</v>
      </c>
      <c r="D307" s="222">
        <v>0</v>
      </c>
      <c r="E307" s="222">
        <v>-125000</v>
      </c>
      <c r="F307" s="222">
        <v>0</v>
      </c>
      <c r="G307" s="222">
        <v>0</v>
      </c>
      <c r="H307" s="222">
        <v>0</v>
      </c>
      <c r="I307" s="222">
        <v>-9667.5</v>
      </c>
      <c r="J307" s="222">
        <v>-134667.5</v>
      </c>
    </row>
    <row r="308" spans="1:10" ht="15">
      <c r="A308" s="222" t="s">
        <v>457</v>
      </c>
      <c r="B308" s="222">
        <v>18410185.050000001</v>
      </c>
      <c r="C308" s="222">
        <v>4282688.97</v>
      </c>
      <c r="D308" s="222">
        <v>1165568.3700000001</v>
      </c>
      <c r="E308" s="222">
        <v>6292716.3099999996</v>
      </c>
      <c r="F308" s="222">
        <v>486513.55</v>
      </c>
      <c r="G308" s="222">
        <v>91143.29</v>
      </c>
      <c r="H308" s="222">
        <v>249071.26</v>
      </c>
      <c r="I308" s="222">
        <v>29002.5</v>
      </c>
      <c r="J308" s="222">
        <v>31006889.300000001</v>
      </c>
    </row>
  </sheetData>
  <pageMargins left="0.75" right="0.75" top="1" bottom="1" header="0.5" footer="0.5"/>
  <pageSetup orientation="portrait" r:id="rId1"/>
  <headerFooter alignWithMargins="0"/>
</worksheet>
</file>

<file path=xl/worksheets/sheet53.xml><?xml version="1.0" encoding="utf-8"?>
<worksheet xmlns="http://schemas.openxmlformats.org/spreadsheetml/2006/main" xmlns:r="http://schemas.openxmlformats.org/officeDocument/2006/relationships">
  <sheetPr codeName="Sheet12">
    <pageSetUpPr fitToPage="1"/>
  </sheetPr>
  <dimension ref="A1:HN613"/>
  <sheetViews>
    <sheetView workbookViewId="0">
      <selection activeCell="J106" sqref="J106"/>
    </sheetView>
  </sheetViews>
  <sheetFormatPr defaultColWidth="9.140625" defaultRowHeight="15"/>
  <cols>
    <col min="1" max="1" width="70" style="364" customWidth="1"/>
    <col min="2" max="2" width="7.85546875" customWidth="1"/>
    <col min="3" max="4" width="8.28515625" bestFit="1" customWidth="1"/>
    <col min="5" max="8" width="7.85546875" customWidth="1"/>
    <col min="9" max="9" width="9.28515625" bestFit="1" customWidth="1"/>
    <col min="10" max="10" width="7.85546875" customWidth="1"/>
    <col min="11" max="11" width="2.85546875" style="342" customWidth="1"/>
    <col min="257" max="257" width="70" customWidth="1"/>
    <col min="258" max="258" width="7.85546875" customWidth="1"/>
    <col min="259" max="260" width="8.28515625" bestFit="1" customWidth="1"/>
    <col min="261" max="264" width="7.85546875" customWidth="1"/>
    <col min="265" max="265" width="9.28515625" bestFit="1" customWidth="1"/>
    <col min="266" max="266" width="7.85546875" customWidth="1"/>
    <col min="267" max="267" width="2.85546875" customWidth="1"/>
    <col min="513" max="513" width="70" customWidth="1"/>
    <col min="514" max="514" width="7.85546875" customWidth="1"/>
    <col min="515" max="516" width="8.28515625" bestFit="1" customWidth="1"/>
    <col min="517" max="520" width="7.85546875" customWidth="1"/>
    <col min="521" max="521" width="9.28515625" bestFit="1" customWidth="1"/>
    <col min="522" max="522" width="7.85546875" customWidth="1"/>
    <col min="523" max="523" width="2.85546875" customWidth="1"/>
    <col min="769" max="769" width="70" customWidth="1"/>
    <col min="770" max="770" width="7.85546875" customWidth="1"/>
    <col min="771" max="772" width="8.28515625" bestFit="1" customWidth="1"/>
    <col min="773" max="776" width="7.85546875" customWidth="1"/>
    <col min="777" max="777" width="9.28515625" bestFit="1" customWidth="1"/>
    <col min="778" max="778" width="7.85546875" customWidth="1"/>
    <col min="779" max="779" width="2.85546875" customWidth="1"/>
    <col min="1025" max="1025" width="70" customWidth="1"/>
    <col min="1026" max="1026" width="7.85546875" customWidth="1"/>
    <col min="1027" max="1028" width="8.28515625" bestFit="1" customWidth="1"/>
    <col min="1029" max="1032" width="7.85546875" customWidth="1"/>
    <col min="1033" max="1033" width="9.28515625" bestFit="1" customWidth="1"/>
    <col min="1034" max="1034" width="7.85546875" customWidth="1"/>
    <col min="1035" max="1035" width="2.85546875" customWidth="1"/>
    <col min="1281" max="1281" width="70" customWidth="1"/>
    <col min="1282" max="1282" width="7.85546875" customWidth="1"/>
    <col min="1283" max="1284" width="8.28515625" bestFit="1" customWidth="1"/>
    <col min="1285" max="1288" width="7.85546875" customWidth="1"/>
    <col min="1289" max="1289" width="9.28515625" bestFit="1" customWidth="1"/>
    <col min="1290" max="1290" width="7.85546875" customWidth="1"/>
    <col min="1291" max="1291" width="2.85546875" customWidth="1"/>
    <col min="1537" max="1537" width="70" customWidth="1"/>
    <col min="1538" max="1538" width="7.85546875" customWidth="1"/>
    <col min="1539" max="1540" width="8.28515625" bestFit="1" customWidth="1"/>
    <col min="1541" max="1544" width="7.85546875" customWidth="1"/>
    <col min="1545" max="1545" width="9.28515625" bestFit="1" customWidth="1"/>
    <col min="1546" max="1546" width="7.85546875" customWidth="1"/>
    <col min="1547" max="1547" width="2.85546875" customWidth="1"/>
    <col min="1793" max="1793" width="70" customWidth="1"/>
    <col min="1794" max="1794" width="7.85546875" customWidth="1"/>
    <col min="1795" max="1796" width="8.28515625" bestFit="1" customWidth="1"/>
    <col min="1797" max="1800" width="7.85546875" customWidth="1"/>
    <col min="1801" max="1801" width="9.28515625" bestFit="1" customWidth="1"/>
    <col min="1802" max="1802" width="7.85546875" customWidth="1"/>
    <col min="1803" max="1803" width="2.85546875" customWidth="1"/>
    <col min="2049" max="2049" width="70" customWidth="1"/>
    <col min="2050" max="2050" width="7.85546875" customWidth="1"/>
    <col min="2051" max="2052" width="8.28515625" bestFit="1" customWidth="1"/>
    <col min="2053" max="2056" width="7.85546875" customWidth="1"/>
    <col min="2057" max="2057" width="9.28515625" bestFit="1" customWidth="1"/>
    <col min="2058" max="2058" width="7.85546875" customWidth="1"/>
    <col min="2059" max="2059" width="2.85546875" customWidth="1"/>
    <col min="2305" max="2305" width="70" customWidth="1"/>
    <col min="2306" max="2306" width="7.85546875" customWidth="1"/>
    <col min="2307" max="2308" width="8.28515625" bestFit="1" customWidth="1"/>
    <col min="2309" max="2312" width="7.85546875" customWidth="1"/>
    <col min="2313" max="2313" width="9.28515625" bestFit="1" customWidth="1"/>
    <col min="2314" max="2314" width="7.85546875" customWidth="1"/>
    <col min="2315" max="2315" width="2.85546875" customWidth="1"/>
    <col min="2561" max="2561" width="70" customWidth="1"/>
    <col min="2562" max="2562" width="7.85546875" customWidth="1"/>
    <col min="2563" max="2564" width="8.28515625" bestFit="1" customWidth="1"/>
    <col min="2565" max="2568" width="7.85546875" customWidth="1"/>
    <col min="2569" max="2569" width="9.28515625" bestFit="1" customWidth="1"/>
    <col min="2570" max="2570" width="7.85546875" customWidth="1"/>
    <col min="2571" max="2571" width="2.85546875" customWidth="1"/>
    <col min="2817" max="2817" width="70" customWidth="1"/>
    <col min="2818" max="2818" width="7.85546875" customWidth="1"/>
    <col min="2819" max="2820" width="8.28515625" bestFit="1" customWidth="1"/>
    <col min="2821" max="2824" width="7.85546875" customWidth="1"/>
    <col min="2825" max="2825" width="9.28515625" bestFit="1" customWidth="1"/>
    <col min="2826" max="2826" width="7.85546875" customWidth="1"/>
    <col min="2827" max="2827" width="2.85546875" customWidth="1"/>
    <col min="3073" max="3073" width="70" customWidth="1"/>
    <col min="3074" max="3074" width="7.85546875" customWidth="1"/>
    <col min="3075" max="3076" width="8.28515625" bestFit="1" customWidth="1"/>
    <col min="3077" max="3080" width="7.85546875" customWidth="1"/>
    <col min="3081" max="3081" width="9.28515625" bestFit="1" customWidth="1"/>
    <col min="3082" max="3082" width="7.85546875" customWidth="1"/>
    <col min="3083" max="3083" width="2.85546875" customWidth="1"/>
    <col min="3329" max="3329" width="70" customWidth="1"/>
    <col min="3330" max="3330" width="7.85546875" customWidth="1"/>
    <col min="3331" max="3332" width="8.28515625" bestFit="1" customWidth="1"/>
    <col min="3333" max="3336" width="7.85546875" customWidth="1"/>
    <col min="3337" max="3337" width="9.28515625" bestFit="1" customWidth="1"/>
    <col min="3338" max="3338" width="7.85546875" customWidth="1"/>
    <col min="3339" max="3339" width="2.85546875" customWidth="1"/>
    <col min="3585" max="3585" width="70" customWidth="1"/>
    <col min="3586" max="3586" width="7.85546875" customWidth="1"/>
    <col min="3587" max="3588" width="8.28515625" bestFit="1" customWidth="1"/>
    <col min="3589" max="3592" width="7.85546875" customWidth="1"/>
    <col min="3593" max="3593" width="9.28515625" bestFit="1" customWidth="1"/>
    <col min="3594" max="3594" width="7.85546875" customWidth="1"/>
    <col min="3595" max="3595" width="2.85546875" customWidth="1"/>
    <col min="3841" max="3841" width="70" customWidth="1"/>
    <col min="3842" max="3842" width="7.85546875" customWidth="1"/>
    <col min="3843" max="3844" width="8.28515625" bestFit="1" customWidth="1"/>
    <col min="3845" max="3848" width="7.85546875" customWidth="1"/>
    <col min="3849" max="3849" width="9.28515625" bestFit="1" customWidth="1"/>
    <col min="3850" max="3850" width="7.85546875" customWidth="1"/>
    <col min="3851" max="3851" width="2.85546875" customWidth="1"/>
    <col min="4097" max="4097" width="70" customWidth="1"/>
    <col min="4098" max="4098" width="7.85546875" customWidth="1"/>
    <col min="4099" max="4100" width="8.28515625" bestFit="1" customWidth="1"/>
    <col min="4101" max="4104" width="7.85546875" customWidth="1"/>
    <col min="4105" max="4105" width="9.28515625" bestFit="1" customWidth="1"/>
    <col min="4106" max="4106" width="7.85546875" customWidth="1"/>
    <col min="4107" max="4107" width="2.85546875" customWidth="1"/>
    <col min="4353" max="4353" width="70" customWidth="1"/>
    <col min="4354" max="4354" width="7.85546875" customWidth="1"/>
    <col min="4355" max="4356" width="8.28515625" bestFit="1" customWidth="1"/>
    <col min="4357" max="4360" width="7.85546875" customWidth="1"/>
    <col min="4361" max="4361" width="9.28515625" bestFit="1" customWidth="1"/>
    <col min="4362" max="4362" width="7.85546875" customWidth="1"/>
    <col min="4363" max="4363" width="2.85546875" customWidth="1"/>
    <col min="4609" max="4609" width="70" customWidth="1"/>
    <col min="4610" max="4610" width="7.85546875" customWidth="1"/>
    <col min="4611" max="4612" width="8.28515625" bestFit="1" customWidth="1"/>
    <col min="4613" max="4616" width="7.85546875" customWidth="1"/>
    <col min="4617" max="4617" width="9.28515625" bestFit="1" customWidth="1"/>
    <col min="4618" max="4618" width="7.85546875" customWidth="1"/>
    <col min="4619" max="4619" width="2.85546875" customWidth="1"/>
    <col min="4865" max="4865" width="70" customWidth="1"/>
    <col min="4866" max="4866" width="7.85546875" customWidth="1"/>
    <col min="4867" max="4868" width="8.28515625" bestFit="1" customWidth="1"/>
    <col min="4869" max="4872" width="7.85546875" customWidth="1"/>
    <col min="4873" max="4873" width="9.28515625" bestFit="1" customWidth="1"/>
    <col min="4874" max="4874" width="7.85546875" customWidth="1"/>
    <col min="4875" max="4875" width="2.85546875" customWidth="1"/>
    <col min="5121" max="5121" width="70" customWidth="1"/>
    <col min="5122" max="5122" width="7.85546875" customWidth="1"/>
    <col min="5123" max="5124" width="8.28515625" bestFit="1" customWidth="1"/>
    <col min="5125" max="5128" width="7.85546875" customWidth="1"/>
    <col min="5129" max="5129" width="9.28515625" bestFit="1" customWidth="1"/>
    <col min="5130" max="5130" width="7.85546875" customWidth="1"/>
    <col min="5131" max="5131" width="2.85546875" customWidth="1"/>
    <col min="5377" max="5377" width="70" customWidth="1"/>
    <col min="5378" max="5378" width="7.85546875" customWidth="1"/>
    <col min="5379" max="5380" width="8.28515625" bestFit="1" customWidth="1"/>
    <col min="5381" max="5384" width="7.85546875" customWidth="1"/>
    <col min="5385" max="5385" width="9.28515625" bestFit="1" customWidth="1"/>
    <col min="5386" max="5386" width="7.85546875" customWidth="1"/>
    <col min="5387" max="5387" width="2.85546875" customWidth="1"/>
    <col min="5633" max="5633" width="70" customWidth="1"/>
    <col min="5634" max="5634" width="7.85546875" customWidth="1"/>
    <col min="5635" max="5636" width="8.28515625" bestFit="1" customWidth="1"/>
    <col min="5637" max="5640" width="7.85546875" customWidth="1"/>
    <col min="5641" max="5641" width="9.28515625" bestFit="1" customWidth="1"/>
    <col min="5642" max="5642" width="7.85546875" customWidth="1"/>
    <col min="5643" max="5643" width="2.85546875" customWidth="1"/>
    <col min="5889" max="5889" width="70" customWidth="1"/>
    <col min="5890" max="5890" width="7.85546875" customWidth="1"/>
    <col min="5891" max="5892" width="8.28515625" bestFit="1" customWidth="1"/>
    <col min="5893" max="5896" width="7.85546875" customWidth="1"/>
    <col min="5897" max="5897" width="9.28515625" bestFit="1" customWidth="1"/>
    <col min="5898" max="5898" width="7.85546875" customWidth="1"/>
    <col min="5899" max="5899" width="2.85546875" customWidth="1"/>
    <col min="6145" max="6145" width="70" customWidth="1"/>
    <col min="6146" max="6146" width="7.85546875" customWidth="1"/>
    <col min="6147" max="6148" width="8.28515625" bestFit="1" customWidth="1"/>
    <col min="6149" max="6152" width="7.85546875" customWidth="1"/>
    <col min="6153" max="6153" width="9.28515625" bestFit="1" customWidth="1"/>
    <col min="6154" max="6154" width="7.85546875" customWidth="1"/>
    <col min="6155" max="6155" width="2.85546875" customWidth="1"/>
    <col min="6401" max="6401" width="70" customWidth="1"/>
    <col min="6402" max="6402" width="7.85546875" customWidth="1"/>
    <col min="6403" max="6404" width="8.28515625" bestFit="1" customWidth="1"/>
    <col min="6405" max="6408" width="7.85546875" customWidth="1"/>
    <col min="6409" max="6409" width="9.28515625" bestFit="1" customWidth="1"/>
    <col min="6410" max="6410" width="7.85546875" customWidth="1"/>
    <col min="6411" max="6411" width="2.85546875" customWidth="1"/>
    <col min="6657" max="6657" width="70" customWidth="1"/>
    <col min="6658" max="6658" width="7.85546875" customWidth="1"/>
    <col min="6659" max="6660" width="8.28515625" bestFit="1" customWidth="1"/>
    <col min="6661" max="6664" width="7.85546875" customWidth="1"/>
    <col min="6665" max="6665" width="9.28515625" bestFit="1" customWidth="1"/>
    <col min="6666" max="6666" width="7.85546875" customWidth="1"/>
    <col min="6667" max="6667" width="2.85546875" customWidth="1"/>
    <col min="6913" max="6913" width="70" customWidth="1"/>
    <col min="6914" max="6914" width="7.85546875" customWidth="1"/>
    <col min="6915" max="6916" width="8.28515625" bestFit="1" customWidth="1"/>
    <col min="6917" max="6920" width="7.85546875" customWidth="1"/>
    <col min="6921" max="6921" width="9.28515625" bestFit="1" customWidth="1"/>
    <col min="6922" max="6922" width="7.85546875" customWidth="1"/>
    <col min="6923" max="6923" width="2.85546875" customWidth="1"/>
    <col min="7169" max="7169" width="70" customWidth="1"/>
    <col min="7170" max="7170" width="7.85546875" customWidth="1"/>
    <col min="7171" max="7172" width="8.28515625" bestFit="1" customWidth="1"/>
    <col min="7173" max="7176" width="7.85546875" customWidth="1"/>
    <col min="7177" max="7177" width="9.28515625" bestFit="1" customWidth="1"/>
    <col min="7178" max="7178" width="7.85546875" customWidth="1"/>
    <col min="7179" max="7179" width="2.85546875" customWidth="1"/>
    <col min="7425" max="7425" width="70" customWidth="1"/>
    <col min="7426" max="7426" width="7.85546875" customWidth="1"/>
    <col min="7427" max="7428" width="8.28515625" bestFit="1" customWidth="1"/>
    <col min="7429" max="7432" width="7.85546875" customWidth="1"/>
    <col min="7433" max="7433" width="9.28515625" bestFit="1" customWidth="1"/>
    <col min="7434" max="7434" width="7.85546875" customWidth="1"/>
    <col min="7435" max="7435" width="2.85546875" customWidth="1"/>
    <col min="7681" max="7681" width="70" customWidth="1"/>
    <col min="7682" max="7682" width="7.85546875" customWidth="1"/>
    <col min="7683" max="7684" width="8.28515625" bestFit="1" customWidth="1"/>
    <col min="7685" max="7688" width="7.85546875" customWidth="1"/>
    <col min="7689" max="7689" width="9.28515625" bestFit="1" customWidth="1"/>
    <col min="7690" max="7690" width="7.85546875" customWidth="1"/>
    <col min="7691" max="7691" width="2.85546875" customWidth="1"/>
    <col min="7937" max="7937" width="70" customWidth="1"/>
    <col min="7938" max="7938" width="7.85546875" customWidth="1"/>
    <col min="7939" max="7940" width="8.28515625" bestFit="1" customWidth="1"/>
    <col min="7941" max="7944" width="7.85546875" customWidth="1"/>
    <col min="7945" max="7945" width="9.28515625" bestFit="1" customWidth="1"/>
    <col min="7946" max="7946" width="7.85546875" customWidth="1"/>
    <col min="7947" max="7947" width="2.85546875" customWidth="1"/>
    <col min="8193" max="8193" width="70" customWidth="1"/>
    <col min="8194" max="8194" width="7.85546875" customWidth="1"/>
    <col min="8195" max="8196" width="8.28515625" bestFit="1" customWidth="1"/>
    <col min="8197" max="8200" width="7.85546875" customWidth="1"/>
    <col min="8201" max="8201" width="9.28515625" bestFit="1" customWidth="1"/>
    <col min="8202" max="8202" width="7.85546875" customWidth="1"/>
    <col min="8203" max="8203" width="2.85546875" customWidth="1"/>
    <col min="8449" max="8449" width="70" customWidth="1"/>
    <col min="8450" max="8450" width="7.85546875" customWidth="1"/>
    <col min="8451" max="8452" width="8.28515625" bestFit="1" customWidth="1"/>
    <col min="8453" max="8456" width="7.85546875" customWidth="1"/>
    <col min="8457" max="8457" width="9.28515625" bestFit="1" customWidth="1"/>
    <col min="8458" max="8458" width="7.85546875" customWidth="1"/>
    <col min="8459" max="8459" width="2.85546875" customWidth="1"/>
    <col min="8705" max="8705" width="70" customWidth="1"/>
    <col min="8706" max="8706" width="7.85546875" customWidth="1"/>
    <col min="8707" max="8708" width="8.28515625" bestFit="1" customWidth="1"/>
    <col min="8709" max="8712" width="7.85546875" customWidth="1"/>
    <col min="8713" max="8713" width="9.28515625" bestFit="1" customWidth="1"/>
    <col min="8714" max="8714" width="7.85546875" customWidth="1"/>
    <col min="8715" max="8715" width="2.85546875" customWidth="1"/>
    <col min="8961" max="8961" width="70" customWidth="1"/>
    <col min="8962" max="8962" width="7.85546875" customWidth="1"/>
    <col min="8963" max="8964" width="8.28515625" bestFit="1" customWidth="1"/>
    <col min="8965" max="8968" width="7.85546875" customWidth="1"/>
    <col min="8969" max="8969" width="9.28515625" bestFit="1" customWidth="1"/>
    <col min="8970" max="8970" width="7.85546875" customWidth="1"/>
    <col min="8971" max="8971" width="2.85546875" customWidth="1"/>
    <col min="9217" max="9217" width="70" customWidth="1"/>
    <col min="9218" max="9218" width="7.85546875" customWidth="1"/>
    <col min="9219" max="9220" width="8.28515625" bestFit="1" customWidth="1"/>
    <col min="9221" max="9224" width="7.85546875" customWidth="1"/>
    <col min="9225" max="9225" width="9.28515625" bestFit="1" customWidth="1"/>
    <col min="9226" max="9226" width="7.85546875" customWidth="1"/>
    <col min="9227" max="9227" width="2.85546875" customWidth="1"/>
    <col min="9473" max="9473" width="70" customWidth="1"/>
    <col min="9474" max="9474" width="7.85546875" customWidth="1"/>
    <col min="9475" max="9476" width="8.28515625" bestFit="1" customWidth="1"/>
    <col min="9477" max="9480" width="7.85546875" customWidth="1"/>
    <col min="9481" max="9481" width="9.28515625" bestFit="1" customWidth="1"/>
    <col min="9482" max="9482" width="7.85546875" customWidth="1"/>
    <col min="9483" max="9483" width="2.85546875" customWidth="1"/>
    <col min="9729" max="9729" width="70" customWidth="1"/>
    <col min="9730" max="9730" width="7.85546875" customWidth="1"/>
    <col min="9731" max="9732" width="8.28515625" bestFit="1" customWidth="1"/>
    <col min="9733" max="9736" width="7.85546875" customWidth="1"/>
    <col min="9737" max="9737" width="9.28515625" bestFit="1" customWidth="1"/>
    <col min="9738" max="9738" width="7.85546875" customWidth="1"/>
    <col min="9739" max="9739" width="2.85546875" customWidth="1"/>
    <col min="9985" max="9985" width="70" customWidth="1"/>
    <col min="9986" max="9986" width="7.85546875" customWidth="1"/>
    <col min="9987" max="9988" width="8.28515625" bestFit="1" customWidth="1"/>
    <col min="9989" max="9992" width="7.85546875" customWidth="1"/>
    <col min="9993" max="9993" width="9.28515625" bestFit="1" customWidth="1"/>
    <col min="9994" max="9994" width="7.85546875" customWidth="1"/>
    <col min="9995" max="9995" width="2.85546875" customWidth="1"/>
    <col min="10241" max="10241" width="70" customWidth="1"/>
    <col min="10242" max="10242" width="7.85546875" customWidth="1"/>
    <col min="10243" max="10244" width="8.28515625" bestFit="1" customWidth="1"/>
    <col min="10245" max="10248" width="7.85546875" customWidth="1"/>
    <col min="10249" max="10249" width="9.28515625" bestFit="1" customWidth="1"/>
    <col min="10250" max="10250" width="7.85546875" customWidth="1"/>
    <col min="10251" max="10251" width="2.85546875" customWidth="1"/>
    <col min="10497" max="10497" width="70" customWidth="1"/>
    <col min="10498" max="10498" width="7.85546875" customWidth="1"/>
    <col min="10499" max="10500" width="8.28515625" bestFit="1" customWidth="1"/>
    <col min="10501" max="10504" width="7.85546875" customWidth="1"/>
    <col min="10505" max="10505" width="9.28515625" bestFit="1" customWidth="1"/>
    <col min="10506" max="10506" width="7.85546875" customWidth="1"/>
    <col min="10507" max="10507" width="2.85546875" customWidth="1"/>
    <col min="10753" max="10753" width="70" customWidth="1"/>
    <col min="10754" max="10754" width="7.85546875" customWidth="1"/>
    <col min="10755" max="10756" width="8.28515625" bestFit="1" customWidth="1"/>
    <col min="10757" max="10760" width="7.85546875" customWidth="1"/>
    <col min="10761" max="10761" width="9.28515625" bestFit="1" customWidth="1"/>
    <col min="10762" max="10762" width="7.85546875" customWidth="1"/>
    <col min="10763" max="10763" width="2.85546875" customWidth="1"/>
    <col min="11009" max="11009" width="70" customWidth="1"/>
    <col min="11010" max="11010" width="7.85546875" customWidth="1"/>
    <col min="11011" max="11012" width="8.28515625" bestFit="1" customWidth="1"/>
    <col min="11013" max="11016" width="7.85546875" customWidth="1"/>
    <col min="11017" max="11017" width="9.28515625" bestFit="1" customWidth="1"/>
    <col min="11018" max="11018" width="7.85546875" customWidth="1"/>
    <col min="11019" max="11019" width="2.85546875" customWidth="1"/>
    <col min="11265" max="11265" width="70" customWidth="1"/>
    <col min="11266" max="11266" width="7.85546875" customWidth="1"/>
    <col min="11267" max="11268" width="8.28515625" bestFit="1" customWidth="1"/>
    <col min="11269" max="11272" width="7.85546875" customWidth="1"/>
    <col min="11273" max="11273" width="9.28515625" bestFit="1" customWidth="1"/>
    <col min="11274" max="11274" width="7.85546875" customWidth="1"/>
    <col min="11275" max="11275" width="2.85546875" customWidth="1"/>
    <col min="11521" max="11521" width="70" customWidth="1"/>
    <col min="11522" max="11522" width="7.85546875" customWidth="1"/>
    <col min="11523" max="11524" width="8.28515625" bestFit="1" customWidth="1"/>
    <col min="11525" max="11528" width="7.85546875" customWidth="1"/>
    <col min="11529" max="11529" width="9.28515625" bestFit="1" customWidth="1"/>
    <col min="11530" max="11530" width="7.85546875" customWidth="1"/>
    <col min="11531" max="11531" width="2.85546875" customWidth="1"/>
    <col min="11777" max="11777" width="70" customWidth="1"/>
    <col min="11778" max="11778" width="7.85546875" customWidth="1"/>
    <col min="11779" max="11780" width="8.28515625" bestFit="1" customWidth="1"/>
    <col min="11781" max="11784" width="7.85546875" customWidth="1"/>
    <col min="11785" max="11785" width="9.28515625" bestFit="1" customWidth="1"/>
    <col min="11786" max="11786" width="7.85546875" customWidth="1"/>
    <col min="11787" max="11787" width="2.85546875" customWidth="1"/>
    <col min="12033" max="12033" width="70" customWidth="1"/>
    <col min="12034" max="12034" width="7.85546875" customWidth="1"/>
    <col min="12035" max="12036" width="8.28515625" bestFit="1" customWidth="1"/>
    <col min="12037" max="12040" width="7.85546875" customWidth="1"/>
    <col min="12041" max="12041" width="9.28515625" bestFit="1" customWidth="1"/>
    <col min="12042" max="12042" width="7.85546875" customWidth="1"/>
    <col min="12043" max="12043" width="2.85546875" customWidth="1"/>
    <col min="12289" max="12289" width="70" customWidth="1"/>
    <col min="12290" max="12290" width="7.85546875" customWidth="1"/>
    <col min="12291" max="12292" width="8.28515625" bestFit="1" customWidth="1"/>
    <col min="12293" max="12296" width="7.85546875" customWidth="1"/>
    <col min="12297" max="12297" width="9.28515625" bestFit="1" customWidth="1"/>
    <col min="12298" max="12298" width="7.85546875" customWidth="1"/>
    <col min="12299" max="12299" width="2.85546875" customWidth="1"/>
    <col min="12545" max="12545" width="70" customWidth="1"/>
    <col min="12546" max="12546" width="7.85546875" customWidth="1"/>
    <col min="12547" max="12548" width="8.28515625" bestFit="1" customWidth="1"/>
    <col min="12549" max="12552" width="7.85546875" customWidth="1"/>
    <col min="12553" max="12553" width="9.28515625" bestFit="1" customWidth="1"/>
    <col min="12554" max="12554" width="7.85546875" customWidth="1"/>
    <col min="12555" max="12555" width="2.85546875" customWidth="1"/>
    <col min="12801" max="12801" width="70" customWidth="1"/>
    <col min="12802" max="12802" width="7.85546875" customWidth="1"/>
    <col min="12803" max="12804" width="8.28515625" bestFit="1" customWidth="1"/>
    <col min="12805" max="12808" width="7.85546875" customWidth="1"/>
    <col min="12809" max="12809" width="9.28515625" bestFit="1" customWidth="1"/>
    <col min="12810" max="12810" width="7.85546875" customWidth="1"/>
    <col min="12811" max="12811" width="2.85546875" customWidth="1"/>
    <col min="13057" max="13057" width="70" customWidth="1"/>
    <col min="13058" max="13058" width="7.85546875" customWidth="1"/>
    <col min="13059" max="13060" width="8.28515625" bestFit="1" customWidth="1"/>
    <col min="13061" max="13064" width="7.85546875" customWidth="1"/>
    <col min="13065" max="13065" width="9.28515625" bestFit="1" customWidth="1"/>
    <col min="13066" max="13066" width="7.85546875" customWidth="1"/>
    <col min="13067" max="13067" width="2.85546875" customWidth="1"/>
    <col min="13313" max="13313" width="70" customWidth="1"/>
    <col min="13314" max="13314" width="7.85546875" customWidth="1"/>
    <col min="13315" max="13316" width="8.28515625" bestFit="1" customWidth="1"/>
    <col min="13317" max="13320" width="7.85546875" customWidth="1"/>
    <col min="13321" max="13321" width="9.28515625" bestFit="1" customWidth="1"/>
    <col min="13322" max="13322" width="7.85546875" customWidth="1"/>
    <col min="13323" max="13323" width="2.85546875" customWidth="1"/>
    <col min="13569" max="13569" width="70" customWidth="1"/>
    <col min="13570" max="13570" width="7.85546875" customWidth="1"/>
    <col min="13571" max="13572" width="8.28515625" bestFit="1" customWidth="1"/>
    <col min="13573" max="13576" width="7.85546875" customWidth="1"/>
    <col min="13577" max="13577" width="9.28515625" bestFit="1" customWidth="1"/>
    <col min="13578" max="13578" width="7.85546875" customWidth="1"/>
    <col min="13579" max="13579" width="2.85546875" customWidth="1"/>
    <col min="13825" max="13825" width="70" customWidth="1"/>
    <col min="13826" max="13826" width="7.85546875" customWidth="1"/>
    <col min="13827" max="13828" width="8.28515625" bestFit="1" customWidth="1"/>
    <col min="13829" max="13832" width="7.85546875" customWidth="1"/>
    <col min="13833" max="13833" width="9.28515625" bestFit="1" customWidth="1"/>
    <col min="13834" max="13834" width="7.85546875" customWidth="1"/>
    <col min="13835" max="13835" width="2.85546875" customWidth="1"/>
    <col min="14081" max="14081" width="70" customWidth="1"/>
    <col min="14082" max="14082" width="7.85546875" customWidth="1"/>
    <col min="14083" max="14084" width="8.28515625" bestFit="1" customWidth="1"/>
    <col min="14085" max="14088" width="7.85546875" customWidth="1"/>
    <col min="14089" max="14089" width="9.28515625" bestFit="1" customWidth="1"/>
    <col min="14090" max="14090" width="7.85546875" customWidth="1"/>
    <col min="14091" max="14091" width="2.85546875" customWidth="1"/>
    <col min="14337" max="14337" width="70" customWidth="1"/>
    <col min="14338" max="14338" width="7.85546875" customWidth="1"/>
    <col min="14339" max="14340" width="8.28515625" bestFit="1" customWidth="1"/>
    <col min="14341" max="14344" width="7.85546875" customWidth="1"/>
    <col min="14345" max="14345" width="9.28515625" bestFit="1" customWidth="1"/>
    <col min="14346" max="14346" width="7.85546875" customWidth="1"/>
    <col min="14347" max="14347" width="2.85546875" customWidth="1"/>
    <col min="14593" max="14593" width="70" customWidth="1"/>
    <col min="14594" max="14594" width="7.85546875" customWidth="1"/>
    <col min="14595" max="14596" width="8.28515625" bestFit="1" customWidth="1"/>
    <col min="14597" max="14600" width="7.85546875" customWidth="1"/>
    <col min="14601" max="14601" width="9.28515625" bestFit="1" customWidth="1"/>
    <col min="14602" max="14602" width="7.85546875" customWidth="1"/>
    <col min="14603" max="14603" width="2.85546875" customWidth="1"/>
    <col min="14849" max="14849" width="70" customWidth="1"/>
    <col min="14850" max="14850" width="7.85546875" customWidth="1"/>
    <col min="14851" max="14852" width="8.28515625" bestFit="1" customWidth="1"/>
    <col min="14853" max="14856" width="7.85546875" customWidth="1"/>
    <col min="14857" max="14857" width="9.28515625" bestFit="1" customWidth="1"/>
    <col min="14858" max="14858" width="7.85546875" customWidth="1"/>
    <col min="14859" max="14859" width="2.85546875" customWidth="1"/>
    <col min="15105" max="15105" width="70" customWidth="1"/>
    <col min="15106" max="15106" width="7.85546875" customWidth="1"/>
    <col min="15107" max="15108" width="8.28515625" bestFit="1" customWidth="1"/>
    <col min="15109" max="15112" width="7.85546875" customWidth="1"/>
    <col min="15113" max="15113" width="9.28515625" bestFit="1" customWidth="1"/>
    <col min="15114" max="15114" width="7.85546875" customWidth="1"/>
    <col min="15115" max="15115" width="2.85546875" customWidth="1"/>
    <col min="15361" max="15361" width="70" customWidth="1"/>
    <col min="15362" max="15362" width="7.85546875" customWidth="1"/>
    <col min="15363" max="15364" width="8.28515625" bestFit="1" customWidth="1"/>
    <col min="15365" max="15368" width="7.85546875" customWidth="1"/>
    <col min="15369" max="15369" width="9.28515625" bestFit="1" customWidth="1"/>
    <col min="15370" max="15370" width="7.85546875" customWidth="1"/>
    <col min="15371" max="15371" width="2.85546875" customWidth="1"/>
    <col min="15617" max="15617" width="70" customWidth="1"/>
    <col min="15618" max="15618" width="7.85546875" customWidth="1"/>
    <col min="15619" max="15620" width="8.28515625" bestFit="1" customWidth="1"/>
    <col min="15621" max="15624" width="7.85546875" customWidth="1"/>
    <col min="15625" max="15625" width="9.28515625" bestFit="1" customWidth="1"/>
    <col min="15626" max="15626" width="7.85546875" customWidth="1"/>
    <col min="15627" max="15627" width="2.85546875" customWidth="1"/>
    <col min="15873" max="15873" width="70" customWidth="1"/>
    <col min="15874" max="15874" width="7.85546875" customWidth="1"/>
    <col min="15875" max="15876" width="8.28515625" bestFit="1" customWidth="1"/>
    <col min="15877" max="15880" width="7.85546875" customWidth="1"/>
    <col min="15881" max="15881" width="9.28515625" bestFit="1" customWidth="1"/>
    <col min="15882" max="15882" width="7.85546875" customWidth="1"/>
    <col min="15883" max="15883" width="2.85546875" customWidth="1"/>
    <col min="16129" max="16129" width="70" customWidth="1"/>
    <col min="16130" max="16130" width="7.85546875" customWidth="1"/>
    <col min="16131" max="16132" width="8.28515625" bestFit="1" customWidth="1"/>
    <col min="16133" max="16136" width="7.85546875" customWidth="1"/>
    <col min="16137" max="16137" width="9.28515625" bestFit="1" customWidth="1"/>
    <col min="16138" max="16138" width="7.85546875" customWidth="1"/>
    <col min="16139" max="16139" width="2.85546875" customWidth="1"/>
  </cols>
  <sheetData>
    <row r="1" spans="1:222" s="436" customFormat="1" ht="17.25" customHeight="1">
      <c r="A1" s="1174"/>
      <c r="B1" s="1141"/>
      <c r="C1" s="1141"/>
      <c r="D1" s="1141"/>
      <c r="E1" s="1141"/>
      <c r="F1" s="1141"/>
      <c r="G1" s="1141"/>
      <c r="H1" s="1141"/>
      <c r="I1" s="1141"/>
      <c r="J1" s="1141"/>
    </row>
    <row r="2" spans="1:222" s="491" customFormat="1" ht="27" customHeight="1">
      <c r="A2" s="1129" t="s">
        <v>1021</v>
      </c>
      <c r="B2" s="1129"/>
      <c r="C2" s="1129"/>
      <c r="D2" s="1129"/>
      <c r="E2" s="1129"/>
      <c r="F2" s="1129"/>
      <c r="G2" s="1129"/>
      <c r="H2" s="1129"/>
      <c r="I2" s="1129"/>
      <c r="J2" s="1129"/>
    </row>
    <row r="3" spans="1:222" s="491" customFormat="1" ht="27.75" customHeight="1">
      <c r="A3" s="1129" t="s">
        <v>460</v>
      </c>
      <c r="B3" s="1129"/>
      <c r="C3" s="1129"/>
      <c r="D3" s="1129"/>
      <c r="E3" s="1129"/>
      <c r="F3" s="1129"/>
      <c r="G3" s="1129"/>
      <c r="H3" s="1129"/>
      <c r="I3" s="1129"/>
      <c r="J3" s="1129"/>
    </row>
    <row r="4" spans="1:222" s="547" customFormat="1" ht="28.5" customHeight="1">
      <c r="A4" s="1175" t="s">
        <v>1500</v>
      </c>
      <c r="B4" s="1175"/>
      <c r="C4" s="1175"/>
      <c r="D4" s="1175"/>
      <c r="E4" s="1175"/>
      <c r="F4" s="1175"/>
      <c r="G4" s="1175"/>
      <c r="H4" s="1175"/>
      <c r="I4" s="1175"/>
      <c r="J4" s="1175"/>
    </row>
    <row r="5" spans="1:222" s="491" customFormat="1" ht="9" customHeight="1">
      <c r="A5" s="1129"/>
      <c r="B5" s="1129"/>
      <c r="C5" s="1129"/>
      <c r="D5" s="1129"/>
      <c r="E5" s="1129"/>
      <c r="F5" s="1129"/>
      <c r="G5" s="1129"/>
      <c r="H5" s="1129"/>
      <c r="I5" s="1129"/>
      <c r="J5" s="1129"/>
    </row>
    <row r="6" spans="1:222" ht="6.75" customHeight="1">
      <c r="A6" s="561"/>
      <c r="K6"/>
    </row>
    <row r="7" spans="1:222" ht="5.25" customHeight="1" thickBot="1">
      <c r="A7" s="561"/>
      <c r="B7" s="562"/>
      <c r="C7" s="562"/>
      <c r="D7" s="562"/>
      <c r="E7" s="562"/>
      <c r="F7" s="562"/>
      <c r="G7" s="562"/>
      <c r="H7" s="562"/>
      <c r="I7" s="562"/>
      <c r="J7" s="562"/>
      <c r="K7"/>
    </row>
    <row r="8" spans="1:222" ht="28.5" customHeight="1" thickTop="1" thickBot="1">
      <c r="A8" s="239"/>
      <c r="B8" s="563" t="s">
        <v>112</v>
      </c>
      <c r="C8" s="563" t="s">
        <v>113</v>
      </c>
      <c r="D8" s="563" t="s">
        <v>117</v>
      </c>
      <c r="E8" s="563" t="s">
        <v>115</v>
      </c>
      <c r="F8" s="563" t="s">
        <v>116</v>
      </c>
      <c r="G8" s="563" t="s">
        <v>118</v>
      </c>
      <c r="H8" s="563" t="s">
        <v>119</v>
      </c>
      <c r="I8" s="563" t="s">
        <v>114</v>
      </c>
      <c r="J8" s="564" t="s">
        <v>152</v>
      </c>
      <c r="K8"/>
    </row>
    <row r="9" spans="1:222" ht="12" customHeight="1" thickTop="1" thickBot="1">
      <c r="A9" s="565"/>
      <c r="B9" s="566"/>
      <c r="C9" s="566"/>
      <c r="D9" s="566"/>
      <c r="E9" s="566"/>
      <c r="F9" s="566"/>
      <c r="G9" s="566"/>
      <c r="H9" s="566"/>
      <c r="I9" s="566"/>
      <c r="J9" s="567"/>
      <c r="K9"/>
    </row>
    <row r="10" spans="1:222" ht="18" customHeight="1" thickTop="1" thickBot="1">
      <c r="A10" s="568" t="s">
        <v>461</v>
      </c>
      <c r="B10" s="563"/>
      <c r="C10" s="563"/>
      <c r="D10" s="563"/>
      <c r="E10" s="563"/>
      <c r="F10" s="563"/>
      <c r="G10" s="563"/>
      <c r="H10" s="563"/>
      <c r="I10" s="563"/>
      <c r="J10" s="564"/>
      <c r="K10"/>
    </row>
    <row r="11" spans="1:222" ht="18" customHeight="1" thickTop="1">
      <c r="A11" s="565" t="s">
        <v>462</v>
      </c>
      <c r="B11" s="569">
        <v>4.5100000000000001E-2</v>
      </c>
      <c r="C11" s="569">
        <v>0.12139999999999999</v>
      </c>
      <c r="D11" s="569">
        <v>7.3499999999999996E-2</v>
      </c>
      <c r="E11" s="569">
        <v>5.9900000000000002E-2</v>
      </c>
      <c r="F11" s="569">
        <v>4.7100000000000003E-2</v>
      </c>
      <c r="G11" s="569">
        <v>3.56E-2</v>
      </c>
      <c r="H11" s="569">
        <v>8.7499999999999994E-2</v>
      </c>
      <c r="I11" s="569">
        <v>8.7499999999999994E-2</v>
      </c>
      <c r="J11" s="569">
        <v>6.8900000000000003E-2</v>
      </c>
      <c r="K11" s="570"/>
      <c r="L11" s="570"/>
      <c r="M11" s="570"/>
      <c r="N11" s="570"/>
      <c r="O11" s="570"/>
      <c r="P11" s="570"/>
      <c r="Q11" s="570"/>
      <c r="R11" s="570"/>
      <c r="S11" s="570"/>
      <c r="T11" s="570"/>
      <c r="U11" s="570"/>
      <c r="V11" s="570"/>
      <c r="W11" s="570"/>
      <c r="X11" s="570"/>
      <c r="Y11" s="570"/>
      <c r="Z11" s="570"/>
      <c r="AA11" s="570"/>
      <c r="AB11" s="570"/>
      <c r="AC11" s="570"/>
      <c r="AD11" s="570"/>
      <c r="AE11" s="570"/>
      <c r="AF11" s="570"/>
      <c r="AG11" s="570"/>
      <c r="AH11" s="570"/>
      <c r="AI11" s="570"/>
      <c r="AJ11" s="570"/>
      <c r="AK11" s="570"/>
      <c r="AL11" s="570"/>
      <c r="AM11" s="570"/>
      <c r="AN11" s="570"/>
      <c r="AO11" s="570"/>
      <c r="AP11" s="570"/>
      <c r="AQ11" s="570"/>
      <c r="AR11" s="570"/>
      <c r="AS11" s="570"/>
      <c r="AT11" s="570"/>
      <c r="AU11" s="570"/>
      <c r="AV11" s="570"/>
      <c r="AW11" s="570"/>
      <c r="AX11" s="570"/>
      <c r="AY11" s="570"/>
      <c r="AZ11" s="570"/>
      <c r="BA11" s="570"/>
      <c r="BB11" s="570"/>
      <c r="BC11" s="570"/>
      <c r="BD11" s="570"/>
      <c r="BE11" s="570"/>
      <c r="BF11" s="570"/>
      <c r="BG11" s="570"/>
      <c r="BH11" s="570"/>
      <c r="BI11" s="570"/>
      <c r="BJ11" s="570"/>
      <c r="BK11" s="570"/>
      <c r="BL11" s="570"/>
      <c r="BM11" s="570"/>
      <c r="BN11" s="570"/>
      <c r="BO11" s="570"/>
      <c r="BP11" s="570"/>
      <c r="BQ11" s="570"/>
      <c r="BR11" s="570"/>
      <c r="BS11" s="570"/>
      <c r="BT11" s="570"/>
      <c r="BU11" s="570"/>
      <c r="BV11" s="570"/>
      <c r="BW11" s="570"/>
      <c r="BX11" s="570"/>
      <c r="BY11" s="570"/>
      <c r="BZ11" s="570"/>
      <c r="CA11" s="570"/>
      <c r="CB11" s="570"/>
      <c r="CC11" s="570"/>
      <c r="CD11" s="570"/>
      <c r="CE11" s="570"/>
      <c r="CF11" s="570"/>
      <c r="CG11" s="570"/>
      <c r="CH11" s="570"/>
      <c r="CI11" s="570"/>
      <c r="CJ11" s="570"/>
      <c r="CK11" s="570"/>
      <c r="CL11" s="570"/>
      <c r="CM11" s="570"/>
      <c r="CN11" s="570"/>
      <c r="CO11" s="570"/>
      <c r="CP11" s="570"/>
      <c r="CQ11" s="570"/>
      <c r="CR11" s="570"/>
      <c r="CS11" s="570"/>
      <c r="CT11" s="570"/>
      <c r="CU11" s="570"/>
      <c r="CV11" s="570"/>
      <c r="CW11" s="570"/>
      <c r="CX11" s="570"/>
      <c r="CY11" s="570"/>
      <c r="CZ11" s="570"/>
      <c r="DA11" s="570"/>
      <c r="DB11" s="570"/>
      <c r="DC11" s="570"/>
      <c r="DD11" s="570"/>
      <c r="DE11" s="570"/>
      <c r="DF11" s="570"/>
      <c r="DG11" s="570"/>
      <c r="DH11" s="570"/>
      <c r="DI11" s="570"/>
      <c r="DJ11" s="570"/>
      <c r="DK11" s="570"/>
      <c r="DL11" s="570"/>
      <c r="DM11" s="570"/>
      <c r="DN11" s="570"/>
      <c r="DO11" s="570"/>
      <c r="DP11" s="570"/>
      <c r="DQ11" s="570"/>
      <c r="DR11" s="570"/>
      <c r="DS11" s="570"/>
      <c r="DT11" s="570"/>
      <c r="DU11" s="570"/>
      <c r="DV11" s="570"/>
      <c r="DW11" s="570"/>
      <c r="DX11" s="570"/>
      <c r="DY11" s="570"/>
      <c r="DZ11" s="570"/>
      <c r="EA11" s="570"/>
      <c r="EB11" s="570"/>
      <c r="EC11" s="570"/>
      <c r="ED11" s="570"/>
      <c r="EE11" s="570"/>
      <c r="EF11" s="570"/>
      <c r="EG11" s="570"/>
      <c r="EH11" s="570"/>
      <c r="EI11" s="570"/>
      <c r="EJ11" s="570"/>
      <c r="EK11" s="570"/>
      <c r="EL11" s="570"/>
      <c r="EM11" s="570"/>
      <c r="EN11" s="570"/>
      <c r="EO11" s="570"/>
      <c r="EP11" s="570"/>
      <c r="EQ11" s="570"/>
      <c r="ER11" s="570"/>
      <c r="ES11" s="570"/>
      <c r="ET11" s="570"/>
      <c r="EU11" s="570"/>
      <c r="EV11" s="570"/>
      <c r="EW11" s="570"/>
      <c r="EX11" s="570"/>
      <c r="EY11" s="570"/>
      <c r="EZ11" s="570"/>
      <c r="FA11" s="570"/>
      <c r="FB11" s="570"/>
      <c r="FC11" s="570"/>
      <c r="FD11" s="570"/>
      <c r="FE11" s="570"/>
      <c r="FF11" s="570"/>
      <c r="FG11" s="570"/>
      <c r="FH11" s="570"/>
      <c r="FI11" s="570"/>
      <c r="FJ11" s="570"/>
      <c r="FK11" s="570"/>
      <c r="FL11" s="570"/>
      <c r="FM11" s="570"/>
      <c r="FN11" s="570"/>
      <c r="FO11" s="570"/>
      <c r="FP11" s="570"/>
      <c r="FQ11" s="570"/>
      <c r="FR11" s="570"/>
      <c r="FS11" s="570"/>
      <c r="FT11" s="570"/>
      <c r="FU11" s="570"/>
      <c r="FV11" s="570"/>
      <c r="FW11" s="570"/>
      <c r="FX11" s="570"/>
      <c r="FY11" s="570"/>
      <c r="FZ11" s="570"/>
      <c r="GA11" s="570"/>
      <c r="GB11" s="570"/>
      <c r="GC11" s="570"/>
      <c r="GD11" s="570"/>
      <c r="GE11" s="570"/>
      <c r="GF11" s="570"/>
      <c r="GG11" s="570"/>
      <c r="GH11" s="570"/>
      <c r="GI11" s="570"/>
      <c r="GJ11" s="570"/>
      <c r="GK11" s="570"/>
      <c r="GL11" s="570"/>
      <c r="GM11" s="570"/>
      <c r="GN11" s="570"/>
      <c r="GO11" s="570"/>
      <c r="GP11" s="570"/>
      <c r="GQ11" s="570"/>
      <c r="GR11" s="570"/>
      <c r="GS11" s="570"/>
      <c r="GT11" s="570"/>
      <c r="GU11" s="570"/>
      <c r="GV11" s="570"/>
      <c r="GW11" s="570"/>
      <c r="GX11" s="570"/>
      <c r="GY11" s="570"/>
      <c r="GZ11" s="570"/>
      <c r="HA11" s="570"/>
      <c r="HB11" s="570"/>
      <c r="HC11" s="570"/>
      <c r="HD11" s="570"/>
      <c r="HE11" s="570"/>
      <c r="HF11" s="570"/>
      <c r="HG11" s="570"/>
      <c r="HH11" s="570"/>
      <c r="HI11" s="570"/>
      <c r="HJ11" s="570"/>
      <c r="HK11" s="570"/>
      <c r="HL11" s="570"/>
      <c r="HM11" s="570"/>
      <c r="HN11" s="570"/>
    </row>
    <row r="12" spans="1:222" ht="20.25" customHeight="1">
      <c r="A12" s="565" t="s">
        <v>463</v>
      </c>
      <c r="B12" s="569">
        <v>0.65939999999999999</v>
      </c>
      <c r="C12" s="569">
        <v>0.74580000000000002</v>
      </c>
      <c r="D12" s="569">
        <v>0.69120000000000004</v>
      </c>
      <c r="E12" s="569">
        <v>0.53059999999999996</v>
      </c>
      <c r="F12" s="569">
        <v>0.79010000000000002</v>
      </c>
      <c r="G12" s="569">
        <v>0.77380000000000004</v>
      </c>
      <c r="H12" s="569">
        <v>0.80120000000000002</v>
      </c>
      <c r="I12" s="569">
        <v>0.77200000000000002</v>
      </c>
      <c r="J12" s="569">
        <v>0.68579999999999997</v>
      </c>
      <c r="K12"/>
    </row>
    <row r="13" spans="1:222" ht="12" customHeight="1" thickBot="1">
      <c r="A13" s="565"/>
      <c r="B13" s="569"/>
      <c r="C13" s="569"/>
      <c r="D13" s="569"/>
      <c r="E13" s="569"/>
      <c r="F13" s="569"/>
      <c r="G13" s="569"/>
      <c r="H13" s="569"/>
      <c r="I13" s="569"/>
      <c r="J13" s="569"/>
      <c r="K13"/>
    </row>
    <row r="14" spans="1:222" ht="15" customHeight="1" thickTop="1" thickBot="1">
      <c r="A14" s="568" t="s">
        <v>464</v>
      </c>
      <c r="B14" s="571"/>
      <c r="C14" s="571"/>
      <c r="D14" s="571"/>
      <c r="E14" s="571"/>
      <c r="F14" s="571"/>
      <c r="G14" s="571"/>
      <c r="H14" s="571"/>
      <c r="I14" s="571"/>
      <c r="J14" s="571"/>
      <c r="K14"/>
    </row>
    <row r="15" spans="1:222" ht="20.25" customHeight="1" thickTop="1">
      <c r="A15" s="572" t="s">
        <v>465</v>
      </c>
      <c r="B15" s="569">
        <v>0.7006</v>
      </c>
      <c r="C15" s="569">
        <v>0.81189999999999996</v>
      </c>
      <c r="D15" s="569">
        <v>0.79610000000000003</v>
      </c>
      <c r="E15" s="569">
        <v>0.59050000000000002</v>
      </c>
      <c r="F15" s="569">
        <v>0.55489999999999995</v>
      </c>
      <c r="G15" s="569">
        <v>0.86899999999999999</v>
      </c>
      <c r="H15" s="569">
        <v>0.8004</v>
      </c>
      <c r="I15" s="569">
        <v>0.7802</v>
      </c>
      <c r="J15" s="569">
        <v>0.73319999999999996</v>
      </c>
      <c r="K15"/>
    </row>
    <row r="16" spans="1:222" ht="18" customHeight="1">
      <c r="A16" s="572" t="s">
        <v>466</v>
      </c>
      <c r="B16" s="569">
        <v>0.7006</v>
      </c>
      <c r="C16" s="569">
        <v>0.81189999999999996</v>
      </c>
      <c r="D16" s="569">
        <v>0.79610000000000003</v>
      </c>
      <c r="E16" s="569">
        <v>0.59050000000000002</v>
      </c>
      <c r="F16" s="569">
        <v>0.55489999999999995</v>
      </c>
      <c r="G16" s="569">
        <v>0.86899999999999999</v>
      </c>
      <c r="H16" s="569">
        <v>0.8004</v>
      </c>
      <c r="I16" s="569">
        <v>0.7802</v>
      </c>
      <c r="J16" s="569">
        <v>0.73319999999999996</v>
      </c>
      <c r="K16"/>
    </row>
    <row r="17" spans="1:10" customFormat="1" ht="20.25" customHeight="1">
      <c r="A17" s="565" t="s">
        <v>467</v>
      </c>
      <c r="B17" s="569">
        <v>6.9999999999999999E-4</v>
      </c>
      <c r="C17" s="569">
        <v>3.3099999999999997E-2</v>
      </c>
      <c r="D17" s="569">
        <v>7.0300000000000001E-2</v>
      </c>
      <c r="E17" s="569">
        <v>1.5800000000000002E-2</v>
      </c>
      <c r="F17" s="569">
        <v>0.10009999999999999</v>
      </c>
      <c r="G17" s="569">
        <v>1.0699999999999999E-2</v>
      </c>
      <c r="H17" s="569">
        <v>5.11E-2</v>
      </c>
      <c r="I17" s="569">
        <v>6.1999999999999998E-3</v>
      </c>
      <c r="J17" s="569">
        <v>2.4299999999999999E-2</v>
      </c>
    </row>
    <row r="18" spans="1:10" customFormat="1" ht="20.25" customHeight="1">
      <c r="A18" s="572" t="s">
        <v>468</v>
      </c>
      <c r="B18" s="569">
        <v>0</v>
      </c>
      <c r="C18" s="569">
        <v>0</v>
      </c>
      <c r="D18" s="569">
        <v>0</v>
      </c>
      <c r="E18" s="569">
        <v>0</v>
      </c>
      <c r="F18" s="569">
        <v>0</v>
      </c>
      <c r="G18" s="569">
        <v>0</v>
      </c>
      <c r="H18" s="569">
        <v>0</v>
      </c>
      <c r="I18" s="569">
        <v>0</v>
      </c>
      <c r="J18" s="569">
        <v>0</v>
      </c>
    </row>
    <row r="19" spans="1:10" customFormat="1" ht="12" customHeight="1" thickBot="1">
      <c r="A19" s="572"/>
      <c r="B19" s="569"/>
      <c r="C19" s="569"/>
      <c r="D19" s="569"/>
      <c r="E19" s="569"/>
      <c r="F19" s="569"/>
      <c r="G19" s="569"/>
      <c r="H19" s="569"/>
      <c r="I19" s="569"/>
      <c r="J19" s="569"/>
    </row>
    <row r="20" spans="1:10" customFormat="1" ht="16.5" customHeight="1" thickTop="1" thickBot="1">
      <c r="A20" s="573" t="s">
        <v>469</v>
      </c>
      <c r="B20" s="571"/>
      <c r="C20" s="571"/>
      <c r="D20" s="571"/>
      <c r="E20" s="571"/>
      <c r="F20" s="571"/>
      <c r="G20" s="571"/>
      <c r="H20" s="571"/>
      <c r="I20" s="571"/>
      <c r="J20" s="571"/>
    </row>
    <row r="21" spans="1:10" customFormat="1" ht="20.25" customHeight="1" thickTop="1">
      <c r="A21" s="572" t="s">
        <v>470</v>
      </c>
      <c r="B21" s="569">
        <v>8.8000000000000005E-3</v>
      </c>
      <c r="C21" s="569">
        <v>6.3100000000000003E-2</v>
      </c>
      <c r="D21" s="569">
        <v>3.27E-2</v>
      </c>
      <c r="E21" s="569">
        <v>4.4000000000000003E-3</v>
      </c>
      <c r="F21" s="569">
        <v>4.1300000000000003E-2</v>
      </c>
      <c r="G21" s="569">
        <v>0.10680000000000001</v>
      </c>
      <c r="H21" s="569">
        <v>0.1784</v>
      </c>
      <c r="I21" s="569">
        <v>3.6900000000000002E-2</v>
      </c>
      <c r="J21" s="569">
        <v>3.2399999999999998E-2</v>
      </c>
    </row>
    <row r="22" spans="1:10" customFormat="1" ht="20.25" customHeight="1">
      <c r="A22" s="572" t="s">
        <v>471</v>
      </c>
      <c r="B22" s="569">
        <v>0.99119999999999997</v>
      </c>
      <c r="C22" s="569">
        <v>0.93689999999999996</v>
      </c>
      <c r="D22" s="569">
        <v>0.96730000000000005</v>
      </c>
      <c r="E22" s="569">
        <v>0.99560000000000004</v>
      </c>
      <c r="F22" s="569">
        <v>0.9587</v>
      </c>
      <c r="G22" s="569">
        <v>0.89319999999999999</v>
      </c>
      <c r="H22" s="569">
        <v>0.8216</v>
      </c>
      <c r="I22" s="569">
        <v>0.96309999999999996</v>
      </c>
      <c r="J22" s="569">
        <v>0.96760000000000002</v>
      </c>
    </row>
    <row r="23" spans="1:10" customFormat="1" ht="18" customHeight="1">
      <c r="A23" s="572" t="s">
        <v>472</v>
      </c>
      <c r="B23" s="574">
        <v>180.32589999999999</v>
      </c>
      <c r="C23" s="574">
        <v>351.17230000000001</v>
      </c>
      <c r="D23" s="574">
        <v>580.03269999999998</v>
      </c>
      <c r="E23" s="574">
        <v>141.07810000000001</v>
      </c>
      <c r="F23" s="574">
        <v>449.68819999999999</v>
      </c>
      <c r="G23" s="574">
        <v>413.47680000000003</v>
      </c>
      <c r="H23" s="574">
        <v>875.25350000000003</v>
      </c>
      <c r="I23" s="574">
        <v>881.38199999999995</v>
      </c>
      <c r="J23" s="574">
        <v>378.21609999999998</v>
      </c>
    </row>
    <row r="24" spans="1:10" customFormat="1" ht="12" customHeight="1" thickBot="1">
      <c r="A24" s="572"/>
      <c r="B24" s="574"/>
      <c r="C24" s="574"/>
      <c r="D24" s="574"/>
      <c r="E24" s="574"/>
      <c r="F24" s="574"/>
      <c r="G24" s="574"/>
      <c r="H24" s="574"/>
      <c r="I24" s="574"/>
      <c r="J24" s="574"/>
    </row>
    <row r="25" spans="1:10" customFormat="1" ht="17.25" customHeight="1" thickTop="1" thickBot="1">
      <c r="A25" s="575" t="s">
        <v>473</v>
      </c>
      <c r="B25" s="576"/>
      <c r="C25" s="576"/>
      <c r="D25" s="576"/>
      <c r="E25" s="576"/>
      <c r="F25" s="576"/>
      <c r="G25" s="576"/>
      <c r="H25" s="576"/>
      <c r="I25" s="576"/>
      <c r="J25" s="576"/>
    </row>
    <row r="26" spans="1:10" customFormat="1" ht="20.25" customHeight="1" thickTop="1">
      <c r="A26" s="565" t="s">
        <v>474</v>
      </c>
      <c r="B26" s="569">
        <v>0.98829999999999996</v>
      </c>
      <c r="C26" s="569">
        <v>0.9506</v>
      </c>
      <c r="D26" s="569">
        <v>0.98499999999999999</v>
      </c>
      <c r="E26" s="569">
        <v>0.98399999999999999</v>
      </c>
      <c r="F26" s="569">
        <v>0.99319999999999997</v>
      </c>
      <c r="G26" s="569">
        <v>0.98919999999999997</v>
      </c>
      <c r="H26" s="569">
        <v>0.96130000000000004</v>
      </c>
      <c r="I26" s="569">
        <v>0.96509999999999996</v>
      </c>
      <c r="J26" s="569">
        <v>0.97750000000000004</v>
      </c>
    </row>
    <row r="27" spans="1:10" customFormat="1" ht="20.25" customHeight="1">
      <c r="A27" s="565" t="s">
        <v>475</v>
      </c>
      <c r="B27" s="569">
        <v>1.6999999999999999E-3</v>
      </c>
      <c r="C27" s="569">
        <v>1.6E-2</v>
      </c>
      <c r="D27" s="569">
        <v>7.7999999999999996E-3</v>
      </c>
      <c r="E27" s="569">
        <v>1.5299999999999999E-2</v>
      </c>
      <c r="F27" s="569">
        <v>7.6E-3</v>
      </c>
      <c r="G27" s="569">
        <v>1E-4</v>
      </c>
      <c r="H27" s="569">
        <v>1.9699999999999999E-2</v>
      </c>
      <c r="I27" s="569">
        <v>9.5999999999999992E-3</v>
      </c>
      <c r="J27" s="569">
        <v>7.6E-3</v>
      </c>
    </row>
    <row r="28" spans="1:10" customFormat="1" ht="20.25" customHeight="1">
      <c r="A28" s="572" t="s">
        <v>476</v>
      </c>
      <c r="B28" s="569">
        <v>1.17E-2</v>
      </c>
      <c r="C28" s="569">
        <v>4.9399999999999999E-2</v>
      </c>
      <c r="D28" s="569">
        <v>1.4999999999999999E-2</v>
      </c>
      <c r="E28" s="569">
        <v>1.6E-2</v>
      </c>
      <c r="F28" s="569">
        <v>6.7999999999999996E-3</v>
      </c>
      <c r="G28" s="569">
        <v>1.0800000000000001E-2</v>
      </c>
      <c r="H28" s="569">
        <v>3.8699999999999998E-2</v>
      </c>
      <c r="I28" s="569">
        <v>3.49E-2</v>
      </c>
      <c r="J28" s="569">
        <v>2.2499999999999999E-2</v>
      </c>
    </row>
    <row r="29" spans="1:10" customFormat="1" ht="18" customHeight="1">
      <c r="A29" s="572" t="s">
        <v>477</v>
      </c>
      <c r="B29" s="569">
        <v>1.6999999999999999E-3</v>
      </c>
      <c r="C29" s="569">
        <v>8.9999999999999993E-3</v>
      </c>
      <c r="D29" s="569">
        <v>7.7999999999999996E-3</v>
      </c>
      <c r="E29" s="569">
        <v>1.4200000000000001E-2</v>
      </c>
      <c r="F29" s="569">
        <v>7.6E-3</v>
      </c>
      <c r="G29" s="569">
        <v>0</v>
      </c>
      <c r="H29" s="569">
        <v>0.02</v>
      </c>
      <c r="I29" s="569">
        <v>0.01</v>
      </c>
      <c r="J29" s="569">
        <v>5.7000000000000002E-3</v>
      </c>
    </row>
    <row r="30" spans="1:10" customFormat="1" ht="20.25" customHeight="1">
      <c r="A30" s="572" t="s">
        <v>478</v>
      </c>
      <c r="B30" s="569">
        <v>5.11E-2</v>
      </c>
      <c r="C30" s="569">
        <v>0.46429999999999999</v>
      </c>
      <c r="D30" s="569">
        <v>1.9199999999999998E-2</v>
      </c>
      <c r="E30" s="569">
        <v>8.6999999999999994E-2</v>
      </c>
      <c r="F30" s="569">
        <v>0</v>
      </c>
      <c r="G30" s="569">
        <v>0.96160000000000001</v>
      </c>
      <c r="H30" s="569">
        <v>2.47E-2</v>
      </c>
      <c r="I30" s="569">
        <v>8.0000000000000004E-4</v>
      </c>
      <c r="J30" s="569">
        <v>0.26819999999999999</v>
      </c>
    </row>
    <row r="31" spans="1:10" customFormat="1" ht="20.25" customHeight="1">
      <c r="A31" s="572" t="s">
        <v>479</v>
      </c>
      <c r="B31" s="569">
        <v>3.2000000000000002E-3</v>
      </c>
      <c r="C31" s="569">
        <v>3.5000000000000001E-3</v>
      </c>
      <c r="D31" s="569">
        <v>4.1000000000000003E-3</v>
      </c>
      <c r="E31" s="569">
        <v>4.7000000000000002E-3</v>
      </c>
      <c r="F31" s="569">
        <v>3.5000000000000001E-3</v>
      </c>
      <c r="G31" s="569">
        <v>3.8E-3</v>
      </c>
      <c r="H31" s="569">
        <v>6.1999999999999998E-3</v>
      </c>
      <c r="I31" s="569">
        <v>5.0000000000000001E-3</v>
      </c>
      <c r="J31" s="569">
        <v>3.5999999999999999E-3</v>
      </c>
    </row>
    <row r="32" spans="1:10" customFormat="1" ht="20.25" customHeight="1">
      <c r="A32" s="572" t="s">
        <v>480</v>
      </c>
      <c r="B32" s="569">
        <v>9.74E-2</v>
      </c>
      <c r="C32" s="569">
        <v>6.8400000000000002E-2</v>
      </c>
      <c r="D32" s="569">
        <v>3.6600000000000001E-2</v>
      </c>
      <c r="E32" s="569">
        <v>0.1193</v>
      </c>
      <c r="F32" s="569">
        <v>4.3999999999999997E-2</v>
      </c>
      <c r="G32" s="569">
        <v>5.4899999999999997E-2</v>
      </c>
      <c r="H32" s="569">
        <v>5.3800000000000001E-2</v>
      </c>
      <c r="I32" s="569">
        <v>9.4700000000000006E-2</v>
      </c>
      <c r="J32" s="569">
        <v>7.8200000000000006E-2</v>
      </c>
    </row>
    <row r="33" spans="1:10" customFormat="1" ht="20.25" customHeight="1">
      <c r="A33" s="572" t="s">
        <v>481</v>
      </c>
      <c r="B33" s="569">
        <v>0.97189999999999999</v>
      </c>
      <c r="C33" s="569">
        <v>0.94420000000000004</v>
      </c>
      <c r="D33" s="569">
        <v>0.98780000000000001</v>
      </c>
      <c r="E33" s="569">
        <v>0.91200000000000003</v>
      </c>
      <c r="F33" s="569">
        <v>0.98709999999999998</v>
      </c>
      <c r="G33" s="569">
        <v>0.98460000000000003</v>
      </c>
      <c r="H33" s="569">
        <v>0.92130000000000001</v>
      </c>
      <c r="I33" s="569">
        <v>0.95230000000000004</v>
      </c>
      <c r="J33" s="569">
        <v>0.96389999999999998</v>
      </c>
    </row>
    <row r="34" spans="1:10" customFormat="1" ht="20.25" customHeight="1">
      <c r="A34" s="572" t="s">
        <v>482</v>
      </c>
      <c r="B34" s="569">
        <v>1.6400000000000001E-2</v>
      </c>
      <c r="C34" s="569">
        <v>7.1999999999999998E-3</v>
      </c>
      <c r="D34" s="569">
        <v>7.3000000000000001E-3</v>
      </c>
      <c r="E34" s="569">
        <v>6.3600000000000004E-2</v>
      </c>
      <c r="F34" s="569">
        <v>8.8999999999999999E-3</v>
      </c>
      <c r="G34" s="569">
        <v>2.7000000000000001E-3</v>
      </c>
      <c r="H34" s="569">
        <v>3.9899999999999998E-2</v>
      </c>
      <c r="I34" s="569">
        <v>1.7100000000000001E-2</v>
      </c>
      <c r="J34" s="569">
        <v>1.4999999999999999E-2</v>
      </c>
    </row>
    <row r="35" spans="1:10" customFormat="1" ht="20.25" customHeight="1">
      <c r="A35" s="572" t="s">
        <v>483</v>
      </c>
      <c r="B35" s="569">
        <v>2.2000000000000001E-3</v>
      </c>
      <c r="C35" s="569">
        <v>1.6999999999999999E-3</v>
      </c>
      <c r="D35" s="569">
        <v>5.9999999999999995E-4</v>
      </c>
      <c r="E35" s="569">
        <v>5.4000000000000003E-3</v>
      </c>
      <c r="F35" s="569">
        <v>1.5E-3</v>
      </c>
      <c r="G35" s="569">
        <v>3.0999999999999999E-3</v>
      </c>
      <c r="H35" s="569">
        <v>6.7999999999999996E-3</v>
      </c>
      <c r="I35" s="569">
        <v>4.0000000000000002E-4</v>
      </c>
      <c r="J35" s="569">
        <v>2E-3</v>
      </c>
    </row>
    <row r="36" spans="1:10" customFormat="1" ht="20.25" customHeight="1">
      <c r="A36" s="572" t="s">
        <v>484</v>
      </c>
      <c r="B36" s="569">
        <v>2.0000000000000001E-4</v>
      </c>
      <c r="C36" s="569">
        <v>1.1999999999999999E-3</v>
      </c>
      <c r="D36" s="569">
        <v>2.9999999999999997E-4</v>
      </c>
      <c r="E36" s="569">
        <v>4.1999999999999997E-3</v>
      </c>
      <c r="F36" s="569">
        <v>2.0999999999999999E-3</v>
      </c>
      <c r="G36" s="569">
        <v>2.0000000000000001E-4</v>
      </c>
      <c r="H36" s="569">
        <v>1.9E-3</v>
      </c>
      <c r="I36" s="569">
        <v>1.5E-3</v>
      </c>
      <c r="J36" s="569">
        <v>8.0000000000000004E-4</v>
      </c>
    </row>
    <row r="37" spans="1:10" customFormat="1" ht="20.25" customHeight="1">
      <c r="A37" s="572" t="s">
        <v>485</v>
      </c>
      <c r="B37" s="569">
        <v>5.0000000000000001E-4</v>
      </c>
      <c r="C37" s="569">
        <v>6.9999999999999999E-4</v>
      </c>
      <c r="D37" s="569">
        <v>1E-4</v>
      </c>
      <c r="E37" s="569">
        <v>8.0000000000000002E-3</v>
      </c>
      <c r="F37" s="569">
        <v>0</v>
      </c>
      <c r="G37" s="569">
        <v>0</v>
      </c>
      <c r="H37" s="569">
        <v>1.9E-3</v>
      </c>
      <c r="I37" s="569">
        <v>5.3E-3</v>
      </c>
      <c r="J37" s="569">
        <v>8.9999999999999998E-4</v>
      </c>
    </row>
    <row r="38" spans="1:10" customFormat="1" ht="20.25" customHeight="1">
      <c r="A38" s="572" t="s">
        <v>486</v>
      </c>
      <c r="B38" s="569">
        <v>8.8999999999999999E-3</v>
      </c>
      <c r="C38" s="569">
        <v>4.4900000000000002E-2</v>
      </c>
      <c r="D38" s="569">
        <v>3.8999999999999998E-3</v>
      </c>
      <c r="E38" s="569">
        <v>6.8999999999999999E-3</v>
      </c>
      <c r="F38" s="569">
        <v>4.0000000000000002E-4</v>
      </c>
      <c r="G38" s="569">
        <v>9.4000000000000004E-3</v>
      </c>
      <c r="H38" s="569">
        <v>2.8199999999999999E-2</v>
      </c>
      <c r="I38" s="569">
        <v>2.35E-2</v>
      </c>
      <c r="J38" s="569">
        <v>1.7299999999999999E-2</v>
      </c>
    </row>
    <row r="39" spans="1:10" customFormat="1" ht="12" customHeight="1" thickBot="1">
      <c r="A39" s="572"/>
      <c r="B39" s="569"/>
      <c r="C39" s="569"/>
      <c r="D39" s="569"/>
      <c r="E39" s="569"/>
      <c r="F39" s="569"/>
      <c r="G39" s="569"/>
      <c r="H39" s="569"/>
      <c r="I39" s="569"/>
      <c r="J39" s="569"/>
    </row>
    <row r="40" spans="1:10" customFormat="1" ht="17.25" customHeight="1" thickTop="1" thickBot="1">
      <c r="A40" s="575" t="s">
        <v>487</v>
      </c>
      <c r="B40" s="571"/>
      <c r="C40" s="571"/>
      <c r="D40" s="571"/>
      <c r="E40" s="571"/>
      <c r="F40" s="571"/>
      <c r="G40" s="571"/>
      <c r="H40" s="571"/>
      <c r="I40" s="571"/>
      <c r="J40" s="571"/>
    </row>
    <row r="41" spans="1:10" customFormat="1" ht="20.25" customHeight="1" thickTop="1">
      <c r="A41" s="572" t="s">
        <v>488</v>
      </c>
      <c r="B41" s="569">
        <v>7.3200000000000001E-2</v>
      </c>
      <c r="C41" s="569">
        <v>0.2397</v>
      </c>
      <c r="D41" s="569">
        <v>0.15110000000000001</v>
      </c>
      <c r="E41" s="569">
        <v>0.1113</v>
      </c>
      <c r="F41" s="569">
        <v>0.1434</v>
      </c>
      <c r="G41" s="569">
        <v>7.5600000000000001E-2</v>
      </c>
      <c r="H41" s="569">
        <v>0.1956</v>
      </c>
      <c r="I41" s="569">
        <v>0.2019</v>
      </c>
      <c r="J41" s="569">
        <v>0.12570000000000001</v>
      </c>
    </row>
    <row r="42" spans="1:10" customFormat="1" ht="20.25" customHeight="1">
      <c r="A42" s="572" t="s">
        <v>489</v>
      </c>
      <c r="B42" s="569">
        <v>0.28470000000000001</v>
      </c>
      <c r="C42" s="569">
        <v>0.45140000000000002</v>
      </c>
      <c r="D42" s="569">
        <v>0.57799999999999996</v>
      </c>
      <c r="E42" s="569">
        <v>0.4526</v>
      </c>
      <c r="F42" s="569">
        <v>0.59560000000000002</v>
      </c>
      <c r="G42" s="569">
        <v>0.38350000000000001</v>
      </c>
      <c r="H42" s="569">
        <v>0.39600000000000002</v>
      </c>
      <c r="I42" s="569">
        <v>0.3916</v>
      </c>
      <c r="J42" s="569">
        <v>0.38119999999999998</v>
      </c>
    </row>
    <row r="43" spans="1:10" customFormat="1" ht="20.25" customHeight="1">
      <c r="A43" s="572" t="s">
        <v>490</v>
      </c>
      <c r="B43" s="569">
        <v>0.23200000000000001</v>
      </c>
      <c r="C43" s="569">
        <v>0.26090000000000002</v>
      </c>
      <c r="D43" s="569">
        <v>0.31850000000000001</v>
      </c>
      <c r="E43" s="569">
        <v>0.37630000000000002</v>
      </c>
      <c r="F43" s="569">
        <v>0.28939999999999999</v>
      </c>
      <c r="G43" s="569">
        <v>0.1991</v>
      </c>
      <c r="H43" s="569">
        <v>0.2034</v>
      </c>
      <c r="I43" s="569">
        <v>0.21029999999999999</v>
      </c>
      <c r="J43" s="569">
        <v>0.26200000000000001</v>
      </c>
    </row>
    <row r="44" spans="1:10" customFormat="1" ht="20.25" customHeight="1">
      <c r="A44" s="572" t="s">
        <v>491</v>
      </c>
      <c r="B44" s="569">
        <v>0.17549999999999999</v>
      </c>
      <c r="C44" s="569">
        <v>0.22869999999999999</v>
      </c>
      <c r="D44" s="569">
        <v>0.28120000000000001</v>
      </c>
      <c r="E44" s="569">
        <v>0.24340000000000001</v>
      </c>
      <c r="F44" s="569">
        <v>0.1956</v>
      </c>
      <c r="G44" s="569">
        <v>0.1804</v>
      </c>
      <c r="H44" s="569">
        <v>0.17699999999999999</v>
      </c>
      <c r="I44" s="569">
        <v>0.16980000000000001</v>
      </c>
      <c r="J44" s="569">
        <v>0.20899999999999999</v>
      </c>
    </row>
    <row r="45" spans="1:10" customFormat="1" ht="12" customHeight="1" thickBot="1">
      <c r="A45" s="572"/>
      <c r="B45" s="569"/>
      <c r="C45" s="569"/>
      <c r="D45" s="569"/>
      <c r="E45" s="569"/>
      <c r="F45" s="569"/>
      <c r="G45" s="569"/>
      <c r="H45" s="569"/>
      <c r="I45" s="569"/>
      <c r="J45" s="569"/>
    </row>
    <row r="46" spans="1:10" customFormat="1" ht="17.25" customHeight="1" thickTop="1" thickBot="1">
      <c r="A46" s="575" t="s">
        <v>492</v>
      </c>
      <c r="B46" s="571"/>
      <c r="C46" s="571"/>
      <c r="D46" s="571"/>
      <c r="E46" s="571"/>
      <c r="F46" s="571"/>
      <c r="G46" s="571"/>
      <c r="H46" s="571"/>
      <c r="I46" s="571"/>
      <c r="J46" s="571"/>
    </row>
    <row r="47" spans="1:10" customFormat="1" ht="20.25" customHeight="1" thickTop="1">
      <c r="A47" s="565" t="s">
        <v>493</v>
      </c>
      <c r="B47" s="569">
        <v>0.24379999999999999</v>
      </c>
      <c r="C47" s="569">
        <v>0.1235</v>
      </c>
      <c r="D47" s="569">
        <v>0.1172</v>
      </c>
      <c r="E47" s="569">
        <v>0.3533</v>
      </c>
      <c r="F47" s="569">
        <v>0.32419999999999999</v>
      </c>
      <c r="G47" s="569">
        <v>9.4E-2</v>
      </c>
      <c r="H47" s="569">
        <v>0.12959999999999999</v>
      </c>
      <c r="I47" s="569">
        <v>0.19270000000000001</v>
      </c>
      <c r="J47" s="569">
        <v>0.2024</v>
      </c>
    </row>
    <row r="48" spans="1:10" customFormat="1" ht="18" customHeight="1">
      <c r="A48" s="572" t="s">
        <v>494</v>
      </c>
      <c r="B48" s="569">
        <v>0.24340000000000001</v>
      </c>
      <c r="C48" s="569">
        <v>0.1235</v>
      </c>
      <c r="D48" s="569">
        <v>0.1172</v>
      </c>
      <c r="E48" s="569">
        <v>0.3533</v>
      </c>
      <c r="F48" s="569">
        <v>0.31190000000000001</v>
      </c>
      <c r="G48" s="569">
        <v>9.4E-2</v>
      </c>
      <c r="H48" s="569">
        <v>0.12959999999999999</v>
      </c>
      <c r="I48" s="569">
        <v>0.19270000000000001</v>
      </c>
      <c r="J48" s="569">
        <v>0.20200000000000001</v>
      </c>
    </row>
    <row r="49" spans="1:10" customFormat="1" ht="20.25" customHeight="1">
      <c r="A49" s="572" t="s">
        <v>495</v>
      </c>
      <c r="B49" s="569">
        <v>3.3000000000000002E-2</v>
      </c>
      <c r="C49" s="569">
        <v>0.31929999999999997</v>
      </c>
      <c r="D49" s="569">
        <v>9.1399999999999995E-2</v>
      </c>
      <c r="E49" s="569">
        <v>2.6200000000000001E-2</v>
      </c>
      <c r="F49" s="569">
        <v>1.7100000000000001E-2</v>
      </c>
      <c r="G49" s="569">
        <v>9.3899999999999997E-2</v>
      </c>
      <c r="H49" s="569">
        <v>0.25090000000000001</v>
      </c>
      <c r="I49" s="569">
        <v>0.1535</v>
      </c>
      <c r="J49" s="569">
        <v>8.0299999999999996E-2</v>
      </c>
    </row>
    <row r="50" spans="1:10" customFormat="1" ht="20.25" customHeight="1">
      <c r="A50" s="572" t="s">
        <v>496</v>
      </c>
      <c r="B50" s="569">
        <v>2.9999999999999997E-4</v>
      </c>
      <c r="C50" s="569">
        <v>4.8099999999999997E-2</v>
      </c>
      <c r="D50" s="569">
        <v>8.9999999999999998E-4</v>
      </c>
      <c r="E50" s="569">
        <v>2.2000000000000001E-3</v>
      </c>
      <c r="F50" s="569">
        <v>0</v>
      </c>
      <c r="G50" s="569">
        <v>6.9999999999999999E-4</v>
      </c>
      <c r="H50" s="569">
        <v>3.2000000000000002E-3</v>
      </c>
      <c r="I50" s="569">
        <v>0</v>
      </c>
      <c r="J50" s="569">
        <v>7.3000000000000001E-3</v>
      </c>
    </row>
    <row r="51" spans="1:10" customFormat="1" ht="18" customHeight="1">
      <c r="A51" s="572" t="s">
        <v>497</v>
      </c>
      <c r="B51" s="569">
        <v>1.61E-2</v>
      </c>
      <c r="C51" s="569">
        <v>0.1399</v>
      </c>
      <c r="D51" s="569">
        <v>7.5300000000000006E-2</v>
      </c>
      <c r="E51" s="569">
        <v>1.9099999999999999E-2</v>
      </c>
      <c r="F51" s="569">
        <v>1.2699999999999999E-2</v>
      </c>
      <c r="G51" s="569">
        <v>2.6499999999999999E-2</v>
      </c>
      <c r="H51" s="569">
        <v>6.5500000000000003E-2</v>
      </c>
      <c r="I51" s="569">
        <v>8.1500000000000003E-2</v>
      </c>
      <c r="J51" s="569">
        <v>0.04</v>
      </c>
    </row>
    <row r="52" spans="1:10" customFormat="1" ht="18" customHeight="1">
      <c r="A52" s="572" t="s">
        <v>498</v>
      </c>
      <c r="B52" s="569">
        <v>0.50649999999999995</v>
      </c>
      <c r="C52" s="569">
        <v>0.22090000000000001</v>
      </c>
      <c r="D52" s="569">
        <v>0.1966</v>
      </c>
      <c r="E52" s="569">
        <v>0.76170000000000004</v>
      </c>
      <c r="F52" s="569">
        <v>0.4929</v>
      </c>
      <c r="G52" s="569">
        <v>0.13750000000000001</v>
      </c>
      <c r="H52" s="569">
        <v>0.1842</v>
      </c>
      <c r="I52" s="569">
        <v>0.33129999999999998</v>
      </c>
      <c r="J52" s="569">
        <v>0.38590000000000002</v>
      </c>
    </row>
    <row r="53" spans="1:10" customFormat="1" ht="12" customHeight="1" thickBot="1">
      <c r="A53" s="572"/>
      <c r="B53" s="569"/>
      <c r="C53" s="569"/>
      <c r="D53" s="569"/>
      <c r="E53" s="569"/>
      <c r="F53" s="569"/>
      <c r="G53" s="569"/>
      <c r="H53" s="569"/>
      <c r="I53" s="569"/>
      <c r="J53" s="569"/>
    </row>
    <row r="54" spans="1:10" customFormat="1" ht="17.25" customHeight="1" thickTop="1" thickBot="1">
      <c r="A54" s="575" t="s">
        <v>499</v>
      </c>
      <c r="B54" s="571"/>
      <c r="C54" s="571"/>
      <c r="D54" s="571"/>
      <c r="E54" s="571"/>
      <c r="F54" s="571"/>
      <c r="G54" s="571"/>
      <c r="H54" s="571"/>
      <c r="I54" s="571"/>
      <c r="J54" s="571"/>
    </row>
    <row r="55" spans="1:10" customFormat="1" ht="18" customHeight="1" thickTop="1">
      <c r="A55" s="572" t="s">
        <v>500</v>
      </c>
      <c r="B55" s="569">
        <v>0.94940000000000002</v>
      </c>
      <c r="C55" s="569">
        <v>0.86199999999999999</v>
      </c>
      <c r="D55" s="569">
        <v>0.91859999999999997</v>
      </c>
      <c r="E55" s="569">
        <v>0.95489999999999997</v>
      </c>
      <c r="F55" s="569">
        <v>0.96209999999999996</v>
      </c>
      <c r="G55" s="569">
        <v>0.94199999999999995</v>
      </c>
      <c r="H55" s="569">
        <v>0.88990000000000002</v>
      </c>
      <c r="I55" s="569">
        <v>0.89500000000000002</v>
      </c>
      <c r="J55" s="569">
        <v>0.92400000000000004</v>
      </c>
    </row>
    <row r="56" spans="1:10" customFormat="1" ht="18" customHeight="1">
      <c r="A56" s="572" t="s">
        <v>501</v>
      </c>
      <c r="B56" s="569">
        <v>0.92469999999999997</v>
      </c>
      <c r="C56" s="569">
        <v>0.95409999999999995</v>
      </c>
      <c r="D56" s="569">
        <v>0.97199999999999998</v>
      </c>
      <c r="E56" s="569">
        <v>0.93620000000000003</v>
      </c>
      <c r="F56" s="569">
        <v>0.91320000000000001</v>
      </c>
      <c r="G56" s="569">
        <v>0.96519999999999995</v>
      </c>
      <c r="H56" s="569">
        <v>0.92649999999999999</v>
      </c>
      <c r="I56" s="569">
        <v>0.96130000000000004</v>
      </c>
      <c r="J56" s="569">
        <v>0.9415</v>
      </c>
    </row>
    <row r="57" spans="1:10" customFormat="1" ht="18" customHeight="1">
      <c r="A57" s="572" t="s">
        <v>502</v>
      </c>
      <c r="B57" s="569">
        <v>0.3569</v>
      </c>
      <c r="C57" s="569">
        <v>3.0800000000000001E-2</v>
      </c>
      <c r="D57" s="569">
        <v>7.0499999999999993E-2</v>
      </c>
      <c r="E57" s="569">
        <v>0.57720000000000005</v>
      </c>
      <c r="F57" s="569">
        <v>0.53110000000000002</v>
      </c>
      <c r="G57" s="569">
        <v>7.7200000000000005E-2</v>
      </c>
      <c r="H57" s="569">
        <v>0.1036</v>
      </c>
      <c r="I57" s="569">
        <v>0.15329999999999999</v>
      </c>
      <c r="J57" s="569">
        <v>0.2298</v>
      </c>
    </row>
    <row r="58" spans="1:10" customFormat="1" ht="18" customHeight="1">
      <c r="A58" s="572" t="s">
        <v>503</v>
      </c>
      <c r="B58" s="569">
        <v>0.20799999999999999</v>
      </c>
      <c r="C58" s="569">
        <v>1.1173999999999999</v>
      </c>
      <c r="D58" s="569">
        <v>0.69469999999999998</v>
      </c>
      <c r="E58" s="569">
        <v>0.12759999999999999</v>
      </c>
      <c r="F58" s="569">
        <v>0.1215</v>
      </c>
      <c r="G58" s="569">
        <v>0.61670000000000003</v>
      </c>
      <c r="H58" s="569">
        <v>0.84950000000000003</v>
      </c>
      <c r="I58" s="569">
        <v>0.54500000000000004</v>
      </c>
      <c r="J58" s="569">
        <v>0.37619999999999998</v>
      </c>
    </row>
    <row r="59" spans="1:10" customFormat="1" ht="9.75" customHeight="1" thickBot="1">
      <c r="A59" s="577"/>
      <c r="B59" s="578"/>
      <c r="C59" s="578"/>
      <c r="D59" s="578"/>
      <c r="E59" s="578"/>
      <c r="F59" s="578"/>
      <c r="G59" s="578"/>
      <c r="H59" s="578"/>
      <c r="I59" s="578"/>
      <c r="J59" s="578"/>
    </row>
    <row r="60" spans="1:10" s="316" customFormat="1" ht="12" customHeight="1" thickTop="1">
      <c r="A60" s="579" t="s">
        <v>504</v>
      </c>
      <c r="B60" s="314"/>
      <c r="C60" s="580"/>
      <c r="D60" s="580"/>
      <c r="E60" s="580"/>
      <c r="F60" s="580"/>
      <c r="G60" s="580"/>
      <c r="H60" s="580"/>
      <c r="I60" s="580"/>
      <c r="J60" s="580"/>
    </row>
    <row r="61" spans="1:10" s="316" customFormat="1" ht="45.75" customHeight="1">
      <c r="A61" s="1172" t="s">
        <v>505</v>
      </c>
      <c r="B61" s="1173"/>
      <c r="C61" s="1173"/>
      <c r="D61" s="1173"/>
      <c r="E61" s="1173"/>
      <c r="F61" s="1173"/>
      <c r="G61" s="1173"/>
      <c r="H61" s="1173"/>
      <c r="I61" s="1173"/>
      <c r="J61" s="1173"/>
    </row>
    <row r="62" spans="1:10" s="316" customFormat="1" ht="35.25" customHeight="1">
      <c r="A62" s="1172" t="s">
        <v>506</v>
      </c>
      <c r="B62" s="1173"/>
      <c r="C62" s="1173"/>
      <c r="D62" s="1173"/>
      <c r="E62" s="1173"/>
      <c r="F62" s="1173"/>
      <c r="G62" s="1173"/>
      <c r="H62" s="1173"/>
      <c r="I62" s="1173"/>
      <c r="J62" s="1173"/>
    </row>
    <row r="63" spans="1:10" s="316" customFormat="1" ht="12" thickBot="1">
      <c r="A63" s="581" t="s">
        <v>1022</v>
      </c>
      <c r="B63" s="582"/>
      <c r="C63" s="583"/>
      <c r="D63" s="583"/>
      <c r="E63" s="583"/>
      <c r="F63" s="583"/>
      <c r="G63" s="583"/>
      <c r="H63" s="583"/>
      <c r="I63" s="583"/>
      <c r="J63" s="583"/>
    </row>
    <row r="64" spans="1:10" customFormat="1" ht="18" customHeight="1" thickTop="1" thickBot="1">
      <c r="A64" s="584"/>
      <c r="B64" s="585" t="s">
        <v>112</v>
      </c>
      <c r="C64" s="585" t="s">
        <v>113</v>
      </c>
      <c r="D64" s="585" t="s">
        <v>117</v>
      </c>
      <c r="E64" s="585" t="s">
        <v>115</v>
      </c>
      <c r="F64" s="585" t="s">
        <v>116</v>
      </c>
      <c r="G64" s="585" t="s">
        <v>118</v>
      </c>
      <c r="H64" s="585" t="s">
        <v>119</v>
      </c>
      <c r="I64" s="586" t="s">
        <v>114</v>
      </c>
      <c r="J64" s="586" t="s">
        <v>152</v>
      </c>
    </row>
    <row r="65" spans="1:10" customFormat="1" ht="18" customHeight="1" thickTop="1" thickBot="1">
      <c r="A65" s="575" t="s">
        <v>508</v>
      </c>
      <c r="B65" s="587"/>
      <c r="C65" s="587"/>
      <c r="D65" s="587"/>
      <c r="E65" s="587"/>
      <c r="F65" s="587"/>
      <c r="G65" s="587"/>
      <c r="H65" s="587"/>
      <c r="I65" s="588"/>
      <c r="J65" s="588"/>
    </row>
    <row r="66" spans="1:10" customFormat="1" ht="18" customHeight="1" thickTop="1">
      <c r="A66" s="572" t="s">
        <v>509</v>
      </c>
      <c r="B66" s="589">
        <v>4.7699999999999999E-2</v>
      </c>
      <c r="C66" s="589">
        <v>4.3499999999999997E-2</v>
      </c>
      <c r="D66" s="589">
        <v>3.73E-2</v>
      </c>
      <c r="E66" s="589">
        <v>6.4000000000000001E-2</v>
      </c>
      <c r="F66" s="589">
        <v>5.4199999999999998E-2</v>
      </c>
      <c r="G66" s="589">
        <v>7.3999999999999996E-2</v>
      </c>
      <c r="H66" s="589">
        <v>8.9700000000000002E-2</v>
      </c>
      <c r="I66" s="589">
        <v>8.3699999999999997E-2</v>
      </c>
      <c r="J66" s="589">
        <v>4.8000000000000001E-2</v>
      </c>
    </row>
    <row r="67" spans="1:10" customFormat="1" ht="18" customHeight="1">
      <c r="A67" s="572" t="s">
        <v>510</v>
      </c>
      <c r="B67" s="589">
        <v>5.2699999999999997E-2</v>
      </c>
      <c r="C67" s="589">
        <v>5.8700000000000002E-2</v>
      </c>
      <c r="D67" s="589">
        <v>3.7699999999999997E-2</v>
      </c>
      <c r="E67" s="589">
        <v>6.5000000000000002E-2</v>
      </c>
      <c r="F67" s="589">
        <v>5.6000000000000001E-2</v>
      </c>
      <c r="G67" s="589">
        <v>7.5999999999999998E-2</v>
      </c>
      <c r="H67" s="589">
        <v>9.74E-2</v>
      </c>
      <c r="I67" s="589">
        <v>9.6000000000000002E-2</v>
      </c>
      <c r="J67" s="589">
        <v>5.4399999999999997E-2</v>
      </c>
    </row>
    <row r="68" spans="1:10" customFormat="1" ht="18" customHeight="1">
      <c r="A68" s="572" t="s">
        <v>511</v>
      </c>
      <c r="B68" s="589">
        <v>5.1900000000000002E-2</v>
      </c>
      <c r="C68" s="589">
        <v>5.4300000000000001E-2</v>
      </c>
      <c r="D68" s="589">
        <v>3.5700000000000003E-2</v>
      </c>
      <c r="E68" s="589">
        <v>6.3299999999999995E-2</v>
      </c>
      <c r="F68" s="589">
        <v>5.5E-2</v>
      </c>
      <c r="G68" s="589">
        <v>7.8E-2</v>
      </c>
      <c r="H68" s="589">
        <v>9.5200000000000007E-2</v>
      </c>
      <c r="I68" s="589">
        <v>9.4600000000000004E-2</v>
      </c>
      <c r="J68" s="589">
        <v>5.2600000000000001E-2</v>
      </c>
    </row>
    <row r="69" spans="1:10" customFormat="1" ht="18" customHeight="1">
      <c r="A69" s="572" t="s">
        <v>512</v>
      </c>
      <c r="B69" s="589">
        <v>1.72E-2</v>
      </c>
      <c r="C69" s="589">
        <v>8.3999999999999995E-3</v>
      </c>
      <c r="D69" s="589">
        <v>4.3E-3</v>
      </c>
      <c r="E69" s="589">
        <v>4.0599999999999997E-2</v>
      </c>
      <c r="F69" s="589">
        <v>5.5999999999999999E-3</v>
      </c>
      <c r="G69" s="589">
        <v>1.6999999999999999E-3</v>
      </c>
      <c r="H69" s="589">
        <v>9.2999999999999992E-3</v>
      </c>
      <c r="I69" s="589">
        <v>7.7999999999999996E-3</v>
      </c>
      <c r="J69" s="589">
        <v>1.38E-2</v>
      </c>
    </row>
    <row r="70" spans="1:10" customFormat="1" ht="18" customHeight="1">
      <c r="A70" s="572" t="s">
        <v>513</v>
      </c>
      <c r="B70" s="589">
        <v>1.7999999999999999E-2</v>
      </c>
      <c r="C70" s="589">
        <v>8.3999999999999995E-3</v>
      </c>
      <c r="D70" s="589">
        <v>3.7000000000000002E-3</v>
      </c>
      <c r="E70" s="589">
        <v>4.4400000000000002E-2</v>
      </c>
      <c r="F70" s="589">
        <v>5.5999999999999999E-3</v>
      </c>
      <c r="G70" s="589">
        <v>2E-3</v>
      </c>
      <c r="H70" s="589">
        <v>8.3999999999999995E-3</v>
      </c>
      <c r="I70" s="589">
        <v>1.6000000000000001E-3</v>
      </c>
      <c r="J70" s="589">
        <v>1.43E-2</v>
      </c>
    </row>
    <row r="71" spans="1:10" customFormat="1" ht="18" customHeight="1">
      <c r="A71" s="572" t="s">
        <v>514</v>
      </c>
      <c r="B71" s="589">
        <v>1.7999999999999999E-2</v>
      </c>
      <c r="C71" s="589">
        <v>8.3999999999999995E-3</v>
      </c>
      <c r="D71" s="589">
        <v>3.7000000000000002E-3</v>
      </c>
      <c r="E71" s="589">
        <v>4.36E-2</v>
      </c>
      <c r="F71" s="589">
        <v>5.5999999999999999E-3</v>
      </c>
      <c r="G71" s="589">
        <v>2E-3</v>
      </c>
      <c r="H71" s="589">
        <v>8.3999999999999995E-3</v>
      </c>
      <c r="I71" s="589">
        <v>1.1999999999999999E-3</v>
      </c>
      <c r="J71" s="589">
        <v>1.4200000000000001E-2</v>
      </c>
    </row>
    <row r="72" spans="1:10" customFormat="1" ht="18" customHeight="1" thickBot="1">
      <c r="A72" s="572" t="s">
        <v>515</v>
      </c>
      <c r="B72" s="589">
        <v>7.4899999999999994E-2</v>
      </c>
      <c r="C72" s="589">
        <v>6.9900000000000004E-2</v>
      </c>
      <c r="D72" s="589">
        <v>3.0700000000000002E-2</v>
      </c>
      <c r="E72" s="589">
        <v>0.1241</v>
      </c>
      <c r="F72" s="589">
        <v>1.8100000000000002E-2</v>
      </c>
      <c r="G72" s="589">
        <v>2.2100000000000002E-2</v>
      </c>
      <c r="H72" s="589">
        <v>6.6299999999999998E-2</v>
      </c>
      <c r="I72" s="589">
        <v>6.3E-3</v>
      </c>
      <c r="J72" s="589">
        <v>7.1199999999999999E-2</v>
      </c>
    </row>
    <row r="73" spans="1:10" customFormat="1" ht="18" customHeight="1" thickTop="1" thickBot="1">
      <c r="A73" s="575" t="s">
        <v>516</v>
      </c>
      <c r="B73" s="587"/>
      <c r="C73" s="587"/>
      <c r="D73" s="587"/>
      <c r="E73" s="587"/>
      <c r="F73" s="587"/>
      <c r="G73" s="587"/>
      <c r="H73" s="587"/>
      <c r="I73" s="588"/>
      <c r="J73" s="588"/>
    </row>
    <row r="74" spans="1:10" customFormat="1" ht="18" customHeight="1" thickTop="1">
      <c r="A74" s="572" t="s">
        <v>517</v>
      </c>
      <c r="B74" s="589">
        <v>5.7599999999999998E-2</v>
      </c>
      <c r="C74" s="589">
        <v>5.6800000000000003E-2</v>
      </c>
      <c r="D74" s="589">
        <v>6.1699999999999998E-2</v>
      </c>
      <c r="E74" s="589">
        <v>6.9900000000000004E-2</v>
      </c>
      <c r="F74" s="589">
        <v>6.4199999999999993E-2</v>
      </c>
      <c r="G74" s="589">
        <v>8.8499999999999995E-2</v>
      </c>
      <c r="H74" s="589">
        <v>0.1179</v>
      </c>
      <c r="I74" s="589">
        <v>0.10829999999999999</v>
      </c>
      <c r="J74" s="589">
        <v>6.1100000000000002E-2</v>
      </c>
    </row>
    <row r="75" spans="1:10" customFormat="1" ht="18" customHeight="1">
      <c r="A75" s="572" t="s">
        <v>518</v>
      </c>
      <c r="B75" s="589">
        <v>-9.9000000000000008E-3</v>
      </c>
      <c r="C75" s="589">
        <v>-1.3299999999999999E-2</v>
      </c>
      <c r="D75" s="589">
        <v>-2.4400000000000002E-2</v>
      </c>
      <c r="E75" s="589">
        <v>-5.8999999999999999E-3</v>
      </c>
      <c r="F75" s="589">
        <v>-0.01</v>
      </c>
      <c r="G75" s="589">
        <v>-1.44E-2</v>
      </c>
      <c r="H75" s="589">
        <v>-2.8299999999999999E-2</v>
      </c>
      <c r="I75" s="589">
        <v>-2.46E-2</v>
      </c>
      <c r="J75" s="589">
        <v>-1.3100000000000001E-2</v>
      </c>
    </row>
    <row r="76" spans="1:10" customFormat="1" ht="18" customHeight="1">
      <c r="A76" s="572" t="s">
        <v>519</v>
      </c>
      <c r="B76" s="589">
        <v>1.41E-2</v>
      </c>
      <c r="C76" s="589">
        <v>1.5800000000000002E-2</v>
      </c>
      <c r="D76" s="589">
        <v>2.86E-2</v>
      </c>
      <c r="E76" s="589">
        <v>9.7999999999999997E-3</v>
      </c>
      <c r="F76" s="589">
        <v>1.5900000000000001E-2</v>
      </c>
      <c r="G76" s="589">
        <v>1.6500000000000001E-2</v>
      </c>
      <c r="H76" s="589">
        <v>3.5200000000000002E-2</v>
      </c>
      <c r="I76" s="589">
        <v>3.1600000000000003E-2</v>
      </c>
      <c r="J76" s="589">
        <v>1.7299999999999999E-2</v>
      </c>
    </row>
    <row r="77" spans="1:10" customFormat="1" ht="18" customHeight="1">
      <c r="A77" s="572" t="s">
        <v>520</v>
      </c>
      <c r="B77" s="589">
        <v>1E-3</v>
      </c>
      <c r="C77" s="589">
        <v>4.0000000000000002E-4</v>
      </c>
      <c r="D77" s="589">
        <v>0</v>
      </c>
      <c r="E77" s="589">
        <v>0</v>
      </c>
      <c r="F77" s="589">
        <v>0</v>
      </c>
      <c r="G77" s="589">
        <v>0</v>
      </c>
      <c r="H77" s="589">
        <v>0</v>
      </c>
      <c r="I77" s="589">
        <v>-1E-3</v>
      </c>
      <c r="J77" s="589">
        <v>5.0000000000000001E-4</v>
      </c>
    </row>
    <row r="78" spans="1:10" customFormat="1" ht="18" customHeight="1">
      <c r="A78" s="572" t="s">
        <v>521</v>
      </c>
      <c r="B78" s="589">
        <v>-6.9999999999999999E-4</v>
      </c>
      <c r="C78" s="589">
        <v>-4.4000000000000003E-3</v>
      </c>
      <c r="D78" s="589">
        <v>-2E-3</v>
      </c>
      <c r="E78" s="589">
        <v>-1.6999999999999999E-3</v>
      </c>
      <c r="F78" s="589">
        <v>-1.1000000000000001E-3</v>
      </c>
      <c r="G78" s="589">
        <v>2E-3</v>
      </c>
      <c r="H78" s="589">
        <v>-2.2000000000000001E-3</v>
      </c>
      <c r="I78" s="589">
        <v>-1.4E-3</v>
      </c>
      <c r="J78" s="589">
        <v>-1.8E-3</v>
      </c>
    </row>
    <row r="79" spans="1:10" customFormat="1" ht="18" customHeight="1">
      <c r="A79" s="572" t="s">
        <v>522</v>
      </c>
      <c r="B79" s="589">
        <v>5.0000000000000001E-3</v>
      </c>
      <c r="C79" s="589">
        <v>1.52E-2</v>
      </c>
      <c r="D79" s="589">
        <v>4.0000000000000002E-4</v>
      </c>
      <c r="E79" s="589">
        <v>1E-3</v>
      </c>
      <c r="F79" s="589">
        <v>1.9E-3</v>
      </c>
      <c r="G79" s="589">
        <v>2E-3</v>
      </c>
      <c r="H79" s="589">
        <v>7.7000000000000002E-3</v>
      </c>
      <c r="I79" s="589">
        <v>1.23E-2</v>
      </c>
      <c r="J79" s="589">
        <v>6.4000000000000003E-3</v>
      </c>
    </row>
    <row r="80" spans="1:10" customFormat="1" ht="18" customHeight="1">
      <c r="A80" s="572" t="s">
        <v>523</v>
      </c>
      <c r="B80" s="589">
        <v>-3.4799999999999998E-2</v>
      </c>
      <c r="C80" s="589">
        <v>-4.58E-2</v>
      </c>
      <c r="D80" s="589">
        <v>-3.1399999999999997E-2</v>
      </c>
      <c r="E80" s="589">
        <v>-2.2700000000000001E-2</v>
      </c>
      <c r="F80" s="589">
        <v>-4.9299999999999997E-2</v>
      </c>
      <c r="G80" s="589">
        <v>-7.6300000000000007E-2</v>
      </c>
      <c r="H80" s="589">
        <v>-8.5900000000000004E-2</v>
      </c>
      <c r="I80" s="590">
        <v>-8.6800000000000002E-2</v>
      </c>
      <c r="J80" s="590">
        <v>-3.8800000000000001E-2</v>
      </c>
    </row>
    <row r="81" spans="1:10" customFormat="1" ht="18" customHeight="1">
      <c r="A81" s="572" t="s">
        <v>524</v>
      </c>
      <c r="B81" s="589">
        <v>-2.0000000000000001E-4</v>
      </c>
      <c r="C81" s="589">
        <v>-4.0000000000000002E-4</v>
      </c>
      <c r="D81" s="589">
        <v>-5.9999999999999995E-4</v>
      </c>
      <c r="E81" s="589">
        <v>3.8E-3</v>
      </c>
      <c r="F81" s="589">
        <v>0</v>
      </c>
      <c r="G81" s="589">
        <v>2.9999999999999997E-4</v>
      </c>
      <c r="H81" s="589">
        <v>-8.9999999999999998E-4</v>
      </c>
      <c r="I81" s="589">
        <v>-5.1999999999999998E-3</v>
      </c>
      <c r="J81" s="589">
        <v>-1E-4</v>
      </c>
    </row>
    <row r="82" spans="1:10" customFormat="1" ht="18" customHeight="1" thickBot="1">
      <c r="A82" s="572" t="s">
        <v>525</v>
      </c>
      <c r="B82" s="589">
        <v>0.1037</v>
      </c>
      <c r="C82" s="589">
        <v>0.1948</v>
      </c>
      <c r="D82" s="589">
        <v>0.1845</v>
      </c>
      <c r="E82" s="589">
        <v>8.0799999999999997E-2</v>
      </c>
      <c r="F82" s="589">
        <v>0.161</v>
      </c>
      <c r="G82" s="589">
        <v>0.19</v>
      </c>
      <c r="H82" s="589">
        <v>0.25769999999999998</v>
      </c>
      <c r="I82" s="589">
        <v>7.3400000000000007E-2</v>
      </c>
      <c r="J82" s="589">
        <v>0.14149999999999999</v>
      </c>
    </row>
    <row r="83" spans="1:10" customFormat="1" ht="18" customHeight="1" thickTop="1" thickBot="1">
      <c r="A83" s="575" t="s">
        <v>526</v>
      </c>
      <c r="B83" s="587"/>
      <c r="C83" s="587"/>
      <c r="D83" s="587"/>
      <c r="E83" s="587"/>
      <c r="F83" s="587"/>
      <c r="G83" s="587"/>
      <c r="H83" s="587"/>
      <c r="I83" s="588"/>
      <c r="J83" s="588"/>
    </row>
    <row r="84" spans="1:10" customFormat="1" ht="18" customHeight="1" thickTop="1">
      <c r="A84" s="572" t="s">
        <v>527</v>
      </c>
      <c r="B84" s="589">
        <v>7.3700000000000002E-2</v>
      </c>
      <c r="C84" s="589">
        <v>7.1800000000000003E-2</v>
      </c>
      <c r="D84" s="589">
        <v>4.7100000000000003E-2</v>
      </c>
      <c r="E84" s="589">
        <v>0.10199999999999999</v>
      </c>
      <c r="F84" s="589">
        <v>7.8E-2</v>
      </c>
      <c r="G84" s="589">
        <v>0.1038</v>
      </c>
      <c r="H84" s="589">
        <v>0.1145</v>
      </c>
      <c r="I84" s="589">
        <v>0.1295</v>
      </c>
      <c r="J84" s="589">
        <v>7.2999999999999995E-2</v>
      </c>
    </row>
    <row r="85" spans="1:10" customFormat="1" ht="18" customHeight="1">
      <c r="A85" s="572" t="s">
        <v>528</v>
      </c>
      <c r="B85" s="589">
        <v>0</v>
      </c>
      <c r="C85" s="589">
        <v>7.3200000000000001E-2</v>
      </c>
      <c r="D85" s="589">
        <v>3.1553</v>
      </c>
      <c r="E85" s="589">
        <v>2.93E-2</v>
      </c>
      <c r="F85" s="589">
        <v>7.1099999999999997E-2</v>
      </c>
      <c r="G85" s="589">
        <v>9.9400000000000002E-2</v>
      </c>
      <c r="H85" s="589">
        <v>0.25230000000000002</v>
      </c>
      <c r="I85" s="589">
        <v>0</v>
      </c>
      <c r="J85" s="589">
        <v>0.67369999999999997</v>
      </c>
    </row>
    <row r="86" spans="1:10" customFormat="1" ht="18" customHeight="1">
      <c r="A86" s="572" t="s">
        <v>529</v>
      </c>
      <c r="B86" s="589">
        <v>9.0499999999999997E-2</v>
      </c>
      <c r="C86" s="589">
        <v>2.24E-2</v>
      </c>
      <c r="D86" s="589">
        <v>1.0143</v>
      </c>
      <c r="E86" s="589">
        <v>0.57609999999999995</v>
      </c>
      <c r="F86" s="589">
        <v>0.12620000000000001</v>
      </c>
      <c r="G86" s="589">
        <v>7.8E-2</v>
      </c>
      <c r="H86" s="589">
        <v>0.8488</v>
      </c>
      <c r="I86" s="589">
        <v>4.1000000000000002E-2</v>
      </c>
      <c r="J86" s="589">
        <v>0.16159999999999999</v>
      </c>
    </row>
    <row r="87" spans="1:10" customFormat="1" ht="18" customHeight="1">
      <c r="A87" s="572" t="s">
        <v>530</v>
      </c>
      <c r="B87" s="589">
        <v>0</v>
      </c>
      <c r="C87" s="589">
        <v>7.7999999999999996E-3</v>
      </c>
      <c r="D87" s="589">
        <v>4.5750000000000002</v>
      </c>
      <c r="E87" s="589">
        <v>0.16520000000000001</v>
      </c>
      <c r="F87" s="589">
        <v>0</v>
      </c>
      <c r="G87" s="589">
        <v>0</v>
      </c>
      <c r="H87" s="589">
        <v>0.60650000000000004</v>
      </c>
      <c r="I87" s="589">
        <v>12.332800000000001</v>
      </c>
      <c r="J87" s="589">
        <v>4.2999999999999997E-2</v>
      </c>
    </row>
    <row r="88" spans="1:10" customFormat="1" ht="18" customHeight="1">
      <c r="A88" s="572" t="s">
        <v>531</v>
      </c>
      <c r="B88" s="589">
        <v>9.4000000000000004E-3</v>
      </c>
      <c r="C88" s="589">
        <v>0</v>
      </c>
      <c r="D88" s="589">
        <v>1.38E-2</v>
      </c>
      <c r="E88" s="589">
        <v>8.9999999999999998E-4</v>
      </c>
      <c r="F88" s="589">
        <v>3.8999999999999998E-3</v>
      </c>
      <c r="G88" s="589">
        <v>1.2999999999999999E-3</v>
      </c>
      <c r="H88" s="589">
        <v>2.0000000000000001E-4</v>
      </c>
      <c r="I88" s="589">
        <v>2.2000000000000001E-3</v>
      </c>
      <c r="J88" s="589">
        <v>9.1999999999999998E-3</v>
      </c>
    </row>
    <row r="89" spans="1:10" customFormat="1" ht="18" customHeight="1">
      <c r="A89" s="572" t="s">
        <v>532</v>
      </c>
      <c r="B89" s="589">
        <v>1.9E-3</v>
      </c>
      <c r="C89" s="589">
        <v>0</v>
      </c>
      <c r="D89" s="589">
        <v>0.64910000000000001</v>
      </c>
      <c r="E89" s="589">
        <v>0</v>
      </c>
      <c r="F89" s="589">
        <v>0.1246</v>
      </c>
      <c r="G89" s="589">
        <v>3.5799999999999998E-2</v>
      </c>
      <c r="H89" s="589">
        <v>1.9E-3</v>
      </c>
      <c r="I89" s="589">
        <v>0.1966</v>
      </c>
      <c r="J89" s="589">
        <v>2.53E-2</v>
      </c>
    </row>
    <row r="90" spans="1:10" customFormat="1" ht="18" customHeight="1">
      <c r="A90" s="572" t="s">
        <v>533</v>
      </c>
      <c r="B90" s="589">
        <v>4.8999999999999998E-3</v>
      </c>
      <c r="C90" s="589">
        <v>0</v>
      </c>
      <c r="D90" s="590">
        <v>1.9400000000000001E-2</v>
      </c>
      <c r="E90" s="590">
        <v>8.9999999999999998E-4</v>
      </c>
      <c r="F90" s="590">
        <v>8.6699999999999999E-2</v>
      </c>
      <c r="G90" s="590">
        <v>7.4000000000000003E-3</v>
      </c>
      <c r="H90" s="589">
        <v>4.0000000000000002E-4</v>
      </c>
      <c r="I90" s="590">
        <v>4.1799999999999997E-2</v>
      </c>
      <c r="J90" s="590">
        <v>1.1900000000000001E-2</v>
      </c>
    </row>
    <row r="91" spans="1:10" customFormat="1" ht="18" customHeight="1">
      <c r="A91" s="572" t="s">
        <v>534</v>
      </c>
      <c r="B91" s="589">
        <v>0</v>
      </c>
      <c r="C91" s="589">
        <v>0</v>
      </c>
      <c r="D91" s="589">
        <v>0</v>
      </c>
      <c r="E91" s="589">
        <v>0</v>
      </c>
      <c r="F91" s="589">
        <v>0</v>
      </c>
      <c r="G91" s="589">
        <v>0</v>
      </c>
      <c r="H91" s="589">
        <v>0</v>
      </c>
      <c r="I91" s="589">
        <v>0</v>
      </c>
      <c r="J91" s="589">
        <v>2.3099999999999999E-2</v>
      </c>
    </row>
    <row r="92" spans="1:10" customFormat="1" ht="18" customHeight="1">
      <c r="A92" s="572" t="s">
        <v>535</v>
      </c>
      <c r="B92" s="589">
        <v>1.09E-2</v>
      </c>
      <c r="C92" s="589">
        <v>8.3999999999999995E-3</v>
      </c>
      <c r="D92" s="589">
        <v>2.1499999999999998E-2</v>
      </c>
      <c r="E92" s="589">
        <v>9.4000000000000004E-3</v>
      </c>
      <c r="F92" s="589">
        <v>7.7999999999999996E-3</v>
      </c>
      <c r="G92" s="589">
        <v>9.7999999999999997E-3</v>
      </c>
      <c r="H92" s="589">
        <v>9.9000000000000008E-3</v>
      </c>
      <c r="I92" s="589">
        <v>4.1000000000000003E-3</v>
      </c>
      <c r="J92" s="589">
        <v>1.15E-2</v>
      </c>
    </row>
    <row r="93" spans="1:10" customFormat="1" ht="18" customHeight="1">
      <c r="A93" s="572" t="s">
        <v>536</v>
      </c>
      <c r="B93" s="589">
        <v>9.2999999999999992E-3</v>
      </c>
      <c r="C93" s="589">
        <v>2.4400000000000002E-2</v>
      </c>
      <c r="D93" s="589">
        <v>4.1799999999999997E-2</v>
      </c>
      <c r="E93" s="589">
        <v>1.4500000000000001E-2</v>
      </c>
      <c r="F93" s="589">
        <v>2.52E-2</v>
      </c>
      <c r="G93" s="589">
        <v>2.4199999999999999E-2</v>
      </c>
      <c r="H93" s="589">
        <v>5.7000000000000002E-2</v>
      </c>
      <c r="I93" s="589">
        <v>6.2300000000000001E-2</v>
      </c>
      <c r="J93" s="589">
        <v>2.5399999999999999E-2</v>
      </c>
    </row>
    <row r="94" spans="1:10" customFormat="1" ht="18" customHeight="1">
      <c r="A94" s="572" t="s">
        <v>537</v>
      </c>
      <c r="B94" s="589">
        <v>0</v>
      </c>
      <c r="C94" s="589">
        <v>0</v>
      </c>
      <c r="D94" s="589">
        <v>0</v>
      </c>
      <c r="E94" s="589">
        <v>0</v>
      </c>
      <c r="F94" s="589">
        <v>0</v>
      </c>
      <c r="G94" s="589">
        <v>0</v>
      </c>
      <c r="H94" s="589">
        <v>0</v>
      </c>
      <c r="I94" s="589">
        <v>0</v>
      </c>
      <c r="J94" s="589">
        <v>0</v>
      </c>
    </row>
    <row r="95" spans="1:10" customFormat="1" ht="18" customHeight="1" thickBot="1">
      <c r="A95" s="572" t="s">
        <v>538</v>
      </c>
      <c r="B95" s="589">
        <v>0</v>
      </c>
      <c r="C95" s="589">
        <v>0</v>
      </c>
      <c r="D95" s="589">
        <v>0</v>
      </c>
      <c r="E95" s="589">
        <v>0</v>
      </c>
      <c r="F95" s="589">
        <v>0</v>
      </c>
      <c r="G95" s="589">
        <v>0</v>
      </c>
      <c r="H95" s="589">
        <v>0</v>
      </c>
      <c r="I95" s="589">
        <v>0</v>
      </c>
      <c r="J95" s="589">
        <v>0</v>
      </c>
    </row>
    <row r="96" spans="1:10" customFormat="1" ht="18" customHeight="1" thickTop="1" thickBot="1">
      <c r="A96" s="591" t="s">
        <v>539</v>
      </c>
      <c r="B96" s="585"/>
      <c r="C96" s="585"/>
      <c r="D96" s="585"/>
      <c r="E96" s="585"/>
      <c r="F96" s="585"/>
      <c r="G96" s="585"/>
      <c r="H96" s="585"/>
      <c r="I96" s="586"/>
      <c r="J96" s="586"/>
    </row>
    <row r="97" spans="1:10" customFormat="1" ht="18" customHeight="1" thickTop="1" thickBot="1">
      <c r="A97" s="575" t="s">
        <v>540</v>
      </c>
      <c r="B97" s="587"/>
      <c r="C97" s="587"/>
      <c r="D97" s="587"/>
      <c r="E97" s="587"/>
      <c r="F97" s="587"/>
      <c r="G97" s="587"/>
      <c r="H97" s="587"/>
      <c r="I97" s="588"/>
      <c r="J97" s="588"/>
    </row>
    <row r="98" spans="1:10" customFormat="1" ht="18" customHeight="1" thickTop="1">
      <c r="A98" s="572" t="s">
        <v>541</v>
      </c>
      <c r="B98" s="589">
        <v>3.4799999999999998E-2</v>
      </c>
      <c r="C98" s="589">
        <v>4.58E-2</v>
      </c>
      <c r="D98" s="589">
        <v>3.1399999999999997E-2</v>
      </c>
      <c r="E98" s="589">
        <v>2.2700000000000001E-2</v>
      </c>
      <c r="F98" s="589">
        <v>4.9299999999999997E-2</v>
      </c>
      <c r="G98" s="589">
        <v>7.6300000000000007E-2</v>
      </c>
      <c r="H98" s="589">
        <v>8.5900000000000004E-2</v>
      </c>
      <c r="I98" s="589">
        <v>8.6800000000000002E-2</v>
      </c>
      <c r="J98" s="589">
        <v>3.8800000000000001E-2</v>
      </c>
    </row>
    <row r="99" spans="1:10" customFormat="1" ht="18" customHeight="1">
      <c r="A99" s="572" t="s">
        <v>542</v>
      </c>
      <c r="B99" s="589">
        <v>3.6799999999999999E-2</v>
      </c>
      <c r="C99" s="589">
        <v>5.2900000000000003E-2</v>
      </c>
      <c r="D99" s="589">
        <v>3.4000000000000002E-2</v>
      </c>
      <c r="E99" s="589">
        <v>2.3800000000000002E-2</v>
      </c>
      <c r="F99" s="589">
        <v>5.3400000000000003E-2</v>
      </c>
      <c r="G99" s="589">
        <v>8.1100000000000005E-2</v>
      </c>
      <c r="H99" s="589">
        <v>0.1007</v>
      </c>
      <c r="I99" s="589">
        <v>9.7600000000000006E-2</v>
      </c>
      <c r="J99" s="589">
        <v>4.2000000000000003E-2</v>
      </c>
    </row>
    <row r="100" spans="1:10" customFormat="1" ht="18" customHeight="1">
      <c r="A100" s="572" t="s">
        <v>543</v>
      </c>
      <c r="B100" s="589">
        <v>5.1200000000000002E-2</v>
      </c>
      <c r="C100" s="589">
        <v>5.7299999999999997E-2</v>
      </c>
      <c r="D100" s="589">
        <v>4.3799999999999999E-2</v>
      </c>
      <c r="E100" s="589">
        <v>3.8699999999999998E-2</v>
      </c>
      <c r="F100" s="589">
        <v>5.9900000000000002E-2</v>
      </c>
      <c r="G100" s="589">
        <v>9.3299999999999994E-2</v>
      </c>
      <c r="H100" s="589">
        <v>0.1067</v>
      </c>
      <c r="I100" s="589">
        <v>0.1007</v>
      </c>
      <c r="J100" s="589">
        <v>5.3900000000000003E-2</v>
      </c>
    </row>
    <row r="101" spans="1:10" customFormat="1" ht="18" customHeight="1" thickBot="1">
      <c r="A101" s="572" t="s">
        <v>544</v>
      </c>
      <c r="B101" s="589">
        <v>4.9599999999999998E-2</v>
      </c>
      <c r="C101" s="589">
        <v>5.6800000000000003E-2</v>
      </c>
      <c r="D101" s="589">
        <v>4.0599999999999997E-2</v>
      </c>
      <c r="E101" s="589">
        <v>3.8300000000000001E-2</v>
      </c>
      <c r="F101" s="589">
        <v>9.5699999999999993E-2</v>
      </c>
      <c r="G101" s="589">
        <v>8.8900000000000007E-2</v>
      </c>
      <c r="H101" s="589">
        <v>0.1221</v>
      </c>
      <c r="I101" s="589">
        <v>0.1125</v>
      </c>
      <c r="J101" s="589">
        <v>5.3400000000000003E-2</v>
      </c>
    </row>
    <row r="102" spans="1:10" customFormat="1" ht="18" customHeight="1" thickTop="1" thickBot="1">
      <c r="A102" s="575" t="s">
        <v>545</v>
      </c>
      <c r="B102" s="587"/>
      <c r="C102" s="587"/>
      <c r="D102" s="587"/>
      <c r="E102" s="587"/>
      <c r="F102" s="587"/>
      <c r="G102" s="587"/>
      <c r="H102" s="587"/>
      <c r="I102" s="588"/>
      <c r="J102" s="588"/>
    </row>
    <row r="103" spans="1:10" customFormat="1" ht="18" customHeight="1" thickTop="1">
      <c r="A103" s="572" t="s">
        <v>546</v>
      </c>
      <c r="B103" s="589">
        <v>0.60109999999999997</v>
      </c>
      <c r="C103" s="589">
        <v>0.53859999999999997</v>
      </c>
      <c r="D103" s="589">
        <v>0.55710000000000004</v>
      </c>
      <c r="E103" s="589">
        <v>0.37109999999999999</v>
      </c>
      <c r="F103" s="589">
        <v>0.68389999999999995</v>
      </c>
      <c r="G103" s="589">
        <v>0.62429999999999997</v>
      </c>
      <c r="H103" s="589">
        <v>0.58830000000000005</v>
      </c>
      <c r="I103" s="589">
        <v>0.67589999999999995</v>
      </c>
      <c r="J103" s="589">
        <v>0.57630000000000003</v>
      </c>
    </row>
    <row r="104" spans="1:10" customFormat="1" ht="18" customHeight="1">
      <c r="A104" s="572" t="s">
        <v>547</v>
      </c>
      <c r="B104" s="589">
        <v>4.2000000000000003E-2</v>
      </c>
      <c r="C104" s="589">
        <v>6.5799999999999997E-2</v>
      </c>
      <c r="D104" s="589">
        <v>3.6700000000000003E-2</v>
      </c>
      <c r="E104" s="589">
        <v>2.1600000000000001E-2</v>
      </c>
      <c r="F104" s="589">
        <v>2.6800000000000001E-2</v>
      </c>
      <c r="G104" s="589">
        <v>9.1300000000000006E-2</v>
      </c>
      <c r="H104" s="589">
        <v>3.8800000000000001E-2</v>
      </c>
      <c r="I104" s="589">
        <v>3.2000000000000001E-2</v>
      </c>
      <c r="J104" s="589">
        <v>4.8000000000000001E-2</v>
      </c>
    </row>
    <row r="105" spans="1:10" customFormat="1" ht="18" customHeight="1">
      <c r="A105" s="572" t="s">
        <v>548</v>
      </c>
      <c r="B105" s="589">
        <v>0.35699999999999998</v>
      </c>
      <c r="C105" s="589">
        <v>0.39560000000000001</v>
      </c>
      <c r="D105" s="589">
        <v>0.40629999999999999</v>
      </c>
      <c r="E105" s="589">
        <v>0.60719999999999996</v>
      </c>
      <c r="F105" s="589">
        <v>0.2893</v>
      </c>
      <c r="G105" s="589">
        <v>0.28439999999999999</v>
      </c>
      <c r="H105" s="589">
        <v>0.37290000000000001</v>
      </c>
      <c r="I105" s="589">
        <v>0.29210000000000003</v>
      </c>
      <c r="J105" s="589">
        <v>0.37569999999999998</v>
      </c>
    </row>
    <row r="106" spans="1:10" customFormat="1" ht="18" customHeight="1" thickBot="1">
      <c r="A106" s="572" t="s">
        <v>549</v>
      </c>
      <c r="B106" s="589">
        <v>0.71540000000000004</v>
      </c>
      <c r="C106" s="589">
        <v>0.57930000000000004</v>
      </c>
      <c r="D106" s="589">
        <v>0.47589999999999999</v>
      </c>
      <c r="E106" s="589">
        <v>0.4536</v>
      </c>
      <c r="F106" s="589">
        <v>0.77170000000000005</v>
      </c>
      <c r="G106" s="589">
        <v>0.77700000000000002</v>
      </c>
      <c r="H106" s="589">
        <v>0.60150000000000003</v>
      </c>
      <c r="I106" s="589">
        <v>0.57150000000000001</v>
      </c>
      <c r="J106" s="589">
        <v>0.62109999999999999</v>
      </c>
    </row>
    <row r="107" spans="1:10" customFormat="1" ht="18" customHeight="1" thickTop="1" thickBot="1">
      <c r="A107" s="575" t="s">
        <v>550</v>
      </c>
      <c r="B107" s="587"/>
      <c r="C107" s="587"/>
      <c r="D107" s="587"/>
      <c r="E107" s="587"/>
      <c r="F107" s="587"/>
      <c r="G107" s="587"/>
      <c r="H107" s="587"/>
      <c r="I107" s="588"/>
      <c r="J107" s="588"/>
    </row>
    <row r="108" spans="1:10" customFormat="1" ht="18" customHeight="1" thickTop="1">
      <c r="A108" s="572" t="s">
        <v>551</v>
      </c>
      <c r="B108" s="589">
        <v>5.0999999999999997E-2</v>
      </c>
      <c r="C108" s="589">
        <v>5.8700000000000002E-2</v>
      </c>
      <c r="D108" s="589">
        <v>3.7499999999999999E-2</v>
      </c>
      <c r="E108" s="589">
        <v>6.5000000000000002E-2</v>
      </c>
      <c r="F108" s="589">
        <v>5.8299999999999998E-2</v>
      </c>
      <c r="G108" s="589">
        <v>7.6100000000000001E-2</v>
      </c>
      <c r="H108" s="589">
        <v>9.6699999999999994E-2</v>
      </c>
      <c r="I108" s="589">
        <v>9.6000000000000002E-2</v>
      </c>
      <c r="J108" s="589">
        <v>5.3600000000000002E-2</v>
      </c>
    </row>
    <row r="109" spans="1:10" customFormat="1" ht="18" customHeight="1">
      <c r="A109" s="572" t="s">
        <v>552</v>
      </c>
      <c r="B109" s="589">
        <v>4.5699999999999998E-2</v>
      </c>
      <c r="C109" s="589">
        <v>4.3499999999999997E-2</v>
      </c>
      <c r="D109" s="589">
        <v>3.7100000000000001E-2</v>
      </c>
      <c r="E109" s="589">
        <v>6.4000000000000001E-2</v>
      </c>
      <c r="F109" s="589">
        <v>5.5199999999999999E-2</v>
      </c>
      <c r="G109" s="589">
        <v>7.4099999999999999E-2</v>
      </c>
      <c r="H109" s="589">
        <v>8.8999999999999996E-2</v>
      </c>
      <c r="I109" s="589">
        <v>8.3699999999999997E-2</v>
      </c>
      <c r="J109" s="589">
        <v>4.7100000000000003E-2</v>
      </c>
    </row>
    <row r="110" spans="1:10" customFormat="1" ht="18" customHeight="1">
      <c r="A110" s="565" t="s">
        <v>553</v>
      </c>
      <c r="B110" s="589">
        <v>4.8000000000000001E-2</v>
      </c>
      <c r="C110" s="589">
        <v>5.1200000000000002E-2</v>
      </c>
      <c r="D110" s="589">
        <v>3.3300000000000003E-2</v>
      </c>
      <c r="E110" s="589">
        <v>6.4399999999999999E-2</v>
      </c>
      <c r="F110" s="589">
        <v>5.7099999999999998E-2</v>
      </c>
      <c r="G110" s="589">
        <v>7.8899999999999998E-2</v>
      </c>
      <c r="H110" s="589">
        <v>7.8299999999999995E-2</v>
      </c>
      <c r="I110" s="589">
        <v>9.5699999999999993E-2</v>
      </c>
      <c r="J110" s="589">
        <v>4.9500000000000002E-2</v>
      </c>
    </row>
    <row r="111" spans="1:10" customFormat="1" ht="18" customHeight="1">
      <c r="A111" s="565" t="s">
        <v>554</v>
      </c>
      <c r="B111" s="589">
        <v>5.7700000000000001E-2</v>
      </c>
      <c r="C111" s="589">
        <v>6.4500000000000002E-2</v>
      </c>
      <c r="D111" s="589">
        <v>5.7700000000000001E-2</v>
      </c>
      <c r="E111" s="589">
        <v>7.0300000000000001E-2</v>
      </c>
      <c r="F111" s="589">
        <v>6.7500000000000004E-2</v>
      </c>
      <c r="G111" s="589">
        <v>9.3399999999999997E-2</v>
      </c>
      <c r="H111" s="589">
        <v>0.1066</v>
      </c>
      <c r="I111" s="589">
        <v>0.1203</v>
      </c>
      <c r="J111" s="589">
        <v>6.25E-2</v>
      </c>
    </row>
    <row r="112" spans="1:10" customFormat="1" ht="18" customHeight="1">
      <c r="A112" s="565" t="s">
        <v>555</v>
      </c>
      <c r="B112" s="589">
        <v>-9.7000000000000003E-3</v>
      </c>
      <c r="C112" s="589">
        <v>-1.3299999999999999E-2</v>
      </c>
      <c r="D112" s="589">
        <v>-2.4400000000000002E-2</v>
      </c>
      <c r="E112" s="589">
        <v>-5.8999999999999999E-3</v>
      </c>
      <c r="F112" s="589">
        <v>-1.0500000000000001E-2</v>
      </c>
      <c r="G112" s="589">
        <v>-1.44E-2</v>
      </c>
      <c r="H112" s="589">
        <v>-2.8299999999999999E-2</v>
      </c>
      <c r="I112" s="589">
        <v>-2.46E-2</v>
      </c>
      <c r="J112" s="589">
        <v>-1.2999999999999999E-2</v>
      </c>
    </row>
    <row r="113" spans="1:10" customFormat="1" ht="18" customHeight="1">
      <c r="A113" s="565" t="s">
        <v>556</v>
      </c>
      <c r="B113" s="590">
        <v>-2.3E-3</v>
      </c>
      <c r="C113" s="589">
        <v>-7.7000000000000002E-3</v>
      </c>
      <c r="D113" s="590">
        <v>3.8E-3</v>
      </c>
      <c r="E113" s="590">
        <v>-4.0000000000000002E-4</v>
      </c>
      <c r="F113" s="590">
        <v>-1.9E-3</v>
      </c>
      <c r="G113" s="590">
        <v>-4.7999999999999996E-3</v>
      </c>
      <c r="H113" s="590">
        <v>1.0699999999999999E-2</v>
      </c>
      <c r="I113" s="590">
        <v>-1.2E-2</v>
      </c>
      <c r="J113" s="590">
        <v>-2.3999999999999998E-3</v>
      </c>
    </row>
    <row r="114" spans="1:10" customFormat="1" ht="18" customHeight="1" thickBot="1">
      <c r="A114" s="565" t="s">
        <v>557</v>
      </c>
      <c r="B114" s="589">
        <v>4.7999999999999996E-3</v>
      </c>
      <c r="C114" s="589">
        <v>1.52E-2</v>
      </c>
      <c r="D114" s="589">
        <v>4.0000000000000002E-4</v>
      </c>
      <c r="E114" s="589">
        <v>1E-3</v>
      </c>
      <c r="F114" s="589">
        <v>3.2000000000000002E-3</v>
      </c>
      <c r="G114" s="589">
        <v>2E-3</v>
      </c>
      <c r="H114" s="589">
        <v>7.7000000000000002E-3</v>
      </c>
      <c r="I114" s="590">
        <v>1.23E-2</v>
      </c>
      <c r="J114" s="590">
        <v>6.3E-3</v>
      </c>
    </row>
    <row r="115" spans="1:10" customFormat="1" ht="18" customHeight="1" thickTop="1" thickBot="1">
      <c r="A115" s="575" t="s">
        <v>558</v>
      </c>
      <c r="B115" s="587"/>
      <c r="C115" s="587"/>
      <c r="D115" s="587"/>
      <c r="E115" s="587"/>
      <c r="F115" s="587"/>
      <c r="G115" s="587"/>
      <c r="H115" s="587"/>
      <c r="I115" s="588"/>
      <c r="J115" s="588"/>
    </row>
    <row r="116" spans="1:10" customFormat="1" ht="18" customHeight="1" thickTop="1">
      <c r="A116" s="565" t="s">
        <v>551</v>
      </c>
      <c r="B116" s="589">
        <v>5.0999999999999997E-2</v>
      </c>
      <c r="C116" s="589">
        <v>5.8700000000000002E-2</v>
      </c>
      <c r="D116" s="589">
        <v>3.7499999999999999E-2</v>
      </c>
      <c r="E116" s="589">
        <v>6.5000000000000002E-2</v>
      </c>
      <c r="F116" s="589">
        <v>5.8299999999999998E-2</v>
      </c>
      <c r="G116" s="589">
        <v>7.6100000000000001E-2</v>
      </c>
      <c r="H116" s="589">
        <v>9.6699999999999994E-2</v>
      </c>
      <c r="I116" s="589">
        <v>9.6000000000000002E-2</v>
      </c>
      <c r="J116" s="589">
        <v>5.3600000000000002E-2</v>
      </c>
    </row>
    <row r="117" spans="1:10" customFormat="1" ht="18" customHeight="1">
      <c r="A117" s="565" t="s">
        <v>559</v>
      </c>
      <c r="B117" s="589">
        <v>-6.9999999999999999E-4</v>
      </c>
      <c r="C117" s="589">
        <v>-4.4000000000000003E-3</v>
      </c>
      <c r="D117" s="589">
        <v>-1.8E-3</v>
      </c>
      <c r="E117" s="589">
        <v>-1.6999999999999999E-3</v>
      </c>
      <c r="F117" s="589">
        <v>-1E-3</v>
      </c>
      <c r="G117" s="589">
        <v>2E-3</v>
      </c>
      <c r="H117" s="589">
        <v>-1.6000000000000001E-3</v>
      </c>
      <c r="I117" s="589">
        <v>-1.4E-3</v>
      </c>
      <c r="J117" s="589">
        <v>-1.8E-3</v>
      </c>
    </row>
    <row r="118" spans="1:10" customFormat="1" ht="18" customHeight="1">
      <c r="A118" s="565" t="s">
        <v>560</v>
      </c>
      <c r="B118" s="589">
        <v>-3.4799999999999998E-2</v>
      </c>
      <c r="C118" s="589">
        <v>-4.58E-2</v>
      </c>
      <c r="D118" s="589">
        <v>-3.1399999999999997E-2</v>
      </c>
      <c r="E118" s="589">
        <v>-2.2700000000000001E-2</v>
      </c>
      <c r="F118" s="589">
        <v>-5.1499999999999997E-2</v>
      </c>
      <c r="G118" s="589">
        <v>-7.6399999999999996E-2</v>
      </c>
      <c r="H118" s="589">
        <v>-8.5900000000000004E-2</v>
      </c>
      <c r="I118" s="589">
        <v>-8.6800000000000002E-2</v>
      </c>
      <c r="J118" s="589">
        <v>-3.8899999999999997E-2</v>
      </c>
    </row>
    <row r="119" spans="1:10" customFormat="1" ht="18" customHeight="1">
      <c r="A119" s="565" t="s">
        <v>561</v>
      </c>
      <c r="B119" s="589">
        <v>0</v>
      </c>
      <c r="C119" s="589">
        <v>1E-4</v>
      </c>
      <c r="D119" s="589">
        <v>0</v>
      </c>
      <c r="E119" s="589">
        <v>0</v>
      </c>
      <c r="F119" s="589">
        <v>0</v>
      </c>
      <c r="G119" s="589">
        <v>4.0000000000000002E-4</v>
      </c>
      <c r="H119" s="589">
        <v>-5.0000000000000001E-4</v>
      </c>
      <c r="I119" s="589">
        <v>0</v>
      </c>
      <c r="J119" s="589">
        <v>0</v>
      </c>
    </row>
    <row r="120" spans="1:10" customFormat="1" ht="18" customHeight="1">
      <c r="A120" s="565" t="s">
        <v>562</v>
      </c>
      <c r="B120" s="589">
        <v>-2.0000000000000001E-4</v>
      </c>
      <c r="C120" s="589">
        <v>-5.0000000000000001E-4</v>
      </c>
      <c r="D120" s="589">
        <v>-5.9999999999999995E-4</v>
      </c>
      <c r="E120" s="589">
        <v>3.8E-3</v>
      </c>
      <c r="F120" s="589">
        <v>0</v>
      </c>
      <c r="G120" s="589">
        <v>0</v>
      </c>
      <c r="H120" s="589">
        <v>-4.0000000000000002E-4</v>
      </c>
      <c r="I120" s="589">
        <v>-5.1999999999999998E-3</v>
      </c>
      <c r="J120" s="589">
        <v>-1E-4</v>
      </c>
    </row>
    <row r="121" spans="1:10" customFormat="1" ht="18" customHeight="1" thickBot="1">
      <c r="A121" s="565" t="s">
        <v>563</v>
      </c>
      <c r="B121" s="589">
        <v>1E-3</v>
      </c>
      <c r="C121" s="589">
        <v>4.0000000000000002E-4</v>
      </c>
      <c r="D121" s="589">
        <v>0</v>
      </c>
      <c r="E121" s="589">
        <v>0</v>
      </c>
      <c r="F121" s="589">
        <v>-1E-4</v>
      </c>
      <c r="G121" s="589">
        <v>0</v>
      </c>
      <c r="H121" s="589">
        <v>0</v>
      </c>
      <c r="I121" s="589">
        <v>-1E-3</v>
      </c>
      <c r="J121" s="589">
        <v>5.0000000000000001E-4</v>
      </c>
    </row>
    <row r="122" spans="1:10" customFormat="1" ht="18" customHeight="1" thickTop="1" thickBot="1">
      <c r="A122" s="568" t="s">
        <v>564</v>
      </c>
      <c r="B122" s="592">
        <v>1.5800000000000002E-2</v>
      </c>
      <c r="C122" s="592">
        <v>8.3999999999999995E-3</v>
      </c>
      <c r="D122" s="592">
        <v>3.7000000000000002E-3</v>
      </c>
      <c r="E122" s="592">
        <v>4.4400000000000002E-2</v>
      </c>
      <c r="F122" s="592">
        <v>5.7999999999999996E-3</v>
      </c>
      <c r="G122" s="592">
        <v>2E-3</v>
      </c>
      <c r="H122" s="592">
        <v>8.3999999999999995E-3</v>
      </c>
      <c r="I122" s="592">
        <v>1.6000000000000001E-3</v>
      </c>
      <c r="J122" s="592">
        <v>1.3299999999999999E-2</v>
      </c>
    </row>
    <row r="123" spans="1:10" customFormat="1" ht="18" customHeight="1" thickTop="1" thickBot="1">
      <c r="A123" s="593"/>
      <c r="B123" s="594"/>
      <c r="C123" s="594"/>
      <c r="D123" s="594"/>
      <c r="E123" s="594"/>
      <c r="F123" s="594"/>
      <c r="G123" s="594"/>
      <c r="H123" s="594"/>
      <c r="I123" s="594"/>
      <c r="J123" s="594"/>
    </row>
    <row r="124" spans="1:10" customFormat="1" ht="15.75" thickTop="1">
      <c r="A124" s="313" t="s">
        <v>565</v>
      </c>
      <c r="B124" s="595"/>
      <c r="C124" s="595"/>
      <c r="D124" s="595"/>
      <c r="E124" s="595"/>
      <c r="F124" s="595"/>
      <c r="G124" s="595"/>
      <c r="H124" s="595"/>
      <c r="I124" s="595"/>
      <c r="J124" s="595"/>
    </row>
    <row r="125" spans="1:10" customFormat="1">
      <c r="A125" s="313" t="s">
        <v>566</v>
      </c>
      <c r="B125" s="595"/>
      <c r="C125" s="595"/>
      <c r="D125" s="595"/>
      <c r="E125" s="595"/>
      <c r="F125" s="595"/>
      <c r="G125" s="595"/>
      <c r="H125" s="595"/>
      <c r="I125" s="595"/>
      <c r="J125" s="595"/>
    </row>
    <row r="126" spans="1:10" customFormat="1">
      <c r="A126" s="313" t="s">
        <v>567</v>
      </c>
      <c r="B126" s="595"/>
      <c r="C126" s="595"/>
      <c r="D126" s="595"/>
      <c r="E126" s="595"/>
      <c r="F126" s="595"/>
      <c r="G126" s="595"/>
      <c r="H126" s="595"/>
      <c r="I126" s="595"/>
      <c r="J126" s="595"/>
    </row>
    <row r="127" spans="1:10" customFormat="1">
      <c r="A127" s="313" t="s">
        <v>568</v>
      </c>
      <c r="B127" s="595"/>
      <c r="C127" s="595"/>
      <c r="D127" s="595"/>
      <c r="E127" s="595"/>
      <c r="F127" s="595"/>
      <c r="G127" s="595"/>
      <c r="H127" s="595"/>
      <c r="I127" s="595"/>
      <c r="J127" s="595"/>
    </row>
    <row r="128" spans="1:10" customFormat="1">
      <c r="A128" s="313" t="s">
        <v>569</v>
      </c>
      <c r="B128" s="595"/>
      <c r="C128" s="595"/>
      <c r="D128" s="595"/>
      <c r="E128" s="595"/>
      <c r="F128" s="595"/>
      <c r="G128" s="595"/>
      <c r="H128" s="595"/>
      <c r="I128" s="595"/>
      <c r="J128" s="595"/>
    </row>
    <row r="129" spans="1:10" customFormat="1">
      <c r="A129" s="313" t="s">
        <v>570</v>
      </c>
      <c r="B129" s="595"/>
      <c r="C129" s="595"/>
      <c r="D129" s="595"/>
      <c r="E129" s="595"/>
      <c r="F129" s="595"/>
      <c r="G129" s="595"/>
      <c r="H129" s="595"/>
      <c r="I129" s="595"/>
      <c r="J129" s="595"/>
    </row>
    <row r="130" spans="1:10" customFormat="1">
      <c r="A130" s="313" t="s">
        <v>571</v>
      </c>
      <c r="B130" s="595"/>
      <c r="C130" s="595"/>
      <c r="D130" s="595"/>
      <c r="E130" s="595"/>
      <c r="F130" s="595"/>
      <c r="G130" s="595"/>
      <c r="H130" s="595"/>
      <c r="I130" s="595"/>
      <c r="J130" s="595"/>
    </row>
    <row r="131" spans="1:10" customFormat="1">
      <c r="A131" s="313" t="s">
        <v>572</v>
      </c>
      <c r="B131" s="595"/>
      <c r="C131" s="595"/>
      <c r="D131" s="595"/>
      <c r="E131" s="595"/>
      <c r="F131" s="595"/>
      <c r="G131" s="595"/>
      <c r="H131" s="595"/>
      <c r="I131" s="595"/>
      <c r="J131" s="595"/>
    </row>
    <row r="132" spans="1:10" customFormat="1">
      <c r="A132" s="313" t="s">
        <v>573</v>
      </c>
      <c r="B132" s="595"/>
      <c r="C132" s="595"/>
      <c r="D132" s="595"/>
      <c r="E132" s="595"/>
      <c r="F132" s="595"/>
      <c r="G132" s="595"/>
      <c r="H132" s="595"/>
      <c r="I132" s="595"/>
      <c r="J132" s="595"/>
    </row>
    <row r="133" spans="1:10" customFormat="1">
      <c r="A133" s="313" t="s">
        <v>1023</v>
      </c>
      <c r="B133" s="596"/>
      <c r="C133" s="596"/>
      <c r="D133" s="596"/>
      <c r="E133" s="596"/>
      <c r="F133" s="596"/>
      <c r="G133" s="596"/>
      <c r="H133" s="596"/>
      <c r="I133" s="596"/>
      <c r="J133" s="596"/>
    </row>
    <row r="134" spans="1:10" customFormat="1">
      <c r="A134" s="597"/>
      <c r="B134" s="597"/>
      <c r="C134" s="597"/>
      <c r="D134" s="597"/>
      <c r="E134" s="597"/>
      <c r="F134" s="597"/>
      <c r="G134" s="597"/>
      <c r="H134" s="597"/>
      <c r="I134" s="597"/>
      <c r="J134" s="597"/>
    </row>
    <row r="135" spans="1:10" customFormat="1" ht="15.75">
      <c r="A135" s="598"/>
      <c r="B135" s="343"/>
      <c r="C135" s="343"/>
      <c r="D135" s="343"/>
      <c r="E135" s="343"/>
      <c r="F135" s="343"/>
      <c r="G135" s="343"/>
      <c r="H135" s="343"/>
      <c r="I135" s="343"/>
      <c r="J135" s="343"/>
    </row>
    <row r="136" spans="1:10" customFormat="1" ht="15.75">
      <c r="A136" s="598"/>
      <c r="B136" s="343"/>
      <c r="C136" s="343"/>
      <c r="D136" s="343"/>
      <c r="E136" s="343"/>
      <c r="F136" s="343"/>
      <c r="G136" s="343"/>
      <c r="H136" s="343"/>
      <c r="I136" s="343"/>
      <c r="J136" s="343"/>
    </row>
    <row r="137" spans="1:10" customFormat="1" ht="15.75">
      <c r="A137" s="598"/>
      <c r="B137" s="343"/>
      <c r="C137" s="343"/>
      <c r="D137" s="343"/>
      <c r="E137" s="343"/>
      <c r="F137" s="343"/>
      <c r="G137" s="343"/>
      <c r="H137" s="343"/>
      <c r="I137" s="343"/>
      <c r="J137" s="343"/>
    </row>
    <row r="138" spans="1:10" customFormat="1" ht="15.75">
      <c r="A138" s="598"/>
      <c r="B138" s="343"/>
      <c r="C138" s="343"/>
      <c r="D138" s="343"/>
      <c r="E138" s="343"/>
      <c r="F138" s="343"/>
      <c r="G138" s="343"/>
      <c r="H138" s="343"/>
      <c r="I138" s="343"/>
      <c r="J138" s="343"/>
    </row>
    <row r="139" spans="1:10" customFormat="1" ht="15.75">
      <c r="A139" s="598"/>
      <c r="B139" s="343"/>
      <c r="C139" s="343"/>
      <c r="D139" s="343"/>
      <c r="E139" s="343"/>
      <c r="F139" s="343"/>
      <c r="G139" s="343"/>
      <c r="H139" s="343"/>
      <c r="I139" s="343"/>
      <c r="J139" s="343"/>
    </row>
    <row r="140" spans="1:10" customFormat="1" ht="15.75">
      <c r="A140" s="598"/>
      <c r="B140" s="343"/>
      <c r="C140" s="343"/>
      <c r="D140" s="343"/>
      <c r="E140" s="343"/>
      <c r="F140" s="343"/>
      <c r="G140" s="343"/>
      <c r="H140" s="343"/>
      <c r="I140" s="343"/>
      <c r="J140" s="343"/>
    </row>
    <row r="141" spans="1:10" customFormat="1" ht="15.75">
      <c r="A141" s="598"/>
      <c r="B141" s="343"/>
      <c r="C141" s="343"/>
      <c r="D141" s="343"/>
      <c r="E141" s="343"/>
      <c r="F141" s="343"/>
      <c r="G141" s="343"/>
      <c r="H141" s="343"/>
      <c r="I141" s="343"/>
      <c r="J141" s="343"/>
    </row>
    <row r="142" spans="1:10" customFormat="1" ht="15.75">
      <c r="A142" s="598"/>
      <c r="B142" s="343"/>
      <c r="C142" s="343"/>
      <c r="D142" s="343"/>
      <c r="E142" s="343"/>
      <c r="F142" s="343"/>
      <c r="G142" s="343"/>
      <c r="H142" s="343"/>
      <c r="I142" s="343"/>
      <c r="J142" s="343"/>
    </row>
    <row r="143" spans="1:10" customFormat="1" ht="15.75">
      <c r="A143" s="598"/>
      <c r="B143" s="343"/>
      <c r="C143" s="343"/>
      <c r="D143" s="343"/>
      <c r="E143" s="343"/>
      <c r="F143" s="343"/>
      <c r="G143" s="343"/>
      <c r="H143" s="343"/>
      <c r="I143" s="343"/>
      <c r="J143" s="343"/>
    </row>
    <row r="144" spans="1:10" customFormat="1" ht="15.75">
      <c r="A144" s="484"/>
    </row>
    <row r="145" spans="1:1" customFormat="1" ht="15.75">
      <c r="A145" s="484"/>
    </row>
    <row r="146" spans="1:1" customFormat="1" ht="15.75">
      <c r="A146" s="484"/>
    </row>
    <row r="147" spans="1:1" customFormat="1" ht="15.75">
      <c r="A147" s="484"/>
    </row>
    <row r="148" spans="1:1" customFormat="1" ht="15.75">
      <c r="A148" s="484"/>
    </row>
    <row r="149" spans="1:1" customFormat="1" ht="15.75">
      <c r="A149" s="484"/>
    </row>
    <row r="150" spans="1:1" customFormat="1" ht="15.75">
      <c r="A150" s="484"/>
    </row>
    <row r="151" spans="1:1" customFormat="1" ht="15.75">
      <c r="A151" s="484"/>
    </row>
    <row r="152" spans="1:1" customFormat="1" ht="15.75">
      <c r="A152" s="484"/>
    </row>
    <row r="153" spans="1:1" customFormat="1" ht="15.75">
      <c r="A153" s="484"/>
    </row>
    <row r="154" spans="1:1" customFormat="1" ht="15.75">
      <c r="A154" s="484"/>
    </row>
    <row r="155" spans="1:1" customFormat="1" ht="15.75">
      <c r="A155" s="484"/>
    </row>
    <row r="156" spans="1:1" customFormat="1" ht="15.75">
      <c r="A156" s="484"/>
    </row>
    <row r="157" spans="1:1" customFormat="1" ht="15.75">
      <c r="A157" s="484"/>
    </row>
    <row r="158" spans="1:1" customFormat="1" ht="15.75">
      <c r="A158" s="484"/>
    </row>
    <row r="159" spans="1:1" customFormat="1" ht="15.75">
      <c r="A159" s="484"/>
    </row>
    <row r="160" spans="1:1" customFormat="1" ht="15.75">
      <c r="A160" s="484"/>
    </row>
    <row r="161" spans="1:1" customFormat="1" ht="15.75">
      <c r="A161" s="484"/>
    </row>
    <row r="162" spans="1:1" customFormat="1" ht="15.75">
      <c r="A162" s="484"/>
    </row>
    <row r="163" spans="1:1" customFormat="1" ht="15.75">
      <c r="A163" s="484"/>
    </row>
    <row r="164" spans="1:1" customFormat="1" ht="15.75">
      <c r="A164" s="484"/>
    </row>
    <row r="165" spans="1:1" customFormat="1" ht="15.75">
      <c r="A165" s="484"/>
    </row>
    <row r="166" spans="1:1" customFormat="1" ht="15.75">
      <c r="A166" s="484"/>
    </row>
    <row r="167" spans="1:1" customFormat="1" ht="15.75">
      <c r="A167" s="484"/>
    </row>
    <row r="168" spans="1:1" customFormat="1" ht="15.75">
      <c r="A168" s="484"/>
    </row>
    <row r="169" spans="1:1" customFormat="1" ht="15.75">
      <c r="A169" s="484"/>
    </row>
    <row r="170" spans="1:1" customFormat="1" ht="15.75">
      <c r="A170" s="484"/>
    </row>
    <row r="171" spans="1:1" customFormat="1" ht="15.75">
      <c r="A171" s="484"/>
    </row>
    <row r="172" spans="1:1" customFormat="1" ht="15.75">
      <c r="A172" s="484"/>
    </row>
    <row r="173" spans="1:1" customFormat="1" ht="15.75">
      <c r="A173" s="484"/>
    </row>
    <row r="174" spans="1:1" customFormat="1" ht="15.75">
      <c r="A174" s="484"/>
    </row>
    <row r="175" spans="1:1" customFormat="1" ht="15.75">
      <c r="A175" s="484"/>
    </row>
    <row r="176" spans="1:1" customFormat="1" ht="15.75">
      <c r="A176" s="484"/>
    </row>
    <row r="177" spans="1:1" customFormat="1" ht="15.75">
      <c r="A177" s="484"/>
    </row>
    <row r="178" spans="1:1" customFormat="1" ht="15.75">
      <c r="A178" s="484"/>
    </row>
    <row r="179" spans="1:1" customFormat="1" ht="15.75">
      <c r="A179" s="484"/>
    </row>
    <row r="180" spans="1:1" customFormat="1" ht="15.75">
      <c r="A180" s="484"/>
    </row>
    <row r="181" spans="1:1" customFormat="1" ht="15.75">
      <c r="A181" s="484"/>
    </row>
    <row r="182" spans="1:1" customFormat="1" ht="15.75">
      <c r="A182" s="484"/>
    </row>
    <row r="183" spans="1:1" customFormat="1" ht="15.75">
      <c r="A183" s="484"/>
    </row>
    <row r="184" spans="1:1" customFormat="1" ht="15.75">
      <c r="A184" s="484"/>
    </row>
    <row r="185" spans="1:1" customFormat="1" ht="15.75">
      <c r="A185" s="484"/>
    </row>
    <row r="186" spans="1:1" customFormat="1" ht="15.75">
      <c r="A186" s="484"/>
    </row>
    <row r="187" spans="1:1" customFormat="1" ht="15.75">
      <c r="A187" s="484"/>
    </row>
    <row r="188" spans="1:1" customFormat="1" ht="15.75">
      <c r="A188" s="484"/>
    </row>
    <row r="189" spans="1:1" customFormat="1" ht="15.75">
      <c r="A189" s="484"/>
    </row>
    <row r="190" spans="1:1" customFormat="1" ht="15.75">
      <c r="A190" s="484"/>
    </row>
    <row r="191" spans="1:1" customFormat="1" ht="15.75">
      <c r="A191" s="484"/>
    </row>
    <row r="192" spans="1:1" customFormat="1" ht="15.75">
      <c r="A192" s="484"/>
    </row>
    <row r="193" spans="1:11" ht="15.75">
      <c r="A193" s="484"/>
      <c r="K193"/>
    </row>
    <row r="194" spans="1:11" ht="15.75">
      <c r="A194" s="484"/>
      <c r="K194"/>
    </row>
    <row r="195" spans="1:11" ht="15.75">
      <c r="A195" s="484"/>
      <c r="K195"/>
    </row>
    <row r="196" spans="1:11" ht="15.75">
      <c r="A196" s="484"/>
      <c r="K196"/>
    </row>
    <row r="197" spans="1:11" ht="15.75">
      <c r="A197" s="484"/>
      <c r="K197"/>
    </row>
    <row r="198" spans="1:11" ht="15.75">
      <c r="A198" s="484"/>
    </row>
    <row r="199" spans="1:11" ht="15.75">
      <c r="A199" s="484"/>
    </row>
    <row r="200" spans="1:11" ht="15.75">
      <c r="A200" s="484"/>
    </row>
    <row r="201" spans="1:11" ht="15.75">
      <c r="A201" s="484"/>
    </row>
    <row r="202" spans="1:11" ht="15.75">
      <c r="A202" s="484"/>
    </row>
    <row r="203" spans="1:11" ht="15.75">
      <c r="A203" s="484"/>
    </row>
    <row r="204" spans="1:11" ht="15.75">
      <c r="A204" s="484"/>
    </row>
    <row r="205" spans="1:11" ht="15.75">
      <c r="A205" s="484"/>
    </row>
    <row r="206" spans="1:11" ht="15.75">
      <c r="A206" s="484"/>
    </row>
    <row r="207" spans="1:11" ht="15.75">
      <c r="A207" s="484"/>
    </row>
    <row r="208" spans="1:11" ht="15.75">
      <c r="A208" s="484"/>
    </row>
    <row r="209" spans="1:1" ht="15.75">
      <c r="A209" s="484"/>
    </row>
    <row r="210" spans="1:1" ht="15.75">
      <c r="A210" s="484"/>
    </row>
    <row r="211" spans="1:1" ht="15.75">
      <c r="A211" s="484"/>
    </row>
    <row r="212" spans="1:1" ht="15.75">
      <c r="A212" s="484"/>
    </row>
    <row r="213" spans="1:1" ht="15.75">
      <c r="A213" s="484"/>
    </row>
    <row r="214" spans="1:1" ht="15.75">
      <c r="A214" s="484"/>
    </row>
    <row r="215" spans="1:1" ht="15.75">
      <c r="A215" s="484"/>
    </row>
    <row r="216" spans="1:1" ht="15.75">
      <c r="A216" s="484"/>
    </row>
    <row r="217" spans="1:1" ht="15.75">
      <c r="A217" s="484"/>
    </row>
    <row r="218" spans="1:1" ht="15.75">
      <c r="A218" s="484"/>
    </row>
    <row r="219" spans="1:1" ht="15.75">
      <c r="A219" s="484"/>
    </row>
    <row r="220" spans="1:1" ht="15.75">
      <c r="A220" s="484"/>
    </row>
    <row r="221" spans="1:1" ht="15.75">
      <c r="A221" s="484"/>
    </row>
    <row r="222" spans="1:1" ht="15.75">
      <c r="A222" s="484"/>
    </row>
    <row r="223" spans="1:1" ht="15.75">
      <c r="A223" s="484"/>
    </row>
    <row r="224" spans="1:1" ht="15.75">
      <c r="A224" s="484"/>
    </row>
    <row r="225" spans="1:1" ht="15.75">
      <c r="A225" s="484"/>
    </row>
    <row r="226" spans="1:1" ht="15.75">
      <c r="A226" s="484"/>
    </row>
    <row r="227" spans="1:1" ht="15.75">
      <c r="A227" s="484"/>
    </row>
    <row r="228" spans="1:1" ht="15.75">
      <c r="A228" s="484"/>
    </row>
    <row r="229" spans="1:1" ht="15.75">
      <c r="A229" s="484"/>
    </row>
    <row r="230" spans="1:1" ht="15.75">
      <c r="A230" s="484"/>
    </row>
    <row r="231" spans="1:1" ht="15.75">
      <c r="A231" s="484"/>
    </row>
    <row r="232" spans="1:1" ht="15.75">
      <c r="A232" s="484"/>
    </row>
    <row r="233" spans="1:1" ht="15.75">
      <c r="A233" s="484"/>
    </row>
    <row r="234" spans="1:1" ht="15.75">
      <c r="A234" s="484"/>
    </row>
    <row r="235" spans="1:1" ht="15.75">
      <c r="A235" s="484"/>
    </row>
    <row r="236" spans="1:1" ht="15.75">
      <c r="A236" s="484"/>
    </row>
    <row r="237" spans="1:1" ht="15.75">
      <c r="A237" s="484"/>
    </row>
    <row r="238" spans="1:1" ht="15.75">
      <c r="A238" s="484"/>
    </row>
    <row r="239" spans="1:1" ht="15.75">
      <c r="A239" s="484"/>
    </row>
    <row r="240" spans="1:1" ht="15.75">
      <c r="A240" s="484"/>
    </row>
    <row r="241" spans="1:1" ht="15.75">
      <c r="A241" s="484"/>
    </row>
    <row r="242" spans="1:1" ht="15.75">
      <c r="A242" s="484"/>
    </row>
    <row r="243" spans="1:1" ht="15.75">
      <c r="A243" s="484"/>
    </row>
    <row r="244" spans="1:1" ht="15.75">
      <c r="A244" s="484"/>
    </row>
    <row r="245" spans="1:1" ht="15.75">
      <c r="A245" s="484"/>
    </row>
    <row r="246" spans="1:1" ht="15.75">
      <c r="A246" s="484"/>
    </row>
    <row r="247" spans="1:1" ht="15.75">
      <c r="A247" s="484"/>
    </row>
    <row r="248" spans="1:1" ht="15.75">
      <c r="A248" s="484"/>
    </row>
    <row r="249" spans="1:1" ht="15.75">
      <c r="A249" s="484"/>
    </row>
    <row r="250" spans="1:1" ht="15.75">
      <c r="A250" s="484"/>
    </row>
    <row r="251" spans="1:1" ht="15.75">
      <c r="A251" s="484"/>
    </row>
    <row r="252" spans="1:1" ht="15.75">
      <c r="A252" s="484"/>
    </row>
    <row r="253" spans="1:1" ht="15.75">
      <c r="A253" s="484"/>
    </row>
    <row r="254" spans="1:1" ht="15.75">
      <c r="A254" s="484"/>
    </row>
    <row r="255" spans="1:1" ht="15.75">
      <c r="A255" s="484"/>
    </row>
    <row r="256" spans="1:1" ht="15.75">
      <c r="A256" s="484"/>
    </row>
    <row r="257" spans="1:1" ht="15.75">
      <c r="A257" s="484"/>
    </row>
    <row r="258" spans="1:1" ht="15.75">
      <c r="A258" s="484"/>
    </row>
    <row r="259" spans="1:1" ht="15.75">
      <c r="A259" s="484"/>
    </row>
    <row r="260" spans="1:1" ht="15.75">
      <c r="A260" s="484"/>
    </row>
    <row r="261" spans="1:1" ht="15.75">
      <c r="A261" s="484"/>
    </row>
    <row r="262" spans="1:1" ht="15.75">
      <c r="A262" s="484"/>
    </row>
    <row r="263" spans="1:1" ht="15.75">
      <c r="A263" s="484"/>
    </row>
    <row r="264" spans="1:1" ht="15.75">
      <c r="A264" s="484"/>
    </row>
    <row r="265" spans="1:1" ht="15.75">
      <c r="A265" s="484"/>
    </row>
    <row r="266" spans="1:1" ht="15.75">
      <c r="A266" s="484"/>
    </row>
    <row r="267" spans="1:1" ht="15.75">
      <c r="A267" s="484"/>
    </row>
    <row r="268" spans="1:1" ht="15.75">
      <c r="A268" s="484"/>
    </row>
    <row r="269" spans="1:1" ht="15.75">
      <c r="A269" s="484"/>
    </row>
    <row r="270" spans="1:1" ht="15.75">
      <c r="A270" s="484"/>
    </row>
    <row r="271" spans="1:1" ht="15.75">
      <c r="A271" s="484"/>
    </row>
    <row r="272" spans="1:1"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54.xml><?xml version="1.0" encoding="utf-8"?>
<worksheet xmlns="http://schemas.openxmlformats.org/spreadsheetml/2006/main" xmlns:r="http://schemas.openxmlformats.org/officeDocument/2006/relationships">
  <sheetPr codeName="Sheet68">
    <pageSetUpPr fitToPage="1"/>
  </sheetPr>
  <dimension ref="A1:I226"/>
  <sheetViews>
    <sheetView zoomScale="50" workbookViewId="0">
      <selection activeCell="M11" sqref="M11"/>
    </sheetView>
  </sheetViews>
  <sheetFormatPr defaultColWidth="9.140625" defaultRowHeight="18"/>
  <cols>
    <col min="1" max="1" width="132.28515625" style="31" customWidth="1"/>
    <col min="2" max="8" width="26" style="31" customWidth="1"/>
    <col min="9" max="9" width="26"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1504</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c r="B3" s="1123"/>
      <c r="C3" s="1123"/>
      <c r="D3" s="1123"/>
      <c r="E3" s="1123"/>
      <c r="F3" s="1123"/>
      <c r="G3" s="1123"/>
      <c r="H3" s="1123"/>
      <c r="I3" s="1123"/>
    </row>
    <row r="4" spans="1:9" ht="43.5" customHeight="1">
      <c r="A4" s="1133" t="s">
        <v>1024</v>
      </c>
      <c r="B4" s="1133"/>
      <c r="C4" s="1133"/>
      <c r="D4" s="1133"/>
      <c r="E4" s="1133"/>
      <c r="F4" s="1133"/>
      <c r="G4" s="1133"/>
      <c r="H4" s="1133"/>
      <c r="I4" s="1133"/>
    </row>
    <row r="5" spans="1:9" ht="19.5" customHeight="1" thickBot="1">
      <c r="A5" s="1123"/>
      <c r="B5" s="1123"/>
      <c r="C5" s="1123"/>
      <c r="D5" s="1123"/>
      <c r="E5" s="1123"/>
      <c r="F5" s="1123"/>
      <c r="G5" s="1123"/>
      <c r="H5" s="1123"/>
      <c r="I5" s="1123"/>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531294803.9368723</v>
      </c>
      <c r="C8" s="253">
        <v>584849007.92969871</v>
      </c>
      <c r="D8" s="253">
        <v>574405470.31844389</v>
      </c>
      <c r="E8" s="253">
        <v>579446117.451895</v>
      </c>
      <c r="F8" s="253">
        <v>608255523.50874639</v>
      </c>
      <c r="G8" s="253">
        <v>620846526.73323607</v>
      </c>
      <c r="H8" s="253">
        <v>629231406.03352773</v>
      </c>
      <c r="I8" s="253">
        <v>637639682.99271131</v>
      </c>
    </row>
    <row r="9" spans="1:9" s="256" customFormat="1" ht="21" customHeight="1" thickTop="1">
      <c r="A9" s="254" t="s">
        <v>12</v>
      </c>
      <c r="B9" s="255">
        <v>19894648.06456241</v>
      </c>
      <c r="C9" s="255">
        <v>39533488.916786224</v>
      </c>
      <c r="D9" s="255">
        <v>24650375.396253601</v>
      </c>
      <c r="E9" s="255">
        <v>43138896.794460639</v>
      </c>
      <c r="F9" s="255">
        <v>44600849.880466476</v>
      </c>
      <c r="G9" s="255">
        <v>47432028.225947522</v>
      </c>
      <c r="H9" s="255">
        <v>42545378.680758014</v>
      </c>
      <c r="I9" s="255">
        <v>43926082.593294457</v>
      </c>
    </row>
    <row r="10" spans="1:9" s="256" customFormat="1" ht="21" customHeight="1">
      <c r="A10" s="254" t="s">
        <v>13</v>
      </c>
      <c r="B10" s="255">
        <v>99136744.652797714</v>
      </c>
      <c r="C10" s="255">
        <v>152178559.96700144</v>
      </c>
      <c r="D10" s="255">
        <v>91480692.965417862</v>
      </c>
      <c r="E10" s="255">
        <v>63632080.895043731</v>
      </c>
      <c r="F10" s="255">
        <v>77105420.610787168</v>
      </c>
      <c r="G10" s="255">
        <v>83717678.9548105</v>
      </c>
      <c r="H10" s="255">
        <v>82142461.549562678</v>
      </c>
      <c r="I10" s="255">
        <v>89322812.941690952</v>
      </c>
    </row>
    <row r="11" spans="1:9" s="256" customFormat="1" ht="21" customHeight="1">
      <c r="A11" s="254" t="s">
        <v>14</v>
      </c>
      <c r="B11" s="255">
        <v>247139340.47345766</v>
      </c>
      <c r="C11" s="255">
        <v>256346533.25394547</v>
      </c>
      <c r="D11" s="255">
        <v>295380564.46109509</v>
      </c>
      <c r="E11" s="255">
        <v>355659026.84402335</v>
      </c>
      <c r="F11" s="255">
        <v>399419033.62099123</v>
      </c>
      <c r="G11" s="255">
        <v>415411003.67638481</v>
      </c>
      <c r="H11" s="255">
        <v>427667392.96793008</v>
      </c>
      <c r="I11" s="255">
        <v>437304113.60495627</v>
      </c>
    </row>
    <row r="12" spans="1:9" s="256" customFormat="1" ht="21" customHeight="1">
      <c r="A12" s="257" t="s">
        <v>15</v>
      </c>
      <c r="B12" s="255">
        <v>250962341.97274032</v>
      </c>
      <c r="C12" s="255">
        <v>262353240.25824964</v>
      </c>
      <c r="D12" s="255">
        <v>303755860.3948127</v>
      </c>
      <c r="E12" s="255">
        <v>363578217.39650148</v>
      </c>
      <c r="F12" s="255">
        <v>407379354.08163267</v>
      </c>
      <c r="G12" s="255">
        <v>424584474.23032069</v>
      </c>
      <c r="H12" s="255">
        <v>440916529.93148685</v>
      </c>
      <c r="I12" s="255">
        <v>449530113.91836733</v>
      </c>
    </row>
    <row r="13" spans="1:9" s="256" customFormat="1" ht="21" customHeight="1">
      <c r="A13" s="257" t="s">
        <v>16</v>
      </c>
      <c r="B13" s="255">
        <v>245019486.54949784</v>
      </c>
      <c r="C13" s="255">
        <v>257428778.72309899</v>
      </c>
      <c r="D13" s="255">
        <v>299911612.91210371</v>
      </c>
      <c r="E13" s="255">
        <v>360109597.16909617</v>
      </c>
      <c r="F13" s="255">
        <v>404491798.32798839</v>
      </c>
      <c r="G13" s="255">
        <v>421266998.83965015</v>
      </c>
      <c r="H13" s="255">
        <v>438046080.77842563</v>
      </c>
      <c r="I13" s="255">
        <v>446965856.62827986</v>
      </c>
    </row>
    <row r="14" spans="1:9" s="256" customFormat="1" ht="21" customHeight="1">
      <c r="A14" s="257" t="s">
        <v>17</v>
      </c>
      <c r="B14" s="255">
        <v>5942855.4232424675</v>
      </c>
      <c r="C14" s="255">
        <v>4924461.5351506453</v>
      </c>
      <c r="D14" s="255">
        <v>3844247.4827089338</v>
      </c>
      <c r="E14" s="255">
        <v>3468620.2274052482</v>
      </c>
      <c r="F14" s="255">
        <v>2887555.7536443146</v>
      </c>
      <c r="G14" s="255">
        <v>3317475.3906705538</v>
      </c>
      <c r="H14" s="255">
        <v>2870449.1530612246</v>
      </c>
      <c r="I14" s="255">
        <v>2564257.2900874638</v>
      </c>
    </row>
    <row r="15" spans="1:9" s="256" customFormat="1" ht="21" customHeight="1">
      <c r="A15" s="257" t="s">
        <v>18</v>
      </c>
      <c r="B15" s="255">
        <v>1348544.8307030131</v>
      </c>
      <c r="C15" s="255">
        <v>1405878.724533716</v>
      </c>
      <c r="D15" s="255">
        <v>1150767.667146974</v>
      </c>
      <c r="E15" s="255">
        <v>1272597.193877551</v>
      </c>
      <c r="F15" s="255">
        <v>1420177.163265306</v>
      </c>
      <c r="G15" s="255">
        <v>2075393.6064139942</v>
      </c>
      <c r="H15" s="255">
        <v>1120857.5072886297</v>
      </c>
      <c r="I15" s="255">
        <v>2331746.7157434402</v>
      </c>
    </row>
    <row r="16" spans="1:9" s="256" customFormat="1" ht="21" customHeight="1">
      <c r="A16" s="257" t="s">
        <v>19</v>
      </c>
      <c r="B16" s="255">
        <v>1235346.1262553802</v>
      </c>
      <c r="C16" s="255">
        <v>1236084.3730272597</v>
      </c>
      <c r="D16" s="255">
        <v>1070730.3501440922</v>
      </c>
      <c r="E16" s="255">
        <v>1226234.1020408163</v>
      </c>
      <c r="F16" s="255">
        <v>1327207.6355685133</v>
      </c>
      <c r="G16" s="255">
        <v>1900931.7871720118</v>
      </c>
      <c r="H16" s="255">
        <v>1078201.803206997</v>
      </c>
      <c r="I16" s="255">
        <v>2254572.4008746357</v>
      </c>
    </row>
    <row r="17" spans="1:9" s="256" customFormat="1" ht="21" customHeight="1">
      <c r="A17" s="257" t="s">
        <v>20</v>
      </c>
      <c r="B17" s="255">
        <v>113198.70444763271</v>
      </c>
      <c r="C17" s="255">
        <v>169794.35150645624</v>
      </c>
      <c r="D17" s="255">
        <v>80037.317002881842</v>
      </c>
      <c r="E17" s="255">
        <v>46363.091836734697</v>
      </c>
      <c r="F17" s="255">
        <v>92969.527696792997</v>
      </c>
      <c r="G17" s="255">
        <v>174461.81924198251</v>
      </c>
      <c r="H17" s="255">
        <v>42655.704081632655</v>
      </c>
      <c r="I17" s="255">
        <v>77174.314868804679</v>
      </c>
    </row>
    <row r="18" spans="1:9" s="256" customFormat="1" ht="21" customHeight="1">
      <c r="A18" s="257" t="s">
        <v>21</v>
      </c>
      <c r="B18" s="255">
        <v>11931777.421807747</v>
      </c>
      <c r="C18" s="255">
        <v>9900408.8077474888</v>
      </c>
      <c r="D18" s="255">
        <v>9652880.9567723349</v>
      </c>
      <c r="E18" s="255">
        <v>8406649.319241982</v>
      </c>
      <c r="F18" s="255">
        <v>7668456.3206997085</v>
      </c>
      <c r="G18" s="255">
        <v>7228267.7186588915</v>
      </c>
      <c r="H18" s="255">
        <v>8029396.5699708452</v>
      </c>
      <c r="I18" s="255">
        <v>8030339.3206997085</v>
      </c>
    </row>
    <row r="19" spans="1:9" s="256" customFormat="1" ht="21" customHeight="1">
      <c r="A19" s="257" t="s">
        <v>22</v>
      </c>
      <c r="B19" s="255">
        <v>10623058.453371592</v>
      </c>
      <c r="C19" s="255">
        <v>8747361.6226685792</v>
      </c>
      <c r="D19" s="255">
        <v>8564025.3357348703</v>
      </c>
      <c r="E19" s="255">
        <v>7364482.0087463558</v>
      </c>
      <c r="F19" s="255">
        <v>6695743.8571428573</v>
      </c>
      <c r="G19" s="255">
        <v>6343620.4110787176</v>
      </c>
      <c r="H19" s="255">
        <v>7115395.9693877557</v>
      </c>
      <c r="I19" s="255">
        <v>7167497.1545189498</v>
      </c>
    </row>
    <row r="20" spans="1:9" s="256" customFormat="1" ht="21" customHeight="1">
      <c r="A20" s="257" t="s">
        <v>23</v>
      </c>
      <c r="B20" s="255">
        <v>1308718.968436155</v>
      </c>
      <c r="C20" s="255">
        <v>1153047.1850789096</v>
      </c>
      <c r="D20" s="255">
        <v>1088855.6210374639</v>
      </c>
      <c r="E20" s="255">
        <v>1042167.3104956269</v>
      </c>
      <c r="F20" s="255">
        <v>972712.46355685126</v>
      </c>
      <c r="G20" s="255">
        <v>884647.30758017499</v>
      </c>
      <c r="H20" s="255">
        <v>914000.60058309045</v>
      </c>
      <c r="I20" s="255">
        <v>862842.16618075804</v>
      </c>
    </row>
    <row r="21" spans="1:9" s="256" customFormat="1" ht="21" customHeight="1">
      <c r="A21" s="257" t="s">
        <v>24</v>
      </c>
      <c r="B21" s="255">
        <v>1214206.9081779053</v>
      </c>
      <c r="C21" s="255">
        <v>1033842.81205165</v>
      </c>
      <c r="D21" s="255">
        <v>1013959.386167147</v>
      </c>
      <c r="E21" s="255">
        <v>1205610.6472303206</v>
      </c>
      <c r="F21" s="255">
        <v>1409617.9052478133</v>
      </c>
      <c r="G21" s="255">
        <v>1463143.8965014578</v>
      </c>
      <c r="H21" s="255">
        <v>1613811.5830903791</v>
      </c>
      <c r="I21" s="255">
        <v>1663089.8994169098</v>
      </c>
    </row>
    <row r="22" spans="1:9" s="256" customFormat="1" ht="21" customHeight="1">
      <c r="A22" s="257" t="s">
        <v>25</v>
      </c>
      <c r="B22" s="255">
        <v>-18317530.659971304</v>
      </c>
      <c r="C22" s="255">
        <v>-18346837.348637015</v>
      </c>
      <c r="D22" s="255">
        <v>-20192903.943804037</v>
      </c>
      <c r="E22" s="255">
        <v>-18804047.712827988</v>
      </c>
      <c r="F22" s="255">
        <v>-18458571.849854227</v>
      </c>
      <c r="G22" s="255">
        <v>-19940275.775510203</v>
      </c>
      <c r="H22" s="255">
        <v>-24013202.623906706</v>
      </c>
      <c r="I22" s="255">
        <v>-24251176.249271136</v>
      </c>
    </row>
    <row r="23" spans="1:9" s="256" customFormat="1" ht="21" customHeight="1">
      <c r="A23" s="254" t="s">
        <v>26</v>
      </c>
      <c r="B23" s="255">
        <v>4892038.9311334295</v>
      </c>
      <c r="C23" s="255">
        <v>1947762.718794835</v>
      </c>
      <c r="D23" s="255">
        <v>2210789.2708933717</v>
      </c>
      <c r="E23" s="255">
        <v>1515587.7142857143</v>
      </c>
      <c r="F23" s="255">
        <v>1999842.4169096211</v>
      </c>
      <c r="G23" s="255">
        <v>2711302.5874635568</v>
      </c>
      <c r="H23" s="255">
        <v>3239761.2682215744</v>
      </c>
      <c r="I23" s="255">
        <v>1939519.4008746354</v>
      </c>
    </row>
    <row r="24" spans="1:9" s="256" customFormat="1" ht="21" customHeight="1">
      <c r="A24" s="254" t="s">
        <v>27</v>
      </c>
      <c r="B24" s="255">
        <v>283391.90387374465</v>
      </c>
      <c r="C24" s="255">
        <v>204661.78192252512</v>
      </c>
      <c r="D24" s="255">
        <v>486052.17435158498</v>
      </c>
      <c r="E24" s="255">
        <v>230347.2842565598</v>
      </c>
      <c r="F24" s="255">
        <v>149278.35422740525</v>
      </c>
      <c r="G24" s="255">
        <v>147056.0860058309</v>
      </c>
      <c r="H24" s="255">
        <v>114286.67201166179</v>
      </c>
      <c r="I24" s="255">
        <v>75336.34839650146</v>
      </c>
    </row>
    <row r="25" spans="1:9" s="256" customFormat="1" ht="21" customHeight="1">
      <c r="A25" s="254" t="s">
        <v>28</v>
      </c>
      <c r="B25" s="255">
        <v>153567732.43902439</v>
      </c>
      <c r="C25" s="255">
        <v>127987837.54232424</v>
      </c>
      <c r="D25" s="255">
        <v>152352400.85734871</v>
      </c>
      <c r="E25" s="255">
        <v>106360611.44897959</v>
      </c>
      <c r="F25" s="255">
        <v>76133371.868804663</v>
      </c>
      <c r="G25" s="255">
        <v>62670671.246355683</v>
      </c>
      <c r="H25" s="255">
        <v>64825934.313411079</v>
      </c>
      <c r="I25" s="255">
        <v>55747581.988338195</v>
      </c>
    </row>
    <row r="26" spans="1:9" s="256" customFormat="1" ht="21" customHeight="1">
      <c r="A26" s="254" t="s">
        <v>29</v>
      </c>
      <c r="B26" s="255">
        <v>6036760.4347202294</v>
      </c>
      <c r="C26" s="255">
        <v>6312004.8579626968</v>
      </c>
      <c r="D26" s="255">
        <v>7454313.4337175786</v>
      </c>
      <c r="E26" s="255">
        <v>8452383.3017492723</v>
      </c>
      <c r="F26" s="255">
        <v>8289616.6720116613</v>
      </c>
      <c r="G26" s="255">
        <v>8047342.7303207004</v>
      </c>
      <c r="H26" s="255">
        <v>8114771.1661807587</v>
      </c>
      <c r="I26" s="255">
        <v>8690874.5349854231</v>
      </c>
    </row>
    <row r="27" spans="1:9" s="260" customFormat="1" ht="43.5" customHeight="1" thickBot="1">
      <c r="A27" s="258" t="s">
        <v>30</v>
      </c>
      <c r="B27" s="259">
        <v>344147.03730272601</v>
      </c>
      <c r="C27" s="259">
        <v>338158.89096126257</v>
      </c>
      <c r="D27" s="259">
        <v>390281.75936599425</v>
      </c>
      <c r="E27" s="259">
        <v>457183.16909620992</v>
      </c>
      <c r="F27" s="259">
        <v>558110.08454810502</v>
      </c>
      <c r="G27" s="259">
        <v>709443.22594752186</v>
      </c>
      <c r="H27" s="259">
        <v>581419.41545189498</v>
      </c>
      <c r="I27" s="259">
        <v>633361.58017492713</v>
      </c>
    </row>
    <row r="28" spans="1:9" ht="24" customHeight="1" thickTop="1" thickBot="1">
      <c r="A28" s="37" t="s">
        <v>31</v>
      </c>
      <c r="B28" s="253">
        <v>443047683.4992826</v>
      </c>
      <c r="C28" s="253">
        <v>489120565.60114777</v>
      </c>
      <c r="D28" s="253">
        <v>470718288.69596547</v>
      </c>
      <c r="E28" s="253">
        <v>466576072.37900877</v>
      </c>
      <c r="F28" s="253">
        <v>488880928.08746356</v>
      </c>
      <c r="G28" s="253">
        <v>498984783.47084552</v>
      </c>
      <c r="H28" s="253">
        <v>504519487.95772594</v>
      </c>
      <c r="I28" s="253">
        <v>508557916.9314869</v>
      </c>
    </row>
    <row r="29" spans="1:9" s="256" customFormat="1" ht="21" customHeight="1" thickTop="1">
      <c r="A29" s="254" t="s">
        <v>32</v>
      </c>
      <c r="B29" s="255">
        <v>409478704.18794835</v>
      </c>
      <c r="C29" s="255">
        <v>454237268.46341467</v>
      </c>
      <c r="D29" s="255">
        <v>427486541.09365994</v>
      </c>
      <c r="E29" s="255">
        <v>432322747.55393583</v>
      </c>
      <c r="F29" s="255">
        <v>446337040.74489802</v>
      </c>
      <c r="G29" s="255">
        <v>455502137.91107875</v>
      </c>
      <c r="H29" s="255">
        <v>465396696.02915454</v>
      </c>
      <c r="I29" s="255">
        <v>467506318.0451895</v>
      </c>
    </row>
    <row r="30" spans="1:9" s="256" customFormat="1" ht="21" customHeight="1">
      <c r="A30" s="257" t="s">
        <v>33</v>
      </c>
      <c r="B30" s="255">
        <v>407106.34720229561</v>
      </c>
      <c r="C30" s="255">
        <v>379672.16786226683</v>
      </c>
      <c r="D30" s="255">
        <v>400097.9783861672</v>
      </c>
      <c r="E30" s="255">
        <v>134044.77988338191</v>
      </c>
      <c r="F30" s="255">
        <v>121330.63848396503</v>
      </c>
      <c r="G30" s="255">
        <v>227518.91253644315</v>
      </c>
      <c r="H30" s="255">
        <v>236490.89941690964</v>
      </c>
      <c r="I30" s="255">
        <v>137860.12536443147</v>
      </c>
    </row>
    <row r="31" spans="1:9" s="256" customFormat="1" ht="21" customHeight="1">
      <c r="A31" s="257" t="s">
        <v>34</v>
      </c>
      <c r="B31" s="255">
        <v>259030128.24820662</v>
      </c>
      <c r="C31" s="255">
        <v>290273747.35724533</v>
      </c>
      <c r="D31" s="255">
        <v>290972753.81988472</v>
      </c>
      <c r="E31" s="255">
        <v>303881736.23760933</v>
      </c>
      <c r="F31" s="255">
        <v>305053240.08600581</v>
      </c>
      <c r="G31" s="255">
        <v>310351551.76384836</v>
      </c>
      <c r="H31" s="255">
        <v>321591292.09475219</v>
      </c>
      <c r="I31" s="255">
        <v>327953156.78717202</v>
      </c>
    </row>
    <row r="32" spans="1:9" s="256" customFormat="1" ht="21" customHeight="1">
      <c r="A32" s="257" t="s">
        <v>35</v>
      </c>
      <c r="B32" s="255">
        <v>145355481.25538021</v>
      </c>
      <c r="C32" s="255">
        <v>158993993.687231</v>
      </c>
      <c r="D32" s="255">
        <v>132721108.19884726</v>
      </c>
      <c r="E32" s="255">
        <v>123464753.70845482</v>
      </c>
      <c r="F32" s="255">
        <v>136174823.69241983</v>
      </c>
      <c r="G32" s="255">
        <v>139807883.0670554</v>
      </c>
      <c r="H32" s="255">
        <v>138056076.66909623</v>
      </c>
      <c r="I32" s="255">
        <v>134377550.76822156</v>
      </c>
    </row>
    <row r="33" spans="1:9" s="256" customFormat="1" ht="21" customHeight="1">
      <c r="A33" s="257" t="s">
        <v>36</v>
      </c>
      <c r="B33" s="255">
        <v>2662436.487804878</v>
      </c>
      <c r="C33" s="255">
        <v>2756443.7804878047</v>
      </c>
      <c r="D33" s="255">
        <v>2575269.3458213257</v>
      </c>
      <c r="E33" s="255">
        <v>3853402.4883381925</v>
      </c>
      <c r="F33" s="255">
        <v>3547087.6632653065</v>
      </c>
      <c r="G33" s="255">
        <v>3542653.0160349854</v>
      </c>
      <c r="H33" s="255">
        <v>3899060.2653061226</v>
      </c>
      <c r="I33" s="255">
        <v>3468888.2594752186</v>
      </c>
    </row>
    <row r="34" spans="1:9" s="256" customFormat="1" ht="21" customHeight="1">
      <c r="A34" s="257" t="s">
        <v>37</v>
      </c>
      <c r="B34" s="255">
        <v>0</v>
      </c>
      <c r="C34" s="255">
        <v>0</v>
      </c>
      <c r="D34" s="255">
        <v>0</v>
      </c>
      <c r="E34" s="255">
        <v>0</v>
      </c>
      <c r="F34" s="255">
        <v>0</v>
      </c>
      <c r="G34" s="255">
        <v>0</v>
      </c>
      <c r="H34" s="255">
        <v>0</v>
      </c>
      <c r="I34" s="255">
        <v>0</v>
      </c>
    </row>
    <row r="35" spans="1:9" s="256" customFormat="1" ht="21" customHeight="1">
      <c r="A35" s="257" t="s">
        <v>38</v>
      </c>
      <c r="B35" s="255">
        <v>2023551.8493543761</v>
      </c>
      <c r="C35" s="255">
        <v>1833411.4705882352</v>
      </c>
      <c r="D35" s="255">
        <v>817311.75072046102</v>
      </c>
      <c r="E35" s="255">
        <v>988810.33965014573</v>
      </c>
      <c r="F35" s="255">
        <v>1440558.6647230319</v>
      </c>
      <c r="G35" s="255">
        <v>1572531.1516034985</v>
      </c>
      <c r="H35" s="255">
        <v>1613776.1005830904</v>
      </c>
      <c r="I35" s="255">
        <v>1568862.1049562681</v>
      </c>
    </row>
    <row r="36" spans="1:9" s="256" customFormat="1" ht="21" customHeight="1">
      <c r="A36" s="254" t="s">
        <v>39</v>
      </c>
      <c r="B36" s="255">
        <v>192795.37589670013</v>
      </c>
      <c r="C36" s="255">
        <v>260635.79340028693</v>
      </c>
      <c r="D36" s="255">
        <v>300510.2622478386</v>
      </c>
      <c r="E36" s="255">
        <v>360208.4664723032</v>
      </c>
      <c r="F36" s="255">
        <v>523579.23323615163</v>
      </c>
      <c r="G36" s="255">
        <v>929193.96501457726</v>
      </c>
      <c r="H36" s="255">
        <v>438382.03935860057</v>
      </c>
      <c r="I36" s="255">
        <v>724294.61516034976</v>
      </c>
    </row>
    <row r="37" spans="1:9" s="256" customFormat="1" ht="21" customHeight="1">
      <c r="A37" s="254" t="s">
        <v>40</v>
      </c>
      <c r="B37" s="255">
        <v>11969537.219512196</v>
      </c>
      <c r="C37" s="255">
        <v>9761362.8220946919</v>
      </c>
      <c r="D37" s="255">
        <v>17167455.796829972</v>
      </c>
      <c r="E37" s="255">
        <v>9983648.5437317789</v>
      </c>
      <c r="F37" s="255">
        <v>16088582.218658892</v>
      </c>
      <c r="G37" s="255">
        <v>17227623.071428571</v>
      </c>
      <c r="H37" s="255">
        <v>14105246.973760933</v>
      </c>
      <c r="I37" s="255">
        <v>15514882.332361516</v>
      </c>
    </row>
    <row r="38" spans="1:9" s="256" customFormat="1" ht="21" customHeight="1">
      <c r="A38" s="254" t="s">
        <v>41</v>
      </c>
      <c r="B38" s="255">
        <v>6078549.0746054519</v>
      </c>
      <c r="C38" s="255">
        <v>7232746.8450502148</v>
      </c>
      <c r="D38" s="255">
        <v>7895888.0144092217</v>
      </c>
      <c r="E38" s="255">
        <v>6458567.3600583095</v>
      </c>
      <c r="F38" s="255">
        <v>8065753.9664723035</v>
      </c>
      <c r="G38" s="255">
        <v>7617912.9854227407</v>
      </c>
      <c r="H38" s="255">
        <v>8643467.606413994</v>
      </c>
      <c r="I38" s="255">
        <v>9114561.7711370271</v>
      </c>
    </row>
    <row r="39" spans="1:9" s="256" customFormat="1" ht="21" customHeight="1">
      <c r="A39" s="254" t="s">
        <v>42</v>
      </c>
      <c r="B39" s="255">
        <v>13621138.641319942</v>
      </c>
      <c r="C39" s="255">
        <v>16478551.677187948</v>
      </c>
      <c r="D39" s="255">
        <v>17267893.528818443</v>
      </c>
      <c r="E39" s="255">
        <v>17400900.454810496</v>
      </c>
      <c r="F39" s="255">
        <v>17865971.924198251</v>
      </c>
      <c r="G39" s="255">
        <v>17707915.537900876</v>
      </c>
      <c r="H39" s="255">
        <v>15935695.3090379</v>
      </c>
      <c r="I39" s="255">
        <v>15697860.167638484</v>
      </c>
    </row>
    <row r="40" spans="1:9" s="256" customFormat="1" ht="21" customHeight="1">
      <c r="A40" s="254" t="s">
        <v>43</v>
      </c>
      <c r="B40" s="255">
        <v>0</v>
      </c>
      <c r="C40" s="255">
        <v>0</v>
      </c>
      <c r="D40" s="255">
        <v>0</v>
      </c>
      <c r="E40" s="255">
        <v>0</v>
      </c>
      <c r="F40" s="255">
        <v>0</v>
      </c>
      <c r="G40" s="255">
        <v>0</v>
      </c>
      <c r="H40" s="255">
        <v>0</v>
      </c>
      <c r="I40" s="255">
        <v>0</v>
      </c>
    </row>
    <row r="41" spans="1:9" s="256" customFormat="1" ht="21" customHeight="1">
      <c r="A41" s="254" t="s">
        <v>44</v>
      </c>
      <c r="B41" s="255">
        <v>1706959</v>
      </c>
      <c r="C41" s="255">
        <v>1150000</v>
      </c>
      <c r="D41" s="255">
        <v>600000</v>
      </c>
      <c r="E41" s="255">
        <v>50000</v>
      </c>
      <c r="F41" s="255">
        <v>0</v>
      </c>
      <c r="G41" s="255">
        <v>0</v>
      </c>
      <c r="H41" s="255">
        <v>0</v>
      </c>
      <c r="I41" s="255">
        <v>0</v>
      </c>
    </row>
    <row r="42" spans="1:9" s="260" customFormat="1" ht="43.5" customHeight="1" thickBot="1">
      <c r="A42" s="258" t="s">
        <v>45</v>
      </c>
      <c r="B42" s="259"/>
      <c r="C42" s="259">
        <v>0</v>
      </c>
      <c r="D42" s="259">
        <v>0</v>
      </c>
      <c r="E42" s="259">
        <v>0</v>
      </c>
      <c r="F42" s="259">
        <v>0</v>
      </c>
      <c r="G42" s="259">
        <v>0</v>
      </c>
      <c r="H42" s="259">
        <v>0</v>
      </c>
      <c r="I42" s="259">
        <v>0</v>
      </c>
    </row>
    <row r="43" spans="1:9" ht="24" customHeight="1" thickTop="1" thickBot="1">
      <c r="A43" s="37" t="s">
        <v>46</v>
      </c>
      <c r="B43" s="253">
        <v>88247120.444763273</v>
      </c>
      <c r="C43" s="253">
        <v>95728442.324246779</v>
      </c>
      <c r="D43" s="253">
        <v>103687181.60806917</v>
      </c>
      <c r="E43" s="253">
        <v>112870045.0728863</v>
      </c>
      <c r="F43" s="253">
        <v>119374595.43731779</v>
      </c>
      <c r="G43" s="253">
        <v>121861743.26239067</v>
      </c>
      <c r="H43" s="253">
        <v>124711918.08892129</v>
      </c>
      <c r="I43" s="253">
        <v>129081766.06122448</v>
      </c>
    </row>
    <row r="44" spans="1:9" s="256" customFormat="1" ht="21" customHeight="1" thickTop="1">
      <c r="A44" s="254" t="s">
        <v>47</v>
      </c>
      <c r="B44" s="255">
        <v>434698.39167862269</v>
      </c>
      <c r="C44" s="255">
        <v>422032.40889526543</v>
      </c>
      <c r="D44" s="255">
        <v>420445.7391930836</v>
      </c>
      <c r="E44" s="255">
        <v>424873.38629737613</v>
      </c>
      <c r="F44" s="255">
        <v>423825.34548104956</v>
      </c>
      <c r="G44" s="255">
        <v>423225.14139941696</v>
      </c>
      <c r="H44" s="255">
        <v>423035.01895043731</v>
      </c>
      <c r="I44" s="255">
        <v>422928.28425655974</v>
      </c>
    </row>
    <row r="45" spans="1:9" s="256" customFormat="1" ht="21" customHeight="1">
      <c r="A45" s="254" t="s">
        <v>48</v>
      </c>
      <c r="B45" s="255">
        <v>5255866.2812051643</v>
      </c>
      <c r="C45" s="255">
        <v>5274147.6901004305</v>
      </c>
      <c r="D45" s="255">
        <v>5334967.4783861665</v>
      </c>
      <c r="E45" s="255">
        <v>5425442.2886297377</v>
      </c>
      <c r="F45" s="255">
        <v>5490492.988338192</v>
      </c>
      <c r="G45" s="255">
        <v>5497355.2623906704</v>
      </c>
      <c r="H45" s="255">
        <v>5499236.7492711376</v>
      </c>
      <c r="I45" s="255">
        <v>5499236.7492711376</v>
      </c>
    </row>
    <row r="46" spans="1:9" s="256" customFormat="1" ht="21" customHeight="1">
      <c r="A46" s="254" t="s">
        <v>49</v>
      </c>
      <c r="B46" s="255">
        <v>0</v>
      </c>
      <c r="C46" s="255">
        <v>0</v>
      </c>
      <c r="D46" s="255">
        <v>0</v>
      </c>
      <c r="E46" s="255">
        <v>0</v>
      </c>
      <c r="F46" s="255">
        <v>0</v>
      </c>
      <c r="G46" s="255">
        <v>0</v>
      </c>
      <c r="H46" s="255">
        <v>0</v>
      </c>
      <c r="I46" s="255">
        <v>0</v>
      </c>
    </row>
    <row r="47" spans="1:9" s="256" customFormat="1" ht="21" customHeight="1">
      <c r="A47" s="254" t="s">
        <v>50</v>
      </c>
      <c r="B47" s="255">
        <v>76287797.352941185</v>
      </c>
      <c r="C47" s="255">
        <v>82456796.381635576</v>
      </c>
      <c r="D47" s="255">
        <v>90527815.348703161</v>
      </c>
      <c r="E47" s="255">
        <v>98632901.759475231</v>
      </c>
      <c r="F47" s="255">
        <v>106843729.80612245</v>
      </c>
      <c r="G47" s="255">
        <v>113407024.88629737</v>
      </c>
      <c r="H47" s="255">
        <v>113407024.88629737</v>
      </c>
      <c r="I47" s="255">
        <v>118653312.35568513</v>
      </c>
    </row>
    <row r="48" spans="1:9" s="256" customFormat="1" ht="21" customHeight="1">
      <c r="A48" s="254" t="s">
        <v>51</v>
      </c>
      <c r="B48" s="255">
        <v>6268758.4189383071</v>
      </c>
      <c r="C48" s="255">
        <v>7575465.8436154947</v>
      </c>
      <c r="D48" s="255">
        <v>7403953.0417867433</v>
      </c>
      <c r="E48" s="255">
        <v>8386827.6384839648</v>
      </c>
      <c r="F48" s="255">
        <v>6616547.2973760935</v>
      </c>
      <c r="G48" s="255">
        <v>2534137.9723032066</v>
      </c>
      <c r="H48" s="255">
        <v>5382621.4344023326</v>
      </c>
      <c r="I48" s="255">
        <v>4506288.6720116613</v>
      </c>
    </row>
    <row r="49" spans="1:9" s="256" customFormat="1" ht="21" customHeight="1">
      <c r="A49" s="257" t="s">
        <v>52</v>
      </c>
      <c r="B49" s="255">
        <v>271094.50071736012</v>
      </c>
      <c r="C49" s="255">
        <v>-35527.638450502156</v>
      </c>
      <c r="D49" s="255">
        <v>-114483.79394812681</v>
      </c>
      <c r="E49" s="255">
        <v>-19421.717201166182</v>
      </c>
      <c r="F49" s="255">
        <v>25999.591836734697</v>
      </c>
      <c r="G49" s="255">
        <v>-96747.782798833825</v>
      </c>
      <c r="H49" s="255">
        <v>-96747.782798833825</v>
      </c>
      <c r="I49" s="255">
        <v>-13666.034985422741</v>
      </c>
    </row>
    <row r="50" spans="1:9" s="260" customFormat="1" ht="40.5" customHeight="1" thickBot="1">
      <c r="A50" s="261" t="s">
        <v>53</v>
      </c>
      <c r="B50" s="259">
        <v>5997663.9182209466</v>
      </c>
      <c r="C50" s="259">
        <v>7610993.4835007172</v>
      </c>
      <c r="D50" s="259">
        <v>7518436.8371757921</v>
      </c>
      <c r="E50" s="259">
        <v>8406249.3556851316</v>
      </c>
      <c r="F50" s="259">
        <v>6590547.7055393578</v>
      </c>
      <c r="G50" s="259">
        <v>2630885.7551020412</v>
      </c>
      <c r="H50" s="259">
        <v>5479369.2172011659</v>
      </c>
      <c r="I50" s="259">
        <v>4519954.7069970844</v>
      </c>
    </row>
    <row r="51" spans="1:9" ht="24" customHeight="1" thickTop="1" thickBot="1">
      <c r="A51" s="37" t="s">
        <v>54</v>
      </c>
      <c r="B51" s="253">
        <v>531294803.9440459</v>
      </c>
      <c r="C51" s="253">
        <v>584849007.92539454</v>
      </c>
      <c r="D51" s="253">
        <v>574405470.30403459</v>
      </c>
      <c r="E51" s="253">
        <v>579446117.451895</v>
      </c>
      <c r="F51" s="253">
        <v>608255523.52478135</v>
      </c>
      <c r="G51" s="253">
        <v>620846526.73323607</v>
      </c>
      <c r="H51" s="253">
        <v>629231406.04664719</v>
      </c>
      <c r="I51" s="253">
        <v>637639682.99271131</v>
      </c>
    </row>
    <row r="52" spans="1:9" s="256" customFormat="1" ht="24" customHeight="1" thickTop="1">
      <c r="A52" s="262" t="s">
        <v>55</v>
      </c>
      <c r="B52" s="255">
        <v>163094.22238163557</v>
      </c>
      <c r="C52" s="255">
        <v>253135.649928264</v>
      </c>
      <c r="D52" s="255">
        <v>502146.76080691646</v>
      </c>
      <c r="E52" s="255">
        <v>601663.54227405251</v>
      </c>
      <c r="F52" s="255">
        <v>881948.96355685126</v>
      </c>
      <c r="G52" s="255">
        <v>1080777.8134110786</v>
      </c>
      <c r="H52" s="255">
        <v>1693407.0889212829</v>
      </c>
      <c r="I52" s="255">
        <v>1455855.4591836734</v>
      </c>
    </row>
    <row r="53" spans="1:9" s="260" customFormat="1" ht="21" customHeight="1">
      <c r="A53" s="261" t="s">
        <v>583</v>
      </c>
      <c r="B53" s="259">
        <v>0</v>
      </c>
      <c r="C53" s="259">
        <v>0</v>
      </c>
      <c r="D53" s="259">
        <v>0</v>
      </c>
      <c r="E53" s="259">
        <v>0</v>
      </c>
      <c r="F53" s="259">
        <v>0</v>
      </c>
      <c r="G53" s="259">
        <v>0</v>
      </c>
      <c r="H53" s="259">
        <v>0</v>
      </c>
      <c r="I53" s="259">
        <v>0</v>
      </c>
    </row>
    <row r="54" spans="1:9" s="260" customFormat="1" ht="21" customHeight="1">
      <c r="A54" s="261" t="s">
        <v>584</v>
      </c>
      <c r="B54" s="259">
        <v>99557.239598278335</v>
      </c>
      <c r="C54" s="259">
        <v>80438.829268292684</v>
      </c>
      <c r="D54" s="259">
        <v>259006.66426512969</v>
      </c>
      <c r="E54" s="259">
        <v>271422.67346938775</v>
      </c>
      <c r="F54" s="259">
        <v>444788.28571428574</v>
      </c>
      <c r="G54" s="259">
        <v>609001.66763848392</v>
      </c>
      <c r="H54" s="259">
        <v>1182971.1880466472</v>
      </c>
      <c r="I54" s="259">
        <v>959973.92857142864</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63536.982783357249</v>
      </c>
      <c r="C56" s="259">
        <v>172696.82065997133</v>
      </c>
      <c r="D56" s="259">
        <v>243140.09654178674</v>
      </c>
      <c r="E56" s="259">
        <v>330240.8688046647</v>
      </c>
      <c r="F56" s="259">
        <v>437160.67784256558</v>
      </c>
      <c r="G56" s="259">
        <v>471776.14577259473</v>
      </c>
      <c r="H56" s="259">
        <v>510435.90087463555</v>
      </c>
      <c r="I56" s="259">
        <v>495881.53061224485</v>
      </c>
    </row>
    <row r="57" spans="1:9" s="260" customFormat="1" ht="21" customHeight="1">
      <c r="A57" s="261" t="s">
        <v>60</v>
      </c>
      <c r="B57" s="259">
        <v>0</v>
      </c>
      <c r="C57" s="259">
        <v>0</v>
      </c>
      <c r="D57" s="259">
        <v>0</v>
      </c>
      <c r="E57" s="259">
        <v>0</v>
      </c>
      <c r="F57" s="259">
        <v>0</v>
      </c>
      <c r="G57" s="259">
        <v>0</v>
      </c>
      <c r="H57" s="259">
        <v>0</v>
      </c>
      <c r="I57" s="259">
        <v>0</v>
      </c>
    </row>
    <row r="58" spans="1:9" s="260" customFormat="1" ht="61.5" customHeight="1" thickBot="1">
      <c r="A58" s="258" t="s">
        <v>61</v>
      </c>
      <c r="B58" s="259">
        <v>971042090.6370157</v>
      </c>
      <c r="C58" s="259">
        <v>951645915.10760403</v>
      </c>
      <c r="D58" s="259">
        <v>1003405993.778098</v>
      </c>
      <c r="E58" s="259">
        <v>1115490419.3527696</v>
      </c>
      <c r="F58" s="259">
        <v>949982833.10058308</v>
      </c>
      <c r="G58" s="259">
        <v>988387554.680758</v>
      </c>
      <c r="H58" s="259">
        <v>1032311825.8950437</v>
      </c>
      <c r="I58" s="259">
        <v>1058119682.46793</v>
      </c>
    </row>
    <row r="59" spans="1:9" ht="31.5" customHeight="1" thickTop="1" thickBot="1">
      <c r="A59" s="263" t="s">
        <v>586</v>
      </c>
      <c r="B59" s="253"/>
      <c r="C59" s="253"/>
      <c r="D59" s="253"/>
      <c r="E59" s="253"/>
      <c r="F59" s="253"/>
      <c r="G59" s="253"/>
      <c r="H59" s="253"/>
      <c r="I59" s="253"/>
    </row>
    <row r="60" spans="1:9" ht="30" customHeight="1" thickTop="1">
      <c r="A60" s="45" t="s">
        <v>63</v>
      </c>
      <c r="B60" s="264">
        <v>40135809.57962697</v>
      </c>
      <c r="C60" s="264">
        <v>37889905.824964128</v>
      </c>
      <c r="D60" s="264">
        <v>28868017.040345822</v>
      </c>
      <c r="E60" s="264">
        <v>30606312.126822159</v>
      </c>
      <c r="F60" s="264">
        <v>31849822.046647232</v>
      </c>
      <c r="G60" s="264">
        <v>17072230.20845481</v>
      </c>
      <c r="H60" s="264">
        <v>35834603.377551019</v>
      </c>
      <c r="I60" s="264">
        <v>19398483.186588921</v>
      </c>
    </row>
    <row r="61" spans="1:9" ht="21" customHeight="1">
      <c r="A61" s="42" t="s">
        <v>64</v>
      </c>
      <c r="B61" s="264">
        <v>-12118214.781922525</v>
      </c>
      <c r="C61" s="264">
        <v>-11358219.549497848</v>
      </c>
      <c r="D61" s="264">
        <v>-4300896.0590778096</v>
      </c>
      <c r="E61" s="264">
        <v>-4244801.2711370261</v>
      </c>
      <c r="F61" s="264">
        <v>-6071521.5932944613</v>
      </c>
      <c r="G61" s="264">
        <v>-3507343.7900874633</v>
      </c>
      <c r="H61" s="264">
        <v>-7551084.4883381929</v>
      </c>
      <c r="I61" s="264">
        <v>-4149407.1020408161</v>
      </c>
    </row>
    <row r="62" spans="1:9" ht="21.75" customHeight="1">
      <c r="A62" s="40" t="s">
        <v>65</v>
      </c>
      <c r="B62" s="264">
        <v>28017594.797704451</v>
      </c>
      <c r="C62" s="264">
        <v>26531686.275466286</v>
      </c>
      <c r="D62" s="264">
        <v>24567120.981268015</v>
      </c>
      <c r="E62" s="264">
        <v>26361510.85568513</v>
      </c>
      <c r="F62" s="264">
        <v>25778300.453352772</v>
      </c>
      <c r="G62" s="264">
        <v>13564886.418367347</v>
      </c>
      <c r="H62" s="264">
        <v>28283518.889212828</v>
      </c>
      <c r="I62" s="264">
        <v>15249076.084548105</v>
      </c>
    </row>
    <row r="63" spans="1:9">
      <c r="A63" s="45" t="s">
        <v>66</v>
      </c>
      <c r="B63" s="264">
        <v>5316736.9913916783</v>
      </c>
      <c r="C63" s="264">
        <v>7106104.304160689</v>
      </c>
      <c r="D63" s="264">
        <v>7950875.1786743514</v>
      </c>
      <c r="E63" s="264">
        <v>7881114.7886297377</v>
      </c>
      <c r="F63" s="264">
        <v>8358465.9650145778</v>
      </c>
      <c r="G63" s="264">
        <v>3720250.1953352769</v>
      </c>
      <c r="H63" s="264">
        <v>8548607.6676384844</v>
      </c>
      <c r="I63" s="264">
        <v>2842603.2128279884</v>
      </c>
    </row>
    <row r="64" spans="1:9">
      <c r="A64" s="42" t="s">
        <v>67</v>
      </c>
      <c r="B64" s="264">
        <v>-2028087.7331420374</v>
      </c>
      <c r="C64" s="264">
        <v>-2280654.5451936871</v>
      </c>
      <c r="D64" s="264">
        <v>-2167536.7579250722</v>
      </c>
      <c r="E64" s="264">
        <v>-2177062.7930029156</v>
      </c>
      <c r="F64" s="264">
        <v>-1823622.0655976676</v>
      </c>
      <c r="G64" s="264">
        <v>-808177.1545189505</v>
      </c>
      <c r="H64" s="264">
        <v>-1830884.9008746357</v>
      </c>
      <c r="I64" s="264">
        <v>-823609.49416909623</v>
      </c>
    </row>
    <row r="65" spans="1:9">
      <c r="A65" s="46" t="s">
        <v>68</v>
      </c>
      <c r="B65" s="264">
        <v>31306244.055954088</v>
      </c>
      <c r="C65" s="264">
        <v>31357136.034433287</v>
      </c>
      <c r="D65" s="264">
        <v>30350459.402017292</v>
      </c>
      <c r="E65" s="264">
        <v>32065562.851311952</v>
      </c>
      <c r="F65" s="264">
        <v>32313144.352769677</v>
      </c>
      <c r="G65" s="264">
        <v>16476959.459183674</v>
      </c>
      <c r="H65" s="264">
        <v>35001241.655976675</v>
      </c>
      <c r="I65" s="264">
        <v>17268069.803206995</v>
      </c>
    </row>
    <row r="66" spans="1:9">
      <c r="A66" s="45" t="s">
        <v>69</v>
      </c>
      <c r="B66" s="264">
        <v>5091437.6413199427</v>
      </c>
      <c r="C66" s="264">
        <v>2368704.968436155</v>
      </c>
      <c r="D66" s="264">
        <v>4683680.0100864554</v>
      </c>
      <c r="E66" s="264">
        <v>6174826.1137026241</v>
      </c>
      <c r="F66" s="264">
        <v>4958181.3498542281</v>
      </c>
      <c r="G66" s="264">
        <v>3274730.8017492713</v>
      </c>
      <c r="H66" s="264">
        <v>5132849.6895043729</v>
      </c>
      <c r="I66" s="264">
        <v>1742664.2405247812</v>
      </c>
    </row>
    <row r="67" spans="1:9">
      <c r="A67" s="45" t="s">
        <v>70</v>
      </c>
      <c r="B67" s="264">
        <v>-5788455.569583931</v>
      </c>
      <c r="C67" s="264">
        <v>-5875204.7388809184</v>
      </c>
      <c r="D67" s="264">
        <v>-6352866.7521613827</v>
      </c>
      <c r="E67" s="264">
        <v>-7085316.4300291548</v>
      </c>
      <c r="F67" s="264">
        <v>-6585745.9125364432</v>
      </c>
      <c r="G67" s="264">
        <v>-4847822.7973760935</v>
      </c>
      <c r="H67" s="264">
        <v>-9083946.0860058311</v>
      </c>
      <c r="I67" s="264">
        <v>-2319063.6457725945</v>
      </c>
    </row>
    <row r="68" spans="1:9">
      <c r="A68" s="40" t="s">
        <v>71</v>
      </c>
      <c r="B68" s="264">
        <v>30609226.127690103</v>
      </c>
      <c r="C68" s="264">
        <v>27850636.263988521</v>
      </c>
      <c r="D68" s="264">
        <v>28681272.659942362</v>
      </c>
      <c r="E68" s="264">
        <v>31155072.534985423</v>
      </c>
      <c r="F68" s="264">
        <v>30685579.790087465</v>
      </c>
      <c r="G68" s="264">
        <v>14903867.46355685</v>
      </c>
      <c r="H68" s="264">
        <v>31050145.259475216</v>
      </c>
      <c r="I68" s="264">
        <v>16691670.397959184</v>
      </c>
    </row>
    <row r="69" spans="1:9">
      <c r="A69" s="42" t="s">
        <v>72</v>
      </c>
      <c r="B69" s="264">
        <v>-17792142.954088952</v>
      </c>
      <c r="C69" s="264">
        <v>-19202523.087517936</v>
      </c>
      <c r="D69" s="264">
        <v>-19621171.88760807</v>
      </c>
      <c r="E69" s="264">
        <v>-22147745.02915452</v>
      </c>
      <c r="F69" s="264">
        <v>-23694641.371720117</v>
      </c>
      <c r="G69" s="264">
        <v>-12207559.800291546</v>
      </c>
      <c r="H69" s="264">
        <v>-25308445.51020408</v>
      </c>
      <c r="I69" s="264">
        <v>-12305685.38483965</v>
      </c>
    </row>
    <row r="70" spans="1:9">
      <c r="A70" s="46" t="s">
        <v>73</v>
      </c>
      <c r="B70" s="264">
        <v>12817083.173601147</v>
      </c>
      <c r="C70" s="264">
        <v>8648113.1764705889</v>
      </c>
      <c r="D70" s="264">
        <v>9060100.7723342944</v>
      </c>
      <c r="E70" s="264">
        <v>9007327.5058309026</v>
      </c>
      <c r="F70" s="264">
        <v>6990938.4183673467</v>
      </c>
      <c r="G70" s="264">
        <v>2696307.663265306</v>
      </c>
      <c r="H70" s="264">
        <v>5741699.7492711376</v>
      </c>
      <c r="I70" s="264">
        <v>4385985.0131195337</v>
      </c>
    </row>
    <row r="71" spans="1:9">
      <c r="A71" s="46" t="s">
        <v>74</v>
      </c>
      <c r="B71" s="264">
        <v>-18960166.883787662</v>
      </c>
      <c r="C71" s="264">
        <v>3411630.7187948348</v>
      </c>
      <c r="D71" s="264">
        <v>-551273.17146974069</v>
      </c>
      <c r="E71" s="264">
        <v>-2586626.4810495628</v>
      </c>
      <c r="F71" s="264">
        <v>50774.800291545187</v>
      </c>
      <c r="G71" s="264">
        <v>38377.42419825073</v>
      </c>
      <c r="H71" s="264">
        <v>150031.85568513119</v>
      </c>
      <c r="I71" s="264">
        <v>179416.43877551021</v>
      </c>
    </row>
    <row r="72" spans="1:9">
      <c r="A72" s="47" t="s">
        <v>75</v>
      </c>
      <c r="B72" s="264">
        <v>-13208199.916786227</v>
      </c>
      <c r="C72" s="264">
        <v>75943.662840746052</v>
      </c>
      <c r="D72" s="264">
        <v>-145751.22334293948</v>
      </c>
      <c r="E72" s="264">
        <v>-1643421.3075801749</v>
      </c>
      <c r="F72" s="264">
        <v>8288.0655976676389</v>
      </c>
      <c r="G72" s="264">
        <v>2482.8061224489793</v>
      </c>
      <c r="H72" s="264">
        <v>2497.7201166180757</v>
      </c>
      <c r="I72" s="264">
        <v>457.02623906705537</v>
      </c>
    </row>
    <row r="73" spans="1:9">
      <c r="A73" s="47" t="s">
        <v>76</v>
      </c>
      <c r="B73" s="264">
        <v>-5751966.9670014344</v>
      </c>
      <c r="C73" s="264">
        <v>3335687.0559540889</v>
      </c>
      <c r="D73" s="264">
        <v>-405521.94812680111</v>
      </c>
      <c r="E73" s="264">
        <v>-943205.17346938781</v>
      </c>
      <c r="F73" s="264">
        <v>42486.734693877552</v>
      </c>
      <c r="G73" s="264">
        <v>35894.618075801751</v>
      </c>
      <c r="H73" s="264">
        <v>147534.13556851313</v>
      </c>
      <c r="I73" s="264">
        <v>178959.41253644315</v>
      </c>
    </row>
    <row r="74" spans="1:9">
      <c r="A74" s="40" t="s">
        <v>77</v>
      </c>
      <c r="B74" s="264">
        <v>16765554.225251077</v>
      </c>
      <c r="C74" s="264">
        <v>-3368595.2137733144</v>
      </c>
      <c r="D74" s="264">
        <v>209822.09365994239</v>
      </c>
      <c r="E74" s="264">
        <v>2112892.7580174929</v>
      </c>
      <c r="F74" s="264">
        <v>-3874.591836734694</v>
      </c>
      <c r="G74" s="264">
        <v>20.403790087463555</v>
      </c>
      <c r="H74" s="264">
        <v>223.77259475218659</v>
      </c>
      <c r="I74" s="264">
        <v>-5673.3323615160343</v>
      </c>
    </row>
    <row r="75" spans="1:9">
      <c r="A75" s="40" t="s">
        <v>587</v>
      </c>
      <c r="B75" s="264">
        <v>11190489.889526542</v>
      </c>
      <c r="C75" s="264">
        <v>-203391.15781922528</v>
      </c>
      <c r="D75" s="264">
        <v>-100489.14409221902</v>
      </c>
      <c r="E75" s="264">
        <v>1478489.6851311955</v>
      </c>
      <c r="F75" s="264">
        <v>-2435.7215743440233</v>
      </c>
      <c r="G75" s="264">
        <v>123.65743440233236</v>
      </c>
      <c r="H75" s="264">
        <v>459.77696793002917</v>
      </c>
      <c r="I75" s="264">
        <v>-5271.5422740524782</v>
      </c>
    </row>
    <row r="76" spans="1:9">
      <c r="A76" s="42" t="s">
        <v>588</v>
      </c>
      <c r="B76" s="264">
        <v>5575064.3357245335</v>
      </c>
      <c r="C76" s="264">
        <v>-3165204.0559540889</v>
      </c>
      <c r="D76" s="264">
        <v>310311.2377521614</v>
      </c>
      <c r="E76" s="264">
        <v>634403.07288629736</v>
      </c>
      <c r="F76" s="264">
        <v>-1438.8702623906704</v>
      </c>
      <c r="G76" s="264">
        <v>-103.25364431486881</v>
      </c>
      <c r="H76" s="264">
        <v>-236.00437317784258</v>
      </c>
      <c r="I76" s="264">
        <v>-401.79008746355686</v>
      </c>
    </row>
    <row r="77" spans="1:9">
      <c r="A77" s="40" t="s">
        <v>80</v>
      </c>
      <c r="B77" s="264">
        <v>10622470.515064562</v>
      </c>
      <c r="C77" s="264">
        <v>8691148.6814921089</v>
      </c>
      <c r="D77" s="264">
        <v>8718649.6945244968</v>
      </c>
      <c r="E77" s="264">
        <v>8533593.7827988341</v>
      </c>
      <c r="F77" s="264">
        <v>7037838.6268221568</v>
      </c>
      <c r="G77" s="264">
        <v>2734705.4912536447</v>
      </c>
      <c r="H77" s="264">
        <v>5891955.3775510201</v>
      </c>
      <c r="I77" s="264">
        <v>4559728.1195335276</v>
      </c>
    </row>
    <row r="78" spans="1:9">
      <c r="A78" s="48" t="s">
        <v>81</v>
      </c>
      <c r="B78" s="264">
        <v>-5448.7245337159256</v>
      </c>
      <c r="C78" s="264">
        <v>11307.088952654232</v>
      </c>
      <c r="D78" s="264">
        <v>4648.8631123919313</v>
      </c>
      <c r="E78" s="264">
        <v>10991.771137026239</v>
      </c>
      <c r="F78" s="264">
        <v>21543.94023323615</v>
      </c>
      <c r="G78" s="264">
        <v>6076.5364431486878</v>
      </c>
      <c r="H78" s="264">
        <v>17144.361516034987</v>
      </c>
      <c r="I78" s="264">
        <v>8012.2274052478133</v>
      </c>
    </row>
    <row r="79" spans="1:9">
      <c r="A79" s="46" t="s">
        <v>82</v>
      </c>
      <c r="B79" s="264">
        <v>10617021.790530846</v>
      </c>
      <c r="C79" s="264">
        <v>8702455.7704447638</v>
      </c>
      <c r="D79" s="264">
        <v>8723298.5576368887</v>
      </c>
      <c r="E79" s="264">
        <v>8544585.5539358594</v>
      </c>
      <c r="F79" s="264">
        <v>7059382.567055393</v>
      </c>
      <c r="G79" s="264">
        <v>2740782.027696793</v>
      </c>
      <c r="H79" s="264">
        <v>5909099.7390670553</v>
      </c>
      <c r="I79" s="264">
        <v>4567740.3469387759</v>
      </c>
    </row>
    <row r="80" spans="1:9">
      <c r="A80" s="45" t="s">
        <v>83</v>
      </c>
      <c r="B80" s="264">
        <v>1150045.7159253946</v>
      </c>
      <c r="C80" s="264">
        <v>227625.36011477761</v>
      </c>
      <c r="D80" s="264">
        <v>256290.6902017291</v>
      </c>
      <c r="E80" s="264">
        <v>175172.74927113703</v>
      </c>
      <c r="F80" s="264">
        <v>-64725.817784256556</v>
      </c>
      <c r="G80" s="264">
        <v>-12705.389212827988</v>
      </c>
      <c r="H80" s="264">
        <v>-86025.252186588914</v>
      </c>
      <c r="I80" s="264">
        <v>-28154.807580174929</v>
      </c>
    </row>
    <row r="81" spans="1:9" ht="21" customHeight="1">
      <c r="A81" s="40" t="s">
        <v>84</v>
      </c>
      <c r="B81" s="264">
        <v>11767067.506456241</v>
      </c>
      <c r="C81" s="264">
        <v>8930081.1305595413</v>
      </c>
      <c r="D81" s="264">
        <v>8979589.2478386164</v>
      </c>
      <c r="E81" s="264">
        <v>8719758.303206997</v>
      </c>
      <c r="F81" s="264">
        <v>6994656.7492711367</v>
      </c>
      <c r="G81" s="264">
        <v>2728076.6384839648</v>
      </c>
      <c r="H81" s="264">
        <v>5823074.4868804663</v>
      </c>
      <c r="I81" s="264">
        <v>4539585.539358601</v>
      </c>
    </row>
    <row r="82" spans="1:9" ht="21" customHeight="1">
      <c r="A82" s="45" t="s">
        <v>85</v>
      </c>
      <c r="B82" s="264">
        <v>-5426754.5078909611</v>
      </c>
      <c r="C82" s="264">
        <v>0</v>
      </c>
      <c r="D82" s="264">
        <v>7764.2550432276657</v>
      </c>
      <c r="E82" s="264">
        <v>0</v>
      </c>
      <c r="F82" s="264">
        <v>0</v>
      </c>
      <c r="G82" s="264">
        <v>0</v>
      </c>
      <c r="H82" s="264">
        <v>0</v>
      </c>
      <c r="I82" s="264">
        <v>0</v>
      </c>
    </row>
    <row r="83" spans="1:9" ht="21" customHeight="1">
      <c r="A83" s="40" t="s">
        <v>86</v>
      </c>
      <c r="B83" s="264">
        <v>6340312.9985652799</v>
      </c>
      <c r="C83" s="264">
        <v>8930081.1305595413</v>
      </c>
      <c r="D83" s="264">
        <v>8987353.5028818455</v>
      </c>
      <c r="E83" s="264">
        <v>8719758.303206997</v>
      </c>
      <c r="F83" s="264">
        <v>6994656.7492711367</v>
      </c>
      <c r="G83" s="264">
        <v>2728076.6384839648</v>
      </c>
      <c r="H83" s="264">
        <v>5823074.4868804663</v>
      </c>
      <c r="I83" s="264">
        <v>4539585.539358601</v>
      </c>
    </row>
    <row r="84" spans="1:9" ht="18" customHeight="1" thickBot="1">
      <c r="A84" s="45" t="s">
        <v>87</v>
      </c>
      <c r="B84" s="264">
        <v>-342649.08034433285</v>
      </c>
      <c r="C84" s="264">
        <v>-1319087.6470588236</v>
      </c>
      <c r="D84" s="264">
        <v>-1468916.665706052</v>
      </c>
      <c r="E84" s="264">
        <v>-313508.94752186589</v>
      </c>
      <c r="F84" s="264">
        <v>-404109.04373177845</v>
      </c>
      <c r="G84" s="264">
        <v>-97190.883381924199</v>
      </c>
      <c r="H84" s="264">
        <v>-343705.26967930025</v>
      </c>
      <c r="I84" s="264">
        <v>-19630.830903790087</v>
      </c>
    </row>
    <row r="85" spans="1:9" ht="24" customHeight="1" thickTop="1" thickBot="1">
      <c r="A85" s="37" t="s">
        <v>88</v>
      </c>
      <c r="B85" s="253">
        <v>5997663.9182209466</v>
      </c>
      <c r="C85" s="253">
        <v>7610993.4835007172</v>
      </c>
      <c r="D85" s="253">
        <v>7518436.8371757921</v>
      </c>
      <c r="E85" s="253">
        <v>8406249.3556851316</v>
      </c>
      <c r="F85" s="253">
        <v>6590547.7055393578</v>
      </c>
      <c r="G85" s="253">
        <v>2630885.7551020412</v>
      </c>
      <c r="H85" s="253">
        <v>5479369.2172011659</v>
      </c>
      <c r="I85" s="253">
        <v>4519954.708454811</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5.xml><?xml version="1.0" encoding="utf-8"?>
<worksheet xmlns="http://schemas.openxmlformats.org/spreadsheetml/2006/main" xmlns:r="http://schemas.openxmlformats.org/officeDocument/2006/relationships">
  <sheetPr codeName="Sheet69">
    <pageSetUpPr fitToPage="1"/>
  </sheetPr>
  <dimension ref="A1:Z58"/>
  <sheetViews>
    <sheetView topLeftCell="C1" zoomScale="65" zoomScaleNormal="65" workbookViewId="0">
      <selection activeCell="O16" sqref="O16"/>
    </sheetView>
  </sheetViews>
  <sheetFormatPr defaultColWidth="9.140625" defaultRowHeight="15"/>
  <cols>
    <col min="1" max="1" width="39.42578125" style="292" hidden="1" customWidth="1"/>
    <col min="2" max="2" width="36.85546875" style="292" hidden="1" customWidth="1"/>
    <col min="3" max="3" width="81.5703125" style="292" customWidth="1"/>
    <col min="4" max="11" width="13.140625" style="292" customWidth="1"/>
    <col min="12" max="12" width="4" style="292" customWidth="1"/>
    <col min="13" max="256" width="9.140625" style="292"/>
    <col min="257" max="258" width="0" style="292" hidden="1" customWidth="1"/>
    <col min="259" max="259" width="81.5703125" style="292" customWidth="1"/>
    <col min="260" max="267" width="13.140625" style="292" customWidth="1"/>
    <col min="268" max="268" width="4" style="292" customWidth="1"/>
    <col min="269" max="512" width="9.140625" style="292"/>
    <col min="513" max="514" width="0" style="292" hidden="1" customWidth="1"/>
    <col min="515" max="515" width="81.5703125" style="292" customWidth="1"/>
    <col min="516" max="523" width="13.140625" style="292" customWidth="1"/>
    <col min="524" max="524" width="4" style="292" customWidth="1"/>
    <col min="525" max="768" width="9.140625" style="292"/>
    <col min="769" max="770" width="0" style="292" hidden="1" customWidth="1"/>
    <col min="771" max="771" width="81.5703125" style="292" customWidth="1"/>
    <col min="772" max="779" width="13.140625" style="292" customWidth="1"/>
    <col min="780" max="780" width="4" style="292" customWidth="1"/>
    <col min="781" max="1024" width="9.140625" style="292"/>
    <col min="1025" max="1026" width="0" style="292" hidden="1" customWidth="1"/>
    <col min="1027" max="1027" width="81.5703125" style="292" customWidth="1"/>
    <col min="1028" max="1035" width="13.140625" style="292" customWidth="1"/>
    <col min="1036" max="1036" width="4" style="292" customWidth="1"/>
    <col min="1037" max="1280" width="9.140625" style="292"/>
    <col min="1281" max="1282" width="0" style="292" hidden="1" customWidth="1"/>
    <col min="1283" max="1283" width="81.5703125" style="292" customWidth="1"/>
    <col min="1284" max="1291" width="13.140625" style="292" customWidth="1"/>
    <col min="1292" max="1292" width="4" style="292" customWidth="1"/>
    <col min="1293" max="1536" width="9.140625" style="292"/>
    <col min="1537" max="1538" width="0" style="292" hidden="1" customWidth="1"/>
    <col min="1539" max="1539" width="81.5703125" style="292" customWidth="1"/>
    <col min="1540" max="1547" width="13.140625" style="292" customWidth="1"/>
    <col min="1548" max="1548" width="4" style="292" customWidth="1"/>
    <col min="1549" max="1792" width="9.140625" style="292"/>
    <col min="1793" max="1794" width="0" style="292" hidden="1" customWidth="1"/>
    <col min="1795" max="1795" width="81.5703125" style="292" customWidth="1"/>
    <col min="1796" max="1803" width="13.140625" style="292" customWidth="1"/>
    <col min="1804" max="1804" width="4" style="292" customWidth="1"/>
    <col min="1805" max="2048" width="9.140625" style="292"/>
    <col min="2049" max="2050" width="0" style="292" hidden="1" customWidth="1"/>
    <col min="2051" max="2051" width="81.5703125" style="292" customWidth="1"/>
    <col min="2052" max="2059" width="13.140625" style="292" customWidth="1"/>
    <col min="2060" max="2060" width="4" style="292" customWidth="1"/>
    <col min="2061" max="2304" width="9.140625" style="292"/>
    <col min="2305" max="2306" width="0" style="292" hidden="1" customWidth="1"/>
    <col min="2307" max="2307" width="81.5703125" style="292" customWidth="1"/>
    <col min="2308" max="2315" width="13.140625" style="292" customWidth="1"/>
    <col min="2316" max="2316" width="4" style="292" customWidth="1"/>
    <col min="2317" max="2560" width="9.140625" style="292"/>
    <col min="2561" max="2562" width="0" style="292" hidden="1" customWidth="1"/>
    <col min="2563" max="2563" width="81.5703125" style="292" customWidth="1"/>
    <col min="2564" max="2571" width="13.140625" style="292" customWidth="1"/>
    <col min="2572" max="2572" width="4" style="292" customWidth="1"/>
    <col min="2573" max="2816" width="9.140625" style="292"/>
    <col min="2817" max="2818" width="0" style="292" hidden="1" customWidth="1"/>
    <col min="2819" max="2819" width="81.5703125" style="292" customWidth="1"/>
    <col min="2820" max="2827" width="13.140625" style="292" customWidth="1"/>
    <col min="2828" max="2828" width="4" style="292" customWidth="1"/>
    <col min="2829" max="3072" width="9.140625" style="292"/>
    <col min="3073" max="3074" width="0" style="292" hidden="1" customWidth="1"/>
    <col min="3075" max="3075" width="81.5703125" style="292" customWidth="1"/>
    <col min="3076" max="3083" width="13.140625" style="292" customWidth="1"/>
    <col min="3084" max="3084" width="4" style="292" customWidth="1"/>
    <col min="3085" max="3328" width="9.140625" style="292"/>
    <col min="3329" max="3330" width="0" style="292" hidden="1" customWidth="1"/>
    <col min="3331" max="3331" width="81.5703125" style="292" customWidth="1"/>
    <col min="3332" max="3339" width="13.140625" style="292" customWidth="1"/>
    <col min="3340" max="3340" width="4" style="292" customWidth="1"/>
    <col min="3341" max="3584" width="9.140625" style="292"/>
    <col min="3585" max="3586" width="0" style="292" hidden="1" customWidth="1"/>
    <col min="3587" max="3587" width="81.5703125" style="292" customWidth="1"/>
    <col min="3588" max="3595" width="13.140625" style="292" customWidth="1"/>
    <col min="3596" max="3596" width="4" style="292" customWidth="1"/>
    <col min="3597" max="3840" width="9.140625" style="292"/>
    <col min="3841" max="3842" width="0" style="292" hidden="1" customWidth="1"/>
    <col min="3843" max="3843" width="81.5703125" style="292" customWidth="1"/>
    <col min="3844" max="3851" width="13.140625" style="292" customWidth="1"/>
    <col min="3852" max="3852" width="4" style="292" customWidth="1"/>
    <col min="3853" max="4096" width="9.140625" style="292"/>
    <col min="4097" max="4098" width="0" style="292" hidden="1" customWidth="1"/>
    <col min="4099" max="4099" width="81.5703125" style="292" customWidth="1"/>
    <col min="4100" max="4107" width="13.140625" style="292" customWidth="1"/>
    <col min="4108" max="4108" width="4" style="292" customWidth="1"/>
    <col min="4109" max="4352" width="9.140625" style="292"/>
    <col min="4353" max="4354" width="0" style="292" hidden="1" customWidth="1"/>
    <col min="4355" max="4355" width="81.5703125" style="292" customWidth="1"/>
    <col min="4356" max="4363" width="13.140625" style="292" customWidth="1"/>
    <col min="4364" max="4364" width="4" style="292" customWidth="1"/>
    <col min="4365" max="4608" width="9.140625" style="292"/>
    <col min="4609" max="4610" width="0" style="292" hidden="1" customWidth="1"/>
    <col min="4611" max="4611" width="81.5703125" style="292" customWidth="1"/>
    <col min="4612" max="4619" width="13.140625" style="292" customWidth="1"/>
    <col min="4620" max="4620" width="4" style="292" customWidth="1"/>
    <col min="4621" max="4864" width="9.140625" style="292"/>
    <col min="4865" max="4866" width="0" style="292" hidden="1" customWidth="1"/>
    <col min="4867" max="4867" width="81.5703125" style="292" customWidth="1"/>
    <col min="4868" max="4875" width="13.140625" style="292" customWidth="1"/>
    <col min="4876" max="4876" width="4" style="292" customWidth="1"/>
    <col min="4877" max="5120" width="9.140625" style="292"/>
    <col min="5121" max="5122" width="0" style="292" hidden="1" customWidth="1"/>
    <col min="5123" max="5123" width="81.5703125" style="292" customWidth="1"/>
    <col min="5124" max="5131" width="13.140625" style="292" customWidth="1"/>
    <col min="5132" max="5132" width="4" style="292" customWidth="1"/>
    <col min="5133" max="5376" width="9.140625" style="292"/>
    <col min="5377" max="5378" width="0" style="292" hidden="1" customWidth="1"/>
    <col min="5379" max="5379" width="81.5703125" style="292" customWidth="1"/>
    <col min="5380" max="5387" width="13.140625" style="292" customWidth="1"/>
    <col min="5388" max="5388" width="4" style="292" customWidth="1"/>
    <col min="5389" max="5632" width="9.140625" style="292"/>
    <col min="5633" max="5634" width="0" style="292" hidden="1" customWidth="1"/>
    <col min="5635" max="5635" width="81.5703125" style="292" customWidth="1"/>
    <col min="5636" max="5643" width="13.140625" style="292" customWidth="1"/>
    <col min="5644" max="5644" width="4" style="292" customWidth="1"/>
    <col min="5645" max="5888" width="9.140625" style="292"/>
    <col min="5889" max="5890" width="0" style="292" hidden="1" customWidth="1"/>
    <col min="5891" max="5891" width="81.5703125" style="292" customWidth="1"/>
    <col min="5892" max="5899" width="13.140625" style="292" customWidth="1"/>
    <col min="5900" max="5900" width="4" style="292" customWidth="1"/>
    <col min="5901" max="6144" width="9.140625" style="292"/>
    <col min="6145" max="6146" width="0" style="292" hidden="1" customWidth="1"/>
    <col min="6147" max="6147" width="81.5703125" style="292" customWidth="1"/>
    <col min="6148" max="6155" width="13.140625" style="292" customWidth="1"/>
    <col min="6156" max="6156" width="4" style="292" customWidth="1"/>
    <col min="6157" max="6400" width="9.140625" style="292"/>
    <col min="6401" max="6402" width="0" style="292" hidden="1" customWidth="1"/>
    <col min="6403" max="6403" width="81.5703125" style="292" customWidth="1"/>
    <col min="6404" max="6411" width="13.140625" style="292" customWidth="1"/>
    <col min="6412" max="6412" width="4" style="292" customWidth="1"/>
    <col min="6413" max="6656" width="9.140625" style="292"/>
    <col min="6657" max="6658" width="0" style="292" hidden="1" customWidth="1"/>
    <col min="6659" max="6659" width="81.5703125" style="292" customWidth="1"/>
    <col min="6660" max="6667" width="13.140625" style="292" customWidth="1"/>
    <col min="6668" max="6668" width="4" style="292" customWidth="1"/>
    <col min="6669" max="6912" width="9.140625" style="292"/>
    <col min="6913" max="6914" width="0" style="292" hidden="1" customWidth="1"/>
    <col min="6915" max="6915" width="81.5703125" style="292" customWidth="1"/>
    <col min="6916" max="6923" width="13.140625" style="292" customWidth="1"/>
    <col min="6924" max="6924" width="4" style="292" customWidth="1"/>
    <col min="6925" max="7168" width="9.140625" style="292"/>
    <col min="7169" max="7170" width="0" style="292" hidden="1" customWidth="1"/>
    <col min="7171" max="7171" width="81.5703125" style="292" customWidth="1"/>
    <col min="7172" max="7179" width="13.140625" style="292" customWidth="1"/>
    <col min="7180" max="7180" width="4" style="292" customWidth="1"/>
    <col min="7181" max="7424" width="9.140625" style="292"/>
    <col min="7425" max="7426" width="0" style="292" hidden="1" customWidth="1"/>
    <col min="7427" max="7427" width="81.5703125" style="292" customWidth="1"/>
    <col min="7428" max="7435" width="13.140625" style="292" customWidth="1"/>
    <col min="7436" max="7436" width="4" style="292" customWidth="1"/>
    <col min="7437" max="7680" width="9.140625" style="292"/>
    <col min="7681" max="7682" width="0" style="292" hidden="1" customWidth="1"/>
    <col min="7683" max="7683" width="81.5703125" style="292" customWidth="1"/>
    <col min="7684" max="7691" width="13.140625" style="292" customWidth="1"/>
    <col min="7692" max="7692" width="4" style="292" customWidth="1"/>
    <col min="7693" max="7936" width="9.140625" style="292"/>
    <col min="7937" max="7938" width="0" style="292" hidden="1" customWidth="1"/>
    <col min="7939" max="7939" width="81.5703125" style="292" customWidth="1"/>
    <col min="7940" max="7947" width="13.140625" style="292" customWidth="1"/>
    <col min="7948" max="7948" width="4" style="292" customWidth="1"/>
    <col min="7949" max="8192" width="9.140625" style="292"/>
    <col min="8193" max="8194" width="0" style="292" hidden="1" customWidth="1"/>
    <col min="8195" max="8195" width="81.5703125" style="292" customWidth="1"/>
    <col min="8196" max="8203" width="13.140625" style="292" customWidth="1"/>
    <col min="8204" max="8204" width="4" style="292" customWidth="1"/>
    <col min="8205" max="8448" width="9.140625" style="292"/>
    <col min="8449" max="8450" width="0" style="292" hidden="1" customWidth="1"/>
    <col min="8451" max="8451" width="81.5703125" style="292" customWidth="1"/>
    <col min="8452" max="8459" width="13.140625" style="292" customWidth="1"/>
    <col min="8460" max="8460" width="4" style="292" customWidth="1"/>
    <col min="8461" max="8704" width="9.140625" style="292"/>
    <col min="8705" max="8706" width="0" style="292" hidden="1" customWidth="1"/>
    <col min="8707" max="8707" width="81.5703125" style="292" customWidth="1"/>
    <col min="8708" max="8715" width="13.140625" style="292" customWidth="1"/>
    <col min="8716" max="8716" width="4" style="292" customWidth="1"/>
    <col min="8717" max="8960" width="9.140625" style="292"/>
    <col min="8961" max="8962" width="0" style="292" hidden="1" customWidth="1"/>
    <col min="8963" max="8963" width="81.5703125" style="292" customWidth="1"/>
    <col min="8964" max="8971" width="13.140625" style="292" customWidth="1"/>
    <col min="8972" max="8972" width="4" style="292" customWidth="1"/>
    <col min="8973" max="9216" width="9.140625" style="292"/>
    <col min="9217" max="9218" width="0" style="292" hidden="1" customWidth="1"/>
    <col min="9219" max="9219" width="81.5703125" style="292" customWidth="1"/>
    <col min="9220" max="9227" width="13.140625" style="292" customWidth="1"/>
    <col min="9228" max="9228" width="4" style="292" customWidth="1"/>
    <col min="9229" max="9472" width="9.140625" style="292"/>
    <col min="9473" max="9474" width="0" style="292" hidden="1" customWidth="1"/>
    <col min="9475" max="9475" width="81.5703125" style="292" customWidth="1"/>
    <col min="9476" max="9483" width="13.140625" style="292" customWidth="1"/>
    <col min="9484" max="9484" width="4" style="292" customWidth="1"/>
    <col min="9485" max="9728" width="9.140625" style="292"/>
    <col min="9729" max="9730" width="0" style="292" hidden="1" customWidth="1"/>
    <col min="9731" max="9731" width="81.5703125" style="292" customWidth="1"/>
    <col min="9732" max="9739" width="13.140625" style="292" customWidth="1"/>
    <col min="9740" max="9740" width="4" style="292" customWidth="1"/>
    <col min="9741" max="9984" width="9.140625" style="292"/>
    <col min="9985" max="9986" width="0" style="292" hidden="1" customWidth="1"/>
    <col min="9987" max="9987" width="81.5703125" style="292" customWidth="1"/>
    <col min="9988" max="9995" width="13.140625" style="292" customWidth="1"/>
    <col min="9996" max="9996" width="4" style="292" customWidth="1"/>
    <col min="9997" max="10240" width="9.140625" style="292"/>
    <col min="10241" max="10242" width="0" style="292" hidden="1" customWidth="1"/>
    <col min="10243" max="10243" width="81.5703125" style="292" customWidth="1"/>
    <col min="10244" max="10251" width="13.140625" style="292" customWidth="1"/>
    <col min="10252" max="10252" width="4" style="292" customWidth="1"/>
    <col min="10253" max="10496" width="9.140625" style="292"/>
    <col min="10497" max="10498" width="0" style="292" hidden="1" customWidth="1"/>
    <col min="10499" max="10499" width="81.5703125" style="292" customWidth="1"/>
    <col min="10500" max="10507" width="13.140625" style="292" customWidth="1"/>
    <col min="10508" max="10508" width="4" style="292" customWidth="1"/>
    <col min="10509" max="10752" width="9.140625" style="292"/>
    <col min="10753" max="10754" width="0" style="292" hidden="1" customWidth="1"/>
    <col min="10755" max="10755" width="81.5703125" style="292" customWidth="1"/>
    <col min="10756" max="10763" width="13.140625" style="292" customWidth="1"/>
    <col min="10764" max="10764" width="4" style="292" customWidth="1"/>
    <col min="10765" max="11008" width="9.140625" style="292"/>
    <col min="11009" max="11010" width="0" style="292" hidden="1" customWidth="1"/>
    <col min="11011" max="11011" width="81.5703125" style="292" customWidth="1"/>
    <col min="11012" max="11019" width="13.140625" style="292" customWidth="1"/>
    <col min="11020" max="11020" width="4" style="292" customWidth="1"/>
    <col min="11021" max="11264" width="9.140625" style="292"/>
    <col min="11265" max="11266" width="0" style="292" hidden="1" customWidth="1"/>
    <col min="11267" max="11267" width="81.5703125" style="292" customWidth="1"/>
    <col min="11268" max="11275" width="13.140625" style="292" customWidth="1"/>
    <col min="11276" max="11276" width="4" style="292" customWidth="1"/>
    <col min="11277" max="11520" width="9.140625" style="292"/>
    <col min="11521" max="11522" width="0" style="292" hidden="1" customWidth="1"/>
    <col min="11523" max="11523" width="81.5703125" style="292" customWidth="1"/>
    <col min="11524" max="11531" width="13.140625" style="292" customWidth="1"/>
    <col min="11532" max="11532" width="4" style="292" customWidth="1"/>
    <col min="11533" max="11776" width="9.140625" style="292"/>
    <col min="11777" max="11778" width="0" style="292" hidden="1" customWidth="1"/>
    <col min="11779" max="11779" width="81.5703125" style="292" customWidth="1"/>
    <col min="11780" max="11787" width="13.140625" style="292" customWidth="1"/>
    <col min="11788" max="11788" width="4" style="292" customWidth="1"/>
    <col min="11789" max="12032" width="9.140625" style="292"/>
    <col min="12033" max="12034" width="0" style="292" hidden="1" customWidth="1"/>
    <col min="12035" max="12035" width="81.5703125" style="292" customWidth="1"/>
    <col min="12036" max="12043" width="13.140625" style="292" customWidth="1"/>
    <col min="12044" max="12044" width="4" style="292" customWidth="1"/>
    <col min="12045" max="12288" width="9.140625" style="292"/>
    <col min="12289" max="12290" width="0" style="292" hidden="1" customWidth="1"/>
    <col min="12291" max="12291" width="81.5703125" style="292" customWidth="1"/>
    <col min="12292" max="12299" width="13.140625" style="292" customWidth="1"/>
    <col min="12300" max="12300" width="4" style="292" customWidth="1"/>
    <col min="12301" max="12544" width="9.140625" style="292"/>
    <col min="12545" max="12546" width="0" style="292" hidden="1" customWidth="1"/>
    <col min="12547" max="12547" width="81.5703125" style="292" customWidth="1"/>
    <col min="12548" max="12555" width="13.140625" style="292" customWidth="1"/>
    <col min="12556" max="12556" width="4" style="292" customWidth="1"/>
    <col min="12557" max="12800" width="9.140625" style="292"/>
    <col min="12801" max="12802" width="0" style="292" hidden="1" customWidth="1"/>
    <col min="12803" max="12803" width="81.5703125" style="292" customWidth="1"/>
    <col min="12804" max="12811" width="13.140625" style="292" customWidth="1"/>
    <col min="12812" max="12812" width="4" style="292" customWidth="1"/>
    <col min="12813" max="13056" width="9.140625" style="292"/>
    <col min="13057" max="13058" width="0" style="292" hidden="1" customWidth="1"/>
    <col min="13059" max="13059" width="81.5703125" style="292" customWidth="1"/>
    <col min="13060" max="13067" width="13.140625" style="292" customWidth="1"/>
    <col min="13068" max="13068" width="4" style="292" customWidth="1"/>
    <col min="13069" max="13312" width="9.140625" style="292"/>
    <col min="13313" max="13314" width="0" style="292" hidden="1" customWidth="1"/>
    <col min="13315" max="13315" width="81.5703125" style="292" customWidth="1"/>
    <col min="13316" max="13323" width="13.140625" style="292" customWidth="1"/>
    <col min="13324" max="13324" width="4" style="292" customWidth="1"/>
    <col min="13325" max="13568" width="9.140625" style="292"/>
    <col min="13569" max="13570" width="0" style="292" hidden="1" customWidth="1"/>
    <col min="13571" max="13571" width="81.5703125" style="292" customWidth="1"/>
    <col min="13572" max="13579" width="13.140625" style="292" customWidth="1"/>
    <col min="13580" max="13580" width="4" style="292" customWidth="1"/>
    <col min="13581" max="13824" width="9.140625" style="292"/>
    <col min="13825" max="13826" width="0" style="292" hidden="1" customWidth="1"/>
    <col min="13827" max="13827" width="81.5703125" style="292" customWidth="1"/>
    <col min="13828" max="13835" width="13.140625" style="292" customWidth="1"/>
    <col min="13836" max="13836" width="4" style="292" customWidth="1"/>
    <col min="13837" max="14080" width="9.140625" style="292"/>
    <col min="14081" max="14082" width="0" style="292" hidden="1" customWidth="1"/>
    <col min="14083" max="14083" width="81.5703125" style="292" customWidth="1"/>
    <col min="14084" max="14091" width="13.140625" style="292" customWidth="1"/>
    <col min="14092" max="14092" width="4" style="292" customWidth="1"/>
    <col min="14093" max="14336" width="9.140625" style="292"/>
    <col min="14337" max="14338" width="0" style="292" hidden="1" customWidth="1"/>
    <col min="14339" max="14339" width="81.5703125" style="292" customWidth="1"/>
    <col min="14340" max="14347" width="13.140625" style="292" customWidth="1"/>
    <col min="14348" max="14348" width="4" style="292" customWidth="1"/>
    <col min="14349" max="14592" width="9.140625" style="292"/>
    <col min="14593" max="14594" width="0" style="292" hidden="1" customWidth="1"/>
    <col min="14595" max="14595" width="81.5703125" style="292" customWidth="1"/>
    <col min="14596" max="14603" width="13.140625" style="292" customWidth="1"/>
    <col min="14604" max="14604" width="4" style="292" customWidth="1"/>
    <col min="14605" max="14848" width="9.140625" style="292"/>
    <col min="14849" max="14850" width="0" style="292" hidden="1" customWidth="1"/>
    <col min="14851" max="14851" width="81.5703125" style="292" customWidth="1"/>
    <col min="14852" max="14859" width="13.140625" style="292" customWidth="1"/>
    <col min="14860" max="14860" width="4" style="292" customWidth="1"/>
    <col min="14861" max="15104" width="9.140625" style="292"/>
    <col min="15105" max="15106" width="0" style="292" hidden="1" customWidth="1"/>
    <col min="15107" max="15107" width="81.5703125" style="292" customWidth="1"/>
    <col min="15108" max="15115" width="13.140625" style="292" customWidth="1"/>
    <col min="15116" max="15116" width="4" style="292" customWidth="1"/>
    <col min="15117" max="15360" width="9.140625" style="292"/>
    <col min="15361" max="15362" width="0" style="292" hidden="1" customWidth="1"/>
    <col min="15363" max="15363" width="81.5703125" style="292" customWidth="1"/>
    <col min="15364" max="15371" width="13.140625" style="292" customWidth="1"/>
    <col min="15372" max="15372" width="4" style="292" customWidth="1"/>
    <col min="15373" max="15616" width="9.140625" style="292"/>
    <col min="15617" max="15618" width="0" style="292" hidden="1" customWidth="1"/>
    <col min="15619" max="15619" width="81.5703125" style="292" customWidth="1"/>
    <col min="15620" max="15627" width="13.140625" style="292" customWidth="1"/>
    <col min="15628" max="15628" width="4" style="292" customWidth="1"/>
    <col min="15629" max="15872" width="9.140625" style="292"/>
    <col min="15873" max="15874" width="0" style="292" hidden="1" customWidth="1"/>
    <col min="15875" max="15875" width="81.5703125" style="292" customWidth="1"/>
    <col min="15876" max="15883" width="13.140625" style="292" customWidth="1"/>
    <col min="15884" max="15884" width="4" style="292" customWidth="1"/>
    <col min="15885" max="16128" width="9.140625" style="292"/>
    <col min="16129" max="16130" width="0" style="292" hidden="1" customWidth="1"/>
    <col min="16131" max="16131" width="81.5703125" style="292" customWidth="1"/>
    <col min="16132" max="16139" width="13.140625" style="292" customWidth="1"/>
    <col min="16140" max="16140" width="4" style="292" customWidth="1"/>
    <col min="16141" max="16384" width="9.140625" style="292"/>
  </cols>
  <sheetData>
    <row r="1" spans="1:12" s="281" customFormat="1" ht="42" customHeight="1">
      <c r="A1" s="279"/>
      <c r="B1" s="279"/>
      <c r="C1" s="280"/>
      <c r="D1" s="279"/>
      <c r="E1" s="279"/>
      <c r="F1" s="279"/>
      <c r="G1" s="279"/>
      <c r="H1" s="279"/>
      <c r="I1" s="279"/>
      <c r="J1" s="279"/>
      <c r="K1" s="279"/>
    </row>
    <row r="2" spans="1:12" s="281" customFormat="1" ht="28.5" customHeight="1">
      <c r="A2" s="1136" t="s">
        <v>1504</v>
      </c>
      <c r="B2" s="1136"/>
      <c r="C2" s="1136"/>
      <c r="D2" s="1136"/>
      <c r="E2" s="1136"/>
      <c r="F2" s="1136"/>
      <c r="G2" s="1136"/>
      <c r="H2" s="1136"/>
      <c r="I2" s="1136"/>
      <c r="J2" s="1136"/>
      <c r="K2" s="1136"/>
    </row>
    <row r="3" spans="1:12" s="281" customFormat="1" ht="28.5" customHeight="1">
      <c r="A3" s="279"/>
      <c r="B3" s="279"/>
      <c r="C3" s="282" t="s">
        <v>605</v>
      </c>
      <c r="D3" s="283"/>
      <c r="E3" s="283"/>
      <c r="F3" s="283"/>
      <c r="G3" s="283"/>
      <c r="H3" s="283"/>
      <c r="I3" s="283"/>
      <c r="J3" s="283"/>
      <c r="K3" s="283"/>
    </row>
    <row r="4" spans="1:12" s="281" customFormat="1" ht="58.5" customHeight="1">
      <c r="A4" s="1137"/>
      <c r="B4" s="1138"/>
      <c r="C4" s="1138"/>
      <c r="D4" s="1138"/>
      <c r="E4" s="1138"/>
      <c r="F4" s="1138"/>
      <c r="G4" s="1138"/>
      <c r="H4" s="1138"/>
      <c r="I4" s="1138"/>
      <c r="J4" s="1138"/>
      <c r="K4" s="1138"/>
    </row>
    <row r="5" spans="1:12" s="286" customFormat="1" ht="12.75" customHeight="1" thickBot="1">
      <c r="A5" s="284"/>
      <c r="B5" s="285"/>
      <c r="C5" s="285"/>
      <c r="D5" s="285"/>
      <c r="E5" s="285"/>
      <c r="F5" s="285"/>
      <c r="G5" s="285"/>
      <c r="H5" s="285"/>
      <c r="I5" s="285"/>
      <c r="J5" s="285"/>
      <c r="K5" s="285"/>
    </row>
    <row r="6" spans="1:12" s="287" customFormat="1" ht="27.75" customHeight="1" thickTop="1" thickBot="1">
      <c r="C6" s="288"/>
      <c r="D6" s="289" t="s">
        <v>577</v>
      </c>
      <c r="E6" s="289" t="s">
        <v>578</v>
      </c>
      <c r="F6" s="289" t="s">
        <v>579</v>
      </c>
      <c r="G6" s="289" t="s">
        <v>580</v>
      </c>
      <c r="H6" s="289" t="s">
        <v>581</v>
      </c>
      <c r="I6" s="289" t="s">
        <v>1502</v>
      </c>
      <c r="J6" s="290" t="s">
        <v>582</v>
      </c>
      <c r="K6" s="290" t="s">
        <v>1503</v>
      </c>
      <c r="L6" s="291" t="s">
        <v>606</v>
      </c>
    </row>
    <row r="7" spans="1:12" ht="14.25" customHeight="1" thickTop="1" thickBot="1">
      <c r="C7" s="293"/>
      <c r="D7" s="293"/>
      <c r="E7" s="293"/>
      <c r="F7" s="293"/>
      <c r="G7" s="293"/>
      <c r="H7" s="293"/>
      <c r="I7" s="293"/>
      <c r="J7" s="293"/>
      <c r="K7" s="293"/>
    </row>
    <row r="8" spans="1:12" s="294" customFormat="1" ht="24" customHeight="1" thickTop="1" thickBot="1">
      <c r="B8" s="295"/>
      <c r="C8" s="296" t="s">
        <v>461</v>
      </c>
      <c r="D8" s="297"/>
      <c r="E8" s="297"/>
      <c r="F8" s="297"/>
      <c r="G8" s="297"/>
      <c r="H8" s="297"/>
      <c r="I8" s="297"/>
      <c r="J8" s="298"/>
      <c r="K8" s="298"/>
      <c r="L8" s="299"/>
    </row>
    <row r="9" spans="1:12" ht="22.5" customHeight="1" thickTop="1">
      <c r="A9" s="292" t="s">
        <v>607</v>
      </c>
      <c r="B9" s="73" t="s">
        <v>608</v>
      </c>
      <c r="C9" s="74" t="s">
        <v>609</v>
      </c>
      <c r="D9" s="300">
        <v>3.7400000000000003E-2</v>
      </c>
      <c r="E9" s="300">
        <v>6.7599999999999993E-2</v>
      </c>
      <c r="F9" s="300">
        <v>4.2900000000000001E-2</v>
      </c>
      <c r="G9" s="300">
        <v>7.4399999999999994E-2</v>
      </c>
      <c r="H9" s="300">
        <v>7.3300000000000004E-2</v>
      </c>
      <c r="I9" s="300">
        <v>7.6399999999999996E-2</v>
      </c>
      <c r="J9" s="300">
        <v>6.7599999999999993E-2</v>
      </c>
      <c r="K9" s="300">
        <v>6.8900000000000003E-2</v>
      </c>
    </row>
    <row r="10" spans="1:12" ht="22.5" customHeight="1">
      <c r="A10" s="292" t="s">
        <v>607</v>
      </c>
      <c r="B10" s="73" t="s">
        <v>610</v>
      </c>
      <c r="C10" s="74" t="s">
        <v>611</v>
      </c>
      <c r="D10" s="300">
        <v>0.4652</v>
      </c>
      <c r="E10" s="300">
        <v>0.43830000000000002</v>
      </c>
      <c r="F10" s="300">
        <v>0.51419999999999999</v>
      </c>
      <c r="G10" s="300">
        <v>0.61380000000000001</v>
      </c>
      <c r="H10" s="300">
        <v>0.65669999999999995</v>
      </c>
      <c r="I10" s="300">
        <v>0.66910000000000003</v>
      </c>
      <c r="J10" s="300">
        <v>0.67969999999999997</v>
      </c>
      <c r="K10" s="300">
        <v>0.68579999999999997</v>
      </c>
    </row>
    <row r="11" spans="1:12" ht="41.25" customHeight="1" thickBot="1">
      <c r="B11" s="75"/>
      <c r="C11" s="74"/>
      <c r="D11" s="301"/>
      <c r="E11" s="301"/>
      <c r="F11" s="301"/>
      <c r="G11" s="301"/>
      <c r="H11" s="301"/>
      <c r="I11" s="301"/>
      <c r="J11" s="301"/>
      <c r="K11" s="301"/>
    </row>
    <row r="12" spans="1:12" s="39" customFormat="1" ht="24" customHeight="1" thickTop="1" thickBot="1">
      <c r="B12" s="302"/>
      <c r="C12" s="296" t="s">
        <v>464</v>
      </c>
      <c r="D12" s="297"/>
      <c r="E12" s="297"/>
      <c r="F12" s="297"/>
      <c r="G12" s="297"/>
      <c r="H12" s="297"/>
      <c r="I12" s="297"/>
      <c r="J12" s="298"/>
      <c r="K12" s="298"/>
      <c r="L12" s="303"/>
    </row>
    <row r="13" spans="1:12" s="287" customFormat="1" ht="32.25" customHeight="1" thickTop="1">
      <c r="A13" s="287" t="s">
        <v>607</v>
      </c>
      <c r="B13" s="77" t="s">
        <v>612</v>
      </c>
      <c r="C13" s="78" t="s">
        <v>613</v>
      </c>
      <c r="D13" s="304">
        <v>0.77070000000000005</v>
      </c>
      <c r="E13" s="304">
        <v>0.77669999999999995</v>
      </c>
      <c r="F13" s="304">
        <v>0.74419999999999997</v>
      </c>
      <c r="G13" s="304">
        <v>0.74609999999999999</v>
      </c>
      <c r="H13" s="304">
        <v>0.73380000000000001</v>
      </c>
      <c r="I13" s="304">
        <v>0.73370000000000002</v>
      </c>
      <c r="J13" s="304">
        <v>0.73960000000000004</v>
      </c>
      <c r="K13" s="304">
        <v>0.73319999999999996</v>
      </c>
    </row>
    <row r="14" spans="1:12" s="305" customFormat="1" ht="23.25" customHeight="1">
      <c r="A14" s="305" t="s">
        <v>607</v>
      </c>
      <c r="B14" s="79" t="s">
        <v>614</v>
      </c>
      <c r="C14" s="80" t="s">
        <v>615</v>
      </c>
      <c r="D14" s="306"/>
      <c r="E14" s="307">
        <v>0.77669999999999995</v>
      </c>
      <c r="F14" s="307">
        <v>0.74419999999999997</v>
      </c>
      <c r="G14" s="307">
        <v>0.74609999999999999</v>
      </c>
      <c r="H14" s="307">
        <v>0.73380000000000001</v>
      </c>
      <c r="I14" s="307">
        <v>0.73370000000000002</v>
      </c>
      <c r="J14" s="307">
        <v>0.73960000000000004</v>
      </c>
      <c r="K14" s="307">
        <v>0.73319999999999996</v>
      </c>
    </row>
    <row r="15" spans="1:12" s="305" customFormat="1" ht="23.25" customHeight="1">
      <c r="B15" s="79"/>
      <c r="C15" s="80" t="s">
        <v>616</v>
      </c>
      <c r="D15" s="307">
        <v>2.2499999999999999E-2</v>
      </c>
      <c r="E15" s="307">
        <v>1.67E-2</v>
      </c>
      <c r="F15" s="307">
        <v>2.9899999999999999E-2</v>
      </c>
      <c r="G15" s="307">
        <v>1.72E-2</v>
      </c>
      <c r="H15" s="307">
        <v>2.6499999999999999E-2</v>
      </c>
      <c r="I15" s="307">
        <v>2.7699999999999999E-2</v>
      </c>
      <c r="J15" s="307">
        <v>2.24E-2</v>
      </c>
      <c r="K15" s="307">
        <v>2.4299999999999999E-2</v>
      </c>
    </row>
    <row r="16" spans="1:12" s="305" customFormat="1" ht="41.25" customHeight="1" thickBot="1">
      <c r="A16" s="305" t="s">
        <v>607</v>
      </c>
      <c r="B16" s="79" t="s">
        <v>617</v>
      </c>
      <c r="C16" s="80" t="s">
        <v>618</v>
      </c>
      <c r="D16" s="307">
        <v>3.2000000000000002E-3</v>
      </c>
      <c r="E16" s="307">
        <v>2E-3</v>
      </c>
      <c r="F16" s="307">
        <v>1E-3</v>
      </c>
      <c r="G16" s="307">
        <v>1E-4</v>
      </c>
      <c r="H16" s="307">
        <v>0</v>
      </c>
      <c r="I16" s="307">
        <v>0</v>
      </c>
      <c r="J16" s="307">
        <v>0</v>
      </c>
      <c r="K16" s="307">
        <v>0</v>
      </c>
    </row>
    <row r="17" spans="1:26" s="39" customFormat="1" ht="24" customHeight="1" thickTop="1" thickBot="1">
      <c r="B17" s="302"/>
      <c r="C17" s="296" t="s">
        <v>619</v>
      </c>
      <c r="D17" s="297"/>
      <c r="E17" s="297"/>
      <c r="F17" s="297"/>
      <c r="G17" s="297"/>
      <c r="H17" s="297"/>
      <c r="I17" s="297"/>
      <c r="J17" s="298"/>
      <c r="K17" s="298"/>
      <c r="L17" s="303"/>
    </row>
    <row r="18" spans="1:26" s="287" customFormat="1" ht="32.25" customHeight="1" thickTop="1">
      <c r="A18" s="287" t="s">
        <v>607</v>
      </c>
      <c r="B18" s="77" t="s">
        <v>620</v>
      </c>
      <c r="C18" s="78" t="s">
        <v>621</v>
      </c>
      <c r="D18" s="304">
        <v>2.0299999999999999E-2</v>
      </c>
      <c r="E18" s="304">
        <v>2.64E-2</v>
      </c>
      <c r="F18" s="304">
        <v>2.4299999999999999E-2</v>
      </c>
      <c r="G18" s="304">
        <v>2.3099999999999999E-2</v>
      </c>
      <c r="H18" s="304">
        <v>2.8000000000000001E-2</v>
      </c>
      <c r="I18" s="304">
        <v>3.5299999999999998E-2</v>
      </c>
      <c r="J18" s="304">
        <v>3.3599999999999998E-2</v>
      </c>
      <c r="K18" s="304">
        <v>3.2399999999999998E-2</v>
      </c>
    </row>
    <row r="19" spans="1:26" s="305" customFormat="1" ht="23.25" customHeight="1">
      <c r="A19" s="305" t="s">
        <v>607</v>
      </c>
      <c r="B19" s="79" t="s">
        <v>622</v>
      </c>
      <c r="C19" s="80" t="s">
        <v>623</v>
      </c>
      <c r="D19" s="307">
        <v>0.97970000000000002</v>
      </c>
      <c r="E19" s="307">
        <v>0.97360000000000002</v>
      </c>
      <c r="F19" s="307">
        <v>0.97570000000000001</v>
      </c>
      <c r="G19" s="307">
        <v>0.97689999999999999</v>
      </c>
      <c r="H19" s="307">
        <v>0.97199999999999998</v>
      </c>
      <c r="I19" s="307">
        <v>0.9647</v>
      </c>
      <c r="J19" s="307">
        <v>0.96640000000000004</v>
      </c>
      <c r="K19" s="307">
        <v>0.96760000000000002</v>
      </c>
    </row>
    <row r="20" spans="1:26" s="305" customFormat="1" ht="41.25" customHeight="1" thickBot="1">
      <c r="A20" s="305" t="s">
        <v>607</v>
      </c>
      <c r="B20" s="79" t="s">
        <v>624</v>
      </c>
      <c r="C20" s="80" t="s">
        <v>625</v>
      </c>
      <c r="D20" s="308">
        <v>262.51949999999999</v>
      </c>
      <c r="E20" s="308">
        <v>266.77769999999998</v>
      </c>
      <c r="F20" s="308">
        <v>295.6927</v>
      </c>
      <c r="G20" s="308">
        <v>337.06740000000002</v>
      </c>
      <c r="H20" s="308">
        <v>353.2912</v>
      </c>
      <c r="I20" s="308">
        <v>359.7122</v>
      </c>
      <c r="J20" s="308">
        <v>365.17809999999997</v>
      </c>
      <c r="K20" s="308">
        <v>378.21609999999998</v>
      </c>
      <c r="L20" s="309"/>
      <c r="M20" s="309"/>
      <c r="N20" s="309"/>
      <c r="O20" s="309"/>
      <c r="P20" s="309"/>
      <c r="Q20" s="309"/>
      <c r="R20" s="309"/>
      <c r="S20" s="309"/>
      <c r="T20" s="309"/>
      <c r="U20" s="309"/>
      <c r="V20" s="309"/>
      <c r="W20" s="309"/>
      <c r="X20" s="309"/>
      <c r="Y20" s="309"/>
      <c r="Z20" s="309"/>
    </row>
    <row r="21" spans="1:26" s="39" customFormat="1" ht="24" customHeight="1" thickTop="1" thickBot="1">
      <c r="B21" s="302"/>
      <c r="C21" s="296" t="s">
        <v>626</v>
      </c>
      <c r="D21" s="297"/>
      <c r="E21" s="297"/>
      <c r="F21" s="297"/>
      <c r="G21" s="297"/>
      <c r="H21" s="297"/>
      <c r="I21" s="297"/>
      <c r="J21" s="298"/>
      <c r="K21" s="298"/>
      <c r="L21" s="303"/>
    </row>
    <row r="22" spans="1:26" s="287" customFormat="1" ht="32.25" customHeight="1" thickTop="1">
      <c r="A22" s="287" t="s">
        <v>607</v>
      </c>
      <c r="B22" s="77" t="s">
        <v>627</v>
      </c>
      <c r="C22" s="78" t="s">
        <v>628</v>
      </c>
      <c r="D22" s="304">
        <v>0.94969999999999999</v>
      </c>
      <c r="E22" s="304">
        <v>0.9587</v>
      </c>
      <c r="F22" s="304">
        <v>0.9657</v>
      </c>
      <c r="G22" s="304">
        <v>0.97409999999999997</v>
      </c>
      <c r="H22" s="304">
        <v>0.97819999999999996</v>
      </c>
      <c r="I22" s="304">
        <v>0.97860000000000003</v>
      </c>
      <c r="J22" s="304">
        <v>0.97970000000000002</v>
      </c>
      <c r="K22" s="304">
        <v>0.97750000000000004</v>
      </c>
    </row>
    <row r="23" spans="1:26" s="305" customFormat="1" ht="23.25" customHeight="1">
      <c r="A23" s="305" t="s">
        <v>607</v>
      </c>
      <c r="B23" s="79" t="s">
        <v>629</v>
      </c>
      <c r="C23" s="80" t="s">
        <v>630</v>
      </c>
      <c r="D23" s="307">
        <v>2.7900000000000001E-2</v>
      </c>
      <c r="E23" s="307">
        <v>2.2800000000000001E-2</v>
      </c>
      <c r="F23" s="307">
        <v>1.5900000000000001E-2</v>
      </c>
      <c r="G23" s="307">
        <v>1.2200000000000001E-2</v>
      </c>
      <c r="H23" s="307">
        <v>9.4999999999999998E-3</v>
      </c>
      <c r="I23" s="307">
        <v>1.01E-2</v>
      </c>
      <c r="J23" s="307">
        <v>8.5000000000000006E-3</v>
      </c>
      <c r="K23" s="307">
        <v>7.6E-3</v>
      </c>
    </row>
    <row r="24" spans="1:26" s="305" customFormat="1" ht="23.25" customHeight="1">
      <c r="A24" s="305" t="s">
        <v>607</v>
      </c>
      <c r="B24" s="79" t="s">
        <v>631</v>
      </c>
      <c r="C24" s="80" t="s">
        <v>632</v>
      </c>
      <c r="D24" s="307">
        <v>5.0299999999999997E-2</v>
      </c>
      <c r="E24" s="307">
        <v>4.1300000000000003E-2</v>
      </c>
      <c r="F24" s="307">
        <v>3.4299999999999997E-2</v>
      </c>
      <c r="G24" s="307">
        <v>2.5899999999999999E-2</v>
      </c>
      <c r="H24" s="307">
        <v>2.18E-2</v>
      </c>
      <c r="I24" s="307">
        <v>2.1399999999999999E-2</v>
      </c>
      <c r="J24" s="307">
        <v>2.0299999999999999E-2</v>
      </c>
      <c r="K24" s="307">
        <v>2.2499999999999999E-2</v>
      </c>
    </row>
    <row r="25" spans="1:26" s="305" customFormat="1" ht="23.25" customHeight="1">
      <c r="A25" s="305" t="s">
        <v>607</v>
      </c>
      <c r="B25" s="79" t="s">
        <v>633</v>
      </c>
      <c r="C25" s="80" t="s">
        <v>634</v>
      </c>
      <c r="D25" s="307">
        <v>2.3699999999999999E-2</v>
      </c>
      <c r="E25" s="307">
        <v>1.8800000000000001E-2</v>
      </c>
      <c r="F25" s="307">
        <v>1.2699999999999999E-2</v>
      </c>
      <c r="G25" s="307">
        <v>9.4999999999999998E-3</v>
      </c>
      <c r="H25" s="307">
        <v>7.1000000000000004E-3</v>
      </c>
      <c r="I25" s="307">
        <v>7.7999999999999996E-3</v>
      </c>
      <c r="J25" s="307">
        <v>6.4999999999999997E-3</v>
      </c>
      <c r="K25" s="307">
        <v>5.7000000000000002E-3</v>
      </c>
    </row>
    <row r="26" spans="1:26" s="305" customFormat="1" ht="23.25" customHeight="1">
      <c r="A26" s="305" t="s">
        <v>607</v>
      </c>
      <c r="B26" s="79" t="s">
        <v>635</v>
      </c>
      <c r="C26" s="80" t="s">
        <v>636</v>
      </c>
      <c r="D26" s="307">
        <v>0.19309999999999999</v>
      </c>
      <c r="E26" s="307">
        <v>0.2117</v>
      </c>
      <c r="F26" s="307">
        <v>0.23319999999999999</v>
      </c>
      <c r="G26" s="307">
        <v>0.2389</v>
      </c>
      <c r="H26" s="307">
        <v>0.26960000000000001</v>
      </c>
      <c r="I26" s="307">
        <v>0.24199999999999999</v>
      </c>
      <c r="J26" s="307">
        <v>0.25</v>
      </c>
      <c r="K26" s="307">
        <v>0.26819999999999999</v>
      </c>
    </row>
    <row r="27" spans="1:26" s="305" customFormat="1" ht="23.25" customHeight="1">
      <c r="A27" s="305" t="s">
        <v>607</v>
      </c>
      <c r="B27" s="79" t="s">
        <v>637</v>
      </c>
      <c r="C27" s="80" t="s">
        <v>638</v>
      </c>
      <c r="D27" s="307">
        <v>4.5999999999999999E-3</v>
      </c>
      <c r="E27" s="307">
        <v>3.8E-3</v>
      </c>
      <c r="F27" s="307">
        <v>3.2000000000000002E-3</v>
      </c>
      <c r="G27" s="307">
        <v>3.2000000000000002E-3</v>
      </c>
      <c r="H27" s="307">
        <v>3.3999999999999998E-3</v>
      </c>
      <c r="I27" s="307">
        <v>3.3999999999999998E-3</v>
      </c>
      <c r="J27" s="307">
        <v>3.5999999999999999E-3</v>
      </c>
      <c r="K27" s="307">
        <v>3.5999999999999999E-3</v>
      </c>
    </row>
    <row r="28" spans="1:26" s="305" customFormat="1" ht="23.25" customHeight="1">
      <c r="A28" s="305" t="s">
        <v>607</v>
      </c>
      <c r="B28" s="79" t="s">
        <v>639</v>
      </c>
      <c r="C28" s="80" t="s">
        <v>640</v>
      </c>
      <c r="D28" s="307">
        <v>0.11650000000000001</v>
      </c>
      <c r="E28" s="307">
        <v>0.1183</v>
      </c>
      <c r="F28" s="307">
        <v>0.10879999999999999</v>
      </c>
      <c r="G28" s="307">
        <v>8.7900000000000006E-2</v>
      </c>
      <c r="H28" s="307">
        <v>7.8E-2</v>
      </c>
      <c r="I28" s="307">
        <v>7.7799999999999994E-2</v>
      </c>
      <c r="J28" s="307">
        <v>7.9799999999999996E-2</v>
      </c>
      <c r="K28" s="307">
        <v>7.8200000000000006E-2</v>
      </c>
    </row>
    <row r="29" spans="1:26" s="305" customFormat="1" ht="23.25" customHeight="1">
      <c r="A29" s="305" t="s">
        <v>607</v>
      </c>
      <c r="B29" s="79" t="s">
        <v>641</v>
      </c>
      <c r="C29" s="80" t="s">
        <v>642</v>
      </c>
      <c r="D29" s="307">
        <v>0.93359999999999999</v>
      </c>
      <c r="E29" s="307">
        <v>0.94599999999999995</v>
      </c>
      <c r="F29" s="307">
        <v>0.95</v>
      </c>
      <c r="G29" s="307">
        <v>0.96189999999999998</v>
      </c>
      <c r="H29" s="307">
        <v>0.96640000000000004</v>
      </c>
      <c r="I29" s="307">
        <v>0.9647</v>
      </c>
      <c r="J29" s="307">
        <v>0.97109999999999996</v>
      </c>
      <c r="K29" s="307">
        <v>0.96389999999999998</v>
      </c>
    </row>
    <row r="30" spans="1:26" s="305" customFormat="1" ht="23.25" customHeight="1">
      <c r="A30" s="305" t="s">
        <v>607</v>
      </c>
      <c r="B30" s="79" t="s">
        <v>643</v>
      </c>
      <c r="C30" s="80" t="s">
        <v>644</v>
      </c>
      <c r="D30" s="307">
        <v>1.37E-2</v>
      </c>
      <c r="E30" s="307">
        <v>1.21E-2</v>
      </c>
      <c r="F30" s="307">
        <v>1.6299999999999999E-2</v>
      </c>
      <c r="G30" s="307">
        <v>1.32E-2</v>
      </c>
      <c r="H30" s="307">
        <v>1.2500000000000001E-2</v>
      </c>
      <c r="I30" s="307">
        <v>1.49E-2</v>
      </c>
      <c r="J30" s="307">
        <v>8.9999999999999993E-3</v>
      </c>
      <c r="K30" s="307">
        <v>1.4999999999999999E-2</v>
      </c>
    </row>
    <row r="31" spans="1:26" s="305" customFormat="1" ht="23.25" customHeight="1">
      <c r="A31" s="305" t="s">
        <v>607</v>
      </c>
      <c r="B31" s="79" t="s">
        <v>645</v>
      </c>
      <c r="C31" s="80" t="s">
        <v>646</v>
      </c>
      <c r="D31" s="307">
        <v>1.5E-3</v>
      </c>
      <c r="E31" s="307">
        <v>1.2999999999999999E-3</v>
      </c>
      <c r="F31" s="307">
        <v>0</v>
      </c>
      <c r="G31" s="307">
        <v>0</v>
      </c>
      <c r="H31" s="307">
        <v>0</v>
      </c>
      <c r="I31" s="307">
        <v>0</v>
      </c>
      <c r="J31" s="307">
        <v>0</v>
      </c>
      <c r="K31" s="310">
        <v>0</v>
      </c>
    </row>
    <row r="32" spans="1:26" s="305" customFormat="1" ht="23.25" customHeight="1">
      <c r="A32" s="305" t="s">
        <v>607</v>
      </c>
      <c r="B32" s="79" t="s">
        <v>647</v>
      </c>
      <c r="C32" s="80" t="s">
        <v>648</v>
      </c>
      <c r="D32" s="307">
        <v>4.7999999999999996E-3</v>
      </c>
      <c r="E32" s="307">
        <v>4.1000000000000003E-3</v>
      </c>
      <c r="F32" s="307">
        <v>1.6000000000000001E-3</v>
      </c>
      <c r="G32" s="307">
        <v>1.2999999999999999E-3</v>
      </c>
      <c r="H32" s="307">
        <v>1.6000000000000001E-3</v>
      </c>
      <c r="I32" s="307">
        <v>2.2000000000000001E-3</v>
      </c>
      <c r="J32" s="307">
        <v>1.1999999999999999E-3</v>
      </c>
      <c r="K32" s="307">
        <v>2E-3</v>
      </c>
    </row>
    <row r="33" spans="1:12" s="305" customFormat="1" ht="23.25" customHeight="1">
      <c r="A33" s="305" t="s">
        <v>607</v>
      </c>
      <c r="B33" s="79" t="s">
        <v>649</v>
      </c>
      <c r="C33" s="80" t="s">
        <v>650</v>
      </c>
      <c r="D33" s="307">
        <v>1.5E-3</v>
      </c>
      <c r="E33" s="307">
        <v>5.0000000000000001E-4</v>
      </c>
      <c r="F33" s="307">
        <v>0</v>
      </c>
      <c r="G33" s="307">
        <v>0</v>
      </c>
      <c r="H33" s="307">
        <v>0</v>
      </c>
      <c r="I33" s="307">
        <v>0</v>
      </c>
      <c r="J33" s="307">
        <v>0</v>
      </c>
      <c r="K33" s="310">
        <v>0</v>
      </c>
    </row>
    <row r="34" spans="1:12" s="305" customFormat="1" ht="23.25" customHeight="1">
      <c r="A34" s="305" t="s">
        <v>607</v>
      </c>
      <c r="B34" s="79" t="s">
        <v>651</v>
      </c>
      <c r="C34" s="80" t="s">
        <v>652</v>
      </c>
      <c r="D34" s="307">
        <v>2.0999999999999999E-3</v>
      </c>
      <c r="E34" s="307">
        <v>2.0999999999999999E-3</v>
      </c>
      <c r="F34" s="307">
        <v>1.2999999999999999E-3</v>
      </c>
      <c r="G34" s="307">
        <v>1E-3</v>
      </c>
      <c r="H34" s="307">
        <v>8.9999999999999998E-4</v>
      </c>
      <c r="I34" s="307">
        <v>8.9999999999999998E-4</v>
      </c>
      <c r="J34" s="307">
        <v>1.1999999999999999E-3</v>
      </c>
      <c r="K34" s="307">
        <v>8.0000000000000004E-4</v>
      </c>
    </row>
    <row r="35" spans="1:12" s="305" customFormat="1" ht="23.25" customHeight="1">
      <c r="A35" s="305" t="s">
        <v>607</v>
      </c>
      <c r="B35" s="79" t="s">
        <v>653</v>
      </c>
      <c r="C35" s="80" t="s">
        <v>654</v>
      </c>
      <c r="D35" s="307">
        <v>0</v>
      </c>
      <c r="E35" s="307">
        <v>0</v>
      </c>
      <c r="F35" s="307">
        <v>5.0000000000000001E-4</v>
      </c>
      <c r="G35" s="307">
        <v>4.0000000000000002E-4</v>
      </c>
      <c r="H35" s="307">
        <v>2.9999999999999997E-4</v>
      </c>
      <c r="I35" s="307">
        <v>2.0000000000000001E-4</v>
      </c>
      <c r="J35" s="307">
        <v>2.0000000000000001E-4</v>
      </c>
      <c r="K35" s="307">
        <v>8.9999999999999998E-4</v>
      </c>
    </row>
    <row r="36" spans="1:12" s="305" customFormat="1" ht="41.25" customHeight="1" thickBot="1">
      <c r="A36" s="305" t="s">
        <v>607</v>
      </c>
      <c r="B36" s="81" t="s">
        <v>655</v>
      </c>
      <c r="C36" s="80" t="s">
        <v>656</v>
      </c>
      <c r="D36" s="307">
        <v>4.2700000000000002E-2</v>
      </c>
      <c r="E36" s="307">
        <v>3.3799999999999997E-2</v>
      </c>
      <c r="F36" s="307">
        <v>3.0300000000000001E-2</v>
      </c>
      <c r="G36" s="307">
        <v>2.2200000000000001E-2</v>
      </c>
      <c r="H36" s="307">
        <v>1.83E-2</v>
      </c>
      <c r="I36" s="307">
        <v>1.7100000000000001E-2</v>
      </c>
      <c r="J36" s="307">
        <v>1.7299999999999999E-2</v>
      </c>
      <c r="K36" s="307">
        <v>1.7299999999999999E-2</v>
      </c>
    </row>
    <row r="37" spans="1:12" s="39" customFormat="1" ht="24" customHeight="1" thickTop="1" thickBot="1">
      <c r="B37" s="302"/>
      <c r="C37" s="296" t="s">
        <v>487</v>
      </c>
      <c r="D37" s="297"/>
      <c r="E37" s="297"/>
      <c r="F37" s="297"/>
      <c r="G37" s="297"/>
      <c r="H37" s="297"/>
      <c r="I37" s="297"/>
      <c r="J37" s="298"/>
      <c r="K37" s="298"/>
      <c r="L37" s="303"/>
    </row>
    <row r="38" spans="1:12" s="287" customFormat="1" ht="31.5" customHeight="1" thickTop="1">
      <c r="A38" s="287" t="s">
        <v>607</v>
      </c>
      <c r="B38" s="77" t="s">
        <v>657</v>
      </c>
      <c r="C38" s="78" t="s">
        <v>658</v>
      </c>
      <c r="D38" s="304">
        <v>7.0699999999999999E-2</v>
      </c>
      <c r="E38" s="304">
        <v>0.1235</v>
      </c>
      <c r="F38" s="304">
        <v>7.7899999999999997E-2</v>
      </c>
      <c r="G38" s="304">
        <v>0.13239999999999999</v>
      </c>
      <c r="H38" s="304">
        <v>0.13650000000000001</v>
      </c>
      <c r="I38" s="304">
        <v>0.1421</v>
      </c>
      <c r="J38" s="304">
        <v>0.12330000000000001</v>
      </c>
      <c r="K38" s="304">
        <v>0.12570000000000001</v>
      </c>
    </row>
    <row r="39" spans="1:12" s="305" customFormat="1" ht="22.5" customHeight="1">
      <c r="A39" s="305" t="s">
        <v>607</v>
      </c>
      <c r="B39" s="79" t="s">
        <v>659</v>
      </c>
      <c r="C39" s="80" t="s">
        <v>660</v>
      </c>
      <c r="D39" s="307">
        <v>0.42320000000000002</v>
      </c>
      <c r="E39" s="307">
        <v>0.59909999999999997</v>
      </c>
      <c r="F39" s="307">
        <v>0.36699999999999999</v>
      </c>
      <c r="G39" s="307">
        <v>0.32779999999999998</v>
      </c>
      <c r="H39" s="307">
        <v>0.37240000000000001</v>
      </c>
      <c r="I39" s="307">
        <v>0.39290000000000003</v>
      </c>
      <c r="J39" s="307">
        <v>0.3614</v>
      </c>
      <c r="K39" s="307">
        <v>0.38119999999999998</v>
      </c>
    </row>
    <row r="40" spans="1:12" s="305" customFormat="1" ht="22.5" customHeight="1">
      <c r="A40" s="305" t="s">
        <v>607</v>
      </c>
      <c r="B40" s="79" t="s">
        <v>661</v>
      </c>
      <c r="C40" s="80" t="s">
        <v>662</v>
      </c>
      <c r="D40" s="307">
        <v>0.26869999999999999</v>
      </c>
      <c r="E40" s="307">
        <v>0.39200000000000002</v>
      </c>
      <c r="F40" s="307">
        <v>0.2467</v>
      </c>
      <c r="G40" s="307">
        <v>0.2288</v>
      </c>
      <c r="H40" s="307">
        <v>0.24890000000000001</v>
      </c>
      <c r="I40" s="307">
        <v>0.26279999999999998</v>
      </c>
      <c r="J40" s="307">
        <v>0.24709999999999999</v>
      </c>
      <c r="K40" s="307">
        <v>0.26200000000000001</v>
      </c>
    </row>
    <row r="41" spans="1:12" s="305" customFormat="1" ht="40.5" customHeight="1" thickBot="1">
      <c r="A41" s="305" t="s">
        <v>607</v>
      </c>
      <c r="B41" s="79" t="s">
        <v>663</v>
      </c>
      <c r="C41" s="80" t="s">
        <v>664</v>
      </c>
      <c r="D41" s="307">
        <v>0.224</v>
      </c>
      <c r="E41" s="307">
        <v>0.32779999999999998</v>
      </c>
      <c r="F41" s="307">
        <v>0.20219999999999999</v>
      </c>
      <c r="G41" s="307">
        <v>0.18429999999999999</v>
      </c>
      <c r="H41" s="307">
        <v>0.2001</v>
      </c>
      <c r="I41" s="307">
        <v>0.2112</v>
      </c>
      <c r="J41" s="307">
        <v>0.19819999999999999</v>
      </c>
      <c r="K41" s="307">
        <v>0.20899999999999999</v>
      </c>
    </row>
    <row r="42" spans="1:12" s="39" customFormat="1" ht="24" customHeight="1" thickTop="1" thickBot="1">
      <c r="B42" s="302"/>
      <c r="C42" s="296" t="s">
        <v>492</v>
      </c>
      <c r="D42" s="297"/>
      <c r="E42" s="297"/>
      <c r="F42" s="297"/>
      <c r="G42" s="297"/>
      <c r="H42" s="297"/>
      <c r="I42" s="297"/>
      <c r="J42" s="298"/>
      <c r="K42" s="298"/>
      <c r="L42" s="303"/>
    </row>
    <row r="43" spans="1:12" s="287" customFormat="1" ht="31.5" customHeight="1" thickTop="1">
      <c r="A43" s="287" t="s">
        <v>607</v>
      </c>
      <c r="B43" s="77" t="s">
        <v>665</v>
      </c>
      <c r="C43" s="78" t="s">
        <v>666</v>
      </c>
      <c r="D43" s="304">
        <v>0.1661</v>
      </c>
      <c r="E43" s="304">
        <v>0.16370000000000001</v>
      </c>
      <c r="F43" s="304">
        <v>0.18049999999999999</v>
      </c>
      <c r="G43" s="304">
        <v>0.1948</v>
      </c>
      <c r="H43" s="304">
        <v>0.1963</v>
      </c>
      <c r="I43" s="304">
        <v>0.1963</v>
      </c>
      <c r="J43" s="304">
        <v>0.19819999999999999</v>
      </c>
      <c r="K43" s="304">
        <v>0.2024</v>
      </c>
    </row>
    <row r="44" spans="1:12" s="305" customFormat="1" ht="22.5" customHeight="1">
      <c r="A44" s="305" t="s">
        <v>607</v>
      </c>
      <c r="B44" s="79" t="s">
        <v>667</v>
      </c>
      <c r="C44" s="80" t="s">
        <v>668</v>
      </c>
      <c r="D44" s="307">
        <v>0.16600000000000001</v>
      </c>
      <c r="E44" s="307">
        <v>0.1636</v>
      </c>
      <c r="F44" s="307">
        <v>0.1804</v>
      </c>
      <c r="G44" s="307">
        <v>0.1946</v>
      </c>
      <c r="H44" s="307">
        <v>0.19600000000000001</v>
      </c>
      <c r="I44" s="307">
        <v>0.19589999999999999</v>
      </c>
      <c r="J44" s="307">
        <v>0.19769999999999999</v>
      </c>
      <c r="K44" s="307">
        <v>0.20200000000000001</v>
      </c>
    </row>
    <row r="45" spans="1:12" s="305" customFormat="1" ht="22.5" customHeight="1">
      <c r="A45" s="305" t="s">
        <v>607</v>
      </c>
      <c r="B45" s="79" t="s">
        <v>669</v>
      </c>
      <c r="C45" s="80" t="s">
        <v>670</v>
      </c>
      <c r="D45" s="307">
        <v>0.15049999999999999</v>
      </c>
      <c r="E45" s="307">
        <v>0.1181</v>
      </c>
      <c r="F45" s="307">
        <v>0.1042</v>
      </c>
      <c r="G45" s="307">
        <v>8.5800000000000001E-2</v>
      </c>
      <c r="H45" s="307">
        <v>7.6100000000000001E-2</v>
      </c>
      <c r="I45" s="307">
        <v>7.6300000000000007E-2</v>
      </c>
      <c r="J45" s="307">
        <v>7.3400000000000007E-2</v>
      </c>
      <c r="K45" s="307">
        <v>8.0299999999999996E-2</v>
      </c>
    </row>
    <row r="46" spans="1:12" s="305" customFormat="1" ht="22.5" customHeight="1">
      <c r="A46" s="305" t="s">
        <v>607</v>
      </c>
      <c r="B46" s="79" t="s">
        <v>671</v>
      </c>
      <c r="C46" s="80" t="s">
        <v>672</v>
      </c>
      <c r="D46" s="307">
        <v>1.61E-2</v>
      </c>
      <c r="E46" s="307">
        <v>1.38E-2</v>
      </c>
      <c r="F46" s="307">
        <v>1.1299999999999999E-2</v>
      </c>
      <c r="G46" s="307">
        <v>9.5999999999999992E-3</v>
      </c>
      <c r="H46" s="307">
        <v>8.8999999999999999E-3</v>
      </c>
      <c r="I46" s="307">
        <v>8.6999999999999994E-3</v>
      </c>
      <c r="J46" s="307">
        <v>7.7000000000000002E-3</v>
      </c>
      <c r="K46" s="307">
        <v>7.3000000000000001E-3</v>
      </c>
    </row>
    <row r="47" spans="1:12" s="305" customFormat="1" ht="22.5" customHeight="1">
      <c r="A47" s="305" t="s">
        <v>607</v>
      </c>
      <c r="B47" s="79" t="s">
        <v>673</v>
      </c>
      <c r="C47" s="80" t="s">
        <v>674</v>
      </c>
      <c r="D47" s="307">
        <v>6.9599999999999995E-2</v>
      </c>
      <c r="E47" s="307">
        <v>5.3600000000000002E-2</v>
      </c>
      <c r="F47" s="307">
        <v>3.8600000000000002E-2</v>
      </c>
      <c r="G47" s="307">
        <v>3.4299999999999997E-2</v>
      </c>
      <c r="H47" s="307">
        <v>3.5200000000000002E-2</v>
      </c>
      <c r="I47" s="307">
        <v>3.6999999999999998E-2</v>
      </c>
      <c r="J47" s="307">
        <v>3.3000000000000002E-2</v>
      </c>
      <c r="K47" s="307">
        <v>0.04</v>
      </c>
    </row>
    <row r="48" spans="1:12" s="305" customFormat="1" ht="40.5" customHeight="1" thickBot="1">
      <c r="A48" s="305" t="s">
        <v>607</v>
      </c>
      <c r="B48" s="79" t="s">
        <v>675</v>
      </c>
      <c r="C48" s="80" t="s">
        <v>676</v>
      </c>
      <c r="D48" s="307">
        <v>0.47420000000000001</v>
      </c>
      <c r="E48" s="307">
        <v>0.43149999999999999</v>
      </c>
      <c r="F48" s="307">
        <v>0.41139999999999999</v>
      </c>
      <c r="G48" s="307">
        <v>0.38740000000000002</v>
      </c>
      <c r="H48" s="307">
        <v>0.35920000000000002</v>
      </c>
      <c r="I48" s="307">
        <v>0.36809999999999998</v>
      </c>
      <c r="J48" s="307">
        <v>0.36930000000000002</v>
      </c>
      <c r="K48" s="307">
        <v>0.38590000000000002</v>
      </c>
    </row>
    <row r="49" spans="1:12" s="294" customFormat="1" ht="24" customHeight="1" thickTop="1" thickBot="1">
      <c r="B49" s="295"/>
      <c r="C49" s="296" t="s">
        <v>677</v>
      </c>
      <c r="D49" s="297"/>
      <c r="E49" s="297"/>
      <c r="F49" s="297"/>
      <c r="G49" s="297"/>
      <c r="H49" s="297"/>
      <c r="I49" s="297"/>
      <c r="J49" s="298"/>
      <c r="K49" s="298"/>
      <c r="L49" s="299"/>
    </row>
    <row r="50" spans="1:12" s="287" customFormat="1" ht="31.5" customHeight="1" thickTop="1">
      <c r="A50" s="287" t="s">
        <v>607</v>
      </c>
      <c r="B50" s="77" t="s">
        <v>678</v>
      </c>
      <c r="C50" s="78" t="s">
        <v>679</v>
      </c>
      <c r="D50" s="304">
        <v>0.93330000000000002</v>
      </c>
      <c r="E50" s="304">
        <v>0.91420000000000001</v>
      </c>
      <c r="F50" s="304">
        <v>0.94350000000000001</v>
      </c>
      <c r="G50" s="304">
        <v>0.90880000000000005</v>
      </c>
      <c r="H50" s="304">
        <v>0.91159999999999997</v>
      </c>
      <c r="I50" s="304">
        <v>0.90990000000000004</v>
      </c>
      <c r="J50" s="304">
        <v>0.92520000000000002</v>
      </c>
      <c r="K50" s="304">
        <v>0.92400000000000004</v>
      </c>
    </row>
    <row r="51" spans="1:12" s="305" customFormat="1" ht="22.5" customHeight="1">
      <c r="A51" s="305" t="s">
        <v>607</v>
      </c>
      <c r="B51" s="79" t="s">
        <v>680</v>
      </c>
      <c r="C51" s="80" t="s">
        <v>681</v>
      </c>
      <c r="D51" s="307">
        <v>0.94799999999999995</v>
      </c>
      <c r="E51" s="307">
        <v>0.94440000000000002</v>
      </c>
      <c r="F51" s="307">
        <v>0.94079999999999997</v>
      </c>
      <c r="G51" s="307">
        <v>0.94130000000000003</v>
      </c>
      <c r="H51" s="307">
        <v>0.93879999999999997</v>
      </c>
      <c r="I51" s="307">
        <v>0.93920000000000003</v>
      </c>
      <c r="J51" s="307">
        <v>0.94140000000000001</v>
      </c>
      <c r="K51" s="307">
        <v>0.9415</v>
      </c>
    </row>
    <row r="52" spans="1:12" s="305" customFormat="1" ht="22.5" customHeight="1">
      <c r="A52" s="305" t="s">
        <v>607</v>
      </c>
      <c r="B52" s="79" t="s">
        <v>682</v>
      </c>
      <c r="C52" s="80" t="s">
        <v>683</v>
      </c>
      <c r="D52" s="307">
        <v>0.18060000000000001</v>
      </c>
      <c r="E52" s="307">
        <v>0.15740000000000001</v>
      </c>
      <c r="F52" s="307">
        <v>0.2235</v>
      </c>
      <c r="G52" s="307">
        <v>0.19869999999999999</v>
      </c>
      <c r="H52" s="307">
        <v>0.2077</v>
      </c>
      <c r="I52" s="307">
        <v>0.2049</v>
      </c>
      <c r="J52" s="307">
        <v>0.22489999999999999</v>
      </c>
      <c r="K52" s="307">
        <v>0.2298</v>
      </c>
    </row>
    <row r="53" spans="1:12" s="305" customFormat="1" ht="22.5" customHeight="1">
      <c r="A53" s="305" t="s">
        <v>607</v>
      </c>
      <c r="B53" s="79" t="s">
        <v>684</v>
      </c>
      <c r="C53" s="80" t="s">
        <v>685</v>
      </c>
      <c r="D53" s="307">
        <v>0.40150000000000002</v>
      </c>
      <c r="E53" s="307">
        <v>0.52429999999999999</v>
      </c>
      <c r="F53" s="307">
        <v>0.31340000000000001</v>
      </c>
      <c r="G53" s="307">
        <v>0.46889999999999998</v>
      </c>
      <c r="H53" s="307">
        <v>0.45090000000000002</v>
      </c>
      <c r="I53" s="307">
        <v>0.4597</v>
      </c>
      <c r="J53" s="307">
        <v>0.37840000000000001</v>
      </c>
      <c r="K53" s="307">
        <v>0.37619999999999998</v>
      </c>
    </row>
    <row r="54" spans="1:12" ht="15.75" thickBot="1">
      <c r="C54" s="311"/>
      <c r="D54" s="311"/>
      <c r="E54" s="311"/>
      <c r="F54" s="311"/>
      <c r="G54" s="311"/>
      <c r="H54" s="311"/>
      <c r="I54" s="311"/>
      <c r="J54" s="311"/>
      <c r="K54" s="311"/>
      <c r="L54" s="281"/>
    </row>
    <row r="55" spans="1:12" ht="19.5" customHeight="1" thickTop="1">
      <c r="A55" s="312" t="s">
        <v>606</v>
      </c>
      <c r="B55" s="75" t="s">
        <v>606</v>
      </c>
      <c r="C55" s="313" t="s">
        <v>504</v>
      </c>
      <c r="D55" s="314"/>
      <c r="E55" s="315"/>
      <c r="F55" s="315"/>
      <c r="G55" s="315"/>
      <c r="H55" s="315"/>
      <c r="I55" s="315"/>
    </row>
    <row r="56" spans="1:12" ht="33.75" customHeight="1">
      <c r="C56" s="1139" t="s">
        <v>505</v>
      </c>
      <c r="D56" s="1139"/>
      <c r="E56" s="1139"/>
      <c r="F56" s="1139"/>
      <c r="G56" s="1139"/>
      <c r="H56" s="1139"/>
      <c r="I56" s="1139"/>
      <c r="J56" s="1139"/>
      <c r="K56" s="1139"/>
    </row>
    <row r="57" spans="1:12" ht="33.75" customHeight="1">
      <c r="C57" s="1139" t="s">
        <v>506</v>
      </c>
      <c r="D57" s="1139"/>
      <c r="E57" s="1139"/>
      <c r="F57" s="1139"/>
      <c r="G57" s="1139"/>
      <c r="H57" s="1139"/>
      <c r="I57" s="1139"/>
      <c r="J57" s="1139"/>
      <c r="K57" s="1139"/>
    </row>
    <row r="58" spans="1:12">
      <c r="C58" s="316" t="s">
        <v>686</v>
      </c>
      <c r="D58" s="317"/>
      <c r="E58" s="315"/>
      <c r="F58" s="315"/>
      <c r="G58" s="315"/>
      <c r="H58" s="315"/>
      <c r="I58" s="315"/>
    </row>
  </sheetData>
  <mergeCells count="4">
    <mergeCell ref="A2:K2"/>
    <mergeCell ref="A4:K4"/>
    <mergeCell ref="C56:K56"/>
    <mergeCell ref="C57:K57"/>
  </mergeCells>
  <pageMargins left="0.93" right="0.42" top="0.69" bottom="0.59" header="0.5" footer="0.5"/>
  <pageSetup scale="35" orientation="portrait" r:id="rId1"/>
  <headerFooter alignWithMargins="0"/>
</worksheet>
</file>

<file path=xl/worksheets/sheet56.xml><?xml version="1.0" encoding="utf-8"?>
<worksheet xmlns="http://schemas.openxmlformats.org/spreadsheetml/2006/main" xmlns:r="http://schemas.openxmlformats.org/officeDocument/2006/relationships">
  <sheetPr codeName="Sheet70">
    <pageSetUpPr fitToPage="1"/>
  </sheetPr>
  <dimension ref="A1:L79"/>
  <sheetViews>
    <sheetView topLeftCell="E1" zoomScale="75" workbookViewId="0">
      <selection activeCell="P11" sqref="P11"/>
    </sheetView>
  </sheetViews>
  <sheetFormatPr defaultColWidth="9.140625" defaultRowHeight="12.75"/>
  <cols>
    <col min="1" max="2" width="9.140625" style="324" hidden="1" customWidth="1"/>
    <col min="3" max="3" width="124.140625" style="320" customWidth="1"/>
    <col min="4" max="11" width="16.85546875" style="320" customWidth="1"/>
    <col min="12" max="12" width="3.85546875" style="320" bestFit="1" customWidth="1"/>
    <col min="13" max="256" width="9.140625" style="320"/>
    <col min="257" max="258" width="0" style="320" hidden="1" customWidth="1"/>
    <col min="259" max="259" width="124.140625" style="320" customWidth="1"/>
    <col min="260" max="267" width="16.85546875" style="320" customWidth="1"/>
    <col min="268" max="268" width="3.85546875" style="320" bestFit="1" customWidth="1"/>
    <col min="269" max="512" width="9.140625" style="320"/>
    <col min="513" max="514" width="0" style="320" hidden="1" customWidth="1"/>
    <col min="515" max="515" width="124.140625" style="320" customWidth="1"/>
    <col min="516" max="523" width="16.85546875" style="320" customWidth="1"/>
    <col min="524" max="524" width="3.85546875" style="320" bestFit="1" customWidth="1"/>
    <col min="525" max="768" width="9.140625" style="320"/>
    <col min="769" max="770" width="0" style="320" hidden="1" customWidth="1"/>
    <col min="771" max="771" width="124.140625" style="320" customWidth="1"/>
    <col min="772" max="779" width="16.85546875" style="320" customWidth="1"/>
    <col min="780" max="780" width="3.85546875" style="320" bestFit="1" customWidth="1"/>
    <col min="781" max="1024" width="9.140625" style="320"/>
    <col min="1025" max="1026" width="0" style="320" hidden="1" customWidth="1"/>
    <col min="1027" max="1027" width="124.140625" style="320" customWidth="1"/>
    <col min="1028" max="1035" width="16.85546875" style="320" customWidth="1"/>
    <col min="1036" max="1036" width="3.85546875" style="320" bestFit="1" customWidth="1"/>
    <col min="1037" max="1280" width="9.140625" style="320"/>
    <col min="1281" max="1282" width="0" style="320" hidden="1" customWidth="1"/>
    <col min="1283" max="1283" width="124.140625" style="320" customWidth="1"/>
    <col min="1284" max="1291" width="16.85546875" style="320" customWidth="1"/>
    <col min="1292" max="1292" width="3.85546875" style="320" bestFit="1" customWidth="1"/>
    <col min="1293" max="1536" width="9.140625" style="320"/>
    <col min="1537" max="1538" width="0" style="320" hidden="1" customWidth="1"/>
    <col min="1539" max="1539" width="124.140625" style="320" customWidth="1"/>
    <col min="1540" max="1547" width="16.85546875" style="320" customWidth="1"/>
    <col min="1548" max="1548" width="3.85546875" style="320" bestFit="1" customWidth="1"/>
    <col min="1549" max="1792" width="9.140625" style="320"/>
    <col min="1793" max="1794" width="0" style="320" hidden="1" customWidth="1"/>
    <col min="1795" max="1795" width="124.140625" style="320" customWidth="1"/>
    <col min="1796" max="1803" width="16.85546875" style="320" customWidth="1"/>
    <col min="1804" max="1804" width="3.85546875" style="320" bestFit="1" customWidth="1"/>
    <col min="1805" max="2048" width="9.140625" style="320"/>
    <col min="2049" max="2050" width="0" style="320" hidden="1" customWidth="1"/>
    <col min="2051" max="2051" width="124.140625" style="320" customWidth="1"/>
    <col min="2052" max="2059" width="16.85546875" style="320" customWidth="1"/>
    <col min="2060" max="2060" width="3.85546875" style="320" bestFit="1" customWidth="1"/>
    <col min="2061" max="2304" width="9.140625" style="320"/>
    <col min="2305" max="2306" width="0" style="320" hidden="1" customWidth="1"/>
    <col min="2307" max="2307" width="124.140625" style="320" customWidth="1"/>
    <col min="2308" max="2315" width="16.85546875" style="320" customWidth="1"/>
    <col min="2316" max="2316" width="3.85546875" style="320" bestFit="1" customWidth="1"/>
    <col min="2317" max="2560" width="9.140625" style="320"/>
    <col min="2561" max="2562" width="0" style="320" hidden="1" customWidth="1"/>
    <col min="2563" max="2563" width="124.140625" style="320" customWidth="1"/>
    <col min="2564" max="2571" width="16.85546875" style="320" customWidth="1"/>
    <col min="2572" max="2572" width="3.85546875" style="320" bestFit="1" customWidth="1"/>
    <col min="2573" max="2816" width="9.140625" style="320"/>
    <col min="2817" max="2818" width="0" style="320" hidden="1" customWidth="1"/>
    <col min="2819" max="2819" width="124.140625" style="320" customWidth="1"/>
    <col min="2820" max="2827" width="16.85546875" style="320" customWidth="1"/>
    <col min="2828" max="2828" width="3.85546875" style="320" bestFit="1" customWidth="1"/>
    <col min="2829" max="3072" width="9.140625" style="320"/>
    <col min="3073" max="3074" width="0" style="320" hidden="1" customWidth="1"/>
    <col min="3075" max="3075" width="124.140625" style="320" customWidth="1"/>
    <col min="3076" max="3083" width="16.85546875" style="320" customWidth="1"/>
    <col min="3084" max="3084" width="3.85546875" style="320" bestFit="1" customWidth="1"/>
    <col min="3085" max="3328" width="9.140625" style="320"/>
    <col min="3329" max="3330" width="0" style="320" hidden="1" customWidth="1"/>
    <col min="3331" max="3331" width="124.140625" style="320" customWidth="1"/>
    <col min="3332" max="3339" width="16.85546875" style="320" customWidth="1"/>
    <col min="3340" max="3340" width="3.85546875" style="320" bestFit="1" customWidth="1"/>
    <col min="3341" max="3584" width="9.140625" style="320"/>
    <col min="3585" max="3586" width="0" style="320" hidden="1" customWidth="1"/>
    <col min="3587" max="3587" width="124.140625" style="320" customWidth="1"/>
    <col min="3588" max="3595" width="16.85546875" style="320" customWidth="1"/>
    <col min="3596" max="3596" width="3.85546875" style="320" bestFit="1" customWidth="1"/>
    <col min="3597" max="3840" width="9.140625" style="320"/>
    <col min="3841" max="3842" width="0" style="320" hidden="1" customWidth="1"/>
    <col min="3843" max="3843" width="124.140625" style="320" customWidth="1"/>
    <col min="3844" max="3851" width="16.85546875" style="320" customWidth="1"/>
    <col min="3852" max="3852" width="3.85546875" style="320" bestFit="1" customWidth="1"/>
    <col min="3853" max="4096" width="9.140625" style="320"/>
    <col min="4097" max="4098" width="0" style="320" hidden="1" customWidth="1"/>
    <col min="4099" max="4099" width="124.140625" style="320" customWidth="1"/>
    <col min="4100" max="4107" width="16.85546875" style="320" customWidth="1"/>
    <col min="4108" max="4108" width="3.85546875" style="320" bestFit="1" customWidth="1"/>
    <col min="4109" max="4352" width="9.140625" style="320"/>
    <col min="4353" max="4354" width="0" style="320" hidden="1" customWidth="1"/>
    <col min="4355" max="4355" width="124.140625" style="320" customWidth="1"/>
    <col min="4356" max="4363" width="16.85546875" style="320" customWidth="1"/>
    <col min="4364" max="4364" width="3.85546875" style="320" bestFit="1" customWidth="1"/>
    <col min="4365" max="4608" width="9.140625" style="320"/>
    <col min="4609" max="4610" width="0" style="320" hidden="1" customWidth="1"/>
    <col min="4611" max="4611" width="124.140625" style="320" customWidth="1"/>
    <col min="4612" max="4619" width="16.85546875" style="320" customWidth="1"/>
    <col min="4620" max="4620" width="3.85546875" style="320" bestFit="1" customWidth="1"/>
    <col min="4621" max="4864" width="9.140625" style="320"/>
    <col min="4865" max="4866" width="0" style="320" hidden="1" customWidth="1"/>
    <col min="4867" max="4867" width="124.140625" style="320" customWidth="1"/>
    <col min="4868" max="4875" width="16.85546875" style="320" customWidth="1"/>
    <col min="4876" max="4876" width="3.85546875" style="320" bestFit="1" customWidth="1"/>
    <col min="4877" max="5120" width="9.140625" style="320"/>
    <col min="5121" max="5122" width="0" style="320" hidden="1" customWidth="1"/>
    <col min="5123" max="5123" width="124.140625" style="320" customWidth="1"/>
    <col min="5124" max="5131" width="16.85546875" style="320" customWidth="1"/>
    <col min="5132" max="5132" width="3.85546875" style="320" bestFit="1" customWidth="1"/>
    <col min="5133" max="5376" width="9.140625" style="320"/>
    <col min="5377" max="5378" width="0" style="320" hidden="1" customWidth="1"/>
    <col min="5379" max="5379" width="124.140625" style="320" customWidth="1"/>
    <col min="5380" max="5387" width="16.85546875" style="320" customWidth="1"/>
    <col min="5388" max="5388" width="3.85546875" style="320" bestFit="1" customWidth="1"/>
    <col min="5389" max="5632" width="9.140625" style="320"/>
    <col min="5633" max="5634" width="0" style="320" hidden="1" customWidth="1"/>
    <col min="5635" max="5635" width="124.140625" style="320" customWidth="1"/>
    <col min="5636" max="5643" width="16.85546875" style="320" customWidth="1"/>
    <col min="5644" max="5644" width="3.85546875" style="320" bestFit="1" customWidth="1"/>
    <col min="5645" max="5888" width="9.140625" style="320"/>
    <col min="5889" max="5890" width="0" style="320" hidden="1" customWidth="1"/>
    <col min="5891" max="5891" width="124.140625" style="320" customWidth="1"/>
    <col min="5892" max="5899" width="16.85546875" style="320" customWidth="1"/>
    <col min="5900" max="5900" width="3.85546875" style="320" bestFit="1" customWidth="1"/>
    <col min="5901" max="6144" width="9.140625" style="320"/>
    <col min="6145" max="6146" width="0" style="320" hidden="1" customWidth="1"/>
    <col min="6147" max="6147" width="124.140625" style="320" customWidth="1"/>
    <col min="6148" max="6155" width="16.85546875" style="320" customWidth="1"/>
    <col min="6156" max="6156" width="3.85546875" style="320" bestFit="1" customWidth="1"/>
    <col min="6157" max="6400" width="9.140625" style="320"/>
    <col min="6401" max="6402" width="0" style="320" hidden="1" customWidth="1"/>
    <col min="6403" max="6403" width="124.140625" style="320" customWidth="1"/>
    <col min="6404" max="6411" width="16.85546875" style="320" customWidth="1"/>
    <col min="6412" max="6412" width="3.85546875" style="320" bestFit="1" customWidth="1"/>
    <col min="6413" max="6656" width="9.140625" style="320"/>
    <col min="6657" max="6658" width="0" style="320" hidden="1" customWidth="1"/>
    <col min="6659" max="6659" width="124.140625" style="320" customWidth="1"/>
    <col min="6660" max="6667" width="16.85546875" style="320" customWidth="1"/>
    <col min="6668" max="6668" width="3.85546875" style="320" bestFit="1" customWidth="1"/>
    <col min="6669" max="6912" width="9.140625" style="320"/>
    <col min="6913" max="6914" width="0" style="320" hidden="1" customWidth="1"/>
    <col min="6915" max="6915" width="124.140625" style="320" customWidth="1"/>
    <col min="6916" max="6923" width="16.85546875" style="320" customWidth="1"/>
    <col min="6924" max="6924" width="3.85546875" style="320" bestFit="1" customWidth="1"/>
    <col min="6925" max="7168" width="9.140625" style="320"/>
    <col min="7169" max="7170" width="0" style="320" hidden="1" customWidth="1"/>
    <col min="7171" max="7171" width="124.140625" style="320" customWidth="1"/>
    <col min="7172" max="7179" width="16.85546875" style="320" customWidth="1"/>
    <col min="7180" max="7180" width="3.85546875" style="320" bestFit="1" customWidth="1"/>
    <col min="7181" max="7424" width="9.140625" style="320"/>
    <col min="7425" max="7426" width="0" style="320" hidden="1" customWidth="1"/>
    <col min="7427" max="7427" width="124.140625" style="320" customWidth="1"/>
    <col min="7428" max="7435" width="16.85546875" style="320" customWidth="1"/>
    <col min="7436" max="7436" width="3.85546875" style="320" bestFit="1" customWidth="1"/>
    <col min="7437" max="7680" width="9.140625" style="320"/>
    <col min="7681" max="7682" width="0" style="320" hidden="1" customWidth="1"/>
    <col min="7683" max="7683" width="124.140625" style="320" customWidth="1"/>
    <col min="7684" max="7691" width="16.85546875" style="320" customWidth="1"/>
    <col min="7692" max="7692" width="3.85546875" style="320" bestFit="1" customWidth="1"/>
    <col min="7693" max="7936" width="9.140625" style="320"/>
    <col min="7937" max="7938" width="0" style="320" hidden="1" customWidth="1"/>
    <col min="7939" max="7939" width="124.140625" style="320" customWidth="1"/>
    <col min="7940" max="7947" width="16.85546875" style="320" customWidth="1"/>
    <col min="7948" max="7948" width="3.85546875" style="320" bestFit="1" customWidth="1"/>
    <col min="7949" max="8192" width="9.140625" style="320"/>
    <col min="8193" max="8194" width="0" style="320" hidden="1" customWidth="1"/>
    <col min="8195" max="8195" width="124.140625" style="320" customWidth="1"/>
    <col min="8196" max="8203" width="16.85546875" style="320" customWidth="1"/>
    <col min="8204" max="8204" width="3.85546875" style="320" bestFit="1" customWidth="1"/>
    <col min="8205" max="8448" width="9.140625" style="320"/>
    <col min="8449" max="8450" width="0" style="320" hidden="1" customWidth="1"/>
    <col min="8451" max="8451" width="124.140625" style="320" customWidth="1"/>
    <col min="8452" max="8459" width="16.85546875" style="320" customWidth="1"/>
    <col min="8460" max="8460" width="3.85546875" style="320" bestFit="1" customWidth="1"/>
    <col min="8461" max="8704" width="9.140625" style="320"/>
    <col min="8705" max="8706" width="0" style="320" hidden="1" customWidth="1"/>
    <col min="8707" max="8707" width="124.140625" style="320" customWidth="1"/>
    <col min="8708" max="8715" width="16.85546875" style="320" customWidth="1"/>
    <col min="8716" max="8716" width="3.85546875" style="320" bestFit="1" customWidth="1"/>
    <col min="8717" max="8960" width="9.140625" style="320"/>
    <col min="8961" max="8962" width="0" style="320" hidden="1" customWidth="1"/>
    <col min="8963" max="8963" width="124.140625" style="320" customWidth="1"/>
    <col min="8964" max="8971" width="16.85546875" style="320" customWidth="1"/>
    <col min="8972" max="8972" width="3.85546875" style="320" bestFit="1" customWidth="1"/>
    <col min="8973" max="9216" width="9.140625" style="320"/>
    <col min="9217" max="9218" width="0" style="320" hidden="1" customWidth="1"/>
    <col min="9219" max="9219" width="124.140625" style="320" customWidth="1"/>
    <col min="9220" max="9227" width="16.85546875" style="320" customWidth="1"/>
    <col min="9228" max="9228" width="3.85546875" style="320" bestFit="1" customWidth="1"/>
    <col min="9229" max="9472" width="9.140625" style="320"/>
    <col min="9473" max="9474" width="0" style="320" hidden="1" customWidth="1"/>
    <col min="9475" max="9475" width="124.140625" style="320" customWidth="1"/>
    <col min="9476" max="9483" width="16.85546875" style="320" customWidth="1"/>
    <col min="9484" max="9484" width="3.85546875" style="320" bestFit="1" customWidth="1"/>
    <col min="9485" max="9728" width="9.140625" style="320"/>
    <col min="9729" max="9730" width="0" style="320" hidden="1" customWidth="1"/>
    <col min="9731" max="9731" width="124.140625" style="320" customWidth="1"/>
    <col min="9732" max="9739" width="16.85546875" style="320" customWidth="1"/>
    <col min="9740" max="9740" width="3.85546875" style="320" bestFit="1" customWidth="1"/>
    <col min="9741" max="9984" width="9.140625" style="320"/>
    <col min="9985" max="9986" width="0" style="320" hidden="1" customWidth="1"/>
    <col min="9987" max="9987" width="124.140625" style="320" customWidth="1"/>
    <col min="9988" max="9995" width="16.85546875" style="320" customWidth="1"/>
    <col min="9996" max="9996" width="3.85546875" style="320" bestFit="1" customWidth="1"/>
    <col min="9997" max="10240" width="9.140625" style="320"/>
    <col min="10241" max="10242" width="0" style="320" hidden="1" customWidth="1"/>
    <col min="10243" max="10243" width="124.140625" style="320" customWidth="1"/>
    <col min="10244" max="10251" width="16.85546875" style="320" customWidth="1"/>
    <col min="10252" max="10252" width="3.85546875" style="320" bestFit="1" customWidth="1"/>
    <col min="10253" max="10496" width="9.140625" style="320"/>
    <col min="10497" max="10498" width="0" style="320" hidden="1" customWidth="1"/>
    <col min="10499" max="10499" width="124.140625" style="320" customWidth="1"/>
    <col min="10500" max="10507" width="16.85546875" style="320" customWidth="1"/>
    <col min="10508" max="10508" width="3.85546875" style="320" bestFit="1" customWidth="1"/>
    <col min="10509" max="10752" width="9.140625" style="320"/>
    <col min="10753" max="10754" width="0" style="320" hidden="1" customWidth="1"/>
    <col min="10755" max="10755" width="124.140625" style="320" customWidth="1"/>
    <col min="10756" max="10763" width="16.85546875" style="320" customWidth="1"/>
    <col min="10764" max="10764" width="3.85546875" style="320" bestFit="1" customWidth="1"/>
    <col min="10765" max="11008" width="9.140625" style="320"/>
    <col min="11009" max="11010" width="0" style="320" hidden="1" customWidth="1"/>
    <col min="11011" max="11011" width="124.140625" style="320" customWidth="1"/>
    <col min="11012" max="11019" width="16.85546875" style="320" customWidth="1"/>
    <col min="11020" max="11020" width="3.85546875" style="320" bestFit="1" customWidth="1"/>
    <col min="11021" max="11264" width="9.140625" style="320"/>
    <col min="11265" max="11266" width="0" style="320" hidden="1" customWidth="1"/>
    <col min="11267" max="11267" width="124.140625" style="320" customWidth="1"/>
    <col min="11268" max="11275" width="16.85546875" style="320" customWidth="1"/>
    <col min="11276" max="11276" width="3.85546875" style="320" bestFit="1" customWidth="1"/>
    <col min="11277" max="11520" width="9.140625" style="320"/>
    <col min="11521" max="11522" width="0" style="320" hidden="1" customWidth="1"/>
    <col min="11523" max="11523" width="124.140625" style="320" customWidth="1"/>
    <col min="11524" max="11531" width="16.85546875" style="320" customWidth="1"/>
    <col min="11532" max="11532" width="3.85546875" style="320" bestFit="1" customWidth="1"/>
    <col min="11533" max="11776" width="9.140625" style="320"/>
    <col min="11777" max="11778" width="0" style="320" hidden="1" customWidth="1"/>
    <col min="11779" max="11779" width="124.140625" style="320" customWidth="1"/>
    <col min="11780" max="11787" width="16.85546875" style="320" customWidth="1"/>
    <col min="11788" max="11788" width="3.85546875" style="320" bestFit="1" customWidth="1"/>
    <col min="11789" max="12032" width="9.140625" style="320"/>
    <col min="12033" max="12034" width="0" style="320" hidden="1" customWidth="1"/>
    <col min="12035" max="12035" width="124.140625" style="320" customWidth="1"/>
    <col min="12036" max="12043" width="16.85546875" style="320" customWidth="1"/>
    <col min="12044" max="12044" width="3.85546875" style="320" bestFit="1" customWidth="1"/>
    <col min="12045" max="12288" width="9.140625" style="320"/>
    <col min="12289" max="12290" width="0" style="320" hidden="1" customWidth="1"/>
    <col min="12291" max="12291" width="124.140625" style="320" customWidth="1"/>
    <col min="12292" max="12299" width="16.85546875" style="320" customWidth="1"/>
    <col min="12300" max="12300" width="3.85546875" style="320" bestFit="1" customWidth="1"/>
    <col min="12301" max="12544" width="9.140625" style="320"/>
    <col min="12545" max="12546" width="0" style="320" hidden="1" customWidth="1"/>
    <col min="12547" max="12547" width="124.140625" style="320" customWidth="1"/>
    <col min="12548" max="12555" width="16.85546875" style="320" customWidth="1"/>
    <col min="12556" max="12556" width="3.85546875" style="320" bestFit="1" customWidth="1"/>
    <col min="12557" max="12800" width="9.140625" style="320"/>
    <col min="12801" max="12802" width="0" style="320" hidden="1" customWidth="1"/>
    <col min="12803" max="12803" width="124.140625" style="320" customWidth="1"/>
    <col min="12804" max="12811" width="16.85546875" style="320" customWidth="1"/>
    <col min="12812" max="12812" width="3.85546875" style="320" bestFit="1" customWidth="1"/>
    <col min="12813" max="13056" width="9.140625" style="320"/>
    <col min="13057" max="13058" width="0" style="320" hidden="1" customWidth="1"/>
    <col min="13059" max="13059" width="124.140625" style="320" customWidth="1"/>
    <col min="13060" max="13067" width="16.85546875" style="320" customWidth="1"/>
    <col min="13068" max="13068" width="3.85546875" style="320" bestFit="1" customWidth="1"/>
    <col min="13069" max="13312" width="9.140625" style="320"/>
    <col min="13313" max="13314" width="0" style="320" hidden="1" customWidth="1"/>
    <col min="13315" max="13315" width="124.140625" style="320" customWidth="1"/>
    <col min="13316" max="13323" width="16.85546875" style="320" customWidth="1"/>
    <col min="13324" max="13324" width="3.85546875" style="320" bestFit="1" customWidth="1"/>
    <col min="13325" max="13568" width="9.140625" style="320"/>
    <col min="13569" max="13570" width="0" style="320" hidden="1" customWidth="1"/>
    <col min="13571" max="13571" width="124.140625" style="320" customWidth="1"/>
    <col min="13572" max="13579" width="16.85546875" style="320" customWidth="1"/>
    <col min="13580" max="13580" width="3.85546875" style="320" bestFit="1" customWidth="1"/>
    <col min="13581" max="13824" width="9.140625" style="320"/>
    <col min="13825" max="13826" width="0" style="320" hidden="1" customWidth="1"/>
    <col min="13827" max="13827" width="124.140625" style="320" customWidth="1"/>
    <col min="13828" max="13835" width="16.85546875" style="320" customWidth="1"/>
    <col min="13836" max="13836" width="3.85546875" style="320" bestFit="1" customWidth="1"/>
    <col min="13837" max="14080" width="9.140625" style="320"/>
    <col min="14081" max="14082" width="0" style="320" hidden="1" customWidth="1"/>
    <col min="14083" max="14083" width="124.140625" style="320" customWidth="1"/>
    <col min="14084" max="14091" width="16.85546875" style="320" customWidth="1"/>
    <col min="14092" max="14092" width="3.85546875" style="320" bestFit="1" customWidth="1"/>
    <col min="14093" max="14336" width="9.140625" style="320"/>
    <col min="14337" max="14338" width="0" style="320" hidden="1" customWidth="1"/>
    <col min="14339" max="14339" width="124.140625" style="320" customWidth="1"/>
    <col min="14340" max="14347" width="16.85546875" style="320" customWidth="1"/>
    <col min="14348" max="14348" width="3.85546875" style="320" bestFit="1" customWidth="1"/>
    <col min="14349" max="14592" width="9.140625" style="320"/>
    <col min="14593" max="14594" width="0" style="320" hidden="1" customWidth="1"/>
    <col min="14595" max="14595" width="124.140625" style="320" customWidth="1"/>
    <col min="14596" max="14603" width="16.85546875" style="320" customWidth="1"/>
    <col min="14604" max="14604" width="3.85546875" style="320" bestFit="1" customWidth="1"/>
    <col min="14605" max="14848" width="9.140625" style="320"/>
    <col min="14849" max="14850" width="0" style="320" hidden="1" customWidth="1"/>
    <col min="14851" max="14851" width="124.140625" style="320" customWidth="1"/>
    <col min="14852" max="14859" width="16.85546875" style="320" customWidth="1"/>
    <col min="14860" max="14860" width="3.85546875" style="320" bestFit="1" customWidth="1"/>
    <col min="14861" max="15104" width="9.140625" style="320"/>
    <col min="15105" max="15106" width="0" style="320" hidden="1" customWidth="1"/>
    <col min="15107" max="15107" width="124.140625" style="320" customWidth="1"/>
    <col min="15108" max="15115" width="16.85546875" style="320" customWidth="1"/>
    <col min="15116" max="15116" width="3.85546875" style="320" bestFit="1" customWidth="1"/>
    <col min="15117" max="15360" width="9.140625" style="320"/>
    <col min="15361" max="15362" width="0" style="320" hidden="1" customWidth="1"/>
    <col min="15363" max="15363" width="124.140625" style="320" customWidth="1"/>
    <col min="15364" max="15371" width="16.85546875" style="320" customWidth="1"/>
    <col min="15372" max="15372" width="3.85546875" style="320" bestFit="1" customWidth="1"/>
    <col min="15373" max="15616" width="9.140625" style="320"/>
    <col min="15617" max="15618" width="0" style="320" hidden="1" customWidth="1"/>
    <col min="15619" max="15619" width="124.140625" style="320" customWidth="1"/>
    <col min="15620" max="15627" width="16.85546875" style="320" customWidth="1"/>
    <col min="15628" max="15628" width="3.85546875" style="320" bestFit="1" customWidth="1"/>
    <col min="15629" max="15872" width="9.140625" style="320"/>
    <col min="15873" max="15874" width="0" style="320" hidden="1" customWidth="1"/>
    <col min="15875" max="15875" width="124.140625" style="320" customWidth="1"/>
    <col min="15876" max="15883" width="16.85546875" style="320" customWidth="1"/>
    <col min="15884" max="15884" width="3.85546875" style="320" bestFit="1" customWidth="1"/>
    <col min="15885" max="16128" width="9.140625" style="320"/>
    <col min="16129" max="16130" width="0" style="320" hidden="1" customWidth="1"/>
    <col min="16131" max="16131" width="124.140625" style="320" customWidth="1"/>
    <col min="16132" max="16139" width="16.85546875" style="320" customWidth="1"/>
    <col min="16140" max="16140" width="3.85546875" style="320" bestFit="1" customWidth="1"/>
    <col min="16141" max="16384" width="9.140625" style="320"/>
  </cols>
  <sheetData>
    <row r="1" spans="1:12" ht="60" customHeight="1">
      <c r="A1" s="318"/>
      <c r="B1" s="318"/>
      <c r="C1" s="319"/>
      <c r="D1" s="319"/>
      <c r="E1" s="319"/>
      <c r="F1" s="319"/>
      <c r="G1" s="319"/>
      <c r="H1" s="319"/>
      <c r="I1" s="319"/>
      <c r="J1" s="319"/>
      <c r="K1" s="319"/>
    </row>
    <row r="2" spans="1:12" ht="33" customHeight="1">
      <c r="A2" s="1138" t="s">
        <v>1504</v>
      </c>
      <c r="B2" s="1138"/>
      <c r="C2" s="1138"/>
      <c r="D2" s="1138"/>
      <c r="E2" s="1138"/>
      <c r="F2" s="1138"/>
      <c r="G2" s="1138"/>
      <c r="H2" s="1138"/>
      <c r="I2" s="1138"/>
      <c r="J2" s="1138"/>
      <c r="K2" s="1138"/>
    </row>
    <row r="3" spans="1:12" ht="33" customHeight="1">
      <c r="A3" s="318"/>
      <c r="B3" s="318"/>
      <c r="C3" s="1138" t="s">
        <v>605</v>
      </c>
      <c r="D3" s="1138"/>
      <c r="E3" s="1138"/>
      <c r="F3" s="1138"/>
      <c r="G3" s="1138"/>
      <c r="H3" s="1138"/>
      <c r="I3" s="1138"/>
      <c r="J3" s="1138"/>
      <c r="K3" s="1138"/>
    </row>
    <row r="4" spans="1:12" s="321" customFormat="1" ht="69.75" customHeight="1">
      <c r="A4" s="1137"/>
      <c r="B4" s="1138"/>
      <c r="C4" s="1138"/>
      <c r="D4" s="1138"/>
      <c r="E4" s="1138"/>
      <c r="F4" s="1138"/>
      <c r="G4" s="1138"/>
      <c r="H4" s="1138"/>
      <c r="I4" s="1138"/>
      <c r="J4" s="1138"/>
      <c r="K4" s="1138"/>
    </row>
    <row r="5" spans="1:12" s="323" customFormat="1" ht="14.25" customHeight="1" thickBot="1">
      <c r="A5" s="322"/>
      <c r="B5" s="322"/>
    </row>
    <row r="6" spans="1:12" ht="29.25" customHeight="1" thickTop="1" thickBot="1">
      <c r="B6" s="325"/>
      <c r="C6" s="326"/>
      <c r="D6" s="327" t="s">
        <v>577</v>
      </c>
      <c r="E6" s="327" t="s">
        <v>578</v>
      </c>
      <c r="F6" s="327" t="s">
        <v>579</v>
      </c>
      <c r="G6" s="327" t="s">
        <v>580</v>
      </c>
      <c r="H6" s="327" t="s">
        <v>581</v>
      </c>
      <c r="I6" s="327" t="s">
        <v>1502</v>
      </c>
      <c r="J6" s="328" t="s">
        <v>582</v>
      </c>
      <c r="K6" s="328" t="s">
        <v>1503</v>
      </c>
      <c r="L6" s="329" t="s">
        <v>606</v>
      </c>
    </row>
    <row r="7" spans="1:12" ht="14.25" customHeight="1" thickTop="1" thickBot="1">
      <c r="C7" s="330"/>
      <c r="D7" s="330"/>
      <c r="E7" s="330"/>
      <c r="F7" s="330"/>
      <c r="G7" s="330"/>
      <c r="H7" s="330"/>
      <c r="I7" s="330"/>
      <c r="J7" s="330"/>
      <c r="K7" s="330"/>
    </row>
    <row r="8" spans="1:12" s="336" customFormat="1" ht="24" customHeight="1" thickTop="1" thickBot="1">
      <c r="A8" s="331"/>
      <c r="B8" s="332"/>
      <c r="C8" s="333" t="s">
        <v>508</v>
      </c>
      <c r="D8" s="334"/>
      <c r="E8" s="334"/>
      <c r="F8" s="334"/>
      <c r="G8" s="334"/>
      <c r="H8" s="334"/>
      <c r="I8" s="334"/>
      <c r="J8" s="288"/>
      <c r="K8" s="288"/>
      <c r="L8" s="335"/>
    </row>
    <row r="9" spans="1:12" s="336" customFormat="1" ht="27" customHeight="1" thickTop="1">
      <c r="A9" s="331" t="s">
        <v>607</v>
      </c>
      <c r="B9" s="77" t="s">
        <v>687</v>
      </c>
      <c r="C9" s="82" t="s">
        <v>688</v>
      </c>
      <c r="D9" s="337">
        <v>5.04E-2</v>
      </c>
      <c r="E9" s="337">
        <v>4.7500000000000001E-2</v>
      </c>
      <c r="F9" s="337">
        <v>4.2299999999999997E-2</v>
      </c>
      <c r="G9" s="337">
        <v>4.5400000000000003E-2</v>
      </c>
      <c r="H9" s="337">
        <v>4.3400000000000001E-2</v>
      </c>
      <c r="I9" s="337">
        <v>4.41E-2</v>
      </c>
      <c r="J9" s="337">
        <v>4.5600000000000002E-2</v>
      </c>
      <c r="K9" s="337">
        <v>4.8000000000000001E-2</v>
      </c>
    </row>
    <row r="10" spans="1:12" s="321" customFormat="1" ht="23.25" customHeight="1">
      <c r="A10" s="338" t="s">
        <v>607</v>
      </c>
      <c r="B10" s="79" t="s">
        <v>689</v>
      </c>
      <c r="C10" s="83" t="s">
        <v>690</v>
      </c>
      <c r="D10" s="339">
        <v>5.6300000000000003E-2</v>
      </c>
      <c r="E10" s="339">
        <v>5.62E-2</v>
      </c>
      <c r="F10" s="339">
        <v>5.2200000000000003E-2</v>
      </c>
      <c r="G10" s="339">
        <v>5.5199999999999999E-2</v>
      </c>
      <c r="H10" s="339">
        <v>5.4300000000000001E-2</v>
      </c>
      <c r="I10" s="339">
        <v>5.3499999999999999E-2</v>
      </c>
      <c r="J10" s="339">
        <v>5.6500000000000002E-2</v>
      </c>
      <c r="K10" s="339">
        <v>5.4399999999999997E-2</v>
      </c>
    </row>
    <row r="11" spans="1:12" s="321" customFormat="1" ht="23.25" customHeight="1">
      <c r="A11" s="338" t="s">
        <v>607</v>
      </c>
      <c r="B11" s="79" t="s">
        <v>691</v>
      </c>
      <c r="C11" s="83" t="s">
        <v>692</v>
      </c>
      <c r="D11" s="339">
        <v>5.5E-2</v>
      </c>
      <c r="E11" s="339">
        <v>4.99E-2</v>
      </c>
      <c r="F11" s="339">
        <v>4.9299999999999997E-2</v>
      </c>
      <c r="G11" s="339">
        <v>5.3600000000000002E-2</v>
      </c>
      <c r="H11" s="339">
        <v>5.16E-2</v>
      </c>
      <c r="I11" s="339">
        <v>4.8399999999999999E-2</v>
      </c>
      <c r="J11" s="339">
        <v>5.0099999999999999E-2</v>
      </c>
      <c r="K11" s="339">
        <v>5.2600000000000001E-2</v>
      </c>
    </row>
    <row r="12" spans="1:12" s="321" customFormat="1" ht="23.25" customHeight="1">
      <c r="A12" s="338" t="s">
        <v>607</v>
      </c>
      <c r="B12" s="79" t="s">
        <v>693</v>
      </c>
      <c r="C12" s="83" t="s">
        <v>694</v>
      </c>
      <c r="D12" s="339">
        <v>2.3E-2</v>
      </c>
      <c r="E12" s="339">
        <v>1.55E-2</v>
      </c>
      <c r="F12" s="339">
        <v>1.5599999999999999E-2</v>
      </c>
      <c r="G12" s="339">
        <v>1.55E-2</v>
      </c>
      <c r="H12" s="339">
        <v>1.18E-2</v>
      </c>
      <c r="I12" s="339">
        <v>8.8000000000000005E-3</v>
      </c>
      <c r="J12" s="339">
        <v>9.2999999999999992E-3</v>
      </c>
      <c r="K12" s="339">
        <v>1.38E-2</v>
      </c>
    </row>
    <row r="13" spans="1:12" s="321" customFormat="1" ht="23.25" customHeight="1">
      <c r="A13" s="338" t="s">
        <v>607</v>
      </c>
      <c r="B13" s="79" t="s">
        <v>695</v>
      </c>
      <c r="C13" s="83" t="s">
        <v>696</v>
      </c>
      <c r="D13" s="339">
        <v>1.14E-2</v>
      </c>
      <c r="E13" s="339">
        <v>1.6E-2</v>
      </c>
      <c r="F13" s="339">
        <v>1.55E-2</v>
      </c>
      <c r="G13" s="339">
        <v>1.4999999999999999E-2</v>
      </c>
      <c r="H13" s="339">
        <v>1.18E-2</v>
      </c>
      <c r="I13" s="339">
        <v>8.8999999999999999E-3</v>
      </c>
      <c r="J13" s="339">
        <v>9.4000000000000004E-3</v>
      </c>
      <c r="K13" s="339">
        <v>1.43E-2</v>
      </c>
    </row>
    <row r="14" spans="1:12" s="321" customFormat="1" ht="23.25" customHeight="1">
      <c r="A14" s="338" t="s">
        <v>607</v>
      </c>
      <c r="B14" s="79" t="s">
        <v>697</v>
      </c>
      <c r="C14" s="83" t="s">
        <v>698</v>
      </c>
      <c r="D14" s="339">
        <v>1.0800000000000001E-2</v>
      </c>
      <c r="E14" s="339">
        <v>1.3599999999999999E-2</v>
      </c>
      <c r="F14" s="339">
        <v>1.29E-2</v>
      </c>
      <c r="G14" s="339">
        <v>1.4500000000000001E-2</v>
      </c>
      <c r="H14" s="339">
        <v>1.11E-2</v>
      </c>
      <c r="I14" s="339">
        <v>8.5000000000000006E-3</v>
      </c>
      <c r="J14" s="339">
        <v>8.8000000000000005E-3</v>
      </c>
      <c r="K14" s="339">
        <v>1.4200000000000001E-2</v>
      </c>
    </row>
    <row r="15" spans="1:12" s="321" customFormat="1" ht="44.25" customHeight="1" thickBot="1">
      <c r="A15" s="338" t="s">
        <v>607</v>
      </c>
      <c r="B15" s="79" t="s">
        <v>699</v>
      </c>
      <c r="C15" s="83" t="s">
        <v>700</v>
      </c>
      <c r="D15" s="339">
        <v>7.6700000000000004E-2</v>
      </c>
      <c r="E15" s="339">
        <v>8.2699999999999996E-2</v>
      </c>
      <c r="F15" s="339">
        <v>7.5200000000000003E-2</v>
      </c>
      <c r="G15" s="339">
        <v>7.7200000000000005E-2</v>
      </c>
      <c r="H15" s="339">
        <v>5.6800000000000003E-2</v>
      </c>
      <c r="I15" s="339">
        <v>4.36E-2</v>
      </c>
      <c r="J15" s="339">
        <v>4.4900000000000002E-2</v>
      </c>
      <c r="K15" s="339">
        <v>7.1199999999999999E-2</v>
      </c>
    </row>
    <row r="16" spans="1:12" s="343" customFormat="1" ht="24" customHeight="1" thickTop="1" thickBot="1">
      <c r="A16" s="340"/>
      <c r="B16" s="341"/>
      <c r="C16" s="333" t="s">
        <v>516</v>
      </c>
      <c r="D16" s="334"/>
      <c r="E16" s="334"/>
      <c r="F16" s="334"/>
      <c r="G16" s="334"/>
      <c r="H16" s="334"/>
      <c r="I16" s="334"/>
      <c r="J16" s="288"/>
      <c r="K16" s="288"/>
      <c r="L16" s="342"/>
    </row>
    <row r="17" spans="1:12" s="336" customFormat="1" ht="26.25" customHeight="1" thickTop="1">
      <c r="A17" s="331" t="s">
        <v>607</v>
      </c>
      <c r="B17" s="77" t="s">
        <v>701</v>
      </c>
      <c r="C17" s="82" t="s">
        <v>702</v>
      </c>
      <c r="D17" s="337">
        <v>7.22E-2</v>
      </c>
      <c r="E17" s="337">
        <v>6.7900000000000002E-2</v>
      </c>
      <c r="F17" s="337">
        <v>4.9700000000000001E-2</v>
      </c>
      <c r="G17" s="337">
        <v>5.2699999999999997E-2</v>
      </c>
      <c r="H17" s="337">
        <v>5.3600000000000002E-2</v>
      </c>
      <c r="I17" s="337">
        <v>5.5500000000000001E-2</v>
      </c>
      <c r="J17" s="337">
        <v>5.7799999999999997E-2</v>
      </c>
      <c r="K17" s="337">
        <v>6.1100000000000002E-2</v>
      </c>
    </row>
    <row r="18" spans="1:12" s="321" customFormat="1" ht="24" customHeight="1">
      <c r="A18" s="338" t="s">
        <v>607</v>
      </c>
      <c r="B18" s="79" t="s">
        <v>703</v>
      </c>
      <c r="C18" s="83" t="s">
        <v>704</v>
      </c>
      <c r="D18" s="339">
        <v>-2.18E-2</v>
      </c>
      <c r="E18" s="339">
        <v>-2.0299999999999999E-2</v>
      </c>
      <c r="F18" s="339">
        <v>-7.4000000000000003E-3</v>
      </c>
      <c r="G18" s="339">
        <v>-7.3000000000000001E-3</v>
      </c>
      <c r="H18" s="339">
        <v>-1.0200000000000001E-2</v>
      </c>
      <c r="I18" s="339">
        <v>-1.14E-2</v>
      </c>
      <c r="J18" s="339">
        <v>-1.2200000000000001E-2</v>
      </c>
      <c r="K18" s="339">
        <v>-1.3100000000000001E-2</v>
      </c>
    </row>
    <row r="19" spans="1:12" s="321" customFormat="1" ht="24" customHeight="1">
      <c r="A19" s="338" t="s">
        <v>607</v>
      </c>
      <c r="B19" s="79" t="s">
        <v>705</v>
      </c>
      <c r="C19" s="83" t="s">
        <v>706</v>
      </c>
      <c r="D19" s="339">
        <v>2.6700000000000002E-2</v>
      </c>
      <c r="E19" s="339">
        <v>2.5700000000000001E-2</v>
      </c>
      <c r="F19" s="339">
        <v>9.4999999999999998E-3</v>
      </c>
      <c r="G19" s="339">
        <v>9.5999999999999992E-3</v>
      </c>
      <c r="H19" s="339">
        <v>1.35E-2</v>
      </c>
      <c r="I19" s="339">
        <v>1.5100000000000001E-2</v>
      </c>
      <c r="J19" s="339">
        <v>1.61E-2</v>
      </c>
      <c r="K19" s="339">
        <v>1.7299999999999999E-2</v>
      </c>
    </row>
    <row r="20" spans="1:12" s="321" customFormat="1" ht="24" customHeight="1">
      <c r="A20" s="338" t="s">
        <v>607</v>
      </c>
      <c r="B20" s="79" t="s">
        <v>707</v>
      </c>
      <c r="C20" s="83" t="s">
        <v>708</v>
      </c>
      <c r="D20" s="339">
        <v>-1.37E-2</v>
      </c>
      <c r="E20" s="339">
        <v>1E-4</v>
      </c>
      <c r="F20" s="339">
        <v>-5.9999999999999995E-4</v>
      </c>
      <c r="G20" s="339">
        <v>-8.0000000000000004E-4</v>
      </c>
      <c r="H20" s="339">
        <v>1E-4</v>
      </c>
      <c r="I20" s="339">
        <v>1E-4</v>
      </c>
      <c r="J20" s="339">
        <v>2.0000000000000001E-4</v>
      </c>
      <c r="K20" s="339">
        <v>5.0000000000000001E-4</v>
      </c>
    </row>
    <row r="21" spans="1:12" s="321" customFormat="1" ht="24" customHeight="1">
      <c r="A21" s="338" t="s">
        <v>607</v>
      </c>
      <c r="B21" s="79" t="s">
        <v>709</v>
      </c>
      <c r="C21" s="83" t="s">
        <v>710</v>
      </c>
      <c r="D21" s="339">
        <v>-1.2999999999999999E-3</v>
      </c>
      <c r="E21" s="339">
        <v>-6.3E-3</v>
      </c>
      <c r="F21" s="339">
        <v>-2.8999999999999998E-3</v>
      </c>
      <c r="G21" s="339">
        <v>-1.6000000000000001E-3</v>
      </c>
      <c r="H21" s="339">
        <v>-2.7000000000000001E-3</v>
      </c>
      <c r="I21" s="339">
        <v>-5.1000000000000004E-3</v>
      </c>
      <c r="J21" s="339">
        <v>-6.4000000000000003E-3</v>
      </c>
      <c r="K21" s="339">
        <v>-1.8E-3</v>
      </c>
    </row>
    <row r="22" spans="1:12" s="321" customFormat="1" ht="24" customHeight="1">
      <c r="A22" s="338" t="s">
        <v>607</v>
      </c>
      <c r="B22" s="79" t="s">
        <v>711</v>
      </c>
      <c r="C22" s="83" t="s">
        <v>712</v>
      </c>
      <c r="D22" s="339">
        <v>5.8999999999999999E-3</v>
      </c>
      <c r="E22" s="339">
        <v>8.6E-3</v>
      </c>
      <c r="F22" s="339">
        <v>9.9000000000000008E-3</v>
      </c>
      <c r="G22" s="339">
        <v>9.7999999999999997E-3</v>
      </c>
      <c r="H22" s="339">
        <v>1.0999999999999999E-2</v>
      </c>
      <c r="I22" s="339">
        <v>9.4999999999999998E-3</v>
      </c>
      <c r="J22" s="339">
        <v>1.0800000000000001E-2</v>
      </c>
      <c r="K22" s="339">
        <v>6.4000000000000003E-3</v>
      </c>
    </row>
    <row r="23" spans="1:12" s="321" customFormat="1" ht="24" customHeight="1">
      <c r="A23" s="338" t="s">
        <v>607</v>
      </c>
      <c r="B23" s="79" t="s">
        <v>713</v>
      </c>
      <c r="C23" s="83" t="s">
        <v>714</v>
      </c>
      <c r="D23" s="339">
        <v>-3.2000000000000001E-2</v>
      </c>
      <c r="E23" s="339">
        <v>-3.44E-2</v>
      </c>
      <c r="F23" s="339">
        <v>-3.3799999999999997E-2</v>
      </c>
      <c r="G23" s="339">
        <v>-3.8100000000000002E-2</v>
      </c>
      <c r="H23" s="339">
        <v>-3.9899999999999998E-2</v>
      </c>
      <c r="I23" s="339">
        <v>-3.9699999999999999E-2</v>
      </c>
      <c r="J23" s="339">
        <v>-4.0800000000000003E-2</v>
      </c>
      <c r="K23" s="339">
        <v>-3.8800000000000001E-2</v>
      </c>
    </row>
    <row r="24" spans="1:12" s="321" customFormat="1" ht="24" customHeight="1">
      <c r="A24" s="338" t="s">
        <v>607</v>
      </c>
      <c r="B24" s="79" t="s">
        <v>715</v>
      </c>
      <c r="C24" s="83" t="s">
        <v>716</v>
      </c>
      <c r="D24" s="339">
        <v>2.0999999999999999E-3</v>
      </c>
      <c r="E24" s="339">
        <v>4.0000000000000002E-4</v>
      </c>
      <c r="F24" s="339">
        <v>4.0000000000000002E-4</v>
      </c>
      <c r="G24" s="339">
        <v>2.9999999999999997E-4</v>
      </c>
      <c r="H24" s="339">
        <v>-1E-4</v>
      </c>
      <c r="I24" s="339">
        <v>0</v>
      </c>
      <c r="J24" s="339">
        <v>-1E-4</v>
      </c>
      <c r="K24" s="339">
        <v>-1E-4</v>
      </c>
    </row>
    <row r="25" spans="1:12" s="321" customFormat="1" ht="43.5" customHeight="1" thickBot="1">
      <c r="A25" s="338" t="s">
        <v>607</v>
      </c>
      <c r="B25" s="79" t="s">
        <v>717</v>
      </c>
      <c r="C25" s="83" t="s">
        <v>718</v>
      </c>
      <c r="D25" s="339">
        <v>0.1091</v>
      </c>
      <c r="E25" s="339">
        <v>0.1288</v>
      </c>
      <c r="F25" s="339">
        <v>0.1305</v>
      </c>
      <c r="G25" s="339">
        <v>0.14680000000000001</v>
      </c>
      <c r="H25" s="339">
        <v>0.15379999999999999</v>
      </c>
      <c r="I25" s="339">
        <v>0.13869999999999999</v>
      </c>
      <c r="J25" s="339">
        <v>0.13750000000000001</v>
      </c>
      <c r="K25" s="339">
        <v>0.14149999999999999</v>
      </c>
    </row>
    <row r="26" spans="1:12" s="343" customFormat="1" ht="24.75" customHeight="1" thickTop="1" thickBot="1">
      <c r="A26" s="340"/>
      <c r="B26" s="344"/>
      <c r="C26" s="333" t="s">
        <v>526</v>
      </c>
      <c r="D26" s="334"/>
      <c r="E26" s="334"/>
      <c r="F26" s="334"/>
      <c r="G26" s="334"/>
      <c r="H26" s="334"/>
      <c r="I26" s="334"/>
      <c r="J26" s="288"/>
      <c r="K26" s="288"/>
      <c r="L26" s="342"/>
    </row>
    <row r="27" spans="1:12" s="336" customFormat="1" ht="27" customHeight="1" thickTop="1">
      <c r="A27" s="331" t="s">
        <v>607</v>
      </c>
      <c r="B27" s="77" t="s">
        <v>719</v>
      </c>
      <c r="C27" s="82" t="s">
        <v>720</v>
      </c>
      <c r="D27" s="337">
        <v>9.3399999999999997E-2</v>
      </c>
      <c r="E27" s="337">
        <v>9.1700000000000004E-2</v>
      </c>
      <c r="F27" s="337">
        <v>7.5600000000000001E-2</v>
      </c>
      <c r="G27" s="337">
        <v>7.0499999999999993E-2</v>
      </c>
      <c r="H27" s="337">
        <v>7.2700000000000001E-2</v>
      </c>
      <c r="I27" s="337">
        <v>7.3700000000000002E-2</v>
      </c>
      <c r="J27" s="337">
        <v>7.5499999999999998E-2</v>
      </c>
      <c r="K27" s="337">
        <v>7.2999999999999995E-2</v>
      </c>
    </row>
    <row r="28" spans="1:12" s="321" customFormat="1" ht="23.25" customHeight="1">
      <c r="A28" s="338" t="s">
        <v>607</v>
      </c>
      <c r="B28" s="79" t="s">
        <v>721</v>
      </c>
      <c r="C28" s="83" t="s">
        <v>722</v>
      </c>
      <c r="D28" s="339">
        <v>8.9200000000000002E-2</v>
      </c>
      <c r="E28" s="339">
        <v>0.1062</v>
      </c>
      <c r="F28" s="339">
        <v>8.3799999999999999E-2</v>
      </c>
      <c r="G28" s="339">
        <v>9.6600000000000005E-2</v>
      </c>
      <c r="H28" s="339">
        <v>0.12620000000000001</v>
      </c>
      <c r="I28" s="339">
        <v>0.1135</v>
      </c>
      <c r="J28" s="339">
        <v>0.15620000000000001</v>
      </c>
      <c r="K28" s="339">
        <v>0.67369999999999997</v>
      </c>
    </row>
    <row r="29" spans="1:12" s="321" customFormat="1" ht="23.25" customHeight="1">
      <c r="A29" s="338" t="s">
        <v>607</v>
      </c>
      <c r="B29" s="79" t="s">
        <v>723</v>
      </c>
      <c r="C29" s="83" t="s">
        <v>724</v>
      </c>
      <c r="D29" s="339">
        <v>5.4399999999999997E-2</v>
      </c>
      <c r="E29" s="339">
        <v>0.1042</v>
      </c>
      <c r="F29" s="339">
        <v>8.1100000000000005E-2</v>
      </c>
      <c r="G29" s="339">
        <v>8.8300000000000003E-2</v>
      </c>
      <c r="H29" s="339">
        <v>9.64E-2</v>
      </c>
      <c r="I29" s="339">
        <v>9.6600000000000005E-2</v>
      </c>
      <c r="J29" s="339">
        <v>9.5699999999999993E-2</v>
      </c>
      <c r="K29" s="339">
        <v>0.16159999999999999</v>
      </c>
    </row>
    <row r="30" spans="1:12" s="321" customFormat="1" ht="23.25" customHeight="1">
      <c r="A30" s="338" t="s">
        <v>607</v>
      </c>
      <c r="B30" s="79" t="s">
        <v>725</v>
      </c>
      <c r="C30" s="83" t="s">
        <v>726</v>
      </c>
      <c r="D30" s="339">
        <v>2.3400000000000001E-2</v>
      </c>
      <c r="E30" s="339">
        <v>5.8500000000000003E-2</v>
      </c>
      <c r="F30" s="339">
        <v>5.62E-2</v>
      </c>
      <c r="G30" s="339">
        <v>5.67E-2</v>
      </c>
      <c r="H30" s="339">
        <v>0.10639999999999999</v>
      </c>
      <c r="I30" s="339">
        <v>5.9900000000000002E-2</v>
      </c>
      <c r="J30" s="339">
        <v>6.2300000000000001E-2</v>
      </c>
      <c r="K30" s="339">
        <v>4.2999999999999997E-2</v>
      </c>
    </row>
    <row r="31" spans="1:12" s="321" customFormat="1" ht="23.25" customHeight="1">
      <c r="A31" s="338" t="s">
        <v>607</v>
      </c>
      <c r="B31" s="79" t="s">
        <v>727</v>
      </c>
      <c r="C31" s="83" t="s">
        <v>728</v>
      </c>
      <c r="D31" s="339">
        <v>0.1439</v>
      </c>
      <c r="E31" s="339">
        <v>0.1381</v>
      </c>
      <c r="F31" s="339">
        <v>4.19E-2</v>
      </c>
      <c r="G31" s="339">
        <v>2.7900000000000001E-2</v>
      </c>
      <c r="H31" s="339">
        <v>3.8800000000000001E-2</v>
      </c>
      <c r="I31" s="339">
        <v>8.3000000000000001E-3</v>
      </c>
      <c r="J31" s="339">
        <v>2.6100000000000002E-2</v>
      </c>
      <c r="K31" s="339">
        <v>9.1999999999999998E-3</v>
      </c>
    </row>
    <row r="32" spans="1:12" s="321" customFormat="1" ht="23.25" customHeight="1">
      <c r="A32" s="338" t="s">
        <v>607</v>
      </c>
      <c r="B32" s="79" t="s">
        <v>729</v>
      </c>
      <c r="C32" s="83" t="s">
        <v>730</v>
      </c>
      <c r="D32" s="339">
        <v>0.1308</v>
      </c>
      <c r="E32" s="339">
        <v>7.51E-2</v>
      </c>
      <c r="F32" s="339">
        <v>4.1500000000000002E-2</v>
      </c>
      <c r="G32" s="339">
        <v>3.9199999999999999E-2</v>
      </c>
      <c r="H32" s="339">
        <v>1.43E-2</v>
      </c>
      <c r="I32" s="339">
        <v>6.3E-3</v>
      </c>
      <c r="J32" s="339">
        <v>6.4999999999999997E-3</v>
      </c>
      <c r="K32" s="339">
        <v>2.53E-2</v>
      </c>
    </row>
    <row r="33" spans="1:12" s="321" customFormat="1" ht="23.25" customHeight="1">
      <c r="A33" s="338" t="s">
        <v>607</v>
      </c>
      <c r="B33" s="79" t="s">
        <v>731</v>
      </c>
      <c r="C33" s="83" t="s">
        <v>732</v>
      </c>
      <c r="D33" s="339">
        <v>0.1371</v>
      </c>
      <c r="E33" s="339">
        <v>9.8699999999999996E-2</v>
      </c>
      <c r="F33" s="339">
        <v>4.1700000000000001E-2</v>
      </c>
      <c r="G33" s="339">
        <v>3.39E-2</v>
      </c>
      <c r="H33" s="339">
        <v>2.81E-2</v>
      </c>
      <c r="I33" s="339">
        <v>7.4999999999999997E-3</v>
      </c>
      <c r="J33" s="339">
        <v>1.7500000000000002E-2</v>
      </c>
      <c r="K33" s="339">
        <v>1.1900000000000001E-2</v>
      </c>
    </row>
    <row r="34" spans="1:12" s="321" customFormat="1" ht="23.25" customHeight="1">
      <c r="A34" s="338" t="s">
        <v>607</v>
      </c>
      <c r="B34" s="79" t="s">
        <v>733</v>
      </c>
      <c r="C34" s="83" t="s">
        <v>734</v>
      </c>
      <c r="D34" s="339">
        <v>2.8500000000000001E-2</v>
      </c>
      <c r="E34" s="339">
        <v>2.0000000000000001E-4</v>
      </c>
      <c r="F34" s="339">
        <v>3.8999999999999998E-3</v>
      </c>
      <c r="G34" s="339">
        <v>4.0000000000000002E-4</v>
      </c>
      <c r="H34" s="339">
        <v>0</v>
      </c>
      <c r="I34" s="339">
        <v>0</v>
      </c>
      <c r="J34" s="339">
        <v>0</v>
      </c>
      <c r="K34" s="339">
        <v>2.3099999999999999E-2</v>
      </c>
    </row>
    <row r="35" spans="1:12" s="321" customFormat="1" ht="23.25" customHeight="1">
      <c r="A35" s="338" t="s">
        <v>607</v>
      </c>
      <c r="B35" s="79" t="s">
        <v>735</v>
      </c>
      <c r="C35" s="83" t="s">
        <v>736</v>
      </c>
      <c r="D35" s="339">
        <v>2.01E-2</v>
      </c>
      <c r="E35" s="339">
        <v>1.5800000000000002E-2</v>
      </c>
      <c r="F35" s="339">
        <v>4.3E-3</v>
      </c>
      <c r="G35" s="339">
        <v>6.0000000000000001E-3</v>
      </c>
      <c r="H35" s="339">
        <v>9.2999999999999992E-3</v>
      </c>
      <c r="I35" s="339">
        <v>9.7999999999999997E-3</v>
      </c>
      <c r="J35" s="339">
        <v>1.03E-2</v>
      </c>
      <c r="K35" s="339">
        <v>1.15E-2</v>
      </c>
    </row>
    <row r="36" spans="1:12" s="321" customFormat="1" ht="23.25" customHeight="1">
      <c r="A36" s="338" t="s">
        <v>607</v>
      </c>
      <c r="B36" s="79" t="s">
        <v>737</v>
      </c>
      <c r="C36" s="83" t="s">
        <v>738</v>
      </c>
      <c r="D36" s="339">
        <v>3.6700000000000003E-2</v>
      </c>
      <c r="E36" s="339">
        <v>4.2999999999999997E-2</v>
      </c>
      <c r="F36" s="339">
        <v>1.8800000000000001E-2</v>
      </c>
      <c r="G36" s="339">
        <v>1.7000000000000001E-2</v>
      </c>
      <c r="H36" s="339">
        <v>2.29E-2</v>
      </c>
      <c r="I36" s="339">
        <v>2.3900000000000001E-2</v>
      </c>
      <c r="J36" s="339">
        <v>2.5100000000000001E-2</v>
      </c>
      <c r="K36" s="339">
        <v>2.5399999999999999E-2</v>
      </c>
    </row>
    <row r="37" spans="1:12" s="321" customFormat="1" ht="23.25" customHeight="1">
      <c r="A37" s="338"/>
      <c r="B37" s="79"/>
      <c r="C37" s="83" t="s">
        <v>739</v>
      </c>
      <c r="D37" s="339"/>
      <c r="E37" s="339">
        <v>0</v>
      </c>
      <c r="F37" s="339">
        <v>0</v>
      </c>
      <c r="G37" s="339">
        <v>0</v>
      </c>
      <c r="H37" s="339">
        <v>0</v>
      </c>
      <c r="I37" s="339">
        <v>0</v>
      </c>
      <c r="J37" s="339">
        <v>0</v>
      </c>
      <c r="K37" s="339">
        <v>0</v>
      </c>
    </row>
    <row r="38" spans="1:12" s="321" customFormat="1" ht="44.25" customHeight="1" thickBot="1">
      <c r="A38" s="338" t="s">
        <v>607</v>
      </c>
      <c r="B38" s="79" t="s">
        <v>740</v>
      </c>
      <c r="C38" s="83" t="s">
        <v>741</v>
      </c>
      <c r="D38" s="339">
        <v>4.0000000000000002E-4</v>
      </c>
      <c r="E38" s="339">
        <v>0</v>
      </c>
      <c r="F38" s="339">
        <v>5.9999999999999995E-4</v>
      </c>
      <c r="G38" s="339">
        <v>2.8E-3</v>
      </c>
      <c r="H38" s="339">
        <v>0</v>
      </c>
      <c r="I38" s="339">
        <v>0</v>
      </c>
      <c r="J38" s="339">
        <v>0</v>
      </c>
      <c r="K38" s="339">
        <v>0</v>
      </c>
    </row>
    <row r="39" spans="1:12" s="343" customFormat="1" ht="24" customHeight="1" thickTop="1" thickBot="1">
      <c r="A39" s="340"/>
      <c r="B39" s="345"/>
      <c r="C39" s="333" t="s">
        <v>539</v>
      </c>
      <c r="D39" s="334"/>
      <c r="E39" s="334"/>
      <c r="F39" s="334"/>
      <c r="G39" s="334"/>
      <c r="H39" s="334"/>
      <c r="I39" s="334"/>
      <c r="J39" s="288"/>
      <c r="K39" s="288"/>
      <c r="L39" s="342"/>
    </row>
    <row r="40" spans="1:12" s="343" customFormat="1" ht="24.75" customHeight="1" thickTop="1" thickBot="1">
      <c r="A40" s="340"/>
      <c r="B40" s="344"/>
      <c r="C40" s="333" t="s">
        <v>540</v>
      </c>
      <c r="D40" s="334"/>
      <c r="E40" s="334"/>
      <c r="F40" s="334"/>
      <c r="G40" s="334"/>
      <c r="H40" s="334"/>
      <c r="I40" s="334"/>
      <c r="J40" s="288"/>
      <c r="K40" s="288"/>
      <c r="L40" s="342"/>
    </row>
    <row r="41" spans="1:12" s="336" customFormat="1" ht="27" customHeight="1" thickTop="1">
      <c r="A41" s="331" t="s">
        <v>607</v>
      </c>
      <c r="B41" s="77" t="s">
        <v>742</v>
      </c>
      <c r="C41" s="82" t="s">
        <v>743</v>
      </c>
      <c r="D41" s="337">
        <v>3.2000000000000001E-2</v>
      </c>
      <c r="E41" s="337">
        <v>3.44E-2</v>
      </c>
      <c r="F41" s="337">
        <v>3.3799999999999997E-2</v>
      </c>
      <c r="G41" s="337">
        <v>3.8100000000000002E-2</v>
      </c>
      <c r="H41" s="337">
        <v>3.9899999999999998E-2</v>
      </c>
      <c r="I41" s="337">
        <v>3.9699999999999999E-2</v>
      </c>
      <c r="J41" s="337">
        <v>4.0800000000000003E-2</v>
      </c>
      <c r="K41" s="337">
        <v>3.8800000000000001E-2</v>
      </c>
    </row>
    <row r="42" spans="1:12" s="321" customFormat="1" ht="23.25" customHeight="1">
      <c r="A42" s="338" t="s">
        <v>607</v>
      </c>
      <c r="B42" s="79" t="s">
        <v>744</v>
      </c>
      <c r="C42" s="83" t="s">
        <v>745</v>
      </c>
      <c r="D42" s="339">
        <v>3.44E-2</v>
      </c>
      <c r="E42" s="339">
        <v>3.73E-2</v>
      </c>
      <c r="F42" s="339">
        <v>3.6400000000000002E-2</v>
      </c>
      <c r="G42" s="339">
        <v>4.1200000000000001E-2</v>
      </c>
      <c r="H42" s="339">
        <v>4.3799999999999999E-2</v>
      </c>
      <c r="I42" s="339">
        <v>4.36E-2</v>
      </c>
      <c r="J42" s="339">
        <v>4.4499999999999998E-2</v>
      </c>
      <c r="K42" s="339">
        <v>4.2000000000000003E-2</v>
      </c>
    </row>
    <row r="43" spans="1:12" s="321" customFormat="1" ht="23.25" customHeight="1">
      <c r="A43" s="338" t="s">
        <v>607</v>
      </c>
      <c r="B43" s="79" t="s">
        <v>746</v>
      </c>
      <c r="C43" s="83" t="s">
        <v>747</v>
      </c>
      <c r="D43" s="339">
        <v>6.2799999999999995E-2</v>
      </c>
      <c r="E43" s="339">
        <v>7.1300000000000002E-2</v>
      </c>
      <c r="F43" s="339">
        <v>6.6500000000000004E-2</v>
      </c>
      <c r="G43" s="339">
        <v>6.4000000000000001E-2</v>
      </c>
      <c r="H43" s="339">
        <v>5.9900000000000002E-2</v>
      </c>
      <c r="I43" s="339">
        <v>5.7299999999999997E-2</v>
      </c>
      <c r="J43" s="339">
        <v>5.8200000000000002E-2</v>
      </c>
      <c r="K43" s="339">
        <v>5.3900000000000003E-2</v>
      </c>
    </row>
    <row r="44" spans="1:12" s="321" customFormat="1" ht="44.25" customHeight="1" thickBot="1">
      <c r="A44" s="338" t="s">
        <v>607</v>
      </c>
      <c r="B44" s="79" t="s">
        <v>748</v>
      </c>
      <c r="C44" s="83" t="s">
        <v>749</v>
      </c>
      <c r="D44" s="339">
        <v>4.1300000000000003E-2</v>
      </c>
      <c r="E44" s="339">
        <v>4.4999999999999998E-2</v>
      </c>
      <c r="F44" s="339">
        <v>4.4900000000000002E-2</v>
      </c>
      <c r="G44" s="339">
        <v>5.1700000000000003E-2</v>
      </c>
      <c r="H44" s="339">
        <v>5.4600000000000003E-2</v>
      </c>
      <c r="I44" s="339">
        <v>5.4800000000000001E-2</v>
      </c>
      <c r="J44" s="339">
        <v>5.62E-2</v>
      </c>
      <c r="K44" s="339">
        <v>5.3400000000000003E-2</v>
      </c>
    </row>
    <row r="45" spans="1:12" s="343" customFormat="1" ht="24" customHeight="1" thickTop="1" thickBot="1">
      <c r="A45" s="340"/>
      <c r="B45" s="344"/>
      <c r="C45" s="333" t="s">
        <v>545</v>
      </c>
      <c r="D45" s="334"/>
      <c r="E45" s="334"/>
      <c r="F45" s="334"/>
      <c r="G45" s="334"/>
      <c r="H45" s="334"/>
      <c r="I45" s="334"/>
      <c r="J45" s="288"/>
      <c r="K45" s="288"/>
      <c r="L45" s="342"/>
    </row>
    <row r="46" spans="1:12" s="347" customFormat="1" ht="27" customHeight="1" thickTop="1">
      <c r="A46" s="346" t="s">
        <v>607</v>
      </c>
      <c r="B46" s="77" t="s">
        <v>750</v>
      </c>
      <c r="C46" s="82" t="s">
        <v>751</v>
      </c>
      <c r="D46" s="337">
        <v>0.53129999999999999</v>
      </c>
      <c r="E46" s="337">
        <v>0.5524</v>
      </c>
      <c r="F46" s="337">
        <v>0.55089999999999995</v>
      </c>
      <c r="G46" s="337">
        <v>0.56910000000000005</v>
      </c>
      <c r="H46" s="337">
        <v>0.55649999999999999</v>
      </c>
      <c r="I46" s="337">
        <v>0.56279999999999997</v>
      </c>
      <c r="J46" s="337">
        <v>0.56240000000000001</v>
      </c>
      <c r="K46" s="337">
        <v>0.57630000000000003</v>
      </c>
    </row>
    <row r="47" spans="1:12" ht="23.25" customHeight="1">
      <c r="A47" s="324" t="s">
        <v>607</v>
      </c>
      <c r="B47" s="73" t="s">
        <v>752</v>
      </c>
      <c r="C47" s="84" t="s">
        <v>753</v>
      </c>
      <c r="D47" s="348">
        <v>3.6400000000000002E-2</v>
      </c>
      <c r="E47" s="348">
        <v>3.78E-2</v>
      </c>
      <c r="F47" s="348">
        <v>4.1500000000000002E-2</v>
      </c>
      <c r="G47" s="348">
        <v>4.8899999999999999E-2</v>
      </c>
      <c r="H47" s="348">
        <v>5.0200000000000002E-2</v>
      </c>
      <c r="I47" s="348">
        <v>4.5199999999999997E-2</v>
      </c>
      <c r="J47" s="348">
        <v>4.2900000000000001E-2</v>
      </c>
      <c r="K47" s="348">
        <v>4.8000000000000001E-2</v>
      </c>
    </row>
    <row r="48" spans="1:12" ht="23.25" customHeight="1">
      <c r="A48" s="324" t="s">
        <v>607</v>
      </c>
      <c r="B48" s="73" t="s">
        <v>754</v>
      </c>
      <c r="C48" s="84" t="s">
        <v>755</v>
      </c>
      <c r="D48" s="348">
        <v>0.43230000000000002</v>
      </c>
      <c r="E48" s="348">
        <v>0.4098</v>
      </c>
      <c r="F48" s="348">
        <v>0.40760000000000002</v>
      </c>
      <c r="G48" s="348">
        <v>0.38200000000000001</v>
      </c>
      <c r="H48" s="348">
        <v>0.39329999999999998</v>
      </c>
      <c r="I48" s="348">
        <v>0.39190000000000003</v>
      </c>
      <c r="J48" s="348">
        <v>0.3947</v>
      </c>
      <c r="K48" s="348">
        <v>0.37569999999999998</v>
      </c>
    </row>
    <row r="49" spans="1:12" ht="23.25" customHeight="1">
      <c r="A49" s="324" t="s">
        <v>607</v>
      </c>
      <c r="B49" s="73" t="s">
        <v>756</v>
      </c>
      <c r="C49" s="84" t="s">
        <v>757</v>
      </c>
      <c r="D49" s="348">
        <v>0.46439999999999998</v>
      </c>
      <c r="E49" s="348">
        <v>0.4753</v>
      </c>
      <c r="F49" s="348">
        <v>0.57079999999999997</v>
      </c>
      <c r="G49" s="348">
        <v>0.59919999999999995</v>
      </c>
      <c r="H49" s="348">
        <v>0.61119999999999997</v>
      </c>
      <c r="I49" s="348">
        <v>0.56559999999999999</v>
      </c>
      <c r="J49" s="348">
        <v>0.57099999999999995</v>
      </c>
      <c r="K49" s="348">
        <v>0.62109999999999999</v>
      </c>
    </row>
    <row r="50" spans="1:12" ht="43.5" customHeight="1" thickBot="1">
      <c r="C50" s="349"/>
      <c r="D50" s="348"/>
      <c r="E50" s="348"/>
      <c r="F50" s="348"/>
      <c r="G50" s="348"/>
      <c r="H50" s="348"/>
      <c r="I50" s="348"/>
      <c r="J50" s="348"/>
      <c r="K50" s="348"/>
    </row>
    <row r="51" spans="1:12" s="336" customFormat="1" ht="24" customHeight="1" thickTop="1" thickBot="1">
      <c r="A51" s="331"/>
      <c r="B51" s="350"/>
      <c r="C51" s="333" t="s">
        <v>550</v>
      </c>
      <c r="D51" s="334"/>
      <c r="E51" s="334"/>
      <c r="F51" s="334"/>
      <c r="G51" s="334"/>
      <c r="H51" s="334"/>
      <c r="I51" s="334"/>
      <c r="J51" s="288"/>
      <c r="K51" s="288"/>
      <c r="L51" s="335"/>
    </row>
    <row r="52" spans="1:12" s="343" customFormat="1" ht="18.75" thickTop="1">
      <c r="A52" s="351"/>
      <c r="B52" s="345"/>
      <c r="C52" s="352"/>
      <c r="D52" s="348"/>
      <c r="E52" s="348"/>
      <c r="F52" s="348"/>
      <c r="G52" s="348"/>
      <c r="H52" s="348"/>
      <c r="I52" s="348"/>
      <c r="J52" s="348"/>
      <c r="K52" s="348"/>
      <c r="L52" s="342"/>
    </row>
    <row r="53" spans="1:12" s="336" customFormat="1" ht="23.25" customHeight="1">
      <c r="A53" s="331" t="s">
        <v>607</v>
      </c>
      <c r="B53" s="77" t="s">
        <v>758</v>
      </c>
      <c r="C53" s="82" t="s">
        <v>759</v>
      </c>
      <c r="D53" s="337">
        <v>5.67E-2</v>
      </c>
      <c r="E53" s="337">
        <v>5.6399999999999999E-2</v>
      </c>
      <c r="F53" s="337">
        <v>5.2699999999999997E-2</v>
      </c>
      <c r="G53" s="337">
        <v>5.57E-2</v>
      </c>
      <c r="H53" s="337">
        <v>5.4699999999999999E-2</v>
      </c>
      <c r="I53" s="337">
        <v>5.3400000000000003E-2</v>
      </c>
      <c r="J53" s="337">
        <v>5.6099999999999997E-2</v>
      </c>
      <c r="K53" s="337">
        <v>5.3600000000000002E-2</v>
      </c>
    </row>
    <row r="54" spans="1:12" s="336" customFormat="1" ht="24.75" customHeight="1">
      <c r="A54" s="331" t="s">
        <v>607</v>
      </c>
      <c r="B54" s="77" t="s">
        <v>760</v>
      </c>
      <c r="C54" s="82" t="s">
        <v>761</v>
      </c>
      <c r="D54" s="337">
        <v>5.0500000000000003E-2</v>
      </c>
      <c r="E54" s="337">
        <v>4.7399999999999998E-2</v>
      </c>
      <c r="F54" s="337">
        <v>4.2500000000000003E-2</v>
      </c>
      <c r="G54" s="337">
        <v>4.5600000000000002E-2</v>
      </c>
      <c r="H54" s="337">
        <v>4.3499999999999997E-2</v>
      </c>
      <c r="I54" s="337">
        <v>4.3700000000000003E-2</v>
      </c>
      <c r="J54" s="337">
        <v>4.4999999999999998E-2</v>
      </c>
      <c r="K54" s="337">
        <v>4.7100000000000003E-2</v>
      </c>
    </row>
    <row r="55" spans="1:12" s="336" customFormat="1" ht="24.75" customHeight="1">
      <c r="A55" s="331" t="s">
        <v>607</v>
      </c>
      <c r="B55" s="77" t="s">
        <v>762</v>
      </c>
      <c r="C55" s="82" t="s">
        <v>763</v>
      </c>
      <c r="D55" s="337">
        <v>5.4100000000000002E-2</v>
      </c>
      <c r="E55" s="337">
        <v>5.0599999999999999E-2</v>
      </c>
      <c r="F55" s="337">
        <v>4.4699999999999997E-2</v>
      </c>
      <c r="G55" s="337">
        <v>4.82E-2</v>
      </c>
      <c r="H55" s="337">
        <v>4.7E-2</v>
      </c>
      <c r="I55" s="337">
        <v>4.7500000000000001E-2</v>
      </c>
      <c r="J55" s="337">
        <v>4.8599999999999997E-2</v>
      </c>
      <c r="K55" s="337">
        <v>4.9500000000000002E-2</v>
      </c>
    </row>
    <row r="56" spans="1:12" s="336" customFormat="1" ht="24.75" customHeight="1">
      <c r="A56" s="331" t="s">
        <v>607</v>
      </c>
      <c r="B56" s="77" t="s">
        <v>764</v>
      </c>
      <c r="C56" s="82" t="s">
        <v>765</v>
      </c>
      <c r="D56" s="337">
        <v>7.5600000000000001E-2</v>
      </c>
      <c r="E56" s="337">
        <v>7.0599999999999996E-2</v>
      </c>
      <c r="F56" s="337">
        <v>5.1799999999999999E-2</v>
      </c>
      <c r="G56" s="337">
        <v>5.5300000000000002E-2</v>
      </c>
      <c r="H56" s="337">
        <v>5.7000000000000002E-2</v>
      </c>
      <c r="I56" s="337">
        <v>5.8799999999999998E-2</v>
      </c>
      <c r="J56" s="337">
        <v>6.0600000000000001E-2</v>
      </c>
      <c r="K56" s="337">
        <v>6.25E-2</v>
      </c>
    </row>
    <row r="57" spans="1:12" s="336" customFormat="1" ht="24.75" customHeight="1">
      <c r="A57" s="331" t="s">
        <v>607</v>
      </c>
      <c r="B57" s="77" t="s">
        <v>766</v>
      </c>
      <c r="C57" s="82" t="s">
        <v>767</v>
      </c>
      <c r="D57" s="337">
        <v>-2.1499999999999998E-2</v>
      </c>
      <c r="E57" s="337">
        <v>-0.02</v>
      </c>
      <c r="F57" s="337">
        <v>-7.1000000000000004E-3</v>
      </c>
      <c r="G57" s="337">
        <v>-7.1000000000000004E-3</v>
      </c>
      <c r="H57" s="337">
        <v>-0.01</v>
      </c>
      <c r="I57" s="337">
        <v>-1.12E-2</v>
      </c>
      <c r="J57" s="337">
        <v>-1.2E-2</v>
      </c>
      <c r="K57" s="337">
        <v>-1.2999999999999999E-2</v>
      </c>
    </row>
    <row r="58" spans="1:12" s="336" customFormat="1" ht="24.75" customHeight="1">
      <c r="A58" s="331" t="s">
        <v>607</v>
      </c>
      <c r="B58" s="77" t="s">
        <v>768</v>
      </c>
      <c r="C58" s="82" t="s">
        <v>769</v>
      </c>
      <c r="D58" s="337">
        <v>-3.5999999999999999E-3</v>
      </c>
      <c r="E58" s="337">
        <v>-3.2000000000000002E-3</v>
      </c>
      <c r="F58" s="337">
        <v>-2.2000000000000001E-3</v>
      </c>
      <c r="G58" s="337">
        <v>-2.5999999999999999E-3</v>
      </c>
      <c r="H58" s="337">
        <v>-3.5000000000000001E-3</v>
      </c>
      <c r="I58" s="337">
        <v>-3.8E-3</v>
      </c>
      <c r="J58" s="337">
        <v>-3.5999999999999999E-3</v>
      </c>
      <c r="K58" s="337">
        <v>-2.3999999999999998E-3</v>
      </c>
    </row>
    <row r="59" spans="1:12" s="336" customFormat="1" ht="24.75" customHeight="1" thickBot="1">
      <c r="A59" s="331" t="s">
        <v>607</v>
      </c>
      <c r="B59" s="77" t="s">
        <v>770</v>
      </c>
      <c r="C59" s="82" t="s">
        <v>771</v>
      </c>
      <c r="D59" s="337">
        <v>6.1999999999999998E-3</v>
      </c>
      <c r="E59" s="337">
        <v>8.9999999999999993E-3</v>
      </c>
      <c r="F59" s="337">
        <v>1.03E-2</v>
      </c>
      <c r="G59" s="337">
        <v>1.01E-2</v>
      </c>
      <c r="H59" s="337">
        <v>1.0800000000000001E-2</v>
      </c>
      <c r="I59" s="337">
        <v>9.2999999999999992E-3</v>
      </c>
      <c r="J59" s="337">
        <v>1.0699999999999999E-2</v>
      </c>
      <c r="K59" s="337">
        <v>6.3E-3</v>
      </c>
    </row>
    <row r="60" spans="1:12" s="343" customFormat="1" ht="44.25" customHeight="1" thickTop="1" thickBot="1">
      <c r="A60" s="340"/>
      <c r="B60" s="340"/>
      <c r="C60" s="333" t="s">
        <v>772</v>
      </c>
      <c r="D60" s="333"/>
      <c r="E60" s="333"/>
      <c r="F60" s="333"/>
      <c r="G60" s="333"/>
      <c r="H60" s="333"/>
      <c r="I60" s="333"/>
      <c r="J60" s="333"/>
      <c r="K60" s="333"/>
      <c r="L60" s="342"/>
    </row>
    <row r="61" spans="1:12" s="336" customFormat="1" ht="24" customHeight="1" thickTop="1">
      <c r="A61" s="331" t="s">
        <v>607</v>
      </c>
      <c r="B61" s="77" t="s">
        <v>758</v>
      </c>
      <c r="C61" s="82" t="s">
        <v>759</v>
      </c>
      <c r="D61" s="337">
        <v>5.67E-2</v>
      </c>
      <c r="E61" s="337">
        <v>5.6399999999999999E-2</v>
      </c>
      <c r="F61" s="337">
        <v>5.2699999999999997E-2</v>
      </c>
      <c r="G61" s="337">
        <v>5.57E-2</v>
      </c>
      <c r="H61" s="337">
        <v>5.4699999999999999E-2</v>
      </c>
      <c r="I61" s="337">
        <v>5.3400000000000003E-2</v>
      </c>
      <c r="J61" s="337">
        <v>5.6099999999999997E-2</v>
      </c>
      <c r="K61" s="337">
        <v>5.3600000000000002E-2</v>
      </c>
      <c r="L61" s="335"/>
    </row>
    <row r="62" spans="1:12" s="336" customFormat="1" ht="27" customHeight="1">
      <c r="A62" s="331" t="s">
        <v>607</v>
      </c>
      <c r="B62" s="77" t="s">
        <v>773</v>
      </c>
      <c r="C62" s="82" t="s">
        <v>774</v>
      </c>
      <c r="D62" s="337">
        <v>-1.1000000000000001E-3</v>
      </c>
      <c r="E62" s="337">
        <v>-5.7999999999999996E-3</v>
      </c>
      <c r="F62" s="337">
        <v>-2.7000000000000001E-3</v>
      </c>
      <c r="G62" s="337">
        <v>-1.5E-3</v>
      </c>
      <c r="H62" s="337">
        <v>-2.7000000000000001E-3</v>
      </c>
      <c r="I62" s="337">
        <v>-5.1000000000000004E-3</v>
      </c>
      <c r="J62" s="337">
        <v>-6.3E-3</v>
      </c>
      <c r="K62" s="337">
        <v>-1.8E-3</v>
      </c>
    </row>
    <row r="63" spans="1:12" s="321" customFormat="1" ht="23.25" customHeight="1">
      <c r="A63" s="338" t="s">
        <v>607</v>
      </c>
      <c r="B63" s="79" t="s">
        <v>775</v>
      </c>
      <c r="C63" s="83" t="s">
        <v>776</v>
      </c>
      <c r="D63" s="339">
        <v>-3.2000000000000001E-2</v>
      </c>
      <c r="E63" s="339">
        <v>-3.44E-2</v>
      </c>
      <c r="F63" s="339">
        <v>-3.3799999999999997E-2</v>
      </c>
      <c r="G63" s="339">
        <v>-3.8199999999999998E-2</v>
      </c>
      <c r="H63" s="339">
        <v>-3.9899999999999998E-2</v>
      </c>
      <c r="I63" s="339">
        <v>-3.9699999999999999E-2</v>
      </c>
      <c r="J63" s="339">
        <v>-4.0899999999999999E-2</v>
      </c>
      <c r="K63" s="339">
        <v>-3.8899999999999997E-2</v>
      </c>
    </row>
    <row r="64" spans="1:12" s="321" customFormat="1" ht="23.25" customHeight="1">
      <c r="A64" s="338" t="s">
        <v>607</v>
      </c>
      <c r="B64" s="79" t="s">
        <v>777</v>
      </c>
      <c r="C64" s="83" t="s">
        <v>778</v>
      </c>
      <c r="D64" s="339">
        <v>0</v>
      </c>
      <c r="E64" s="339">
        <v>0</v>
      </c>
      <c r="F64" s="339">
        <v>0</v>
      </c>
      <c r="G64" s="339">
        <v>0</v>
      </c>
      <c r="H64" s="339">
        <v>0</v>
      </c>
      <c r="I64" s="339">
        <v>0</v>
      </c>
      <c r="J64" s="339">
        <v>0</v>
      </c>
      <c r="K64" s="339">
        <v>0</v>
      </c>
    </row>
    <row r="65" spans="1:12" s="321" customFormat="1" ht="23.25" customHeight="1">
      <c r="A65" s="338" t="s">
        <v>607</v>
      </c>
      <c r="B65" s="79" t="s">
        <v>779</v>
      </c>
      <c r="C65" s="83" t="s">
        <v>780</v>
      </c>
      <c r="D65" s="339">
        <v>2.0999999999999999E-3</v>
      </c>
      <c r="E65" s="339">
        <v>4.0000000000000002E-4</v>
      </c>
      <c r="F65" s="339">
        <v>4.0000000000000002E-4</v>
      </c>
      <c r="G65" s="339">
        <v>2.9999999999999997E-4</v>
      </c>
      <c r="H65" s="339">
        <v>-1E-4</v>
      </c>
      <c r="I65" s="339">
        <v>0</v>
      </c>
      <c r="J65" s="339">
        <v>-1E-4</v>
      </c>
      <c r="K65" s="339">
        <v>-1E-4</v>
      </c>
    </row>
    <row r="66" spans="1:12" s="321" customFormat="1" ht="44.25" customHeight="1" thickBot="1">
      <c r="A66" s="338"/>
      <c r="B66" s="79"/>
      <c r="C66" s="83" t="s">
        <v>781</v>
      </c>
      <c r="D66" s="339">
        <v>-1.37E-2</v>
      </c>
      <c r="E66" s="339">
        <v>1E-4</v>
      </c>
      <c r="F66" s="339">
        <v>-5.9999999999999995E-4</v>
      </c>
      <c r="G66" s="339">
        <v>-8.0000000000000004E-4</v>
      </c>
      <c r="H66" s="339">
        <v>1E-4</v>
      </c>
      <c r="I66" s="339">
        <v>1E-4</v>
      </c>
      <c r="J66" s="339">
        <v>2.0000000000000001E-4</v>
      </c>
      <c r="K66" s="339">
        <v>5.0000000000000001E-4</v>
      </c>
    </row>
    <row r="67" spans="1:12" s="336" customFormat="1" ht="24.75" customHeight="1" thickTop="1" thickBot="1">
      <c r="A67" s="331" t="s">
        <v>607</v>
      </c>
      <c r="B67" s="77" t="s">
        <v>782</v>
      </c>
      <c r="C67" s="333" t="s">
        <v>783</v>
      </c>
      <c r="D67" s="353">
        <v>1.15E-2</v>
      </c>
      <c r="E67" s="353">
        <v>1.6E-2</v>
      </c>
      <c r="F67" s="353">
        <v>1.55E-2</v>
      </c>
      <c r="G67" s="353">
        <v>1.4999999999999999E-2</v>
      </c>
      <c r="H67" s="353">
        <v>1.17E-2</v>
      </c>
      <c r="I67" s="353">
        <v>8.3000000000000001E-3</v>
      </c>
      <c r="J67" s="354">
        <v>8.6E-3</v>
      </c>
      <c r="K67" s="354">
        <v>1.3299999999999999E-2</v>
      </c>
      <c r="L67" s="335"/>
    </row>
    <row r="68" spans="1:12" ht="4.5" hidden="1" customHeight="1">
      <c r="A68" s="324" t="s">
        <v>606</v>
      </c>
      <c r="B68" s="85" t="s">
        <v>606</v>
      </c>
      <c r="C68" s="355"/>
      <c r="D68" s="355"/>
      <c r="E68" s="355"/>
      <c r="F68" s="355"/>
      <c r="G68" s="355"/>
      <c r="H68" s="355"/>
      <c r="I68" s="355"/>
      <c r="J68" s="355"/>
      <c r="K68" s="355"/>
    </row>
    <row r="69" spans="1:12" ht="14.25" thickTop="1" thickBot="1">
      <c r="A69" s="356"/>
      <c r="B69" s="356"/>
      <c r="C69" s="357"/>
      <c r="D69" s="357"/>
      <c r="E69" s="357"/>
      <c r="F69" s="357"/>
      <c r="G69" s="357"/>
      <c r="H69" s="357"/>
      <c r="I69" s="357"/>
      <c r="J69" s="357"/>
      <c r="K69" s="357"/>
      <c r="L69" s="358"/>
    </row>
    <row r="70" spans="1:12" ht="23.25" customHeight="1">
      <c r="C70" s="267" t="s">
        <v>565</v>
      </c>
    </row>
    <row r="71" spans="1:12" ht="15">
      <c r="C71" s="267" t="s">
        <v>784</v>
      </c>
    </row>
    <row r="72" spans="1:12" ht="15">
      <c r="C72" s="267" t="s">
        <v>785</v>
      </c>
    </row>
    <row r="73" spans="1:12" ht="15">
      <c r="C73" s="267" t="s">
        <v>568</v>
      </c>
    </row>
    <row r="74" spans="1:12" ht="15">
      <c r="C74" s="267" t="s">
        <v>569</v>
      </c>
    </row>
    <row r="75" spans="1:12" ht="15">
      <c r="C75" s="267" t="s">
        <v>570</v>
      </c>
    </row>
    <row r="76" spans="1:12" ht="15">
      <c r="C76" s="267" t="s">
        <v>786</v>
      </c>
    </row>
    <row r="77" spans="1:12" ht="15">
      <c r="C77" s="267" t="s">
        <v>572</v>
      </c>
    </row>
    <row r="78" spans="1:12" ht="15">
      <c r="C78" s="267" t="s">
        <v>573</v>
      </c>
    </row>
    <row r="79" spans="1:12" ht="15">
      <c r="C79" s="267" t="s">
        <v>574</v>
      </c>
    </row>
  </sheetData>
  <mergeCells count="3">
    <mergeCell ref="A2:K2"/>
    <mergeCell ref="A4:K4"/>
    <mergeCell ref="C3:K3"/>
  </mergeCells>
  <pageMargins left="0.93" right="0.62" top="0.77" bottom="0.56999999999999995" header="0.5" footer="0.5"/>
  <pageSetup scale="46" orientation="portrait" r:id="rId1"/>
  <headerFooter alignWithMargins="0"/>
</worksheet>
</file>

<file path=xl/worksheets/sheet57.xml><?xml version="1.0" encoding="utf-8"?>
<worksheet xmlns="http://schemas.openxmlformats.org/spreadsheetml/2006/main" xmlns:r="http://schemas.openxmlformats.org/officeDocument/2006/relationships">
  <sheetPr codeName="Sheet34">
    <pageSetUpPr fitToPage="1"/>
  </sheetPr>
  <dimension ref="A1:J44"/>
  <sheetViews>
    <sheetView topLeftCell="A2" zoomScale="50" workbookViewId="0">
      <selection activeCell="G17" sqref="G17"/>
    </sheetView>
  </sheetViews>
  <sheetFormatPr defaultColWidth="9.140625" defaultRowHeight="15"/>
  <cols>
    <col min="1" max="1" width="95.140625" style="364" customWidth="1"/>
    <col min="2" max="8" width="24.42578125" customWidth="1"/>
    <col min="9" max="9" width="24.42578125" style="629" customWidth="1"/>
    <col min="10" max="10" width="29.28515625" customWidth="1"/>
    <col min="11" max="11" width="3.7109375" customWidth="1"/>
    <col min="12" max="13" width="11.140625" bestFit="1" customWidth="1"/>
    <col min="257" max="257" width="95.140625" customWidth="1"/>
    <col min="258" max="265" width="24.42578125" customWidth="1"/>
    <col min="266" max="266" width="29.28515625" customWidth="1"/>
    <col min="267" max="267" width="3.7109375" customWidth="1"/>
    <col min="268" max="269" width="11.140625" bestFit="1" customWidth="1"/>
    <col min="513" max="513" width="95.140625" customWidth="1"/>
    <col min="514" max="521" width="24.42578125" customWidth="1"/>
    <col min="522" max="522" width="29.28515625" customWidth="1"/>
    <col min="523" max="523" width="3.7109375" customWidth="1"/>
    <col min="524" max="525" width="11.140625" bestFit="1" customWidth="1"/>
    <col min="769" max="769" width="95.140625" customWidth="1"/>
    <col min="770" max="777" width="24.42578125" customWidth="1"/>
    <col min="778" max="778" width="29.28515625" customWidth="1"/>
    <col min="779" max="779" width="3.7109375" customWidth="1"/>
    <col min="780" max="781" width="11.140625" bestFit="1" customWidth="1"/>
    <col min="1025" max="1025" width="95.140625" customWidth="1"/>
    <col min="1026" max="1033" width="24.42578125" customWidth="1"/>
    <col min="1034" max="1034" width="29.28515625" customWidth="1"/>
    <col min="1035" max="1035" width="3.7109375" customWidth="1"/>
    <col min="1036" max="1037" width="11.140625" bestFit="1" customWidth="1"/>
    <col min="1281" max="1281" width="95.140625" customWidth="1"/>
    <col min="1282" max="1289" width="24.42578125" customWidth="1"/>
    <col min="1290" max="1290" width="29.28515625" customWidth="1"/>
    <col min="1291" max="1291" width="3.7109375" customWidth="1"/>
    <col min="1292" max="1293" width="11.140625" bestFit="1" customWidth="1"/>
    <col min="1537" max="1537" width="95.140625" customWidth="1"/>
    <col min="1538" max="1545" width="24.42578125" customWidth="1"/>
    <col min="1546" max="1546" width="29.28515625" customWidth="1"/>
    <col min="1547" max="1547" width="3.7109375" customWidth="1"/>
    <col min="1548" max="1549" width="11.140625" bestFit="1" customWidth="1"/>
    <col min="1793" max="1793" width="95.140625" customWidth="1"/>
    <col min="1794" max="1801" width="24.42578125" customWidth="1"/>
    <col min="1802" max="1802" width="29.28515625" customWidth="1"/>
    <col min="1803" max="1803" width="3.7109375" customWidth="1"/>
    <col min="1804" max="1805" width="11.140625" bestFit="1" customWidth="1"/>
    <col min="2049" max="2049" width="95.140625" customWidth="1"/>
    <col min="2050" max="2057" width="24.42578125" customWidth="1"/>
    <col min="2058" max="2058" width="29.28515625" customWidth="1"/>
    <col min="2059" max="2059" width="3.7109375" customWidth="1"/>
    <col min="2060" max="2061" width="11.140625" bestFit="1" customWidth="1"/>
    <col min="2305" max="2305" width="95.140625" customWidth="1"/>
    <col min="2306" max="2313" width="24.42578125" customWidth="1"/>
    <col min="2314" max="2314" width="29.28515625" customWidth="1"/>
    <col min="2315" max="2315" width="3.7109375" customWidth="1"/>
    <col min="2316" max="2317" width="11.140625" bestFit="1" customWidth="1"/>
    <col min="2561" max="2561" width="95.140625" customWidth="1"/>
    <col min="2562" max="2569" width="24.42578125" customWidth="1"/>
    <col min="2570" max="2570" width="29.28515625" customWidth="1"/>
    <col min="2571" max="2571" width="3.7109375" customWidth="1"/>
    <col min="2572" max="2573" width="11.140625" bestFit="1" customWidth="1"/>
    <col min="2817" max="2817" width="95.140625" customWidth="1"/>
    <col min="2818" max="2825" width="24.42578125" customWidth="1"/>
    <col min="2826" max="2826" width="29.28515625" customWidth="1"/>
    <col min="2827" max="2827" width="3.7109375" customWidth="1"/>
    <col min="2828" max="2829" width="11.140625" bestFit="1" customWidth="1"/>
    <col min="3073" max="3073" width="95.140625" customWidth="1"/>
    <col min="3074" max="3081" width="24.42578125" customWidth="1"/>
    <col min="3082" max="3082" width="29.28515625" customWidth="1"/>
    <col min="3083" max="3083" width="3.7109375" customWidth="1"/>
    <col min="3084" max="3085" width="11.140625" bestFit="1" customWidth="1"/>
    <col min="3329" max="3329" width="95.140625" customWidth="1"/>
    <col min="3330" max="3337" width="24.42578125" customWidth="1"/>
    <col min="3338" max="3338" width="29.28515625" customWidth="1"/>
    <col min="3339" max="3339" width="3.7109375" customWidth="1"/>
    <col min="3340" max="3341" width="11.140625" bestFit="1" customWidth="1"/>
    <col min="3585" max="3585" width="95.140625" customWidth="1"/>
    <col min="3586" max="3593" width="24.42578125" customWidth="1"/>
    <col min="3594" max="3594" width="29.28515625" customWidth="1"/>
    <col min="3595" max="3595" width="3.7109375" customWidth="1"/>
    <col min="3596" max="3597" width="11.140625" bestFit="1" customWidth="1"/>
    <col min="3841" max="3841" width="95.140625" customWidth="1"/>
    <col min="3842" max="3849" width="24.42578125" customWidth="1"/>
    <col min="3850" max="3850" width="29.28515625" customWidth="1"/>
    <col min="3851" max="3851" width="3.7109375" customWidth="1"/>
    <col min="3852" max="3853" width="11.140625" bestFit="1" customWidth="1"/>
    <col min="4097" max="4097" width="95.140625" customWidth="1"/>
    <col min="4098" max="4105" width="24.42578125" customWidth="1"/>
    <col min="4106" max="4106" width="29.28515625" customWidth="1"/>
    <col min="4107" max="4107" width="3.7109375" customWidth="1"/>
    <col min="4108" max="4109" width="11.140625" bestFit="1" customWidth="1"/>
    <col min="4353" max="4353" width="95.140625" customWidth="1"/>
    <col min="4354" max="4361" width="24.42578125" customWidth="1"/>
    <col min="4362" max="4362" width="29.28515625" customWidth="1"/>
    <col min="4363" max="4363" width="3.7109375" customWidth="1"/>
    <col min="4364" max="4365" width="11.140625" bestFit="1" customWidth="1"/>
    <col min="4609" max="4609" width="95.140625" customWidth="1"/>
    <col min="4610" max="4617" width="24.42578125" customWidth="1"/>
    <col min="4618" max="4618" width="29.28515625" customWidth="1"/>
    <col min="4619" max="4619" width="3.7109375" customWidth="1"/>
    <col min="4620" max="4621" width="11.140625" bestFit="1" customWidth="1"/>
    <col min="4865" max="4865" width="95.140625" customWidth="1"/>
    <col min="4866" max="4873" width="24.42578125" customWidth="1"/>
    <col min="4874" max="4874" width="29.28515625" customWidth="1"/>
    <col min="4875" max="4875" width="3.7109375" customWidth="1"/>
    <col min="4876" max="4877" width="11.140625" bestFit="1" customWidth="1"/>
    <col min="5121" max="5121" width="95.140625" customWidth="1"/>
    <col min="5122" max="5129" width="24.42578125" customWidth="1"/>
    <col min="5130" max="5130" width="29.28515625" customWidth="1"/>
    <col min="5131" max="5131" width="3.7109375" customWidth="1"/>
    <col min="5132" max="5133" width="11.140625" bestFit="1" customWidth="1"/>
    <col min="5377" max="5377" width="95.140625" customWidth="1"/>
    <col min="5378" max="5385" width="24.42578125" customWidth="1"/>
    <col min="5386" max="5386" width="29.28515625" customWidth="1"/>
    <col min="5387" max="5387" width="3.7109375" customWidth="1"/>
    <col min="5388" max="5389" width="11.140625" bestFit="1" customWidth="1"/>
    <col min="5633" max="5633" width="95.140625" customWidth="1"/>
    <col min="5634" max="5641" width="24.42578125" customWidth="1"/>
    <col min="5642" max="5642" width="29.28515625" customWidth="1"/>
    <col min="5643" max="5643" width="3.7109375" customWidth="1"/>
    <col min="5644" max="5645" width="11.140625" bestFit="1" customWidth="1"/>
    <col min="5889" max="5889" width="95.140625" customWidth="1"/>
    <col min="5890" max="5897" width="24.42578125" customWidth="1"/>
    <col min="5898" max="5898" width="29.28515625" customWidth="1"/>
    <col min="5899" max="5899" width="3.7109375" customWidth="1"/>
    <col min="5900" max="5901" width="11.140625" bestFit="1" customWidth="1"/>
    <col min="6145" max="6145" width="95.140625" customWidth="1"/>
    <col min="6146" max="6153" width="24.42578125" customWidth="1"/>
    <col min="6154" max="6154" width="29.28515625" customWidth="1"/>
    <col min="6155" max="6155" width="3.7109375" customWidth="1"/>
    <col min="6156" max="6157" width="11.140625" bestFit="1" customWidth="1"/>
    <col min="6401" max="6401" width="95.140625" customWidth="1"/>
    <col min="6402" max="6409" width="24.42578125" customWidth="1"/>
    <col min="6410" max="6410" width="29.28515625" customWidth="1"/>
    <col min="6411" max="6411" width="3.7109375" customWidth="1"/>
    <col min="6412" max="6413" width="11.140625" bestFit="1" customWidth="1"/>
    <col min="6657" max="6657" width="95.140625" customWidth="1"/>
    <col min="6658" max="6665" width="24.42578125" customWidth="1"/>
    <col min="6666" max="6666" width="29.28515625" customWidth="1"/>
    <col min="6667" max="6667" width="3.7109375" customWidth="1"/>
    <col min="6668" max="6669" width="11.140625" bestFit="1" customWidth="1"/>
    <col min="6913" max="6913" width="95.140625" customWidth="1"/>
    <col min="6914" max="6921" width="24.42578125" customWidth="1"/>
    <col min="6922" max="6922" width="29.28515625" customWidth="1"/>
    <col min="6923" max="6923" width="3.7109375" customWidth="1"/>
    <col min="6924" max="6925" width="11.140625" bestFit="1" customWidth="1"/>
    <col min="7169" max="7169" width="95.140625" customWidth="1"/>
    <col min="7170" max="7177" width="24.42578125" customWidth="1"/>
    <col min="7178" max="7178" width="29.28515625" customWidth="1"/>
    <col min="7179" max="7179" width="3.7109375" customWidth="1"/>
    <col min="7180" max="7181" width="11.140625" bestFit="1" customWidth="1"/>
    <col min="7425" max="7425" width="95.140625" customWidth="1"/>
    <col min="7426" max="7433" width="24.42578125" customWidth="1"/>
    <col min="7434" max="7434" width="29.28515625" customWidth="1"/>
    <col min="7435" max="7435" width="3.7109375" customWidth="1"/>
    <col min="7436" max="7437" width="11.140625" bestFit="1" customWidth="1"/>
    <col min="7681" max="7681" width="95.140625" customWidth="1"/>
    <col min="7682" max="7689" width="24.42578125" customWidth="1"/>
    <col min="7690" max="7690" width="29.28515625" customWidth="1"/>
    <col min="7691" max="7691" width="3.7109375" customWidth="1"/>
    <col min="7692" max="7693" width="11.140625" bestFit="1" customWidth="1"/>
    <col min="7937" max="7937" width="95.140625" customWidth="1"/>
    <col min="7938" max="7945" width="24.42578125" customWidth="1"/>
    <col min="7946" max="7946" width="29.28515625" customWidth="1"/>
    <col min="7947" max="7947" width="3.7109375" customWidth="1"/>
    <col min="7948" max="7949" width="11.140625" bestFit="1" customWidth="1"/>
    <col min="8193" max="8193" width="95.140625" customWidth="1"/>
    <col min="8194" max="8201" width="24.42578125" customWidth="1"/>
    <col min="8202" max="8202" width="29.28515625" customWidth="1"/>
    <col min="8203" max="8203" width="3.7109375" customWidth="1"/>
    <col min="8204" max="8205" width="11.140625" bestFit="1" customWidth="1"/>
    <col min="8449" max="8449" width="95.140625" customWidth="1"/>
    <col min="8450" max="8457" width="24.42578125" customWidth="1"/>
    <col min="8458" max="8458" width="29.28515625" customWidth="1"/>
    <col min="8459" max="8459" width="3.7109375" customWidth="1"/>
    <col min="8460" max="8461" width="11.140625" bestFit="1" customWidth="1"/>
    <col min="8705" max="8705" width="95.140625" customWidth="1"/>
    <col min="8706" max="8713" width="24.42578125" customWidth="1"/>
    <col min="8714" max="8714" width="29.28515625" customWidth="1"/>
    <col min="8715" max="8715" width="3.7109375" customWidth="1"/>
    <col min="8716" max="8717" width="11.140625" bestFit="1" customWidth="1"/>
    <col min="8961" max="8961" width="95.140625" customWidth="1"/>
    <col min="8962" max="8969" width="24.42578125" customWidth="1"/>
    <col min="8970" max="8970" width="29.28515625" customWidth="1"/>
    <col min="8971" max="8971" width="3.7109375" customWidth="1"/>
    <col min="8972" max="8973" width="11.140625" bestFit="1" customWidth="1"/>
    <col min="9217" max="9217" width="95.140625" customWidth="1"/>
    <col min="9218" max="9225" width="24.42578125" customWidth="1"/>
    <col min="9226" max="9226" width="29.28515625" customWidth="1"/>
    <col min="9227" max="9227" width="3.7109375" customWidth="1"/>
    <col min="9228" max="9229" width="11.140625" bestFit="1" customWidth="1"/>
    <col min="9473" max="9473" width="95.140625" customWidth="1"/>
    <col min="9474" max="9481" width="24.42578125" customWidth="1"/>
    <col min="9482" max="9482" width="29.28515625" customWidth="1"/>
    <col min="9483" max="9483" width="3.7109375" customWidth="1"/>
    <col min="9484" max="9485" width="11.140625" bestFit="1" customWidth="1"/>
    <col min="9729" max="9729" width="95.140625" customWidth="1"/>
    <col min="9730" max="9737" width="24.42578125" customWidth="1"/>
    <col min="9738" max="9738" width="29.28515625" customWidth="1"/>
    <col min="9739" max="9739" width="3.7109375" customWidth="1"/>
    <col min="9740" max="9741" width="11.140625" bestFit="1" customWidth="1"/>
    <col min="9985" max="9985" width="95.140625" customWidth="1"/>
    <col min="9986" max="9993" width="24.42578125" customWidth="1"/>
    <col min="9994" max="9994" width="29.28515625" customWidth="1"/>
    <col min="9995" max="9995" width="3.7109375" customWidth="1"/>
    <col min="9996" max="9997" width="11.140625" bestFit="1" customWidth="1"/>
    <col min="10241" max="10241" width="95.140625" customWidth="1"/>
    <col min="10242" max="10249" width="24.42578125" customWidth="1"/>
    <col min="10250" max="10250" width="29.28515625" customWidth="1"/>
    <col min="10251" max="10251" width="3.7109375" customWidth="1"/>
    <col min="10252" max="10253" width="11.140625" bestFit="1" customWidth="1"/>
    <col min="10497" max="10497" width="95.140625" customWidth="1"/>
    <col min="10498" max="10505" width="24.42578125" customWidth="1"/>
    <col min="10506" max="10506" width="29.28515625" customWidth="1"/>
    <col min="10507" max="10507" width="3.7109375" customWidth="1"/>
    <col min="10508" max="10509" width="11.140625" bestFit="1" customWidth="1"/>
    <col min="10753" max="10753" width="95.140625" customWidth="1"/>
    <col min="10754" max="10761" width="24.42578125" customWidth="1"/>
    <col min="10762" max="10762" width="29.28515625" customWidth="1"/>
    <col min="10763" max="10763" width="3.7109375" customWidth="1"/>
    <col min="10764" max="10765" width="11.140625" bestFit="1" customWidth="1"/>
    <col min="11009" max="11009" width="95.140625" customWidth="1"/>
    <col min="11010" max="11017" width="24.42578125" customWidth="1"/>
    <col min="11018" max="11018" width="29.28515625" customWidth="1"/>
    <col min="11019" max="11019" width="3.7109375" customWidth="1"/>
    <col min="11020" max="11021" width="11.140625" bestFit="1" customWidth="1"/>
    <col min="11265" max="11265" width="95.140625" customWidth="1"/>
    <col min="11266" max="11273" width="24.42578125" customWidth="1"/>
    <col min="11274" max="11274" width="29.28515625" customWidth="1"/>
    <col min="11275" max="11275" width="3.7109375" customWidth="1"/>
    <col min="11276" max="11277" width="11.140625" bestFit="1" customWidth="1"/>
    <col min="11521" max="11521" width="95.140625" customWidth="1"/>
    <col min="11522" max="11529" width="24.42578125" customWidth="1"/>
    <col min="11530" max="11530" width="29.28515625" customWidth="1"/>
    <col min="11531" max="11531" width="3.7109375" customWidth="1"/>
    <col min="11532" max="11533" width="11.140625" bestFit="1" customWidth="1"/>
    <col min="11777" max="11777" width="95.140625" customWidth="1"/>
    <col min="11778" max="11785" width="24.42578125" customWidth="1"/>
    <col min="11786" max="11786" width="29.28515625" customWidth="1"/>
    <col min="11787" max="11787" width="3.7109375" customWidth="1"/>
    <col min="11788" max="11789" width="11.140625" bestFit="1" customWidth="1"/>
    <col min="12033" max="12033" width="95.140625" customWidth="1"/>
    <col min="12034" max="12041" width="24.42578125" customWidth="1"/>
    <col min="12042" max="12042" width="29.28515625" customWidth="1"/>
    <col min="12043" max="12043" width="3.7109375" customWidth="1"/>
    <col min="12044" max="12045" width="11.140625" bestFit="1" customWidth="1"/>
    <col min="12289" max="12289" width="95.140625" customWidth="1"/>
    <col min="12290" max="12297" width="24.42578125" customWidth="1"/>
    <col min="12298" max="12298" width="29.28515625" customWidth="1"/>
    <col min="12299" max="12299" width="3.7109375" customWidth="1"/>
    <col min="12300" max="12301" width="11.140625" bestFit="1" customWidth="1"/>
    <col min="12545" max="12545" width="95.140625" customWidth="1"/>
    <col min="12546" max="12553" width="24.42578125" customWidth="1"/>
    <col min="12554" max="12554" width="29.28515625" customWidth="1"/>
    <col min="12555" max="12555" width="3.7109375" customWidth="1"/>
    <col min="12556" max="12557" width="11.140625" bestFit="1" customWidth="1"/>
    <col min="12801" max="12801" width="95.140625" customWidth="1"/>
    <col min="12802" max="12809" width="24.42578125" customWidth="1"/>
    <col min="12810" max="12810" width="29.28515625" customWidth="1"/>
    <col min="12811" max="12811" width="3.7109375" customWidth="1"/>
    <col min="12812" max="12813" width="11.140625" bestFit="1" customWidth="1"/>
    <col min="13057" max="13057" width="95.140625" customWidth="1"/>
    <col min="13058" max="13065" width="24.42578125" customWidth="1"/>
    <col min="13066" max="13066" width="29.28515625" customWidth="1"/>
    <col min="13067" max="13067" width="3.7109375" customWidth="1"/>
    <col min="13068" max="13069" width="11.140625" bestFit="1" customWidth="1"/>
    <col min="13313" max="13313" width="95.140625" customWidth="1"/>
    <col min="13314" max="13321" width="24.42578125" customWidth="1"/>
    <col min="13322" max="13322" width="29.28515625" customWidth="1"/>
    <col min="13323" max="13323" width="3.7109375" customWidth="1"/>
    <col min="13324" max="13325" width="11.140625" bestFit="1" customWidth="1"/>
    <col min="13569" max="13569" width="95.140625" customWidth="1"/>
    <col min="13570" max="13577" width="24.42578125" customWidth="1"/>
    <col min="13578" max="13578" width="29.28515625" customWidth="1"/>
    <col min="13579" max="13579" width="3.7109375" customWidth="1"/>
    <col min="13580" max="13581" width="11.140625" bestFit="1" customWidth="1"/>
    <col min="13825" max="13825" width="95.140625" customWidth="1"/>
    <col min="13826" max="13833" width="24.42578125" customWidth="1"/>
    <col min="13834" max="13834" width="29.28515625" customWidth="1"/>
    <col min="13835" max="13835" width="3.7109375" customWidth="1"/>
    <col min="13836" max="13837" width="11.140625" bestFit="1" customWidth="1"/>
    <col min="14081" max="14081" width="95.140625" customWidth="1"/>
    <col min="14082" max="14089" width="24.42578125" customWidth="1"/>
    <col min="14090" max="14090" width="29.28515625" customWidth="1"/>
    <col min="14091" max="14091" width="3.7109375" customWidth="1"/>
    <col min="14092" max="14093" width="11.140625" bestFit="1" customWidth="1"/>
    <col min="14337" max="14337" width="95.140625" customWidth="1"/>
    <col min="14338" max="14345" width="24.42578125" customWidth="1"/>
    <col min="14346" max="14346" width="29.28515625" customWidth="1"/>
    <col min="14347" max="14347" width="3.7109375" customWidth="1"/>
    <col min="14348" max="14349" width="11.140625" bestFit="1" customWidth="1"/>
    <col min="14593" max="14593" width="95.140625" customWidth="1"/>
    <col min="14594" max="14601" width="24.42578125" customWidth="1"/>
    <col min="14602" max="14602" width="29.28515625" customWidth="1"/>
    <col min="14603" max="14603" width="3.7109375" customWidth="1"/>
    <col min="14604" max="14605" width="11.140625" bestFit="1" customWidth="1"/>
    <col min="14849" max="14849" width="95.140625" customWidth="1"/>
    <col min="14850" max="14857" width="24.42578125" customWidth="1"/>
    <col min="14858" max="14858" width="29.28515625" customWidth="1"/>
    <col min="14859" max="14859" width="3.7109375" customWidth="1"/>
    <col min="14860" max="14861" width="11.140625" bestFit="1" customWidth="1"/>
    <col min="15105" max="15105" width="95.140625" customWidth="1"/>
    <col min="15106" max="15113" width="24.42578125" customWidth="1"/>
    <col min="15114" max="15114" width="29.28515625" customWidth="1"/>
    <col min="15115" max="15115" width="3.7109375" customWidth="1"/>
    <col min="15116" max="15117" width="11.140625" bestFit="1" customWidth="1"/>
    <col min="15361" max="15361" width="95.140625" customWidth="1"/>
    <col min="15362" max="15369" width="24.42578125" customWidth="1"/>
    <col min="15370" max="15370" width="29.28515625" customWidth="1"/>
    <col min="15371" max="15371" width="3.7109375" customWidth="1"/>
    <col min="15372" max="15373" width="11.140625" bestFit="1" customWidth="1"/>
    <col min="15617" max="15617" width="95.140625" customWidth="1"/>
    <col min="15618" max="15625" width="24.42578125" customWidth="1"/>
    <col min="15626" max="15626" width="29.28515625" customWidth="1"/>
    <col min="15627" max="15627" width="3.7109375" customWidth="1"/>
    <col min="15628" max="15629" width="11.140625" bestFit="1" customWidth="1"/>
    <col min="15873" max="15873" width="95.140625" customWidth="1"/>
    <col min="15874" max="15881" width="24.42578125" customWidth="1"/>
    <col min="15882" max="15882" width="29.28515625" customWidth="1"/>
    <col min="15883" max="15883" width="3.7109375" customWidth="1"/>
    <col min="15884" max="15885" width="11.140625" bestFit="1" customWidth="1"/>
    <col min="16129" max="16129" width="95.140625" customWidth="1"/>
    <col min="16130" max="16137" width="24.42578125" customWidth="1"/>
    <col min="16138" max="16138" width="29.28515625" customWidth="1"/>
    <col min="16139" max="16139" width="3.7109375" customWidth="1"/>
    <col min="16140" max="16141" width="11.140625" bestFit="1" customWidth="1"/>
  </cols>
  <sheetData>
    <row r="1" spans="1:10" ht="20.25" hidden="1">
      <c r="A1" s="599"/>
      <c r="B1" s="600"/>
      <c r="C1" s="600"/>
      <c r="D1" s="600"/>
      <c r="E1" s="600"/>
      <c r="F1" s="600"/>
      <c r="G1" s="600"/>
      <c r="H1" s="600"/>
      <c r="I1" s="601"/>
      <c r="J1" s="600"/>
    </row>
    <row r="2" spans="1:10" ht="51" customHeight="1">
      <c r="A2" s="1176" t="s">
        <v>1021</v>
      </c>
      <c r="B2" s="1176"/>
      <c r="C2" s="1176"/>
      <c r="D2" s="1176"/>
      <c r="E2" s="1176"/>
      <c r="F2" s="1176"/>
      <c r="G2" s="1176"/>
      <c r="H2" s="1176"/>
      <c r="I2" s="1176"/>
      <c r="J2" s="1176"/>
    </row>
    <row r="3" spans="1:10" ht="42" customHeight="1">
      <c r="A3" s="1176" t="s">
        <v>787</v>
      </c>
      <c r="B3" s="1176"/>
      <c r="C3" s="1176"/>
      <c r="D3" s="1176"/>
      <c r="E3" s="1176"/>
      <c r="F3" s="1176"/>
      <c r="G3" s="1176"/>
      <c r="H3" s="1176"/>
      <c r="I3" s="1176"/>
      <c r="J3" s="1176"/>
    </row>
    <row r="4" spans="1:10" ht="33.75" customHeight="1">
      <c r="A4" s="1176" t="s">
        <v>1500</v>
      </c>
      <c r="B4" s="1176"/>
      <c r="C4" s="1176"/>
      <c r="D4" s="1176"/>
      <c r="E4" s="1176"/>
      <c r="F4" s="1176"/>
      <c r="G4" s="1176"/>
      <c r="H4" s="1176"/>
      <c r="I4" s="1176"/>
      <c r="J4" s="1176"/>
    </row>
    <row r="5" spans="1:10" s="287" customFormat="1" ht="41.25" customHeight="1">
      <c r="A5" s="1177" t="s">
        <v>788</v>
      </c>
      <c r="B5" s="1177"/>
      <c r="C5" s="1177"/>
      <c r="D5" s="1177"/>
      <c r="E5" s="1177"/>
      <c r="F5" s="1177"/>
      <c r="G5" s="1177"/>
      <c r="H5" s="1177"/>
      <c r="I5" s="1177"/>
      <c r="J5" s="1177"/>
    </row>
    <row r="6" spans="1:10" s="604" customFormat="1" ht="6" customHeight="1">
      <c r="A6" s="602"/>
      <c r="B6" s="603"/>
      <c r="C6" s="603"/>
      <c r="D6" s="603"/>
      <c r="E6" s="603"/>
      <c r="F6" s="603"/>
      <c r="G6" s="603"/>
      <c r="H6" s="603"/>
      <c r="I6" s="603"/>
      <c r="J6" s="603"/>
    </row>
    <row r="7" spans="1:10" ht="16.5" customHeight="1" thickBot="1">
      <c r="A7" s="316"/>
      <c r="B7" s="343"/>
      <c r="C7" s="343"/>
      <c r="D7" s="343"/>
      <c r="E7" s="343"/>
      <c r="F7" s="343"/>
      <c r="G7" s="343"/>
      <c r="H7" s="343"/>
      <c r="I7" s="605"/>
      <c r="J7" s="606"/>
    </row>
    <row r="8" spans="1:10" s="31" customFormat="1" ht="49.5" customHeight="1" thickTop="1" thickBot="1">
      <c r="A8" s="365"/>
      <c r="B8" s="242" t="s">
        <v>112</v>
      </c>
      <c r="C8" s="242" t="s">
        <v>113</v>
      </c>
      <c r="D8" s="242" t="s">
        <v>117</v>
      </c>
      <c r="E8" s="242" t="s">
        <v>115</v>
      </c>
      <c r="F8" s="242" t="s">
        <v>116</v>
      </c>
      <c r="G8" s="242" t="s">
        <v>118</v>
      </c>
      <c r="H8" s="242" t="s">
        <v>119</v>
      </c>
      <c r="I8" s="242" t="s">
        <v>114</v>
      </c>
      <c r="J8" s="242" t="s">
        <v>152</v>
      </c>
    </row>
    <row r="9" spans="1:10" s="609" customFormat="1" ht="39.75" customHeight="1" thickTop="1" thickBot="1">
      <c r="A9" s="607" t="s">
        <v>789</v>
      </c>
      <c r="B9" s="608">
        <v>0.50649999999999995</v>
      </c>
      <c r="C9" s="608">
        <v>0.22090000000000001</v>
      </c>
      <c r="D9" s="608">
        <v>0.1966</v>
      </c>
      <c r="E9" s="608">
        <v>0.76170000000000004</v>
      </c>
      <c r="F9" s="608">
        <v>0.4929</v>
      </c>
      <c r="G9" s="608">
        <v>0.13750000000000001</v>
      </c>
      <c r="H9" s="608">
        <v>0.1842</v>
      </c>
      <c r="I9" s="608">
        <v>0.33129999999999998</v>
      </c>
      <c r="J9" s="608">
        <v>0.38590000000000002</v>
      </c>
    </row>
    <row r="10" spans="1:10" s="498" customFormat="1" ht="39.75" customHeight="1" thickTop="1">
      <c r="A10" s="395" t="s">
        <v>790</v>
      </c>
      <c r="B10" s="610">
        <v>407101717.50999999</v>
      </c>
      <c r="C10" s="610">
        <v>169595776.55000001</v>
      </c>
      <c r="D10" s="610">
        <v>152181419.91</v>
      </c>
      <c r="E10" s="610">
        <v>33495359.710000001</v>
      </c>
      <c r="F10" s="610">
        <v>17706937.489999998</v>
      </c>
      <c r="G10" s="610">
        <v>6122427.4000000004</v>
      </c>
      <c r="H10" s="610">
        <v>54622304.950000003</v>
      </c>
      <c r="I10" s="611">
        <v>5515140.54</v>
      </c>
      <c r="J10" s="610">
        <v>846341084.05999994</v>
      </c>
    </row>
    <row r="11" spans="1:10" s="498" customFormat="1" ht="39.75" customHeight="1">
      <c r="A11" s="395" t="s">
        <v>791</v>
      </c>
      <c r="B11" s="610">
        <v>0</v>
      </c>
      <c r="C11" s="610">
        <v>0</v>
      </c>
      <c r="D11" s="610">
        <v>0</v>
      </c>
      <c r="E11" s="610">
        <v>0</v>
      </c>
      <c r="F11" s="610">
        <v>0</v>
      </c>
      <c r="G11" s="610">
        <v>0</v>
      </c>
      <c r="H11" s="610">
        <v>0</v>
      </c>
      <c r="I11" s="611">
        <v>0</v>
      </c>
      <c r="J11" s="610">
        <v>0</v>
      </c>
    </row>
    <row r="12" spans="1:10" s="498" customFormat="1" ht="39.75" customHeight="1">
      <c r="A12" s="395" t="s">
        <v>792</v>
      </c>
      <c r="B12" s="610">
        <v>225295322.31</v>
      </c>
      <c r="C12" s="610">
        <v>60206667.100000001</v>
      </c>
      <c r="D12" s="610">
        <v>25139655.300000001</v>
      </c>
      <c r="E12" s="610">
        <v>103540245.43000001</v>
      </c>
      <c r="F12" s="610">
        <v>6678619.5199999996</v>
      </c>
      <c r="G12" s="610">
        <v>6445628.0199999996</v>
      </c>
      <c r="H12" s="610">
        <v>1640592.8</v>
      </c>
      <c r="I12" s="611">
        <v>2972555.67</v>
      </c>
      <c r="J12" s="610">
        <v>431919286.14999998</v>
      </c>
    </row>
    <row r="13" spans="1:10" s="498" customFormat="1" ht="39.75" customHeight="1">
      <c r="A13" s="395" t="s">
        <v>793</v>
      </c>
      <c r="B13" s="610">
        <v>856720581.79999995</v>
      </c>
      <c r="C13" s="610">
        <v>508796347.55000001</v>
      </c>
      <c r="D13" s="610">
        <v>191181218.11000001</v>
      </c>
      <c r="E13" s="610">
        <v>87131193.25</v>
      </c>
      <c r="F13" s="610">
        <v>82636727.450000003</v>
      </c>
      <c r="G13" s="610">
        <v>32616577.629999999</v>
      </c>
      <c r="H13" s="610">
        <v>19983878.030000001</v>
      </c>
      <c r="I13" s="611">
        <v>25279838.84</v>
      </c>
      <c r="J13" s="610">
        <v>1804346362.6600001</v>
      </c>
    </row>
    <row r="14" spans="1:10" s="498" customFormat="1" ht="39.75" customHeight="1">
      <c r="A14" s="395" t="s">
        <v>794</v>
      </c>
      <c r="B14" s="610">
        <v>34242358.18</v>
      </c>
      <c r="C14" s="610">
        <v>0</v>
      </c>
      <c r="D14" s="610">
        <v>0</v>
      </c>
      <c r="E14" s="612">
        <v>0</v>
      </c>
      <c r="F14" s="610">
        <v>0</v>
      </c>
      <c r="G14" s="610">
        <v>0</v>
      </c>
      <c r="H14" s="610">
        <v>0</v>
      </c>
      <c r="I14" s="611">
        <v>0</v>
      </c>
      <c r="J14" s="610">
        <v>34242358.18</v>
      </c>
    </row>
    <row r="15" spans="1:10" s="498" customFormat="1" ht="39.75" customHeight="1" thickBot="1">
      <c r="A15" s="395" t="s">
        <v>795</v>
      </c>
      <c r="B15" s="610">
        <v>533285215.69</v>
      </c>
      <c r="C15" s="610">
        <v>278558405.77999997</v>
      </c>
      <c r="D15" s="610">
        <v>285078716.72000003</v>
      </c>
      <c r="E15" s="610">
        <v>72056392.659999996</v>
      </c>
      <c r="F15" s="610">
        <v>66108829.140000001</v>
      </c>
      <c r="G15" s="610">
        <v>42967009.439999998</v>
      </c>
      <c r="H15" s="610">
        <v>28482856.5</v>
      </c>
      <c r="I15" s="611">
        <v>14694445.32</v>
      </c>
      <c r="J15" s="610">
        <v>1321231871.25</v>
      </c>
    </row>
    <row r="16" spans="1:10" s="498" customFormat="1" ht="39.75" customHeight="1" thickTop="1" thickBot="1">
      <c r="A16" s="613" t="s">
        <v>796</v>
      </c>
      <c r="B16" s="614">
        <v>2056645195.49</v>
      </c>
      <c r="C16" s="614">
        <v>1017157196.98</v>
      </c>
      <c r="D16" s="614">
        <v>653581010.03999996</v>
      </c>
      <c r="E16" s="614">
        <v>296223191.05000001</v>
      </c>
      <c r="F16" s="614">
        <v>173131113.59999999</v>
      </c>
      <c r="G16" s="614">
        <v>88151642.489999995</v>
      </c>
      <c r="H16" s="614">
        <v>104729632.28</v>
      </c>
      <c r="I16" s="614">
        <v>48461980.369999997</v>
      </c>
      <c r="J16" s="614">
        <v>4438080962.3000002</v>
      </c>
    </row>
    <row r="17" spans="1:10" s="498" customFormat="1" ht="39.75" customHeight="1" thickTop="1" thickBot="1">
      <c r="A17" s="395" t="s">
        <v>797</v>
      </c>
      <c r="B17" s="610">
        <v>1032386339.687</v>
      </c>
      <c r="C17" s="610">
        <v>544997912.97500002</v>
      </c>
      <c r="D17" s="610">
        <v>385697256.83499998</v>
      </c>
      <c r="E17" s="610">
        <v>136330038.37099999</v>
      </c>
      <c r="F17" s="610">
        <v>108762916.76899999</v>
      </c>
      <c r="G17" s="610">
        <v>60564423.858999997</v>
      </c>
      <c r="H17" s="610">
        <v>38802914.075000003</v>
      </c>
      <c r="I17" s="611">
        <v>27928875.874000002</v>
      </c>
      <c r="J17" s="610">
        <v>2335470678.4450002</v>
      </c>
    </row>
    <row r="18" spans="1:10" s="498" customFormat="1" ht="39.75" customHeight="1" thickTop="1" thickBot="1">
      <c r="A18" s="615" t="s">
        <v>798</v>
      </c>
      <c r="B18" s="616">
        <v>0.502</v>
      </c>
      <c r="C18" s="616">
        <v>0.53580000000000005</v>
      </c>
      <c r="D18" s="616">
        <v>0.59009999999999996</v>
      </c>
      <c r="E18" s="616">
        <v>0.4602</v>
      </c>
      <c r="F18" s="616">
        <v>0.62819999999999998</v>
      </c>
      <c r="G18" s="616">
        <v>0.68700000000000006</v>
      </c>
      <c r="H18" s="616">
        <v>0.3705</v>
      </c>
      <c r="I18" s="616">
        <v>0.57630000000000003</v>
      </c>
      <c r="J18" s="616">
        <v>0.5262</v>
      </c>
    </row>
    <row r="19" spans="1:10" s="498" customFormat="1" ht="39.75" customHeight="1" thickTop="1" thickBot="1">
      <c r="A19" s="613" t="s">
        <v>799</v>
      </c>
      <c r="B19" s="614">
        <v>103238633.96870001</v>
      </c>
      <c r="C19" s="614">
        <v>54499791.297499999</v>
      </c>
      <c r="D19" s="614">
        <v>38569725.683499999</v>
      </c>
      <c r="E19" s="614">
        <v>13633003.837099999</v>
      </c>
      <c r="F19" s="614">
        <v>10876291.676899999</v>
      </c>
      <c r="G19" s="614">
        <v>6056442.3859000001</v>
      </c>
      <c r="H19" s="614">
        <v>3880291.4075000002</v>
      </c>
      <c r="I19" s="614">
        <v>2792887.5874000001</v>
      </c>
      <c r="J19" s="614">
        <v>233547067.84450001</v>
      </c>
    </row>
    <row r="20" spans="1:10" s="498" customFormat="1" ht="39.75" customHeight="1" thickTop="1">
      <c r="A20" s="395" t="s">
        <v>800</v>
      </c>
      <c r="B20" s="610">
        <v>482088906</v>
      </c>
      <c r="C20" s="610">
        <v>120380287</v>
      </c>
      <c r="D20" s="610">
        <v>75423980</v>
      </c>
      <c r="E20" s="610">
        <v>98256003</v>
      </c>
      <c r="F20" s="610">
        <v>53508374</v>
      </c>
      <c r="G20" s="610">
        <v>8565674</v>
      </c>
      <c r="H20" s="610">
        <v>7112802</v>
      </c>
      <c r="I20" s="611">
        <v>9251751</v>
      </c>
      <c r="J20" s="610">
        <v>854587777</v>
      </c>
    </row>
    <row r="21" spans="1:10" s="498" customFormat="1" ht="39.75" customHeight="1">
      <c r="A21" s="395" t="s">
        <v>801</v>
      </c>
      <c r="B21" s="610">
        <v>0</v>
      </c>
      <c r="C21" s="610">
        <v>1</v>
      </c>
      <c r="D21" s="610">
        <v>0</v>
      </c>
      <c r="E21" s="610">
        <v>0</v>
      </c>
      <c r="F21" s="610">
        <v>0</v>
      </c>
      <c r="G21" s="610">
        <v>0</v>
      </c>
      <c r="H21" s="610">
        <v>0</v>
      </c>
      <c r="I21" s="611">
        <v>0</v>
      </c>
      <c r="J21" s="610">
        <v>1</v>
      </c>
    </row>
    <row r="22" spans="1:10" s="498" customFormat="1" ht="39.75" customHeight="1">
      <c r="A22" s="617" t="s">
        <v>802</v>
      </c>
      <c r="B22" s="610">
        <v>0</v>
      </c>
      <c r="C22" s="610">
        <v>0</v>
      </c>
      <c r="D22" s="610">
        <v>0</v>
      </c>
      <c r="E22" s="610">
        <v>0</v>
      </c>
      <c r="F22" s="610">
        <v>0</v>
      </c>
      <c r="G22" s="610">
        <v>0</v>
      </c>
      <c r="H22" s="610">
        <v>0</v>
      </c>
      <c r="I22" s="611">
        <v>0</v>
      </c>
      <c r="J22" s="610">
        <v>0</v>
      </c>
    </row>
    <row r="23" spans="1:10" s="498" customFormat="1" ht="39.75" customHeight="1" thickBot="1">
      <c r="A23" s="395" t="s">
        <v>803</v>
      </c>
      <c r="B23" s="610">
        <v>0</v>
      </c>
      <c r="C23" s="610">
        <v>0</v>
      </c>
      <c r="D23" s="610">
        <v>0</v>
      </c>
      <c r="E23" s="610">
        <v>0</v>
      </c>
      <c r="F23" s="610">
        <v>0</v>
      </c>
      <c r="G23" s="610">
        <v>369163</v>
      </c>
      <c r="H23" s="610">
        <v>0</v>
      </c>
      <c r="I23" s="611">
        <v>0</v>
      </c>
      <c r="J23" s="610">
        <v>369163</v>
      </c>
    </row>
    <row r="24" spans="1:10" s="498" customFormat="1" ht="39.75" customHeight="1" thickTop="1" thickBot="1">
      <c r="A24" s="613" t="s">
        <v>804</v>
      </c>
      <c r="B24" s="618">
        <v>482088906</v>
      </c>
      <c r="C24" s="618">
        <v>120380286</v>
      </c>
      <c r="D24" s="618">
        <v>75423980</v>
      </c>
      <c r="E24" s="614">
        <v>98256003</v>
      </c>
      <c r="F24" s="614">
        <v>53508374</v>
      </c>
      <c r="G24" s="614">
        <v>8196511</v>
      </c>
      <c r="H24" s="614">
        <v>7112802</v>
      </c>
      <c r="I24" s="614">
        <v>9251751</v>
      </c>
      <c r="J24" s="614">
        <v>854218613</v>
      </c>
    </row>
    <row r="25" spans="1:10" s="498" customFormat="1" ht="39.75" customHeight="1" thickTop="1">
      <c r="A25" s="395" t="s">
        <v>805</v>
      </c>
      <c r="B25" s="610">
        <v>0</v>
      </c>
      <c r="C25" s="619">
        <v>0</v>
      </c>
      <c r="D25" s="619">
        <v>0</v>
      </c>
      <c r="E25" s="610">
        <v>0</v>
      </c>
      <c r="F25" s="610">
        <v>0</v>
      </c>
      <c r="G25" s="610">
        <v>0</v>
      </c>
      <c r="H25" s="610">
        <v>0</v>
      </c>
      <c r="I25" s="611">
        <v>0</v>
      </c>
      <c r="J25" s="610">
        <v>0</v>
      </c>
    </row>
    <row r="26" spans="1:10" s="498" customFormat="1" ht="39.75" customHeight="1">
      <c r="A26" s="395" t="s">
        <v>806</v>
      </c>
      <c r="B26" s="610">
        <v>0</v>
      </c>
      <c r="C26" s="610">
        <v>0</v>
      </c>
      <c r="D26" s="610">
        <v>0</v>
      </c>
      <c r="E26" s="610">
        <v>0</v>
      </c>
      <c r="F26" s="610">
        <v>0</v>
      </c>
      <c r="G26" s="610">
        <v>0</v>
      </c>
      <c r="H26" s="610">
        <v>0</v>
      </c>
      <c r="I26" s="611">
        <v>0</v>
      </c>
      <c r="J26" s="610">
        <v>0</v>
      </c>
    </row>
    <row r="27" spans="1:10" s="620" customFormat="1" ht="39.75" customHeight="1">
      <c r="A27" s="395" t="s">
        <v>807</v>
      </c>
      <c r="B27" s="610">
        <v>0</v>
      </c>
      <c r="C27" s="610">
        <v>0</v>
      </c>
      <c r="D27" s="610">
        <v>0</v>
      </c>
      <c r="E27" s="610">
        <v>0</v>
      </c>
      <c r="F27" s="610">
        <v>0</v>
      </c>
      <c r="G27" s="610">
        <v>0</v>
      </c>
      <c r="H27" s="610">
        <v>0</v>
      </c>
      <c r="I27" s="611">
        <v>0</v>
      </c>
      <c r="J27" s="610">
        <v>0</v>
      </c>
    </row>
    <row r="28" spans="1:10" s="498" customFormat="1" ht="39.75" customHeight="1">
      <c r="A28" s="395" t="s">
        <v>808</v>
      </c>
      <c r="B28" s="610">
        <v>0</v>
      </c>
      <c r="C28" s="610">
        <v>0</v>
      </c>
      <c r="D28" s="610">
        <v>0</v>
      </c>
      <c r="E28" s="610">
        <v>0</v>
      </c>
      <c r="F28" s="610">
        <v>0</v>
      </c>
      <c r="G28" s="610">
        <v>0</v>
      </c>
      <c r="H28" s="610">
        <v>0</v>
      </c>
      <c r="I28" s="611">
        <v>0</v>
      </c>
      <c r="J28" s="610">
        <v>0</v>
      </c>
    </row>
    <row r="29" spans="1:10" s="606" customFormat="1" ht="39.75" customHeight="1">
      <c r="A29" s="395" t="s">
        <v>809</v>
      </c>
      <c r="B29" s="610">
        <v>40820958</v>
      </c>
      <c r="C29" s="610">
        <v>0</v>
      </c>
      <c r="D29" s="610">
        <v>407040</v>
      </c>
      <c r="E29" s="610">
        <v>5583884</v>
      </c>
      <c r="F29" s="610">
        <v>103806</v>
      </c>
      <c r="G29" s="610">
        <v>131110</v>
      </c>
      <c r="H29" s="610">
        <v>34483</v>
      </c>
      <c r="I29" s="611">
        <v>0</v>
      </c>
      <c r="J29" s="610">
        <v>47081281</v>
      </c>
    </row>
    <row r="30" spans="1:10" s="622" customFormat="1" ht="39.75" customHeight="1" thickBot="1">
      <c r="A30" s="621" t="s">
        <v>810</v>
      </c>
      <c r="B30" s="610">
        <v>0</v>
      </c>
      <c r="C30" s="610">
        <v>0</v>
      </c>
      <c r="D30" s="610">
        <v>0</v>
      </c>
      <c r="E30" s="610">
        <v>0</v>
      </c>
      <c r="F30" s="610">
        <v>0</v>
      </c>
      <c r="G30" s="610">
        <v>0</v>
      </c>
      <c r="H30" s="610">
        <v>0</v>
      </c>
      <c r="I30" s="611">
        <v>0</v>
      </c>
      <c r="J30" s="610">
        <v>0</v>
      </c>
    </row>
    <row r="31" spans="1:10" s="498" customFormat="1" ht="39.75" customHeight="1" thickTop="1" thickBot="1">
      <c r="A31" s="613" t="s">
        <v>811</v>
      </c>
      <c r="B31" s="614">
        <v>40820958</v>
      </c>
      <c r="C31" s="614">
        <v>0</v>
      </c>
      <c r="D31" s="614">
        <v>407040</v>
      </c>
      <c r="E31" s="614">
        <v>5583884</v>
      </c>
      <c r="F31" s="614">
        <v>103806</v>
      </c>
      <c r="G31" s="614">
        <v>131110</v>
      </c>
      <c r="H31" s="614">
        <v>34483</v>
      </c>
      <c r="I31" s="614">
        <v>0</v>
      </c>
      <c r="J31" s="614">
        <v>47081281</v>
      </c>
    </row>
    <row r="32" spans="1:10" s="498" customFormat="1" ht="39.75" customHeight="1" thickTop="1">
      <c r="A32" s="395" t="s">
        <v>812</v>
      </c>
      <c r="B32" s="610">
        <v>0</v>
      </c>
      <c r="C32" s="610">
        <v>0</v>
      </c>
      <c r="D32" s="610">
        <v>0</v>
      </c>
      <c r="E32" s="610">
        <v>0</v>
      </c>
      <c r="F32" s="610">
        <v>0</v>
      </c>
      <c r="G32" s="610">
        <v>0</v>
      </c>
      <c r="H32" s="610">
        <v>0</v>
      </c>
      <c r="I32" s="611">
        <v>0</v>
      </c>
      <c r="J32" s="610">
        <v>0</v>
      </c>
    </row>
    <row r="33" spans="1:10" s="498" customFormat="1" ht="39.75" customHeight="1" thickBot="1">
      <c r="A33" s="395" t="s">
        <v>813</v>
      </c>
      <c r="B33" s="610">
        <v>0</v>
      </c>
      <c r="C33" s="610">
        <v>0</v>
      </c>
      <c r="D33" s="610">
        <v>0</v>
      </c>
      <c r="E33" s="610">
        <v>0</v>
      </c>
      <c r="F33" s="610">
        <v>0</v>
      </c>
      <c r="G33" s="610">
        <v>0</v>
      </c>
      <c r="H33" s="610">
        <v>0</v>
      </c>
      <c r="I33" s="611">
        <v>0</v>
      </c>
      <c r="J33" s="610">
        <v>0</v>
      </c>
    </row>
    <row r="34" spans="1:10" s="498" customFormat="1" ht="39.75" customHeight="1" thickTop="1" thickBot="1">
      <c r="A34" s="613" t="s">
        <v>814</v>
      </c>
      <c r="B34" s="614">
        <v>522909864</v>
      </c>
      <c r="C34" s="614">
        <v>120380286</v>
      </c>
      <c r="D34" s="614">
        <v>75831020</v>
      </c>
      <c r="E34" s="614">
        <v>103839887</v>
      </c>
      <c r="F34" s="614">
        <v>53612180</v>
      </c>
      <c r="G34" s="614">
        <v>8327621</v>
      </c>
      <c r="H34" s="614">
        <v>7147285</v>
      </c>
      <c r="I34" s="614">
        <v>9251751</v>
      </c>
      <c r="J34" s="614">
        <v>901299894</v>
      </c>
    </row>
    <row r="35" spans="1:10" ht="39.75" customHeight="1" thickTop="1">
      <c r="A35" s="395" t="s">
        <v>815</v>
      </c>
      <c r="B35" s="610">
        <v>419671230.03130001</v>
      </c>
      <c r="C35" s="610">
        <v>65880494.702500001</v>
      </c>
      <c r="D35" s="610">
        <v>37261294.316500001</v>
      </c>
      <c r="E35" s="610">
        <v>90206883.162900001</v>
      </c>
      <c r="F35" s="610">
        <v>42735888.323100001</v>
      </c>
      <c r="G35" s="610">
        <v>2271178.6140999999</v>
      </c>
      <c r="H35" s="610">
        <v>3266993.5924999998</v>
      </c>
      <c r="I35" s="611">
        <v>6458863.4126000004</v>
      </c>
      <c r="J35" s="610">
        <v>667752826.15550005</v>
      </c>
    </row>
    <row r="36" spans="1:10" ht="39.75" customHeight="1">
      <c r="A36" s="395" t="s">
        <v>816</v>
      </c>
      <c r="B36" s="623">
        <v>6.0199999999999997E-2</v>
      </c>
      <c r="C36" s="623">
        <v>0.1303</v>
      </c>
      <c r="D36" s="623">
        <v>7.9299999999999995E-2</v>
      </c>
      <c r="E36" s="623">
        <v>1.8200000000000001E-2</v>
      </c>
      <c r="F36" s="623">
        <v>3.39E-2</v>
      </c>
      <c r="G36" s="623">
        <v>0.4375</v>
      </c>
      <c r="H36" s="623">
        <v>0.14910000000000001</v>
      </c>
      <c r="I36" s="624">
        <v>0.26650000000000001</v>
      </c>
      <c r="J36" s="623">
        <v>7.1099999999999997E-2</v>
      </c>
    </row>
    <row r="37" spans="1:10" ht="15.75" customHeight="1" thickBot="1">
      <c r="A37" s="625"/>
      <c r="B37" s="626"/>
      <c r="C37" s="626"/>
      <c r="D37" s="626"/>
      <c r="E37" s="626"/>
      <c r="F37" s="626"/>
      <c r="G37" s="626"/>
      <c r="H37" s="626"/>
      <c r="I37" s="627"/>
      <c r="J37" s="626"/>
    </row>
    <row r="38" spans="1:10" ht="16.5" customHeight="1">
      <c r="A38" s="628"/>
    </row>
    <row r="39" spans="1:10" ht="15.75">
      <c r="A39" s="395" t="s">
        <v>817</v>
      </c>
    </row>
    <row r="40" spans="1:10" ht="15.75">
      <c r="A40" s="395"/>
    </row>
    <row r="43" spans="1:10">
      <c r="B43" s="222"/>
      <c r="C43" s="222"/>
      <c r="D43" s="222"/>
      <c r="E43" s="222"/>
      <c r="F43" s="222"/>
      <c r="G43" s="222"/>
      <c r="H43" s="222"/>
      <c r="I43" s="630"/>
      <c r="J43" s="222"/>
    </row>
    <row r="44" spans="1:10">
      <c r="B44" s="631"/>
      <c r="C44" s="631"/>
      <c r="D44" s="631"/>
      <c r="E44" s="631"/>
      <c r="F44" s="631"/>
      <c r="G44" s="631"/>
      <c r="H44" s="631"/>
      <c r="I44" s="632"/>
      <c r="J44" s="631"/>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sheetPr codeName="Sheet71"/>
  <dimension ref="A1:BZ252"/>
  <sheetViews>
    <sheetView zoomScale="75" workbookViewId="0">
      <selection activeCell="M21" sqref="M21"/>
    </sheetView>
  </sheetViews>
  <sheetFormatPr defaultColWidth="9.140625" defaultRowHeight="12.75" customHeight="1"/>
  <cols>
    <col min="1" max="1" width="43.85546875" style="222" customWidth="1"/>
    <col min="2" max="9" width="12.28515625" style="222" customWidth="1"/>
    <col min="10" max="10" width="17.42578125" style="222" customWidth="1"/>
    <col min="11" max="11" width="12.28515625" style="222" customWidth="1"/>
    <col min="12" max="256" width="9.140625" style="222"/>
    <col min="257" max="257" width="43.85546875" style="222" customWidth="1"/>
    <col min="258" max="265" width="12.28515625" style="222" customWidth="1"/>
    <col min="266" max="266" width="17.42578125" style="222" customWidth="1"/>
    <col min="267" max="267" width="12.28515625" style="222" customWidth="1"/>
    <col min="268" max="512" width="9.140625" style="222"/>
    <col min="513" max="513" width="43.85546875" style="222" customWidth="1"/>
    <col min="514" max="521" width="12.28515625" style="222" customWidth="1"/>
    <col min="522" max="522" width="17.42578125" style="222" customWidth="1"/>
    <col min="523" max="523" width="12.28515625" style="222" customWidth="1"/>
    <col min="524" max="768" width="9.140625" style="222"/>
    <col min="769" max="769" width="43.85546875" style="222" customWidth="1"/>
    <col min="770" max="777" width="12.28515625" style="222" customWidth="1"/>
    <col min="778" max="778" width="17.42578125" style="222" customWidth="1"/>
    <col min="779" max="779" width="12.28515625" style="222" customWidth="1"/>
    <col min="780" max="1024" width="9.140625" style="222"/>
    <col min="1025" max="1025" width="43.85546875" style="222" customWidth="1"/>
    <col min="1026" max="1033" width="12.28515625" style="222" customWidth="1"/>
    <col min="1034" max="1034" width="17.42578125" style="222" customWidth="1"/>
    <col min="1035" max="1035" width="12.28515625" style="222" customWidth="1"/>
    <col min="1036" max="1280" width="9.140625" style="222"/>
    <col min="1281" max="1281" width="43.85546875" style="222" customWidth="1"/>
    <col min="1282" max="1289" width="12.28515625" style="222" customWidth="1"/>
    <col min="1290" max="1290" width="17.42578125" style="222" customWidth="1"/>
    <col min="1291" max="1291" width="12.28515625" style="222" customWidth="1"/>
    <col min="1292" max="1536" width="9.140625" style="222"/>
    <col min="1537" max="1537" width="43.85546875" style="222" customWidth="1"/>
    <col min="1538" max="1545" width="12.28515625" style="222" customWidth="1"/>
    <col min="1546" max="1546" width="17.42578125" style="222" customWidth="1"/>
    <col min="1547" max="1547" width="12.28515625" style="222" customWidth="1"/>
    <col min="1548" max="1792" width="9.140625" style="222"/>
    <col min="1793" max="1793" width="43.85546875" style="222" customWidth="1"/>
    <col min="1794" max="1801" width="12.28515625" style="222" customWidth="1"/>
    <col min="1802" max="1802" width="17.42578125" style="222" customWidth="1"/>
    <col min="1803" max="1803" width="12.28515625" style="222" customWidth="1"/>
    <col min="1804" max="2048" width="9.140625" style="222"/>
    <col min="2049" max="2049" width="43.85546875" style="222" customWidth="1"/>
    <col min="2050" max="2057" width="12.28515625" style="222" customWidth="1"/>
    <col min="2058" max="2058" width="17.42578125" style="222" customWidth="1"/>
    <col min="2059" max="2059" width="12.28515625" style="222" customWidth="1"/>
    <col min="2060" max="2304" width="9.140625" style="222"/>
    <col min="2305" max="2305" width="43.85546875" style="222" customWidth="1"/>
    <col min="2306" max="2313" width="12.28515625" style="222" customWidth="1"/>
    <col min="2314" max="2314" width="17.42578125" style="222" customWidth="1"/>
    <col min="2315" max="2315" width="12.28515625" style="222" customWidth="1"/>
    <col min="2316" max="2560" width="9.140625" style="222"/>
    <col min="2561" max="2561" width="43.85546875" style="222" customWidth="1"/>
    <col min="2562" max="2569" width="12.28515625" style="222" customWidth="1"/>
    <col min="2570" max="2570" width="17.42578125" style="222" customWidth="1"/>
    <col min="2571" max="2571" width="12.28515625" style="222" customWidth="1"/>
    <col min="2572" max="2816" width="9.140625" style="222"/>
    <col min="2817" max="2817" width="43.85546875" style="222" customWidth="1"/>
    <col min="2818" max="2825" width="12.28515625" style="222" customWidth="1"/>
    <col min="2826" max="2826" width="17.42578125" style="222" customWidth="1"/>
    <col min="2827" max="2827" width="12.28515625" style="222" customWidth="1"/>
    <col min="2828" max="3072" width="9.140625" style="222"/>
    <col min="3073" max="3073" width="43.85546875" style="222" customWidth="1"/>
    <col min="3074" max="3081" width="12.28515625" style="222" customWidth="1"/>
    <col min="3082" max="3082" width="17.42578125" style="222" customWidth="1"/>
    <col min="3083" max="3083" width="12.28515625" style="222" customWidth="1"/>
    <col min="3084" max="3328" width="9.140625" style="222"/>
    <col min="3329" max="3329" width="43.85546875" style="222" customWidth="1"/>
    <col min="3330" max="3337" width="12.28515625" style="222" customWidth="1"/>
    <col min="3338" max="3338" width="17.42578125" style="222" customWidth="1"/>
    <col min="3339" max="3339" width="12.28515625" style="222" customWidth="1"/>
    <col min="3340" max="3584" width="9.140625" style="222"/>
    <col min="3585" max="3585" width="43.85546875" style="222" customWidth="1"/>
    <col min="3586" max="3593" width="12.28515625" style="222" customWidth="1"/>
    <col min="3594" max="3594" width="17.42578125" style="222" customWidth="1"/>
    <col min="3595" max="3595" width="12.28515625" style="222" customWidth="1"/>
    <col min="3596" max="3840" width="9.140625" style="222"/>
    <col min="3841" max="3841" width="43.85546875" style="222" customWidth="1"/>
    <col min="3842" max="3849" width="12.28515625" style="222" customWidth="1"/>
    <col min="3850" max="3850" width="17.42578125" style="222" customWidth="1"/>
    <col min="3851" max="3851" width="12.28515625" style="222" customWidth="1"/>
    <col min="3852" max="4096" width="9.140625" style="222"/>
    <col min="4097" max="4097" width="43.85546875" style="222" customWidth="1"/>
    <col min="4098" max="4105" width="12.28515625" style="222" customWidth="1"/>
    <col min="4106" max="4106" width="17.42578125" style="222" customWidth="1"/>
    <col min="4107" max="4107" width="12.28515625" style="222" customWidth="1"/>
    <col min="4108" max="4352" width="9.140625" style="222"/>
    <col min="4353" max="4353" width="43.85546875" style="222" customWidth="1"/>
    <col min="4354" max="4361" width="12.28515625" style="222" customWidth="1"/>
    <col min="4362" max="4362" width="17.42578125" style="222" customWidth="1"/>
    <col min="4363" max="4363" width="12.28515625" style="222" customWidth="1"/>
    <col min="4364" max="4608" width="9.140625" style="222"/>
    <col min="4609" max="4609" width="43.85546875" style="222" customWidth="1"/>
    <col min="4610" max="4617" width="12.28515625" style="222" customWidth="1"/>
    <col min="4618" max="4618" width="17.42578125" style="222" customWidth="1"/>
    <col min="4619" max="4619" width="12.28515625" style="222" customWidth="1"/>
    <col min="4620" max="4864" width="9.140625" style="222"/>
    <col min="4865" max="4865" width="43.85546875" style="222" customWidth="1"/>
    <col min="4866" max="4873" width="12.28515625" style="222" customWidth="1"/>
    <col min="4874" max="4874" width="17.42578125" style="222" customWidth="1"/>
    <col min="4875" max="4875" width="12.28515625" style="222" customWidth="1"/>
    <col min="4876" max="5120" width="9.140625" style="222"/>
    <col min="5121" max="5121" width="43.85546875" style="222" customWidth="1"/>
    <col min="5122" max="5129" width="12.28515625" style="222" customWidth="1"/>
    <col min="5130" max="5130" width="17.42578125" style="222" customWidth="1"/>
    <col min="5131" max="5131" width="12.28515625" style="222" customWidth="1"/>
    <col min="5132" max="5376" width="9.140625" style="222"/>
    <col min="5377" max="5377" width="43.85546875" style="222" customWidth="1"/>
    <col min="5378" max="5385" width="12.28515625" style="222" customWidth="1"/>
    <col min="5386" max="5386" width="17.42578125" style="222" customWidth="1"/>
    <col min="5387" max="5387" width="12.28515625" style="222" customWidth="1"/>
    <col min="5388" max="5632" width="9.140625" style="222"/>
    <col min="5633" max="5633" width="43.85546875" style="222" customWidth="1"/>
    <col min="5634" max="5641" width="12.28515625" style="222" customWidth="1"/>
    <col min="5642" max="5642" width="17.42578125" style="222" customWidth="1"/>
    <col min="5643" max="5643" width="12.28515625" style="222" customWidth="1"/>
    <col min="5644" max="5888" width="9.140625" style="222"/>
    <col min="5889" max="5889" width="43.85546875" style="222" customWidth="1"/>
    <col min="5890" max="5897" width="12.28515625" style="222" customWidth="1"/>
    <col min="5898" max="5898" width="17.42578125" style="222" customWidth="1"/>
    <col min="5899" max="5899" width="12.28515625" style="222" customWidth="1"/>
    <col min="5900" max="6144" width="9.140625" style="222"/>
    <col min="6145" max="6145" width="43.85546875" style="222" customWidth="1"/>
    <col min="6146" max="6153" width="12.28515625" style="222" customWidth="1"/>
    <col min="6154" max="6154" width="17.42578125" style="222" customWidth="1"/>
    <col min="6155" max="6155" width="12.28515625" style="222" customWidth="1"/>
    <col min="6156" max="6400" width="9.140625" style="222"/>
    <col min="6401" max="6401" width="43.85546875" style="222" customWidth="1"/>
    <col min="6402" max="6409" width="12.28515625" style="222" customWidth="1"/>
    <col min="6410" max="6410" width="17.42578125" style="222" customWidth="1"/>
    <col min="6411" max="6411" width="12.28515625" style="222" customWidth="1"/>
    <col min="6412" max="6656" width="9.140625" style="222"/>
    <col min="6657" max="6657" width="43.85546875" style="222" customWidth="1"/>
    <col min="6658" max="6665" width="12.28515625" style="222" customWidth="1"/>
    <col min="6666" max="6666" width="17.42578125" style="222" customWidth="1"/>
    <col min="6667" max="6667" width="12.28515625" style="222" customWidth="1"/>
    <col min="6668" max="6912" width="9.140625" style="222"/>
    <col min="6913" max="6913" width="43.85546875" style="222" customWidth="1"/>
    <col min="6914" max="6921" width="12.28515625" style="222" customWidth="1"/>
    <col min="6922" max="6922" width="17.42578125" style="222" customWidth="1"/>
    <col min="6923" max="6923" width="12.28515625" style="222" customWidth="1"/>
    <col min="6924" max="7168" width="9.140625" style="222"/>
    <col min="7169" max="7169" width="43.85546875" style="222" customWidth="1"/>
    <col min="7170" max="7177" width="12.28515625" style="222" customWidth="1"/>
    <col min="7178" max="7178" width="17.42578125" style="222" customWidth="1"/>
    <col min="7179" max="7179" width="12.28515625" style="222" customWidth="1"/>
    <col min="7180" max="7424" width="9.140625" style="222"/>
    <col min="7425" max="7425" width="43.85546875" style="222" customWidth="1"/>
    <col min="7426" max="7433" width="12.28515625" style="222" customWidth="1"/>
    <col min="7434" max="7434" width="17.42578125" style="222" customWidth="1"/>
    <col min="7435" max="7435" width="12.28515625" style="222" customWidth="1"/>
    <col min="7436" max="7680" width="9.140625" style="222"/>
    <col min="7681" max="7681" width="43.85546875" style="222" customWidth="1"/>
    <col min="7682" max="7689" width="12.28515625" style="222" customWidth="1"/>
    <col min="7690" max="7690" width="17.42578125" style="222" customWidth="1"/>
    <col min="7691" max="7691" width="12.28515625" style="222" customWidth="1"/>
    <col min="7692" max="7936" width="9.140625" style="222"/>
    <col min="7937" max="7937" width="43.85546875" style="222" customWidth="1"/>
    <col min="7938" max="7945" width="12.28515625" style="222" customWidth="1"/>
    <col min="7946" max="7946" width="17.42578125" style="222" customWidth="1"/>
    <col min="7947" max="7947" width="12.28515625" style="222" customWidth="1"/>
    <col min="7948" max="8192" width="9.140625" style="222"/>
    <col min="8193" max="8193" width="43.85546875" style="222" customWidth="1"/>
    <col min="8194" max="8201" width="12.28515625" style="222" customWidth="1"/>
    <col min="8202" max="8202" width="17.42578125" style="222" customWidth="1"/>
    <col min="8203" max="8203" width="12.28515625" style="222" customWidth="1"/>
    <col min="8204" max="8448" width="9.140625" style="222"/>
    <col min="8449" max="8449" width="43.85546875" style="222" customWidth="1"/>
    <col min="8450" max="8457" width="12.28515625" style="222" customWidth="1"/>
    <col min="8458" max="8458" width="17.42578125" style="222" customWidth="1"/>
    <col min="8459" max="8459" width="12.28515625" style="222" customWidth="1"/>
    <col min="8460" max="8704" width="9.140625" style="222"/>
    <col min="8705" max="8705" width="43.85546875" style="222" customWidth="1"/>
    <col min="8706" max="8713" width="12.28515625" style="222" customWidth="1"/>
    <col min="8714" max="8714" width="17.42578125" style="222" customWidth="1"/>
    <col min="8715" max="8715" width="12.28515625" style="222" customWidth="1"/>
    <col min="8716" max="8960" width="9.140625" style="222"/>
    <col min="8961" max="8961" width="43.85546875" style="222" customWidth="1"/>
    <col min="8962" max="8969" width="12.28515625" style="222" customWidth="1"/>
    <col min="8970" max="8970" width="17.42578125" style="222" customWidth="1"/>
    <col min="8971" max="8971" width="12.28515625" style="222" customWidth="1"/>
    <col min="8972" max="9216" width="9.140625" style="222"/>
    <col min="9217" max="9217" width="43.85546875" style="222" customWidth="1"/>
    <col min="9218" max="9225" width="12.28515625" style="222" customWidth="1"/>
    <col min="9226" max="9226" width="17.42578125" style="222" customWidth="1"/>
    <col min="9227" max="9227" width="12.28515625" style="222" customWidth="1"/>
    <col min="9228" max="9472" width="9.140625" style="222"/>
    <col min="9473" max="9473" width="43.85546875" style="222" customWidth="1"/>
    <col min="9474" max="9481" width="12.28515625" style="222" customWidth="1"/>
    <col min="9482" max="9482" width="17.42578125" style="222" customWidth="1"/>
    <col min="9483" max="9483" width="12.28515625" style="222" customWidth="1"/>
    <col min="9484" max="9728" width="9.140625" style="222"/>
    <col min="9729" max="9729" width="43.85546875" style="222" customWidth="1"/>
    <col min="9730" max="9737" width="12.28515625" style="222" customWidth="1"/>
    <col min="9738" max="9738" width="17.42578125" style="222" customWidth="1"/>
    <col min="9739" max="9739" width="12.28515625" style="222" customWidth="1"/>
    <col min="9740" max="9984" width="9.140625" style="222"/>
    <col min="9985" max="9985" width="43.85546875" style="222" customWidth="1"/>
    <col min="9986" max="9993" width="12.28515625" style="222" customWidth="1"/>
    <col min="9994" max="9994" width="17.42578125" style="222" customWidth="1"/>
    <col min="9995" max="9995" width="12.28515625" style="222" customWidth="1"/>
    <col min="9996" max="10240" width="9.140625" style="222"/>
    <col min="10241" max="10241" width="43.85546875" style="222" customWidth="1"/>
    <col min="10242" max="10249" width="12.28515625" style="222" customWidth="1"/>
    <col min="10250" max="10250" width="17.42578125" style="222" customWidth="1"/>
    <col min="10251" max="10251" width="12.28515625" style="222" customWidth="1"/>
    <col min="10252" max="10496" width="9.140625" style="222"/>
    <col min="10497" max="10497" width="43.85546875" style="222" customWidth="1"/>
    <col min="10498" max="10505" width="12.28515625" style="222" customWidth="1"/>
    <col min="10506" max="10506" width="17.42578125" style="222" customWidth="1"/>
    <col min="10507" max="10507" width="12.28515625" style="222" customWidth="1"/>
    <col min="10508" max="10752" width="9.140625" style="222"/>
    <col min="10753" max="10753" width="43.85546875" style="222" customWidth="1"/>
    <col min="10754" max="10761" width="12.28515625" style="222" customWidth="1"/>
    <col min="10762" max="10762" width="17.42578125" style="222" customWidth="1"/>
    <col min="10763" max="10763" width="12.28515625" style="222" customWidth="1"/>
    <col min="10764" max="11008" width="9.140625" style="222"/>
    <col min="11009" max="11009" width="43.85546875" style="222" customWidth="1"/>
    <col min="11010" max="11017" width="12.28515625" style="222" customWidth="1"/>
    <col min="11018" max="11018" width="17.42578125" style="222" customWidth="1"/>
    <col min="11019" max="11019" width="12.28515625" style="222" customWidth="1"/>
    <col min="11020" max="11264" width="9.140625" style="222"/>
    <col min="11265" max="11265" width="43.85546875" style="222" customWidth="1"/>
    <col min="11266" max="11273" width="12.28515625" style="222" customWidth="1"/>
    <col min="11274" max="11274" width="17.42578125" style="222" customWidth="1"/>
    <col min="11275" max="11275" width="12.28515625" style="222" customWidth="1"/>
    <col min="11276" max="11520" width="9.140625" style="222"/>
    <col min="11521" max="11521" width="43.85546875" style="222" customWidth="1"/>
    <col min="11522" max="11529" width="12.28515625" style="222" customWidth="1"/>
    <col min="11530" max="11530" width="17.42578125" style="222" customWidth="1"/>
    <col min="11531" max="11531" width="12.28515625" style="222" customWidth="1"/>
    <col min="11532" max="11776" width="9.140625" style="222"/>
    <col min="11777" max="11777" width="43.85546875" style="222" customWidth="1"/>
    <col min="11778" max="11785" width="12.28515625" style="222" customWidth="1"/>
    <col min="11786" max="11786" width="17.42578125" style="222" customWidth="1"/>
    <col min="11787" max="11787" width="12.28515625" style="222" customWidth="1"/>
    <col min="11788" max="12032" width="9.140625" style="222"/>
    <col min="12033" max="12033" width="43.85546875" style="222" customWidth="1"/>
    <col min="12034" max="12041" width="12.28515625" style="222" customWidth="1"/>
    <col min="12042" max="12042" width="17.42578125" style="222" customWidth="1"/>
    <col min="12043" max="12043" width="12.28515625" style="222" customWidth="1"/>
    <col min="12044" max="12288" width="9.140625" style="222"/>
    <col min="12289" max="12289" width="43.85546875" style="222" customWidth="1"/>
    <col min="12290" max="12297" width="12.28515625" style="222" customWidth="1"/>
    <col min="12298" max="12298" width="17.42578125" style="222" customWidth="1"/>
    <col min="12299" max="12299" width="12.28515625" style="222" customWidth="1"/>
    <col min="12300" max="12544" width="9.140625" style="222"/>
    <col min="12545" max="12545" width="43.85546875" style="222" customWidth="1"/>
    <col min="12546" max="12553" width="12.28515625" style="222" customWidth="1"/>
    <col min="12554" max="12554" width="17.42578125" style="222" customWidth="1"/>
    <col min="12555" max="12555" width="12.28515625" style="222" customWidth="1"/>
    <col min="12556" max="12800" width="9.140625" style="222"/>
    <col min="12801" max="12801" width="43.85546875" style="222" customWidth="1"/>
    <col min="12802" max="12809" width="12.28515625" style="222" customWidth="1"/>
    <col min="12810" max="12810" width="17.42578125" style="222" customWidth="1"/>
    <col min="12811" max="12811" width="12.28515625" style="222" customWidth="1"/>
    <col min="12812" max="13056" width="9.140625" style="222"/>
    <col min="13057" max="13057" width="43.85546875" style="222" customWidth="1"/>
    <col min="13058" max="13065" width="12.28515625" style="222" customWidth="1"/>
    <col min="13066" max="13066" width="17.42578125" style="222" customWidth="1"/>
    <col min="13067" max="13067" width="12.28515625" style="222" customWidth="1"/>
    <col min="13068" max="13312" width="9.140625" style="222"/>
    <col min="13313" max="13313" width="43.85546875" style="222" customWidth="1"/>
    <col min="13314" max="13321" width="12.28515625" style="222" customWidth="1"/>
    <col min="13322" max="13322" width="17.42578125" style="222" customWidth="1"/>
    <col min="13323" max="13323" width="12.28515625" style="222" customWidth="1"/>
    <col min="13324" max="13568" width="9.140625" style="222"/>
    <col min="13569" max="13569" width="43.85546875" style="222" customWidth="1"/>
    <col min="13570" max="13577" width="12.28515625" style="222" customWidth="1"/>
    <col min="13578" max="13578" width="17.42578125" style="222" customWidth="1"/>
    <col min="13579" max="13579" width="12.28515625" style="222" customWidth="1"/>
    <col min="13580" max="13824" width="9.140625" style="222"/>
    <col min="13825" max="13825" width="43.85546875" style="222" customWidth="1"/>
    <col min="13826" max="13833" width="12.28515625" style="222" customWidth="1"/>
    <col min="13834" max="13834" width="17.42578125" style="222" customWidth="1"/>
    <col min="13835" max="13835" width="12.28515625" style="222" customWidth="1"/>
    <col min="13836" max="14080" width="9.140625" style="222"/>
    <col min="14081" max="14081" width="43.85546875" style="222" customWidth="1"/>
    <col min="14082" max="14089" width="12.28515625" style="222" customWidth="1"/>
    <col min="14090" max="14090" width="17.42578125" style="222" customWidth="1"/>
    <col min="14091" max="14091" width="12.28515625" style="222" customWidth="1"/>
    <col min="14092" max="14336" width="9.140625" style="222"/>
    <col min="14337" max="14337" width="43.85546875" style="222" customWidth="1"/>
    <col min="14338" max="14345" width="12.28515625" style="222" customWidth="1"/>
    <col min="14346" max="14346" width="17.42578125" style="222" customWidth="1"/>
    <col min="14347" max="14347" width="12.28515625" style="222" customWidth="1"/>
    <col min="14348" max="14592" width="9.140625" style="222"/>
    <col min="14593" max="14593" width="43.85546875" style="222" customWidth="1"/>
    <col min="14594" max="14601" width="12.28515625" style="222" customWidth="1"/>
    <col min="14602" max="14602" width="17.42578125" style="222" customWidth="1"/>
    <col min="14603" max="14603" width="12.28515625" style="222" customWidth="1"/>
    <col min="14604" max="14848" width="9.140625" style="222"/>
    <col min="14849" max="14849" width="43.85546875" style="222" customWidth="1"/>
    <col min="14850" max="14857" width="12.28515625" style="222" customWidth="1"/>
    <col min="14858" max="14858" width="17.42578125" style="222" customWidth="1"/>
    <col min="14859" max="14859" width="12.28515625" style="222" customWidth="1"/>
    <col min="14860" max="15104" width="9.140625" style="222"/>
    <col min="15105" max="15105" width="43.85546875" style="222" customWidth="1"/>
    <col min="15106" max="15113" width="12.28515625" style="222" customWidth="1"/>
    <col min="15114" max="15114" width="17.42578125" style="222" customWidth="1"/>
    <col min="15115" max="15115" width="12.28515625" style="222" customWidth="1"/>
    <col min="15116" max="15360" width="9.140625" style="222"/>
    <col min="15361" max="15361" width="43.85546875" style="222" customWidth="1"/>
    <col min="15362" max="15369" width="12.28515625" style="222" customWidth="1"/>
    <col min="15370" max="15370" width="17.42578125" style="222" customWidth="1"/>
    <col min="15371" max="15371" width="12.28515625" style="222" customWidth="1"/>
    <col min="15372" max="15616" width="9.140625" style="222"/>
    <col min="15617" max="15617" width="43.85546875" style="222" customWidth="1"/>
    <col min="15618" max="15625" width="12.28515625" style="222" customWidth="1"/>
    <col min="15626" max="15626" width="17.42578125" style="222" customWidth="1"/>
    <col min="15627" max="15627" width="12.28515625" style="222" customWidth="1"/>
    <col min="15628" max="15872" width="9.140625" style="222"/>
    <col min="15873" max="15873" width="43.85546875" style="222" customWidth="1"/>
    <col min="15874" max="15881" width="12.28515625" style="222" customWidth="1"/>
    <col min="15882" max="15882" width="17.42578125" style="222" customWidth="1"/>
    <col min="15883" max="15883" width="12.28515625" style="222" customWidth="1"/>
    <col min="15884" max="16128" width="9.140625" style="222"/>
    <col min="16129" max="16129" width="43.85546875" style="222" customWidth="1"/>
    <col min="16130" max="16137" width="12.28515625" style="222" customWidth="1"/>
    <col min="16138" max="16138" width="17.42578125" style="222" customWidth="1"/>
    <col min="16139" max="16139" width="12.28515625" style="222" customWidth="1"/>
    <col min="16140" max="16384" width="9.140625" style="222"/>
  </cols>
  <sheetData>
    <row r="1" spans="1:78" ht="42.75" customHeight="1">
      <c r="A1" s="486" t="s">
        <v>1021</v>
      </c>
      <c r="B1" s="486"/>
      <c r="C1" s="486"/>
      <c r="D1" s="486"/>
      <c r="E1" s="486"/>
      <c r="F1" s="486"/>
      <c r="G1" s="486"/>
      <c r="H1" s="486"/>
      <c r="I1" s="486"/>
      <c r="J1" s="486"/>
      <c r="K1" s="486"/>
      <c r="L1" s="221"/>
      <c r="M1" s="221"/>
      <c r="N1" s="221"/>
      <c r="O1" s="221"/>
      <c r="P1" s="221"/>
      <c r="Q1" s="221"/>
      <c r="R1" s="221"/>
      <c r="S1" s="221"/>
      <c r="T1" s="221"/>
      <c r="U1" s="221"/>
      <c r="V1" s="221"/>
      <c r="W1" s="221"/>
      <c r="X1" s="221"/>
      <c r="Y1" s="221"/>
      <c r="Z1" s="221"/>
      <c r="AA1" s="221"/>
      <c r="AB1" s="221"/>
      <c r="AC1" s="221"/>
      <c r="AD1" s="221"/>
      <c r="AE1" s="221"/>
      <c r="AF1" s="221"/>
      <c r="AG1" s="221"/>
      <c r="AH1" s="221"/>
      <c r="AI1" s="221"/>
      <c r="AJ1" s="221"/>
      <c r="AK1" s="221"/>
      <c r="AL1" s="221"/>
      <c r="AM1" s="221"/>
      <c r="AN1" s="221"/>
      <c r="AO1" s="221"/>
      <c r="AP1" s="221"/>
      <c r="AQ1" s="221"/>
      <c r="AR1" s="221"/>
      <c r="AS1" s="221"/>
      <c r="AT1" s="221"/>
      <c r="AU1" s="221"/>
      <c r="AV1" s="221"/>
      <c r="AW1" s="221"/>
      <c r="AX1" s="221"/>
      <c r="AY1" s="221"/>
      <c r="AZ1" s="221"/>
      <c r="BA1" s="221"/>
      <c r="BB1" s="221"/>
      <c r="BC1" s="221"/>
      <c r="BD1" s="221"/>
      <c r="BE1" s="221"/>
      <c r="BF1" s="221"/>
      <c r="BG1" s="221"/>
      <c r="BH1" s="221"/>
      <c r="BI1" s="221"/>
      <c r="BJ1" s="221"/>
      <c r="BK1" s="221"/>
      <c r="BL1" s="221"/>
      <c r="BM1" s="221"/>
      <c r="BN1" s="221"/>
      <c r="BO1" s="221"/>
      <c r="BP1" s="221"/>
      <c r="BQ1" s="221"/>
      <c r="BR1" s="221"/>
      <c r="BS1" s="221"/>
      <c r="BT1" s="221"/>
      <c r="BU1" s="221"/>
      <c r="BV1" s="221"/>
      <c r="BW1" s="221"/>
      <c r="BX1" s="221"/>
      <c r="BY1" s="221"/>
      <c r="BZ1" s="221"/>
    </row>
    <row r="2" spans="1:78" ht="23.25" customHeight="1">
      <c r="A2" s="486" t="s">
        <v>1025</v>
      </c>
      <c r="B2" s="486"/>
      <c r="C2" s="486"/>
      <c r="D2" s="486"/>
      <c r="E2" s="486"/>
      <c r="F2" s="486"/>
      <c r="G2" s="486"/>
      <c r="H2" s="486"/>
      <c r="I2" s="486"/>
      <c r="J2" s="486"/>
      <c r="K2" s="486"/>
      <c r="L2" s="221"/>
      <c r="M2" s="221"/>
      <c r="N2" s="221"/>
      <c r="O2" s="221"/>
      <c r="P2" s="221"/>
      <c r="Q2" s="221"/>
      <c r="R2" s="221"/>
      <c r="S2" s="221"/>
      <c r="T2" s="221"/>
      <c r="U2" s="221"/>
      <c r="V2" s="221"/>
      <c r="W2" s="221"/>
      <c r="X2" s="221"/>
      <c r="Y2" s="221"/>
      <c r="Z2" s="221"/>
      <c r="AA2" s="221"/>
      <c r="AB2" s="221"/>
      <c r="AC2" s="221"/>
      <c r="AD2" s="221"/>
      <c r="AE2" s="221"/>
      <c r="AF2" s="221"/>
      <c r="AG2" s="221"/>
      <c r="AH2" s="221"/>
      <c r="AI2" s="221"/>
      <c r="AJ2" s="221"/>
      <c r="AK2" s="221"/>
      <c r="AL2" s="221"/>
      <c r="AM2" s="221"/>
      <c r="AN2" s="221"/>
      <c r="AO2" s="221"/>
      <c r="AP2" s="221"/>
      <c r="AQ2" s="221"/>
      <c r="AR2" s="221"/>
      <c r="AS2" s="221"/>
      <c r="AT2" s="221"/>
      <c r="AU2" s="221"/>
      <c r="AV2" s="221"/>
      <c r="AW2" s="221"/>
      <c r="AX2" s="221"/>
      <c r="AY2" s="221"/>
      <c r="AZ2" s="221"/>
      <c r="BA2" s="221"/>
      <c r="BB2" s="221"/>
      <c r="BC2" s="221"/>
      <c r="BD2" s="221"/>
      <c r="BE2" s="221"/>
      <c r="BF2" s="221"/>
      <c r="BG2" s="221"/>
      <c r="BH2" s="221"/>
      <c r="BI2" s="221"/>
      <c r="BJ2" s="221"/>
      <c r="BK2" s="221"/>
      <c r="BL2" s="221"/>
      <c r="BM2" s="221"/>
      <c r="BN2" s="221"/>
      <c r="BO2" s="221"/>
      <c r="BP2" s="221"/>
      <c r="BQ2" s="221"/>
      <c r="BR2" s="221"/>
      <c r="BS2" s="221"/>
      <c r="BT2" s="221"/>
      <c r="BU2" s="221"/>
      <c r="BV2" s="221"/>
      <c r="BW2" s="221"/>
      <c r="BX2" s="221"/>
      <c r="BY2" s="221"/>
      <c r="BZ2" s="221"/>
    </row>
    <row r="3" spans="1:78" ht="23.25" customHeight="1">
      <c r="A3" s="486" t="s">
        <v>1500</v>
      </c>
      <c r="B3" s="486"/>
      <c r="C3" s="486"/>
      <c r="D3" s="486"/>
      <c r="E3" s="486"/>
      <c r="F3" s="486"/>
      <c r="G3" s="486"/>
      <c r="H3" s="486"/>
      <c r="I3" s="486"/>
      <c r="J3" s="486"/>
      <c r="K3" s="486"/>
      <c r="L3" s="221"/>
      <c r="M3" s="221"/>
      <c r="N3" s="221"/>
      <c r="O3" s="221"/>
      <c r="P3" s="221"/>
      <c r="Q3" s="221"/>
      <c r="R3" s="221"/>
      <c r="S3" s="221"/>
      <c r="T3" s="221"/>
      <c r="U3" s="221"/>
      <c r="V3" s="221"/>
      <c r="W3" s="221"/>
      <c r="X3" s="221"/>
      <c r="Y3" s="221"/>
      <c r="Z3" s="221"/>
      <c r="AA3" s="221"/>
      <c r="AB3" s="221"/>
      <c r="AC3" s="221"/>
      <c r="AD3" s="221"/>
      <c r="AE3" s="221"/>
      <c r="AF3" s="221"/>
      <c r="AG3" s="221"/>
      <c r="AH3" s="221"/>
      <c r="AI3" s="221"/>
      <c r="AJ3" s="221"/>
      <c r="AK3" s="221"/>
      <c r="AL3" s="221"/>
      <c r="AM3" s="221"/>
      <c r="AN3" s="221"/>
      <c r="AO3" s="221"/>
      <c r="AP3" s="221"/>
      <c r="AQ3" s="221"/>
      <c r="AR3" s="221"/>
      <c r="AS3" s="221"/>
      <c r="AT3" s="221"/>
      <c r="AU3" s="221"/>
      <c r="AV3" s="221"/>
      <c r="AW3" s="221"/>
      <c r="AX3" s="221"/>
      <c r="AY3" s="221"/>
      <c r="AZ3" s="221"/>
      <c r="BA3" s="221"/>
      <c r="BB3" s="221"/>
      <c r="BC3" s="221"/>
      <c r="BD3" s="221"/>
      <c r="BE3" s="221"/>
      <c r="BF3" s="221"/>
      <c r="BG3" s="221"/>
      <c r="BH3" s="221"/>
      <c r="BI3" s="221"/>
      <c r="BJ3" s="221"/>
      <c r="BK3" s="221"/>
      <c r="BL3" s="221"/>
      <c r="BM3" s="221"/>
      <c r="BN3" s="221"/>
      <c r="BO3" s="221"/>
      <c r="BP3" s="221"/>
      <c r="BQ3" s="221"/>
      <c r="BR3" s="221"/>
      <c r="BS3" s="221"/>
      <c r="BT3" s="221"/>
      <c r="BU3" s="221"/>
      <c r="BV3" s="221"/>
      <c r="BW3" s="221"/>
      <c r="BX3" s="221"/>
      <c r="BY3" s="221"/>
      <c r="BZ3" s="221"/>
    </row>
    <row r="4" spans="1:78" ht="23.25" customHeight="1" thickBot="1">
      <c r="A4" s="486" t="s">
        <v>968</v>
      </c>
      <c r="B4" s="486"/>
      <c r="C4" s="486"/>
      <c r="D4" s="486"/>
      <c r="E4" s="486"/>
      <c r="F4" s="486"/>
      <c r="G4" s="486"/>
      <c r="H4" s="486"/>
      <c r="I4" s="486"/>
      <c r="J4" s="486"/>
      <c r="K4" s="486"/>
      <c r="L4" s="221"/>
      <c r="M4" s="221"/>
      <c r="N4" s="221"/>
      <c r="O4" s="221"/>
      <c r="P4" s="221"/>
      <c r="Q4" s="221"/>
      <c r="R4" s="221"/>
      <c r="S4" s="221"/>
      <c r="T4" s="221"/>
      <c r="U4" s="221"/>
      <c r="V4" s="221"/>
      <c r="W4" s="221"/>
      <c r="X4" s="221"/>
      <c r="Y4" s="221"/>
      <c r="Z4" s="221"/>
      <c r="AA4" s="221"/>
      <c r="AB4" s="221"/>
      <c r="AC4" s="221"/>
      <c r="AD4" s="221"/>
      <c r="AE4" s="221"/>
      <c r="AF4" s="221"/>
      <c r="AG4" s="221"/>
      <c r="AH4" s="221"/>
      <c r="AI4" s="221"/>
      <c r="AJ4" s="221"/>
      <c r="AK4" s="221"/>
      <c r="AL4" s="221"/>
      <c r="AM4" s="221"/>
      <c r="AN4" s="221"/>
      <c r="AO4" s="221"/>
      <c r="AP4" s="221"/>
      <c r="AQ4" s="221"/>
      <c r="AR4" s="221"/>
      <c r="AS4" s="221"/>
      <c r="AT4" s="221"/>
      <c r="AU4" s="221"/>
      <c r="AV4" s="221"/>
      <c r="AW4" s="221"/>
      <c r="AX4" s="221"/>
      <c r="AY4" s="221"/>
      <c r="AZ4" s="221"/>
      <c r="BA4" s="221"/>
      <c r="BB4" s="221"/>
      <c r="BC4" s="221"/>
      <c r="BD4" s="221"/>
      <c r="BE4" s="221"/>
      <c r="BF4" s="221"/>
      <c r="BG4" s="221"/>
      <c r="BH4" s="221"/>
      <c r="BI4" s="221"/>
      <c r="BJ4" s="221"/>
      <c r="BK4" s="221"/>
      <c r="BL4" s="221"/>
      <c r="BM4" s="221"/>
      <c r="BN4" s="221"/>
      <c r="BO4" s="221"/>
      <c r="BP4" s="221"/>
      <c r="BQ4" s="221"/>
      <c r="BR4" s="221"/>
      <c r="BS4" s="221"/>
      <c r="BT4" s="221"/>
      <c r="BU4" s="221"/>
      <c r="BV4" s="221"/>
      <c r="BW4" s="221"/>
      <c r="BX4" s="221"/>
      <c r="BY4" s="221"/>
      <c r="BZ4" s="221"/>
    </row>
    <row r="5" spans="1:78" s="635" customFormat="1" ht="21.75" thickTop="1" thickBot="1">
      <c r="A5" s="633" t="s">
        <v>938</v>
      </c>
      <c r="B5" s="633" t="s">
        <v>112</v>
      </c>
      <c r="C5" s="633" t="s">
        <v>113</v>
      </c>
      <c r="D5" s="633" t="s">
        <v>117</v>
      </c>
      <c r="E5" s="633" t="s">
        <v>115</v>
      </c>
      <c r="F5" s="633" t="s">
        <v>116</v>
      </c>
      <c r="G5" s="633" t="s">
        <v>118</v>
      </c>
      <c r="H5" s="633" t="s">
        <v>119</v>
      </c>
      <c r="I5" s="633" t="s">
        <v>114</v>
      </c>
      <c r="J5" s="633" t="s">
        <v>152</v>
      </c>
      <c r="K5" s="633" t="s">
        <v>914</v>
      </c>
      <c r="L5" s="634"/>
      <c r="M5" s="634"/>
      <c r="N5" s="634"/>
      <c r="O5" s="634"/>
      <c r="P5" s="634"/>
      <c r="Q5" s="634"/>
      <c r="R5" s="634"/>
      <c r="S5" s="634"/>
      <c r="T5" s="634"/>
      <c r="U5" s="634"/>
      <c r="V5" s="634"/>
      <c r="W5" s="634"/>
      <c r="X5" s="634"/>
      <c r="Y5" s="634"/>
      <c r="Z5" s="634"/>
      <c r="AA5" s="634"/>
      <c r="AB5" s="634"/>
      <c r="AC5" s="634"/>
      <c r="AD5" s="634"/>
      <c r="AE5" s="634"/>
      <c r="AF5" s="634"/>
      <c r="AG5" s="634"/>
      <c r="AH5" s="634"/>
      <c r="AI5" s="634"/>
      <c r="AJ5" s="634"/>
      <c r="AK5" s="634"/>
      <c r="AL5" s="634"/>
      <c r="AM5" s="634"/>
      <c r="AN5" s="634"/>
      <c r="AO5" s="634"/>
      <c r="AP5" s="634"/>
      <c r="AQ5" s="634"/>
      <c r="AR5" s="634"/>
      <c r="AS5" s="634"/>
      <c r="AT5" s="634"/>
      <c r="AU5" s="634"/>
      <c r="AV5" s="634"/>
      <c r="AW5" s="634"/>
      <c r="AX5" s="634"/>
      <c r="AY5" s="634"/>
      <c r="AZ5" s="634"/>
      <c r="BA5" s="634"/>
      <c r="BB5" s="634"/>
      <c r="BC5" s="634"/>
      <c r="BD5" s="634"/>
      <c r="BE5" s="634"/>
      <c r="BF5" s="634"/>
      <c r="BG5" s="634"/>
      <c r="BH5" s="634"/>
      <c r="BI5" s="634"/>
      <c r="BJ5" s="634"/>
      <c r="BK5" s="634"/>
      <c r="BL5" s="634"/>
      <c r="BM5" s="634"/>
      <c r="BN5" s="634"/>
      <c r="BO5" s="634"/>
      <c r="BP5" s="634"/>
      <c r="BQ5" s="634"/>
      <c r="BR5" s="634"/>
      <c r="BS5" s="634"/>
      <c r="BT5" s="634"/>
      <c r="BU5" s="634"/>
      <c r="BV5" s="634"/>
      <c r="BW5" s="634"/>
      <c r="BX5" s="634"/>
      <c r="BY5" s="634"/>
      <c r="BZ5" s="634"/>
    </row>
    <row r="6" spans="1:78" ht="15.75" thickTop="1">
      <c r="A6" s="222" t="s">
        <v>940</v>
      </c>
      <c r="B6" s="222">
        <v>0</v>
      </c>
      <c r="C6" s="222">
        <v>15770.167170000001</v>
      </c>
      <c r="D6" s="222">
        <v>0</v>
      </c>
      <c r="E6" s="222">
        <v>0</v>
      </c>
      <c r="F6" s="222">
        <v>0</v>
      </c>
      <c r="G6" s="222">
        <v>0</v>
      </c>
      <c r="H6" s="222">
        <v>0</v>
      </c>
      <c r="I6" s="222">
        <v>0</v>
      </c>
      <c r="J6" s="222">
        <v>15770.167170000001</v>
      </c>
      <c r="K6" s="636">
        <v>4.8104651097220499E-3</v>
      </c>
    </row>
    <row r="7" spans="1:78" ht="15">
      <c r="A7" s="222" t="s">
        <v>941</v>
      </c>
      <c r="B7" s="222">
        <v>0</v>
      </c>
      <c r="C7" s="222">
        <v>17593.152879999998</v>
      </c>
      <c r="D7" s="222">
        <v>10000</v>
      </c>
      <c r="E7" s="222">
        <v>0</v>
      </c>
      <c r="F7" s="222">
        <v>0</v>
      </c>
      <c r="G7" s="222">
        <v>0</v>
      </c>
      <c r="H7" s="222">
        <v>0</v>
      </c>
      <c r="I7" s="222">
        <v>0</v>
      </c>
      <c r="J7" s="222">
        <v>27593.152879999998</v>
      </c>
      <c r="K7" s="636">
        <v>8.4168986774581216E-3</v>
      </c>
    </row>
    <row r="8" spans="1:78" ht="15">
      <c r="A8" s="222" t="s">
        <v>942</v>
      </c>
      <c r="B8" s="222">
        <v>11357.81422</v>
      </c>
      <c r="C8" s="222">
        <v>30365.540730000001</v>
      </c>
      <c r="D8" s="222">
        <v>22090.59245</v>
      </c>
      <c r="E8" s="222">
        <v>0</v>
      </c>
      <c r="F8" s="222">
        <v>10000</v>
      </c>
      <c r="G8" s="222">
        <v>4148.4989599999999</v>
      </c>
      <c r="H8" s="222">
        <v>0</v>
      </c>
      <c r="I8" s="222">
        <v>0</v>
      </c>
      <c r="J8" s="222">
        <v>77962.446360000002</v>
      </c>
      <c r="K8" s="636">
        <v>2.3781334975116617E-2</v>
      </c>
    </row>
    <row r="9" spans="1:78" ht="15">
      <c r="A9" s="222" t="s">
        <v>943</v>
      </c>
      <c r="B9" s="222">
        <v>26367.967980000001</v>
      </c>
      <c r="C9" s="222">
        <v>23643.691220000001</v>
      </c>
      <c r="D9" s="222">
        <v>42484.424920000005</v>
      </c>
      <c r="E9" s="222">
        <v>2021.7946999999999</v>
      </c>
      <c r="F9" s="222">
        <v>3067.8333299999999</v>
      </c>
      <c r="G9" s="222">
        <v>1742.2882500000001</v>
      </c>
      <c r="H9" s="222">
        <v>8145</v>
      </c>
      <c r="I9" s="222">
        <v>4000</v>
      </c>
      <c r="J9" s="222">
        <v>111473.0004</v>
      </c>
      <c r="K9" s="636">
        <v>3.4003252680816831E-2</v>
      </c>
    </row>
    <row r="10" spans="1:78" ht="15">
      <c r="A10" s="222" t="s">
        <v>944</v>
      </c>
      <c r="B10" s="222">
        <v>61914.018109999997</v>
      </c>
      <c r="C10" s="222">
        <v>49405.60183</v>
      </c>
      <c r="D10" s="222">
        <v>36593.138020000006</v>
      </c>
      <c r="E10" s="222">
        <v>4205.6082800000004</v>
      </c>
      <c r="F10" s="222">
        <v>7279.3756900000008</v>
      </c>
      <c r="G10" s="222">
        <v>2688.9772499999999</v>
      </c>
      <c r="H10" s="222">
        <v>4826.6848200000004</v>
      </c>
      <c r="I10" s="222">
        <v>9281.7113599999993</v>
      </c>
      <c r="J10" s="222">
        <v>176195.11536</v>
      </c>
      <c r="K10" s="636">
        <v>5.3745812952135721E-2</v>
      </c>
    </row>
    <row r="11" spans="1:78" ht="15">
      <c r="A11" s="222" t="s">
        <v>945</v>
      </c>
      <c r="B11" s="222">
        <v>129027.24115999999</v>
      </c>
      <c r="C11" s="222">
        <v>74946.81829000001</v>
      </c>
      <c r="D11" s="222">
        <v>62381.32013</v>
      </c>
      <c r="E11" s="222">
        <v>7763.3909599999997</v>
      </c>
      <c r="F11" s="222">
        <v>9354.2013200000001</v>
      </c>
      <c r="G11" s="222">
        <v>3894.34744</v>
      </c>
      <c r="H11" s="222">
        <v>6970.0550499999999</v>
      </c>
      <c r="I11" s="222">
        <v>4526.3107199999995</v>
      </c>
      <c r="J11" s="222">
        <v>298863.68507000001</v>
      </c>
      <c r="K11" s="636">
        <v>9.1164114755049472E-2</v>
      </c>
    </row>
    <row r="12" spans="1:78" ht="15">
      <c r="A12" s="222" t="s">
        <v>946</v>
      </c>
      <c r="B12" s="222">
        <v>146908.34758999999</v>
      </c>
      <c r="C12" s="222">
        <v>85268.930970000001</v>
      </c>
      <c r="D12" s="222">
        <v>55303.680679999998</v>
      </c>
      <c r="E12" s="222">
        <v>11738.15755</v>
      </c>
      <c r="F12" s="222">
        <v>9448.7143500000002</v>
      </c>
      <c r="G12" s="222">
        <v>4658.6303899999994</v>
      </c>
      <c r="H12" s="222">
        <v>2435.4794300000003</v>
      </c>
      <c r="I12" s="222">
        <v>3194.30638</v>
      </c>
      <c r="J12" s="222">
        <v>318956.24734000006</v>
      </c>
      <c r="K12" s="636">
        <v>9.729306498892025E-2</v>
      </c>
    </row>
    <row r="13" spans="1:78" ht="15">
      <c r="A13" s="222" t="s">
        <v>947</v>
      </c>
      <c r="B13" s="222">
        <v>156371.63449</v>
      </c>
      <c r="C13" s="222">
        <v>83063.311319999993</v>
      </c>
      <c r="D13" s="222">
        <v>49558.08928</v>
      </c>
      <c r="E13" s="222">
        <v>16994.334280000003</v>
      </c>
      <c r="F13" s="222">
        <v>11223.85961</v>
      </c>
      <c r="G13" s="222">
        <v>7058.5940499999997</v>
      </c>
      <c r="H13" s="222">
        <v>3431.6327500000002</v>
      </c>
      <c r="I13" s="222">
        <v>2137.5960599999999</v>
      </c>
      <c r="J13" s="222">
        <v>329839.05184000003</v>
      </c>
      <c r="K13" s="636">
        <v>0.10061270965589407</v>
      </c>
    </row>
    <row r="14" spans="1:78" ht="15">
      <c r="A14" s="222" t="s">
        <v>948</v>
      </c>
      <c r="B14" s="222">
        <v>114277.24127</v>
      </c>
      <c r="C14" s="222">
        <v>60982.474320000001</v>
      </c>
      <c r="D14" s="222">
        <v>34804.780070000001</v>
      </c>
      <c r="E14" s="222">
        <v>10518.25489</v>
      </c>
      <c r="F14" s="222">
        <v>7633.4889499999999</v>
      </c>
      <c r="G14" s="222">
        <v>4241.1119600000002</v>
      </c>
      <c r="H14" s="222">
        <v>1757.3097499999999</v>
      </c>
      <c r="I14" s="222">
        <v>1500.8520100000001</v>
      </c>
      <c r="J14" s="222">
        <v>235715.51322000002</v>
      </c>
      <c r="K14" s="636">
        <v>7.1901663434620178E-2</v>
      </c>
    </row>
    <row r="15" spans="1:78" ht="15">
      <c r="A15" s="222" t="s">
        <v>949</v>
      </c>
      <c r="B15" s="222">
        <v>170524.59972</v>
      </c>
      <c r="C15" s="222">
        <v>98654.138739999995</v>
      </c>
      <c r="D15" s="222">
        <v>55070.799979999996</v>
      </c>
      <c r="E15" s="222">
        <v>23610.948420000001</v>
      </c>
      <c r="F15" s="222">
        <v>10697.06222</v>
      </c>
      <c r="G15" s="222">
        <v>9358.5724600000012</v>
      </c>
      <c r="H15" s="222">
        <v>3818.6253199999996</v>
      </c>
      <c r="I15" s="222">
        <v>2930.91959</v>
      </c>
      <c r="J15" s="222">
        <v>374665.66645000008</v>
      </c>
      <c r="K15" s="636">
        <v>0.11428643062814689</v>
      </c>
    </row>
    <row r="16" spans="1:78" ht="15">
      <c r="A16" s="222" t="s">
        <v>950</v>
      </c>
      <c r="B16" s="222">
        <v>253274.27434999999</v>
      </c>
      <c r="C16" s="222">
        <v>131490.44097</v>
      </c>
      <c r="D16" s="222">
        <v>71698.633610000004</v>
      </c>
      <c r="E16" s="222">
        <v>33944.346749999997</v>
      </c>
      <c r="F16" s="222">
        <v>15567.701710000001</v>
      </c>
      <c r="G16" s="222">
        <v>15179.74445</v>
      </c>
      <c r="H16" s="222">
        <v>4410.0036700000001</v>
      </c>
      <c r="I16" s="222">
        <v>2415.5732599999997</v>
      </c>
      <c r="J16" s="222">
        <v>527980.71876999992</v>
      </c>
      <c r="K16" s="636">
        <v>0.16105300589841839</v>
      </c>
    </row>
    <row r="17" spans="1:78" ht="15">
      <c r="A17" s="222" t="s">
        <v>951</v>
      </c>
      <c r="B17" s="222">
        <v>289779.95900999999</v>
      </c>
      <c r="C17" s="222">
        <v>137037.52066000001</v>
      </c>
      <c r="D17" s="222">
        <v>79855.204500000007</v>
      </c>
      <c r="E17" s="222">
        <v>48578.820439999996</v>
      </c>
      <c r="F17" s="222">
        <v>18395.33841</v>
      </c>
      <c r="G17" s="222">
        <v>18290.427640000002</v>
      </c>
      <c r="H17" s="222">
        <v>6860.5926799999997</v>
      </c>
      <c r="I17" s="222">
        <v>4316.6384900000003</v>
      </c>
      <c r="J17" s="222">
        <v>603114.50183000008</v>
      </c>
      <c r="K17" s="636">
        <v>0.18397149738144536</v>
      </c>
    </row>
    <row r="18" spans="1:78" ht="15">
      <c r="A18" s="222" t="s">
        <v>952</v>
      </c>
      <c r="B18" s="222">
        <v>38811.370229999993</v>
      </c>
      <c r="C18" s="222">
        <v>17455.57806</v>
      </c>
      <c r="D18" s="222">
        <v>11139.37124</v>
      </c>
      <c r="E18" s="222">
        <v>9281.5261799999989</v>
      </c>
      <c r="F18" s="222">
        <v>2911.2253900000001</v>
      </c>
      <c r="G18" s="222">
        <v>2408.0597599999996</v>
      </c>
      <c r="H18" s="222">
        <v>1476.05621</v>
      </c>
      <c r="I18" s="222">
        <v>857.43083999999999</v>
      </c>
      <c r="J18" s="222">
        <v>84340.617910000001</v>
      </c>
      <c r="K18" s="636">
        <v>2.5726905454766566E-2</v>
      </c>
    </row>
    <row r="19" spans="1:78" ht="15">
      <c r="A19" s="222" t="s">
        <v>953</v>
      </c>
      <c r="B19" s="222">
        <v>40386.545060000004</v>
      </c>
      <c r="C19" s="222">
        <v>18670.306219999999</v>
      </c>
      <c r="D19" s="222">
        <v>14029.49315</v>
      </c>
      <c r="E19" s="222">
        <v>10514.80704</v>
      </c>
      <c r="F19" s="222">
        <v>3212.85502</v>
      </c>
      <c r="G19" s="222">
        <v>3418.0539800000001</v>
      </c>
      <c r="H19" s="222">
        <v>3399.8897999999999</v>
      </c>
      <c r="I19" s="222">
        <v>2202.1981700000001</v>
      </c>
      <c r="J19" s="222">
        <v>95834.148440000004</v>
      </c>
      <c r="K19" s="636">
        <v>2.9232843407489627E-2</v>
      </c>
    </row>
    <row r="20" spans="1:78" ht="15">
      <c r="A20" s="222" t="s">
        <v>152</v>
      </c>
      <c r="B20" s="222">
        <v>1439001.0131899999</v>
      </c>
      <c r="C20" s="222">
        <v>844347.67337999993</v>
      </c>
      <c r="D20" s="222">
        <v>545009.52802999993</v>
      </c>
      <c r="E20" s="222">
        <v>179171.98948999995</v>
      </c>
      <c r="F20" s="222">
        <v>108791.656</v>
      </c>
      <c r="G20" s="222">
        <v>77087.306589999993</v>
      </c>
      <c r="H20" s="222">
        <v>47531.32948</v>
      </c>
      <c r="I20" s="222">
        <v>37363.53688</v>
      </c>
      <c r="J20" s="222">
        <v>3278304.0330399997</v>
      </c>
      <c r="K20" s="636">
        <v>1</v>
      </c>
    </row>
    <row r="21" spans="1:78" ht="15.75" thickBot="1">
      <c r="A21" s="222" t="s">
        <v>954</v>
      </c>
      <c r="B21" s="636">
        <v>0.43894678427845563</v>
      </c>
      <c r="C21" s="636">
        <v>0.25755624398174842</v>
      </c>
      <c r="D21" s="636">
        <v>0.16624740186913289</v>
      </c>
      <c r="E21" s="636">
        <v>5.4653866049102287E-2</v>
      </c>
      <c r="F21" s="636">
        <v>3.3185346723048306E-2</v>
      </c>
      <c r="G21" s="636">
        <v>2.3514386040185624E-2</v>
      </c>
      <c r="H21" s="636">
        <v>1.44987557593686E-2</v>
      </c>
      <c r="I21" s="636">
        <v>1.1397215298958244E-2</v>
      </c>
      <c r="J21" s="636">
        <v>1</v>
      </c>
      <c r="K21" s="636"/>
    </row>
    <row r="22" spans="1:78" s="635" customFormat="1" ht="21.75" thickTop="1" thickBot="1">
      <c r="A22" s="633" t="s">
        <v>955</v>
      </c>
      <c r="B22" s="633" t="s">
        <v>112</v>
      </c>
      <c r="C22" s="633" t="s">
        <v>113</v>
      </c>
      <c r="D22" s="633" t="s">
        <v>117</v>
      </c>
      <c r="E22" s="633" t="s">
        <v>115</v>
      </c>
      <c r="F22" s="633" t="s">
        <v>116</v>
      </c>
      <c r="G22" s="633" t="s">
        <v>118</v>
      </c>
      <c r="H22" s="633" t="s">
        <v>119</v>
      </c>
      <c r="I22" s="633" t="s">
        <v>114</v>
      </c>
      <c r="J22" s="633" t="s">
        <v>152</v>
      </c>
      <c r="K22" s="633" t="s">
        <v>914</v>
      </c>
      <c r="L22" s="634"/>
      <c r="M22" s="634"/>
      <c r="N22" s="634"/>
      <c r="O22" s="634"/>
      <c r="P22" s="634"/>
      <c r="Q22" s="634"/>
      <c r="R22" s="634"/>
      <c r="S22" s="634"/>
      <c r="T22" s="634"/>
      <c r="U22" s="634"/>
      <c r="V22" s="634"/>
      <c r="W22" s="634"/>
      <c r="X22" s="634"/>
      <c r="Y22" s="634"/>
      <c r="Z22" s="634"/>
      <c r="AA22" s="634"/>
      <c r="AB22" s="634"/>
      <c r="AC22" s="634"/>
      <c r="AD22" s="634"/>
      <c r="AE22" s="634"/>
      <c r="AF22" s="634"/>
      <c r="AG22" s="634"/>
      <c r="AH22" s="634"/>
      <c r="AI22" s="634"/>
      <c r="AJ22" s="634"/>
      <c r="AK22" s="634"/>
      <c r="AL22" s="634"/>
      <c r="AM22" s="634"/>
      <c r="AN22" s="634"/>
      <c r="AO22" s="634"/>
      <c r="AP22" s="634"/>
      <c r="AQ22" s="634"/>
      <c r="AR22" s="634"/>
      <c r="AS22" s="634"/>
      <c r="AT22" s="634"/>
      <c r="AU22" s="634"/>
      <c r="AV22" s="634"/>
      <c r="AW22" s="634"/>
      <c r="AX22" s="634"/>
      <c r="AY22" s="634"/>
      <c r="AZ22" s="634"/>
      <c r="BA22" s="634"/>
      <c r="BB22" s="634"/>
      <c r="BC22" s="634"/>
      <c r="BD22" s="634"/>
      <c r="BE22" s="634"/>
      <c r="BF22" s="634"/>
      <c r="BG22" s="634"/>
      <c r="BH22" s="634"/>
      <c r="BI22" s="634"/>
      <c r="BJ22" s="634"/>
      <c r="BK22" s="634"/>
      <c r="BL22" s="634"/>
      <c r="BM22" s="634"/>
      <c r="BN22" s="634"/>
      <c r="BO22" s="634"/>
      <c r="BP22" s="634"/>
      <c r="BQ22" s="634"/>
      <c r="BR22" s="634"/>
      <c r="BS22" s="634"/>
      <c r="BT22" s="634"/>
      <c r="BU22" s="634"/>
      <c r="BV22" s="634"/>
      <c r="BW22" s="634"/>
      <c r="BX22" s="634"/>
      <c r="BY22" s="634"/>
      <c r="BZ22" s="634"/>
    </row>
    <row r="23" spans="1:78" ht="15.75" thickTop="1">
      <c r="A23" s="222" t="s">
        <v>940</v>
      </c>
      <c r="B23" s="222">
        <v>0</v>
      </c>
      <c r="C23" s="222">
        <v>1</v>
      </c>
      <c r="D23" s="222">
        <v>0</v>
      </c>
      <c r="E23" s="222">
        <v>0</v>
      </c>
      <c r="F23" s="222">
        <v>0</v>
      </c>
      <c r="G23" s="222">
        <v>0</v>
      </c>
      <c r="H23" s="222">
        <v>0</v>
      </c>
      <c r="I23" s="222">
        <v>0</v>
      </c>
      <c r="J23" s="222">
        <v>1</v>
      </c>
      <c r="K23" s="636">
        <v>2.7419646725271593E-6</v>
      </c>
    </row>
    <row r="24" spans="1:78" ht="15">
      <c r="A24" s="222" t="s">
        <v>941</v>
      </c>
      <c r="B24" s="222">
        <v>0</v>
      </c>
      <c r="C24" s="222">
        <v>2</v>
      </c>
      <c r="D24" s="222">
        <v>1</v>
      </c>
      <c r="E24" s="222">
        <v>0</v>
      </c>
      <c r="F24" s="222">
        <v>0</v>
      </c>
      <c r="G24" s="222">
        <v>0</v>
      </c>
      <c r="H24" s="222">
        <v>0</v>
      </c>
      <c r="I24" s="222">
        <v>0</v>
      </c>
      <c r="J24" s="222">
        <v>3</v>
      </c>
      <c r="K24" s="636">
        <v>8.2258940175814772E-6</v>
      </c>
    </row>
    <row r="25" spans="1:78" ht="15">
      <c r="A25" s="222" t="s">
        <v>942</v>
      </c>
      <c r="B25" s="222">
        <v>3</v>
      </c>
      <c r="C25" s="222">
        <v>6</v>
      </c>
      <c r="D25" s="222">
        <v>5</v>
      </c>
      <c r="E25" s="222">
        <v>0</v>
      </c>
      <c r="F25" s="222">
        <v>2</v>
      </c>
      <c r="G25" s="222">
        <v>1</v>
      </c>
      <c r="H25" s="222">
        <v>0</v>
      </c>
      <c r="I25" s="222">
        <v>0</v>
      </c>
      <c r="J25" s="222">
        <v>17</v>
      </c>
      <c r="K25" s="636">
        <v>4.6613399432961705E-5</v>
      </c>
    </row>
    <row r="26" spans="1:78" ht="15">
      <c r="A26" s="222" t="s">
        <v>943</v>
      </c>
      <c r="B26" s="222">
        <v>13</v>
      </c>
      <c r="C26" s="222">
        <v>12</v>
      </c>
      <c r="D26" s="222">
        <v>22</v>
      </c>
      <c r="E26" s="222">
        <v>1</v>
      </c>
      <c r="F26" s="222">
        <v>1</v>
      </c>
      <c r="G26" s="222">
        <v>1</v>
      </c>
      <c r="H26" s="222">
        <v>3</v>
      </c>
      <c r="I26" s="222">
        <v>2</v>
      </c>
      <c r="J26" s="222">
        <v>55</v>
      </c>
      <c r="K26" s="636">
        <v>1.5080805698899376E-4</v>
      </c>
    </row>
    <row r="27" spans="1:78" ht="15">
      <c r="A27" s="222" t="s">
        <v>944</v>
      </c>
      <c r="B27" s="222">
        <v>70</v>
      </c>
      <c r="C27" s="222">
        <v>57</v>
      </c>
      <c r="D27" s="222">
        <v>36</v>
      </c>
      <c r="E27" s="222">
        <v>5</v>
      </c>
      <c r="F27" s="222">
        <v>9</v>
      </c>
      <c r="G27" s="222">
        <v>3</v>
      </c>
      <c r="H27" s="222">
        <v>5</v>
      </c>
      <c r="I27" s="222">
        <v>10</v>
      </c>
      <c r="J27" s="222">
        <v>195</v>
      </c>
      <c r="K27" s="636">
        <v>5.3468311114279602E-4</v>
      </c>
    </row>
    <row r="28" spans="1:78" ht="15">
      <c r="A28" s="222" t="s">
        <v>945</v>
      </c>
      <c r="B28" s="222">
        <v>283</v>
      </c>
      <c r="C28" s="222">
        <v>168</v>
      </c>
      <c r="D28" s="222">
        <v>133</v>
      </c>
      <c r="E28" s="222">
        <v>17</v>
      </c>
      <c r="F28" s="222">
        <v>19</v>
      </c>
      <c r="G28" s="222">
        <v>9</v>
      </c>
      <c r="H28" s="222">
        <v>17</v>
      </c>
      <c r="I28" s="222">
        <v>9</v>
      </c>
      <c r="J28" s="222">
        <v>655</v>
      </c>
      <c r="K28" s="636">
        <v>1.7959868605052893E-3</v>
      </c>
    </row>
    <row r="29" spans="1:78" ht="15">
      <c r="A29" s="222" t="s">
        <v>946</v>
      </c>
      <c r="B29" s="222">
        <v>566</v>
      </c>
      <c r="C29" s="222">
        <v>320</v>
      </c>
      <c r="D29" s="222">
        <v>210</v>
      </c>
      <c r="E29" s="222">
        <v>48</v>
      </c>
      <c r="F29" s="222">
        <v>36</v>
      </c>
      <c r="G29" s="222">
        <v>17</v>
      </c>
      <c r="H29" s="222">
        <v>9</v>
      </c>
      <c r="I29" s="222">
        <v>13</v>
      </c>
      <c r="J29" s="222">
        <v>1219</v>
      </c>
      <c r="K29" s="636">
        <v>3.3424549358106069E-3</v>
      </c>
    </row>
    <row r="30" spans="1:78" ht="15">
      <c r="A30" s="222" t="s">
        <v>947</v>
      </c>
      <c r="B30" s="222">
        <v>953</v>
      </c>
      <c r="C30" s="222">
        <v>501</v>
      </c>
      <c r="D30" s="222">
        <v>299</v>
      </c>
      <c r="E30" s="222">
        <v>102</v>
      </c>
      <c r="F30" s="222">
        <v>68</v>
      </c>
      <c r="G30" s="222">
        <v>41</v>
      </c>
      <c r="H30" s="222">
        <v>21</v>
      </c>
      <c r="I30" s="222">
        <v>13</v>
      </c>
      <c r="J30" s="222">
        <v>1998</v>
      </c>
      <c r="K30" s="636">
        <v>5.4784454157092641E-3</v>
      </c>
    </row>
    <row r="31" spans="1:78" ht="15">
      <c r="A31" s="222" t="s">
        <v>948</v>
      </c>
      <c r="B31" s="222">
        <v>967</v>
      </c>
      <c r="C31" s="222">
        <v>519</v>
      </c>
      <c r="D31" s="222">
        <v>291</v>
      </c>
      <c r="E31" s="222">
        <v>89</v>
      </c>
      <c r="F31" s="222">
        <v>65</v>
      </c>
      <c r="G31" s="222">
        <v>36</v>
      </c>
      <c r="H31" s="222">
        <v>15</v>
      </c>
      <c r="I31" s="222">
        <v>13</v>
      </c>
      <c r="J31" s="222">
        <v>1995</v>
      </c>
      <c r="K31" s="636">
        <v>5.4702195216916822E-3</v>
      </c>
    </row>
    <row r="32" spans="1:78" ht="15">
      <c r="A32" s="222" t="s">
        <v>949</v>
      </c>
      <c r="B32" s="222">
        <v>2062</v>
      </c>
      <c r="C32" s="222">
        <v>1189</v>
      </c>
      <c r="D32" s="222">
        <v>656</v>
      </c>
      <c r="E32" s="222">
        <v>283</v>
      </c>
      <c r="F32" s="222">
        <v>127</v>
      </c>
      <c r="G32" s="222">
        <v>113</v>
      </c>
      <c r="H32" s="222">
        <v>46</v>
      </c>
      <c r="I32" s="222">
        <v>35</v>
      </c>
      <c r="J32" s="222">
        <v>4511</v>
      </c>
      <c r="K32" s="636">
        <v>1.2369002637770014E-2</v>
      </c>
    </row>
    <row r="33" spans="1:78" ht="15">
      <c r="A33" s="222" t="s">
        <v>950</v>
      </c>
      <c r="B33" s="222">
        <v>5242</v>
      </c>
      <c r="C33" s="222">
        <v>2723</v>
      </c>
      <c r="D33" s="222">
        <v>1486</v>
      </c>
      <c r="E33" s="222">
        <v>719</v>
      </c>
      <c r="F33" s="222">
        <v>322</v>
      </c>
      <c r="G33" s="222">
        <v>319</v>
      </c>
      <c r="H33" s="222">
        <v>92</v>
      </c>
      <c r="I33" s="222">
        <v>50</v>
      </c>
      <c r="J33" s="222">
        <v>10953</v>
      </c>
      <c r="K33" s="636">
        <v>3.0032739058189973E-2</v>
      </c>
    </row>
    <row r="34" spans="1:78" ht="15">
      <c r="A34" s="222" t="s">
        <v>951</v>
      </c>
      <c r="B34" s="222">
        <v>18014</v>
      </c>
      <c r="C34" s="222">
        <v>8346</v>
      </c>
      <c r="D34" s="222">
        <v>5015</v>
      </c>
      <c r="E34" s="222">
        <v>3099</v>
      </c>
      <c r="F34" s="222">
        <v>1145</v>
      </c>
      <c r="G34" s="222">
        <v>1139</v>
      </c>
      <c r="H34" s="222">
        <v>453</v>
      </c>
      <c r="I34" s="222">
        <v>279</v>
      </c>
      <c r="J34" s="222">
        <v>37490</v>
      </c>
      <c r="K34" s="636">
        <v>0.1027962555730432</v>
      </c>
    </row>
    <row r="35" spans="1:78" ht="15">
      <c r="A35" s="222" t="s">
        <v>952</v>
      </c>
      <c r="B35" s="222">
        <v>7829</v>
      </c>
      <c r="C35" s="222">
        <v>3550</v>
      </c>
      <c r="D35" s="222">
        <v>2240</v>
      </c>
      <c r="E35" s="222">
        <v>1896</v>
      </c>
      <c r="F35" s="222">
        <v>602</v>
      </c>
      <c r="G35" s="222">
        <v>489</v>
      </c>
      <c r="H35" s="222">
        <v>298</v>
      </c>
      <c r="I35" s="222">
        <v>175</v>
      </c>
      <c r="J35" s="222">
        <v>17079</v>
      </c>
      <c r="K35" s="636">
        <v>4.6830014642091349E-2</v>
      </c>
    </row>
    <row r="36" spans="1:78" ht="15">
      <c r="A36" s="222" t="s">
        <v>953</v>
      </c>
      <c r="B36" s="222">
        <v>139284</v>
      </c>
      <c r="C36" s="222">
        <v>57318</v>
      </c>
      <c r="D36" s="222">
        <v>34226</v>
      </c>
      <c r="E36" s="222">
        <v>17212</v>
      </c>
      <c r="F36" s="222">
        <v>9137</v>
      </c>
      <c r="G36" s="222">
        <v>7709</v>
      </c>
      <c r="H36" s="222">
        <v>18208</v>
      </c>
      <c r="I36" s="222">
        <v>5437</v>
      </c>
      <c r="J36" s="222">
        <v>288531</v>
      </c>
      <c r="K36" s="636">
        <v>0.79114180892893371</v>
      </c>
    </row>
    <row r="37" spans="1:78" ht="15">
      <c r="A37" s="222" t="s">
        <v>152</v>
      </c>
      <c r="B37" s="222">
        <v>175286</v>
      </c>
      <c r="C37" s="222">
        <v>74712</v>
      </c>
      <c r="D37" s="222">
        <v>44620</v>
      </c>
      <c r="E37" s="222">
        <v>23471</v>
      </c>
      <c r="F37" s="222">
        <v>11533</v>
      </c>
      <c r="G37" s="222">
        <v>9877</v>
      </c>
      <c r="H37" s="222">
        <v>19167</v>
      </c>
      <c r="I37" s="222">
        <v>6036</v>
      </c>
      <c r="J37" s="222">
        <v>364702</v>
      </c>
      <c r="K37" s="636">
        <v>1</v>
      </c>
    </row>
    <row r="38" spans="1:78" ht="15">
      <c r="A38" s="222" t="s">
        <v>954</v>
      </c>
      <c r="B38" s="636">
        <v>0.48062801958859563</v>
      </c>
      <c r="C38" s="636">
        <v>0.20485766461384911</v>
      </c>
      <c r="D38" s="636">
        <v>0.12234646368816184</v>
      </c>
      <c r="E38" s="636">
        <v>6.4356652828884947E-2</v>
      </c>
      <c r="F38" s="636">
        <v>3.1623078568255726E-2</v>
      </c>
      <c r="G38" s="636">
        <v>2.708238507055075E-2</v>
      </c>
      <c r="H38" s="636">
        <v>5.2555236878328061E-2</v>
      </c>
      <c r="I38" s="636">
        <v>1.6550498763373934E-2</v>
      </c>
      <c r="J38" s="636">
        <v>1</v>
      </c>
      <c r="K38" s="636"/>
    </row>
    <row r="39" spans="1:78" ht="12.75" customHeight="1">
      <c r="K39" s="636"/>
    </row>
    <row r="40" spans="1:78" ht="40.5" customHeight="1">
      <c r="A40" s="1178" t="s">
        <v>956</v>
      </c>
      <c r="B40" s="1179"/>
      <c r="C40" s="1179"/>
      <c r="D40" s="1179"/>
      <c r="E40" s="1179"/>
      <c r="F40" s="1179"/>
      <c r="G40" s="1179"/>
      <c r="H40" s="1179"/>
      <c r="I40" s="1179"/>
      <c r="J40" s="1179"/>
      <c r="K40" s="636"/>
    </row>
    <row r="41" spans="1:78" ht="15">
      <c r="K41" s="636"/>
    </row>
    <row r="42" spans="1:78" ht="41.25" customHeight="1">
      <c r="A42" s="486" t="s">
        <v>1021</v>
      </c>
      <c r="B42" s="486"/>
      <c r="C42" s="486"/>
      <c r="D42" s="486"/>
      <c r="E42" s="486"/>
      <c r="F42" s="486"/>
      <c r="G42" s="486"/>
      <c r="H42" s="486"/>
      <c r="I42" s="486"/>
      <c r="J42" s="486"/>
      <c r="K42" s="486"/>
      <c r="L42" s="221"/>
      <c r="M42" s="221"/>
      <c r="N42" s="221"/>
      <c r="O42" s="221"/>
      <c r="P42" s="221"/>
      <c r="Q42" s="221"/>
      <c r="R42" s="221"/>
      <c r="S42" s="221"/>
      <c r="T42" s="221"/>
      <c r="U42" s="221"/>
      <c r="V42" s="221"/>
      <c r="W42" s="221"/>
      <c r="X42" s="221"/>
      <c r="Y42" s="221"/>
      <c r="Z42" s="221"/>
      <c r="AA42" s="221"/>
      <c r="AB42" s="221"/>
      <c r="AC42" s="221"/>
      <c r="AD42" s="221"/>
      <c r="AE42" s="221"/>
      <c r="AF42" s="221"/>
      <c r="AG42" s="221"/>
      <c r="AH42" s="221"/>
      <c r="AI42" s="221"/>
      <c r="AJ42" s="221"/>
      <c r="AK42" s="221"/>
      <c r="AL42" s="221"/>
      <c r="AM42" s="221"/>
      <c r="AN42" s="221"/>
      <c r="AO42" s="221"/>
      <c r="AP42" s="221"/>
      <c r="AQ42" s="221"/>
      <c r="AR42" s="221"/>
      <c r="AS42" s="221"/>
      <c r="AT42" s="221"/>
      <c r="AU42" s="221"/>
      <c r="AV42" s="221"/>
      <c r="AW42" s="221"/>
      <c r="AX42" s="221"/>
      <c r="AY42" s="221"/>
      <c r="AZ42" s="221"/>
      <c r="BA42" s="221"/>
      <c r="BB42" s="221"/>
      <c r="BC42" s="221"/>
      <c r="BD42" s="221"/>
      <c r="BE42" s="221"/>
      <c r="BF42" s="221"/>
      <c r="BG42" s="221"/>
      <c r="BH42" s="221"/>
      <c r="BI42" s="221"/>
      <c r="BJ42" s="221"/>
      <c r="BK42" s="221"/>
      <c r="BL42" s="221"/>
      <c r="BM42" s="221"/>
      <c r="BN42" s="221"/>
      <c r="BO42" s="221"/>
      <c r="BP42" s="221"/>
      <c r="BQ42" s="221"/>
      <c r="BR42" s="221"/>
      <c r="BS42" s="221"/>
      <c r="BT42" s="221"/>
      <c r="BU42" s="221"/>
      <c r="BV42" s="221"/>
      <c r="BW42" s="221"/>
      <c r="BX42" s="221"/>
      <c r="BY42" s="221"/>
      <c r="BZ42" s="221"/>
    </row>
    <row r="43" spans="1:78" ht="23.25" customHeight="1">
      <c r="A43" s="486" t="s">
        <v>960</v>
      </c>
      <c r="B43" s="486"/>
      <c r="C43" s="486"/>
      <c r="D43" s="486"/>
      <c r="E43" s="486"/>
      <c r="F43" s="486"/>
      <c r="G43" s="486"/>
      <c r="H43" s="486"/>
      <c r="I43" s="486"/>
      <c r="J43" s="486"/>
      <c r="K43" s="486"/>
      <c r="L43" s="221"/>
      <c r="M43" s="221"/>
      <c r="N43" s="221"/>
      <c r="O43" s="221"/>
      <c r="P43" s="221"/>
      <c r="Q43" s="221"/>
      <c r="R43" s="221"/>
      <c r="S43" s="221"/>
      <c r="T43" s="221"/>
      <c r="U43" s="221"/>
      <c r="V43" s="221"/>
      <c r="W43" s="221"/>
      <c r="X43" s="221"/>
      <c r="Y43" s="221"/>
      <c r="Z43" s="221"/>
      <c r="AA43" s="221"/>
      <c r="AB43" s="221"/>
      <c r="AC43" s="221"/>
      <c r="AD43" s="221"/>
      <c r="AE43" s="221"/>
      <c r="AF43" s="221"/>
      <c r="AG43" s="221"/>
      <c r="AH43" s="221"/>
      <c r="AI43" s="221"/>
      <c r="AJ43" s="221"/>
      <c r="AK43" s="221"/>
      <c r="AL43" s="221"/>
      <c r="AM43" s="221"/>
      <c r="AN43" s="221"/>
      <c r="AO43" s="221"/>
      <c r="AP43" s="221"/>
      <c r="AQ43" s="221"/>
      <c r="AR43" s="221"/>
      <c r="AS43" s="221"/>
      <c r="AT43" s="221"/>
      <c r="AU43" s="221"/>
      <c r="AV43" s="221"/>
      <c r="AW43" s="221"/>
      <c r="AX43" s="221"/>
      <c r="AY43" s="221"/>
      <c r="AZ43" s="221"/>
      <c r="BA43" s="221"/>
      <c r="BB43" s="221"/>
      <c r="BC43" s="221"/>
      <c r="BD43" s="221"/>
      <c r="BE43" s="221"/>
      <c r="BF43" s="221"/>
      <c r="BG43" s="221"/>
      <c r="BH43" s="221"/>
      <c r="BI43" s="221"/>
      <c r="BJ43" s="221"/>
      <c r="BK43" s="221"/>
      <c r="BL43" s="221"/>
      <c r="BM43" s="221"/>
      <c r="BN43" s="221"/>
      <c r="BO43" s="221"/>
      <c r="BP43" s="221"/>
      <c r="BQ43" s="221"/>
      <c r="BR43" s="221"/>
      <c r="BS43" s="221"/>
      <c r="BT43" s="221"/>
      <c r="BU43" s="221"/>
      <c r="BV43" s="221"/>
      <c r="BW43" s="221"/>
      <c r="BX43" s="221"/>
      <c r="BY43" s="221"/>
      <c r="BZ43" s="221"/>
    </row>
    <row r="44" spans="1:78" ht="23.25" customHeight="1">
      <c r="A44" s="486" t="s">
        <v>1500</v>
      </c>
      <c r="B44" s="486"/>
      <c r="C44" s="486"/>
      <c r="D44" s="486"/>
      <c r="E44" s="486"/>
      <c r="F44" s="486"/>
      <c r="G44" s="486"/>
      <c r="H44" s="486"/>
      <c r="I44" s="486"/>
      <c r="J44" s="486"/>
      <c r="K44" s="486"/>
      <c r="L44" s="221"/>
      <c r="M44" s="221"/>
      <c r="N44" s="221"/>
      <c r="O44" s="221"/>
      <c r="P44" s="221"/>
      <c r="Q44" s="221"/>
      <c r="R44" s="221"/>
      <c r="S44" s="221"/>
      <c r="T44" s="221"/>
      <c r="U44" s="221"/>
      <c r="V44" s="221"/>
      <c r="W44" s="221"/>
      <c r="X44" s="221"/>
      <c r="Y44" s="221"/>
      <c r="Z44" s="221"/>
      <c r="AA44" s="221"/>
      <c r="AB44" s="221"/>
      <c r="AC44" s="221"/>
      <c r="AD44" s="221"/>
      <c r="AE44" s="221"/>
      <c r="AF44" s="221"/>
      <c r="AG44" s="221"/>
      <c r="AH44" s="221"/>
      <c r="AI44" s="221"/>
      <c r="AJ44" s="221"/>
      <c r="AK44" s="221"/>
      <c r="AL44" s="221"/>
      <c r="AM44" s="221"/>
      <c r="AN44" s="221"/>
      <c r="AO44" s="221"/>
      <c r="AP44" s="221"/>
      <c r="AQ44" s="221"/>
      <c r="AR44" s="221"/>
      <c r="AS44" s="221"/>
      <c r="AT44" s="221"/>
      <c r="AU44" s="221"/>
      <c r="AV44" s="221"/>
      <c r="AW44" s="221"/>
      <c r="AX44" s="221"/>
      <c r="AY44" s="221"/>
      <c r="AZ44" s="221"/>
      <c r="BA44" s="221"/>
      <c r="BB44" s="221"/>
      <c r="BC44" s="221"/>
      <c r="BD44" s="221"/>
      <c r="BE44" s="221"/>
      <c r="BF44" s="221"/>
      <c r="BG44" s="221"/>
      <c r="BH44" s="221"/>
      <c r="BI44" s="221"/>
      <c r="BJ44" s="221"/>
      <c r="BK44" s="221"/>
      <c r="BL44" s="221"/>
      <c r="BM44" s="221"/>
      <c r="BN44" s="221"/>
      <c r="BO44" s="221"/>
      <c r="BP44" s="221"/>
      <c r="BQ44" s="221"/>
      <c r="BR44" s="221"/>
      <c r="BS44" s="221"/>
      <c r="BT44" s="221"/>
      <c r="BU44" s="221"/>
      <c r="BV44" s="221"/>
      <c r="BW44" s="221"/>
      <c r="BX44" s="221"/>
      <c r="BY44" s="221"/>
      <c r="BZ44" s="221"/>
    </row>
    <row r="45" spans="1:78" ht="23.25" customHeight="1" thickBot="1">
      <c r="A45" s="486" t="s">
        <v>2</v>
      </c>
      <c r="B45" s="486"/>
      <c r="C45" s="486"/>
      <c r="D45" s="486"/>
      <c r="E45" s="486"/>
      <c r="F45" s="486"/>
      <c r="G45" s="486"/>
      <c r="H45" s="486"/>
      <c r="I45" s="486"/>
      <c r="J45" s="486"/>
      <c r="K45" s="486"/>
      <c r="L45" s="221"/>
      <c r="M45" s="221"/>
      <c r="N45" s="221"/>
      <c r="O45" s="221"/>
      <c r="P45" s="221"/>
      <c r="Q45" s="221"/>
      <c r="R45" s="221"/>
      <c r="S45" s="221"/>
      <c r="T45" s="221"/>
      <c r="U45" s="221"/>
      <c r="V45" s="221"/>
      <c r="W45" s="221"/>
      <c r="X45" s="221"/>
      <c r="Y45" s="221"/>
      <c r="Z45" s="221"/>
      <c r="AA45" s="221"/>
      <c r="AB45" s="221"/>
      <c r="AC45" s="221"/>
      <c r="AD45" s="221"/>
      <c r="AE45" s="221"/>
      <c r="AF45" s="221"/>
      <c r="AG45" s="221"/>
      <c r="AH45" s="221"/>
      <c r="AI45" s="221"/>
      <c r="AJ45" s="221"/>
      <c r="AK45" s="221"/>
      <c r="AL45" s="221"/>
      <c r="AM45" s="221"/>
      <c r="AN45" s="221"/>
      <c r="AO45" s="221"/>
      <c r="AP45" s="221"/>
      <c r="AQ45" s="221"/>
      <c r="AR45" s="221"/>
      <c r="AS45" s="221"/>
      <c r="AT45" s="221"/>
      <c r="AU45" s="221"/>
      <c r="AV45" s="221"/>
      <c r="AW45" s="221"/>
      <c r="AX45" s="221"/>
      <c r="AY45" s="221"/>
      <c r="AZ45" s="221"/>
      <c r="BA45" s="221"/>
      <c r="BB45" s="221"/>
      <c r="BC45" s="221"/>
      <c r="BD45" s="221"/>
      <c r="BE45" s="221"/>
      <c r="BF45" s="221"/>
      <c r="BG45" s="221"/>
      <c r="BH45" s="221"/>
      <c r="BI45" s="221"/>
      <c r="BJ45" s="221"/>
      <c r="BK45" s="221"/>
      <c r="BL45" s="221"/>
      <c r="BM45" s="221"/>
      <c r="BN45" s="221"/>
      <c r="BO45" s="221"/>
      <c r="BP45" s="221"/>
      <c r="BQ45" s="221"/>
      <c r="BR45" s="221"/>
      <c r="BS45" s="221"/>
      <c r="BT45" s="221"/>
      <c r="BU45" s="221"/>
      <c r="BV45" s="221"/>
      <c r="BW45" s="221"/>
      <c r="BX45" s="221"/>
      <c r="BY45" s="221"/>
      <c r="BZ45" s="221"/>
    </row>
    <row r="46" spans="1:78" s="635" customFormat="1" ht="21.75" thickTop="1" thickBot="1">
      <c r="A46" s="633"/>
      <c r="B46" s="633"/>
      <c r="C46" s="633"/>
      <c r="D46" s="633"/>
      <c r="E46" s="633"/>
      <c r="F46" s="633"/>
      <c r="G46" s="633"/>
      <c r="H46" s="633"/>
      <c r="I46" s="633"/>
      <c r="J46" s="633"/>
      <c r="K46" s="633"/>
      <c r="L46" s="634"/>
      <c r="M46" s="634"/>
      <c r="N46" s="634"/>
      <c r="O46" s="634"/>
      <c r="P46" s="634"/>
      <c r="Q46" s="634"/>
      <c r="R46" s="634"/>
      <c r="S46" s="634"/>
      <c r="T46" s="634"/>
      <c r="U46" s="634"/>
      <c r="V46" s="634"/>
      <c r="W46" s="634"/>
      <c r="X46" s="634"/>
      <c r="Y46" s="634"/>
      <c r="Z46" s="634"/>
      <c r="AA46" s="634"/>
      <c r="AB46" s="634"/>
      <c r="AC46" s="634"/>
      <c r="AD46" s="634"/>
      <c r="AE46" s="634"/>
      <c r="AF46" s="634"/>
      <c r="AG46" s="634"/>
      <c r="AH46" s="634"/>
      <c r="AI46" s="634"/>
      <c r="AJ46" s="634"/>
      <c r="AK46" s="634"/>
      <c r="AL46" s="634"/>
      <c r="AM46" s="634"/>
      <c r="AN46" s="634"/>
      <c r="AO46" s="634"/>
      <c r="AP46" s="634"/>
      <c r="AQ46" s="634"/>
      <c r="AR46" s="634"/>
      <c r="AS46" s="634"/>
      <c r="AT46" s="634"/>
      <c r="AU46" s="634"/>
      <c r="AV46" s="634"/>
      <c r="AW46" s="634"/>
      <c r="AX46" s="634"/>
      <c r="AY46" s="634"/>
      <c r="AZ46" s="634"/>
      <c r="BA46" s="634"/>
      <c r="BB46" s="634"/>
      <c r="BC46" s="634"/>
      <c r="BD46" s="634"/>
      <c r="BE46" s="634"/>
      <c r="BF46" s="634"/>
      <c r="BG46" s="634"/>
      <c r="BH46" s="634"/>
      <c r="BI46" s="634"/>
      <c r="BJ46" s="634"/>
      <c r="BK46" s="634"/>
      <c r="BL46" s="634"/>
      <c r="BM46" s="634"/>
      <c r="BN46" s="634"/>
      <c r="BO46" s="634"/>
      <c r="BP46" s="634"/>
      <c r="BQ46" s="634"/>
      <c r="BR46" s="634"/>
      <c r="BS46" s="634"/>
      <c r="BT46" s="634"/>
      <c r="BU46" s="634"/>
      <c r="BV46" s="634"/>
      <c r="BW46" s="634"/>
      <c r="BX46" s="634"/>
      <c r="BY46" s="634"/>
      <c r="BZ46" s="634"/>
    </row>
    <row r="47" spans="1:78" ht="15.75" thickTop="1">
      <c r="A47" s="222" t="s">
        <v>938</v>
      </c>
      <c r="B47" s="222" t="s">
        <v>112</v>
      </c>
      <c r="C47" s="222" t="s">
        <v>113</v>
      </c>
      <c r="D47" s="222" t="s">
        <v>117</v>
      </c>
      <c r="E47" s="222" t="s">
        <v>115</v>
      </c>
      <c r="F47" s="222" t="s">
        <v>116</v>
      </c>
      <c r="G47" s="222" t="s">
        <v>118</v>
      </c>
      <c r="H47" s="222" t="s">
        <v>119</v>
      </c>
      <c r="I47" s="222" t="s">
        <v>114</v>
      </c>
      <c r="J47" s="222" t="s">
        <v>152</v>
      </c>
      <c r="K47" s="636" t="s">
        <v>914</v>
      </c>
    </row>
    <row r="48" spans="1:78" ht="15">
      <c r="A48" s="222" t="s">
        <v>940</v>
      </c>
      <c r="B48" s="222">
        <v>0</v>
      </c>
      <c r="C48" s="222">
        <v>15770.167170000001</v>
      </c>
      <c r="D48" s="222">
        <v>0</v>
      </c>
      <c r="E48" s="222">
        <v>0</v>
      </c>
      <c r="F48" s="222">
        <v>0</v>
      </c>
      <c r="G48" s="222">
        <v>0</v>
      </c>
      <c r="H48" s="222">
        <v>0</v>
      </c>
      <c r="I48" s="222">
        <v>0</v>
      </c>
      <c r="J48" s="222">
        <v>15770.167170000001</v>
      </c>
      <c r="K48" s="636">
        <v>6.9421532264492278E-3</v>
      </c>
    </row>
    <row r="49" spans="1:78" ht="15">
      <c r="A49" s="222" t="s">
        <v>941</v>
      </c>
      <c r="B49" s="222">
        <v>0</v>
      </c>
      <c r="C49" s="222">
        <v>7303.1528799999996</v>
      </c>
      <c r="D49" s="222">
        <v>0</v>
      </c>
      <c r="E49" s="222">
        <v>0</v>
      </c>
      <c r="F49" s="222">
        <v>0</v>
      </c>
      <c r="G49" s="222">
        <v>0</v>
      </c>
      <c r="H49" s="222">
        <v>0</v>
      </c>
      <c r="I49" s="222">
        <v>0</v>
      </c>
      <c r="J49" s="222">
        <v>7303.1528799999996</v>
      </c>
      <c r="K49" s="636">
        <v>3.2149060807415628E-3</v>
      </c>
    </row>
    <row r="50" spans="1:78" ht="15">
      <c r="A50" s="222" t="s">
        <v>942</v>
      </c>
      <c r="B50" s="222">
        <v>11357.81422</v>
      </c>
      <c r="C50" s="222">
        <v>5445.6615599999996</v>
      </c>
      <c r="D50" s="222">
        <v>3449.9159500000001</v>
      </c>
      <c r="E50" s="222">
        <v>0</v>
      </c>
      <c r="F50" s="222">
        <v>0</v>
      </c>
      <c r="G50" s="222">
        <v>0</v>
      </c>
      <c r="H50" s="222">
        <v>0</v>
      </c>
      <c r="I50" s="222">
        <v>0</v>
      </c>
      <c r="J50" s="222">
        <v>20253.391729999999</v>
      </c>
      <c r="K50" s="636">
        <v>8.9157043948418467E-3</v>
      </c>
    </row>
    <row r="51" spans="1:78" ht="15">
      <c r="A51" s="222" t="s">
        <v>943</v>
      </c>
      <c r="B51" s="222">
        <v>24834.250339999999</v>
      </c>
      <c r="C51" s="222">
        <v>8176.7946900000006</v>
      </c>
      <c r="D51" s="222">
        <v>21408.69745</v>
      </c>
      <c r="E51" s="222">
        <v>2021.7946999999999</v>
      </c>
      <c r="F51" s="222">
        <v>0</v>
      </c>
      <c r="G51" s="222">
        <v>1742.2882500000001</v>
      </c>
      <c r="H51" s="222">
        <v>0</v>
      </c>
      <c r="I51" s="222">
        <v>0</v>
      </c>
      <c r="J51" s="222">
        <v>58183.825429999997</v>
      </c>
      <c r="K51" s="636">
        <v>2.5612983494837174E-2</v>
      </c>
    </row>
    <row r="52" spans="1:78" ht="15">
      <c r="A52" s="222" t="s">
        <v>944</v>
      </c>
      <c r="B52" s="222">
        <v>45813.217859999997</v>
      </c>
      <c r="C52" s="222">
        <v>17677.955859999998</v>
      </c>
      <c r="D52" s="222">
        <v>11913.20665</v>
      </c>
      <c r="E52" s="222">
        <v>3451.00828</v>
      </c>
      <c r="F52" s="222">
        <v>4337.20568</v>
      </c>
      <c r="G52" s="222">
        <v>725.24293999999998</v>
      </c>
      <c r="H52" s="222">
        <v>1083.71146</v>
      </c>
      <c r="I52" s="222">
        <v>1521.21136</v>
      </c>
      <c r="J52" s="222">
        <v>86522.760089999996</v>
      </c>
      <c r="K52" s="636">
        <v>3.8088008303597834E-2</v>
      </c>
    </row>
    <row r="53" spans="1:78" ht="15">
      <c r="A53" s="222" t="s">
        <v>945</v>
      </c>
      <c r="B53" s="222">
        <v>101155.36190999999</v>
      </c>
      <c r="C53" s="222">
        <v>28416.440289999999</v>
      </c>
      <c r="D53" s="222">
        <v>31047.183290000001</v>
      </c>
      <c r="E53" s="222">
        <v>6813.3909599999997</v>
      </c>
      <c r="F53" s="222">
        <v>2970.7785899999999</v>
      </c>
      <c r="G53" s="222">
        <v>1284.9361999999999</v>
      </c>
      <c r="H53" s="222">
        <v>1760.20902</v>
      </c>
      <c r="I53" s="222">
        <v>2543.3107200000004</v>
      </c>
      <c r="J53" s="222">
        <v>175991.61098</v>
      </c>
      <c r="K53" s="636">
        <v>7.747290924835544E-2</v>
      </c>
    </row>
    <row r="54" spans="1:78" ht="15">
      <c r="A54" s="222" t="s">
        <v>946</v>
      </c>
      <c r="B54" s="222">
        <v>110319.27617</v>
      </c>
      <c r="C54" s="222">
        <v>35367.241289999998</v>
      </c>
      <c r="D54" s="222">
        <v>29363.52118</v>
      </c>
      <c r="E54" s="222">
        <v>10302.580830000001</v>
      </c>
      <c r="F54" s="222">
        <v>3887.4214400000001</v>
      </c>
      <c r="G54" s="222">
        <v>2388.4059700000003</v>
      </c>
      <c r="H54" s="222">
        <v>1694.8865900000001</v>
      </c>
      <c r="I54" s="222">
        <v>2942.8965899999998</v>
      </c>
      <c r="J54" s="222">
        <v>196266.23006</v>
      </c>
      <c r="K54" s="636">
        <v>8.639795809178194E-2</v>
      </c>
    </row>
    <row r="55" spans="1:78" ht="15">
      <c r="A55" s="222" t="s">
        <v>947</v>
      </c>
      <c r="B55" s="222">
        <v>124627.60278</v>
      </c>
      <c r="C55" s="222">
        <v>34555.801899999999</v>
      </c>
      <c r="D55" s="222">
        <v>29482.666390000002</v>
      </c>
      <c r="E55" s="222">
        <v>14472.71047</v>
      </c>
      <c r="F55" s="222">
        <v>3625.7928400000001</v>
      </c>
      <c r="G55" s="222">
        <v>3062.9349500000003</v>
      </c>
      <c r="H55" s="222">
        <v>1661.5125800000001</v>
      </c>
      <c r="I55" s="222">
        <v>1642.5960600000001</v>
      </c>
      <c r="J55" s="222">
        <v>213131.61797000002</v>
      </c>
      <c r="K55" s="636">
        <v>9.3822236213414831E-2</v>
      </c>
    </row>
    <row r="56" spans="1:78" ht="15">
      <c r="A56" s="222" t="s">
        <v>948</v>
      </c>
      <c r="B56" s="222">
        <v>92579.144280000008</v>
      </c>
      <c r="C56" s="222">
        <v>31660.730170000003</v>
      </c>
      <c r="D56" s="222">
        <v>22241.340629999999</v>
      </c>
      <c r="E56" s="222">
        <v>9221.7258399999992</v>
      </c>
      <c r="F56" s="222">
        <v>3264.4802799999998</v>
      </c>
      <c r="G56" s="222">
        <v>2518.5300999999999</v>
      </c>
      <c r="H56" s="222">
        <v>1273.9030500000001</v>
      </c>
      <c r="I56" s="222">
        <v>1029.7520099999999</v>
      </c>
      <c r="J56" s="222">
        <v>163789.60635999998</v>
      </c>
      <c r="K56" s="636">
        <v>7.2101489603354829E-2</v>
      </c>
    </row>
    <row r="57" spans="1:78" ht="15">
      <c r="A57" s="222" t="s">
        <v>949</v>
      </c>
      <c r="B57" s="222">
        <v>137502.46281999999</v>
      </c>
      <c r="C57" s="222">
        <v>49231.786820000001</v>
      </c>
      <c r="D57" s="222">
        <v>34026.79711</v>
      </c>
      <c r="E57" s="222">
        <v>19481.637640000001</v>
      </c>
      <c r="F57" s="222">
        <v>6746.82107</v>
      </c>
      <c r="G57" s="222">
        <v>3359.26631</v>
      </c>
      <c r="H57" s="222">
        <v>2832.0545699999998</v>
      </c>
      <c r="I57" s="222">
        <v>2143.4030600000001</v>
      </c>
      <c r="J57" s="222">
        <v>255324.22940000001</v>
      </c>
      <c r="K57" s="636">
        <v>0.11239575990619463</v>
      </c>
    </row>
    <row r="58" spans="1:78" ht="15">
      <c r="A58" s="222" t="s">
        <v>950</v>
      </c>
      <c r="B58" s="222">
        <v>214436.34531</v>
      </c>
      <c r="C58" s="222">
        <v>77978.861349999992</v>
      </c>
      <c r="D58" s="222">
        <v>48791.114840000002</v>
      </c>
      <c r="E58" s="222">
        <v>29912.65</v>
      </c>
      <c r="F58" s="222">
        <v>9306.6557599999996</v>
      </c>
      <c r="G58" s="222">
        <v>7182.0939000000008</v>
      </c>
      <c r="H58" s="222">
        <v>3449.8262799999998</v>
      </c>
      <c r="I58" s="222">
        <v>2250.5732599999997</v>
      </c>
      <c r="J58" s="222">
        <v>393308.12069999997</v>
      </c>
      <c r="K58" s="636">
        <v>0.17313736815043457</v>
      </c>
    </row>
    <row r="59" spans="1:78" ht="15">
      <c r="A59" s="222" t="s">
        <v>951</v>
      </c>
      <c r="B59" s="222">
        <v>263728.15820000001</v>
      </c>
      <c r="C59" s="222">
        <v>103980.28823999999</v>
      </c>
      <c r="D59" s="222">
        <v>63324.226350000004</v>
      </c>
      <c r="E59" s="222">
        <v>44243.897400000002</v>
      </c>
      <c r="F59" s="222">
        <v>14321.13199</v>
      </c>
      <c r="G59" s="222">
        <v>11032.03831</v>
      </c>
      <c r="H59" s="222">
        <v>6326.95712</v>
      </c>
      <c r="I59" s="222">
        <v>4032.5945899999997</v>
      </c>
      <c r="J59" s="222">
        <v>510989.29219999997</v>
      </c>
      <c r="K59" s="636">
        <v>0.22494155739043042</v>
      </c>
    </row>
    <row r="60" spans="1:78" ht="15">
      <c r="A60" s="222" t="s">
        <v>952</v>
      </c>
      <c r="B60" s="222">
        <v>37419.436439999998</v>
      </c>
      <c r="C60" s="222">
        <v>15909.83108</v>
      </c>
      <c r="D60" s="222">
        <v>10434.03299</v>
      </c>
      <c r="E60" s="222">
        <v>9025.9790699999994</v>
      </c>
      <c r="F60" s="222">
        <v>2774.9958900000001</v>
      </c>
      <c r="G60" s="222">
        <v>2168.8070899999998</v>
      </c>
      <c r="H60" s="222">
        <v>1466.1387099999999</v>
      </c>
      <c r="I60" s="222">
        <v>851.43083999999999</v>
      </c>
      <c r="J60" s="222">
        <v>80050.652109999995</v>
      </c>
      <c r="K60" s="636">
        <v>3.5238934808628358E-2</v>
      </c>
    </row>
    <row r="61" spans="1:78" ht="15">
      <c r="A61" s="222" t="s">
        <v>953</v>
      </c>
      <c r="B61" s="208">
        <v>39869.111570000001</v>
      </c>
      <c r="C61" s="208">
        <v>18287.78212</v>
      </c>
      <c r="D61" s="208">
        <v>14012.343150000001</v>
      </c>
      <c r="E61" s="208">
        <v>10492.50678</v>
      </c>
      <c r="F61" s="208">
        <v>3156.9407000000001</v>
      </c>
      <c r="G61" s="208">
        <v>3348.1420200000002</v>
      </c>
      <c r="H61" s="208">
        <v>3399.8897999999999</v>
      </c>
      <c r="I61" s="208">
        <v>2202.1981700000001</v>
      </c>
      <c r="J61" s="208">
        <v>94768.914310000007</v>
      </c>
      <c r="K61" s="636">
        <v>4.1718031086937231E-2</v>
      </c>
    </row>
    <row r="62" spans="1:78" ht="15">
      <c r="A62" s="222" t="s">
        <v>152</v>
      </c>
      <c r="B62" s="208">
        <v>1203642.1819</v>
      </c>
      <c r="C62" s="208">
        <v>449762.49541999999</v>
      </c>
      <c r="D62" s="208">
        <v>319495.04597999994</v>
      </c>
      <c r="E62" s="208">
        <v>159439.88196999999</v>
      </c>
      <c r="F62" s="208">
        <v>54392.224239999996</v>
      </c>
      <c r="G62" s="208">
        <v>38812.686040000001</v>
      </c>
      <c r="H62" s="208">
        <v>24949.089179999999</v>
      </c>
      <c r="I62" s="208">
        <v>21159.966660000002</v>
      </c>
      <c r="J62" s="208">
        <v>2271653.5713900002</v>
      </c>
      <c r="K62" s="636">
        <v>1</v>
      </c>
    </row>
    <row r="63" spans="1:78" ht="15.75" thickBot="1">
      <c r="A63" s="222" t="s">
        <v>954</v>
      </c>
      <c r="B63" s="636">
        <v>0.52985287768306344</v>
      </c>
      <c r="C63" s="636">
        <v>0.19798903366449278</v>
      </c>
      <c r="D63" s="636">
        <v>0.14064426460259272</v>
      </c>
      <c r="E63" s="636">
        <v>7.0186706273369162E-2</v>
      </c>
      <c r="F63" s="636">
        <v>2.3943890443963244E-2</v>
      </c>
      <c r="G63" s="636">
        <v>1.7085653608816302E-2</v>
      </c>
      <c r="H63" s="636">
        <v>1.0982787822147512E-2</v>
      </c>
      <c r="I63" s="636">
        <v>9.3147859015547205E-3</v>
      </c>
      <c r="J63" s="636">
        <v>1</v>
      </c>
      <c r="K63" s="636"/>
    </row>
    <row r="64" spans="1:78" s="635" customFormat="1" ht="44.25" customHeight="1" thickTop="1" thickBot="1">
      <c r="A64" s="633" t="s">
        <v>958</v>
      </c>
      <c r="B64" s="633" t="s">
        <v>112</v>
      </c>
      <c r="C64" s="633" t="s">
        <v>113</v>
      </c>
      <c r="D64" s="633" t="s">
        <v>117</v>
      </c>
      <c r="E64" s="633" t="s">
        <v>115</v>
      </c>
      <c r="F64" s="633" t="s">
        <v>116</v>
      </c>
      <c r="G64" s="633" t="s">
        <v>118</v>
      </c>
      <c r="H64" s="633" t="s">
        <v>119</v>
      </c>
      <c r="I64" s="633" t="s">
        <v>114</v>
      </c>
      <c r="J64" s="633" t="s">
        <v>152</v>
      </c>
      <c r="K64" s="633" t="s">
        <v>914</v>
      </c>
      <c r="L64" s="634"/>
      <c r="M64" s="634"/>
      <c r="N64" s="634"/>
      <c r="O64" s="634"/>
      <c r="P64" s="634"/>
      <c r="Q64" s="634"/>
      <c r="R64" s="634"/>
      <c r="S64" s="634"/>
      <c r="T64" s="634"/>
      <c r="U64" s="634"/>
      <c r="V64" s="634"/>
      <c r="W64" s="634"/>
      <c r="X64" s="634"/>
      <c r="Y64" s="634"/>
      <c r="Z64" s="634"/>
      <c r="AA64" s="634"/>
      <c r="AB64" s="634"/>
      <c r="AC64" s="634"/>
      <c r="AD64" s="634"/>
      <c r="AE64" s="634"/>
      <c r="AF64" s="634"/>
      <c r="AG64" s="634"/>
      <c r="AH64" s="634"/>
      <c r="AI64" s="634"/>
      <c r="AJ64" s="634"/>
      <c r="AK64" s="634"/>
      <c r="AL64" s="634"/>
      <c r="AM64" s="634"/>
      <c r="AN64" s="634"/>
      <c r="AO64" s="634"/>
      <c r="AP64" s="634"/>
      <c r="AQ64" s="634"/>
      <c r="AR64" s="634"/>
      <c r="AS64" s="634"/>
      <c r="AT64" s="634"/>
      <c r="AU64" s="634"/>
      <c r="AV64" s="634"/>
      <c r="AW64" s="634"/>
      <c r="AX64" s="634"/>
      <c r="AY64" s="634"/>
      <c r="AZ64" s="634"/>
      <c r="BA64" s="634"/>
      <c r="BB64" s="634"/>
      <c r="BC64" s="634"/>
      <c r="BD64" s="634"/>
      <c r="BE64" s="634"/>
      <c r="BF64" s="634"/>
      <c r="BG64" s="634"/>
      <c r="BH64" s="634"/>
      <c r="BI64" s="634"/>
      <c r="BJ64" s="634"/>
      <c r="BK64" s="634"/>
      <c r="BL64" s="634"/>
      <c r="BM64" s="634"/>
      <c r="BN64" s="634"/>
      <c r="BO64" s="634"/>
      <c r="BP64" s="634"/>
      <c r="BQ64" s="634"/>
      <c r="BR64" s="634"/>
      <c r="BS64" s="634"/>
      <c r="BT64" s="634"/>
      <c r="BU64" s="634"/>
      <c r="BV64" s="634"/>
      <c r="BW64" s="634"/>
      <c r="BX64" s="634"/>
      <c r="BY64" s="634"/>
      <c r="BZ64" s="634"/>
    </row>
    <row r="65" spans="1:11" ht="15.75" thickTop="1">
      <c r="A65" s="222" t="s">
        <v>940</v>
      </c>
      <c r="B65" s="222">
        <v>0</v>
      </c>
      <c r="C65" s="222">
        <v>1</v>
      </c>
      <c r="D65" s="222">
        <v>0</v>
      </c>
      <c r="E65" s="222">
        <v>0</v>
      </c>
      <c r="F65" s="222">
        <v>0</v>
      </c>
      <c r="G65" s="222">
        <v>0</v>
      </c>
      <c r="H65" s="222">
        <v>0</v>
      </c>
      <c r="I65" s="222">
        <v>0</v>
      </c>
      <c r="J65" s="222">
        <v>1</v>
      </c>
      <c r="K65" s="636">
        <v>2.8407880346007983E-6</v>
      </c>
    </row>
    <row r="66" spans="1:11" ht="15">
      <c r="A66" s="222" t="s">
        <v>941</v>
      </c>
      <c r="B66" s="222">
        <v>0</v>
      </c>
      <c r="C66" s="222">
        <v>1</v>
      </c>
      <c r="D66" s="222">
        <v>0</v>
      </c>
      <c r="E66" s="222">
        <v>0</v>
      </c>
      <c r="F66" s="222">
        <v>0</v>
      </c>
      <c r="G66" s="222">
        <v>0</v>
      </c>
      <c r="H66" s="222">
        <v>0</v>
      </c>
      <c r="I66" s="222">
        <v>0</v>
      </c>
      <c r="J66" s="222">
        <v>1</v>
      </c>
      <c r="K66" s="636">
        <v>2.8407880346007983E-6</v>
      </c>
    </row>
    <row r="67" spans="1:11" ht="15">
      <c r="A67" s="222" t="s">
        <v>942</v>
      </c>
      <c r="B67" s="222">
        <v>3</v>
      </c>
      <c r="C67" s="222">
        <v>1</v>
      </c>
      <c r="D67" s="222">
        <v>1</v>
      </c>
      <c r="E67" s="222">
        <v>0</v>
      </c>
      <c r="F67" s="222">
        <v>0</v>
      </c>
      <c r="G67" s="222">
        <v>0</v>
      </c>
      <c r="H67" s="222">
        <v>0</v>
      </c>
      <c r="I67" s="222">
        <v>0</v>
      </c>
      <c r="J67" s="222">
        <v>5</v>
      </c>
      <c r="K67" s="636">
        <v>1.4203940173003992E-5</v>
      </c>
    </row>
    <row r="68" spans="1:11" ht="15">
      <c r="A68" s="222" t="s">
        <v>943</v>
      </c>
      <c r="B68" s="222">
        <v>12</v>
      </c>
      <c r="C68" s="222">
        <v>4</v>
      </c>
      <c r="D68" s="222">
        <v>10</v>
      </c>
      <c r="E68" s="222">
        <v>1</v>
      </c>
      <c r="F68" s="222">
        <v>0</v>
      </c>
      <c r="G68" s="222">
        <v>1</v>
      </c>
      <c r="H68" s="222">
        <v>0</v>
      </c>
      <c r="I68" s="222">
        <v>0</v>
      </c>
      <c r="J68" s="222">
        <v>28</v>
      </c>
      <c r="K68" s="636">
        <v>7.9542064968822346E-5</v>
      </c>
    </row>
    <row r="69" spans="1:11" ht="15">
      <c r="A69" s="222" t="s">
        <v>944</v>
      </c>
      <c r="B69" s="222">
        <v>51</v>
      </c>
      <c r="C69" s="222">
        <v>20</v>
      </c>
      <c r="D69" s="222">
        <v>12</v>
      </c>
      <c r="E69" s="222">
        <v>4</v>
      </c>
      <c r="F69" s="222">
        <v>5</v>
      </c>
      <c r="G69" s="222">
        <v>1</v>
      </c>
      <c r="H69" s="222">
        <v>1</v>
      </c>
      <c r="I69" s="222">
        <v>2</v>
      </c>
      <c r="J69" s="222">
        <v>96</v>
      </c>
      <c r="K69" s="636">
        <v>2.7271565132167664E-4</v>
      </c>
    </row>
    <row r="70" spans="1:11" ht="15">
      <c r="A70" s="222" t="s">
        <v>945</v>
      </c>
      <c r="B70" s="222">
        <v>220</v>
      </c>
      <c r="C70" s="222">
        <v>66</v>
      </c>
      <c r="D70" s="222">
        <v>68</v>
      </c>
      <c r="E70" s="222">
        <v>15</v>
      </c>
      <c r="F70" s="222">
        <v>7</v>
      </c>
      <c r="G70" s="222">
        <v>3</v>
      </c>
      <c r="H70" s="222">
        <v>4</v>
      </c>
      <c r="I70" s="222">
        <v>5</v>
      </c>
      <c r="J70" s="222">
        <v>388</v>
      </c>
      <c r="K70" s="636">
        <v>1.1022257574251097E-3</v>
      </c>
    </row>
    <row r="71" spans="1:11" ht="15">
      <c r="A71" s="222" t="s">
        <v>946</v>
      </c>
      <c r="B71" s="222">
        <v>427</v>
      </c>
      <c r="C71" s="222">
        <v>134</v>
      </c>
      <c r="D71" s="222">
        <v>112</v>
      </c>
      <c r="E71" s="222">
        <v>42</v>
      </c>
      <c r="F71" s="222">
        <v>15</v>
      </c>
      <c r="G71" s="222">
        <v>9</v>
      </c>
      <c r="H71" s="222">
        <v>6</v>
      </c>
      <c r="I71" s="222">
        <v>12</v>
      </c>
      <c r="J71" s="222">
        <v>757</v>
      </c>
      <c r="K71" s="636">
        <v>2.1504765421928042E-3</v>
      </c>
    </row>
    <row r="72" spans="1:11" ht="15">
      <c r="A72" s="222" t="s">
        <v>947</v>
      </c>
      <c r="B72" s="222">
        <v>757</v>
      </c>
      <c r="C72" s="222">
        <v>209</v>
      </c>
      <c r="D72" s="222">
        <v>180</v>
      </c>
      <c r="E72" s="222">
        <v>88</v>
      </c>
      <c r="F72" s="222">
        <v>23</v>
      </c>
      <c r="G72" s="222">
        <v>18</v>
      </c>
      <c r="H72" s="222">
        <v>10</v>
      </c>
      <c r="I72" s="222">
        <v>10</v>
      </c>
      <c r="J72" s="222">
        <v>1295</v>
      </c>
      <c r="K72" s="636">
        <v>3.6788205048080337E-3</v>
      </c>
    </row>
    <row r="73" spans="1:11" ht="15">
      <c r="A73" s="222" t="s">
        <v>948</v>
      </c>
      <c r="B73" s="222">
        <v>783</v>
      </c>
      <c r="C73" s="222">
        <v>269</v>
      </c>
      <c r="D73" s="222">
        <v>188</v>
      </c>
      <c r="E73" s="222">
        <v>78</v>
      </c>
      <c r="F73" s="222">
        <v>28</v>
      </c>
      <c r="G73" s="222">
        <v>21</v>
      </c>
      <c r="H73" s="222">
        <v>11</v>
      </c>
      <c r="I73" s="222">
        <v>9</v>
      </c>
      <c r="J73" s="222">
        <v>1387</v>
      </c>
      <c r="K73" s="636">
        <v>3.9401730039913072E-3</v>
      </c>
    </row>
    <row r="74" spans="1:11" ht="15">
      <c r="A74" s="222" t="s">
        <v>949</v>
      </c>
      <c r="B74" s="222">
        <v>1658</v>
      </c>
      <c r="C74" s="222">
        <v>595</v>
      </c>
      <c r="D74" s="222">
        <v>411</v>
      </c>
      <c r="E74" s="222">
        <v>234</v>
      </c>
      <c r="F74" s="222">
        <v>82</v>
      </c>
      <c r="G74" s="222">
        <v>41</v>
      </c>
      <c r="H74" s="222">
        <v>34</v>
      </c>
      <c r="I74" s="222">
        <v>26</v>
      </c>
      <c r="J74" s="222">
        <v>3081</v>
      </c>
      <c r="K74" s="636">
        <v>8.7524679346050599E-3</v>
      </c>
    </row>
    <row r="75" spans="1:11" ht="15">
      <c r="A75" s="222" t="s">
        <v>950</v>
      </c>
      <c r="B75" s="222">
        <v>4450</v>
      </c>
      <c r="C75" s="222">
        <v>1628</v>
      </c>
      <c r="D75" s="222">
        <v>1021</v>
      </c>
      <c r="E75" s="222">
        <v>635</v>
      </c>
      <c r="F75" s="222">
        <v>194</v>
      </c>
      <c r="G75" s="222">
        <v>150</v>
      </c>
      <c r="H75" s="222">
        <v>72</v>
      </c>
      <c r="I75" s="222">
        <v>47</v>
      </c>
      <c r="J75" s="222">
        <v>8197</v>
      </c>
      <c r="K75" s="636">
        <v>2.3285939519622743E-2</v>
      </c>
    </row>
    <row r="76" spans="1:11" ht="15">
      <c r="A76" s="222" t="s">
        <v>951</v>
      </c>
      <c r="B76" s="222">
        <v>16558</v>
      </c>
      <c r="C76" s="222">
        <v>6575</v>
      </c>
      <c r="D76" s="222">
        <v>4134</v>
      </c>
      <c r="E76" s="222">
        <v>2858</v>
      </c>
      <c r="F76" s="222">
        <v>938</v>
      </c>
      <c r="G76" s="222">
        <v>745</v>
      </c>
      <c r="H76" s="222">
        <v>425</v>
      </c>
      <c r="I76" s="222">
        <v>265</v>
      </c>
      <c r="J76" s="222">
        <v>32498</v>
      </c>
      <c r="K76" s="636">
        <v>9.2319929548456747E-2</v>
      </c>
    </row>
    <row r="77" spans="1:11" ht="15">
      <c r="A77" s="222" t="s">
        <v>952</v>
      </c>
      <c r="B77" s="222">
        <v>7548</v>
      </c>
      <c r="C77" s="222">
        <v>3242</v>
      </c>
      <c r="D77" s="222">
        <v>2102</v>
      </c>
      <c r="E77" s="222">
        <v>1843</v>
      </c>
      <c r="F77" s="222">
        <v>576</v>
      </c>
      <c r="G77" s="222">
        <v>443</v>
      </c>
      <c r="H77" s="222">
        <v>296</v>
      </c>
      <c r="I77" s="222">
        <v>174</v>
      </c>
      <c r="J77" s="222">
        <v>16224</v>
      </c>
      <c r="K77" s="636">
        <v>4.6088945073363349E-2</v>
      </c>
    </row>
    <row r="78" spans="1:11" ht="15">
      <c r="A78" s="222" t="s">
        <v>953</v>
      </c>
      <c r="B78" s="208">
        <v>139018</v>
      </c>
      <c r="C78" s="208">
        <v>57180</v>
      </c>
      <c r="D78" s="208">
        <v>34221</v>
      </c>
      <c r="E78" s="208">
        <v>17204</v>
      </c>
      <c r="F78" s="208">
        <v>9112</v>
      </c>
      <c r="G78" s="208">
        <v>7677</v>
      </c>
      <c r="H78" s="208">
        <v>18208</v>
      </c>
      <c r="I78" s="208">
        <v>5437</v>
      </c>
      <c r="J78" s="208">
        <v>288057</v>
      </c>
      <c r="K78" s="636">
        <v>0.81830887888300219</v>
      </c>
    </row>
    <row r="79" spans="1:11" ht="15">
      <c r="A79" s="235" t="s">
        <v>152</v>
      </c>
      <c r="B79" s="235">
        <v>171485</v>
      </c>
      <c r="C79" s="235">
        <v>69925</v>
      </c>
      <c r="D79" s="235">
        <v>42460</v>
      </c>
      <c r="E79" s="235">
        <v>23002</v>
      </c>
      <c r="F79" s="235">
        <v>10980</v>
      </c>
      <c r="G79" s="235">
        <v>9109</v>
      </c>
      <c r="H79" s="235">
        <v>19067</v>
      </c>
      <c r="I79" s="235">
        <v>5987</v>
      </c>
      <c r="J79" s="235">
        <v>352015</v>
      </c>
      <c r="K79" s="637">
        <v>1</v>
      </c>
    </row>
    <row r="80" spans="1:11" ht="15">
      <c r="A80" s="235" t="s">
        <v>954</v>
      </c>
      <c r="B80" s="637">
        <v>0.48715253611351789</v>
      </c>
      <c r="C80" s="637">
        <v>0.19864210331946081</v>
      </c>
      <c r="D80" s="637">
        <v>0.12061985994914989</v>
      </c>
      <c r="E80" s="637">
        <v>6.5343806371887567E-2</v>
      </c>
      <c r="F80" s="637">
        <v>3.1191852619916766E-2</v>
      </c>
      <c r="G80" s="637">
        <v>2.587673820717867E-2</v>
      </c>
      <c r="H80" s="637">
        <v>5.416530545573342E-2</v>
      </c>
      <c r="I80" s="637">
        <v>1.7007797963154977E-2</v>
      </c>
      <c r="J80" s="637">
        <v>1</v>
      </c>
      <c r="K80" s="637"/>
    </row>
    <row r="82" spans="1:78" ht="15">
      <c r="A82" s="638" t="s">
        <v>961</v>
      </c>
    </row>
    <row r="83" spans="1:78" ht="15">
      <c r="B83" s="235"/>
      <c r="C83" s="235"/>
      <c r="D83" s="235"/>
      <c r="E83" s="235"/>
      <c r="F83" s="235"/>
      <c r="G83" s="235"/>
      <c r="H83" s="235"/>
      <c r="I83" s="235"/>
      <c r="J83" s="235"/>
      <c r="K83" s="637"/>
    </row>
    <row r="84" spans="1:78" ht="37.5" customHeight="1">
      <c r="A84" s="486" t="s">
        <v>1021</v>
      </c>
      <c r="B84" s="486"/>
      <c r="C84" s="486"/>
      <c r="D84" s="486"/>
      <c r="E84" s="486"/>
      <c r="F84" s="486"/>
      <c r="G84" s="486"/>
      <c r="H84" s="486"/>
      <c r="I84" s="486"/>
      <c r="J84" s="486"/>
      <c r="K84" s="486"/>
      <c r="L84" s="221"/>
      <c r="M84" s="221"/>
      <c r="N84" s="221"/>
      <c r="O84" s="221"/>
      <c r="P84" s="221"/>
      <c r="Q84" s="221"/>
      <c r="R84" s="221"/>
      <c r="S84" s="221"/>
      <c r="T84" s="221"/>
      <c r="U84" s="221"/>
      <c r="V84" s="221"/>
      <c r="W84" s="221"/>
      <c r="X84" s="221"/>
      <c r="Y84" s="221"/>
      <c r="Z84" s="221"/>
      <c r="AA84" s="221"/>
      <c r="AB84" s="221"/>
      <c r="AC84" s="221"/>
      <c r="AD84" s="221"/>
      <c r="AE84" s="221"/>
      <c r="AF84" s="221"/>
      <c r="AG84" s="221"/>
      <c r="AH84" s="221"/>
      <c r="AI84" s="221"/>
      <c r="AJ84" s="221"/>
      <c r="AK84" s="221"/>
      <c r="AL84" s="221"/>
      <c r="AM84" s="221"/>
      <c r="AN84" s="221"/>
      <c r="AO84" s="221"/>
      <c r="AP84" s="221"/>
      <c r="AQ84" s="221"/>
      <c r="AR84" s="221"/>
      <c r="AS84" s="221"/>
      <c r="AT84" s="221"/>
      <c r="AU84" s="221"/>
      <c r="AV84" s="221"/>
      <c r="AW84" s="221"/>
      <c r="AX84" s="221"/>
      <c r="AY84" s="221"/>
      <c r="AZ84" s="221"/>
      <c r="BA84" s="221"/>
      <c r="BB84" s="221"/>
      <c r="BC84" s="221"/>
      <c r="BD84" s="221"/>
      <c r="BE84" s="221"/>
      <c r="BF84" s="221"/>
      <c r="BG84" s="221"/>
      <c r="BH84" s="221"/>
      <c r="BI84" s="221"/>
      <c r="BJ84" s="221"/>
      <c r="BK84" s="221"/>
      <c r="BL84" s="221"/>
      <c r="BM84" s="221"/>
      <c r="BN84" s="221"/>
      <c r="BO84" s="221"/>
      <c r="BP84" s="221"/>
      <c r="BQ84" s="221"/>
      <c r="BR84" s="221"/>
      <c r="BS84" s="221"/>
      <c r="BT84" s="221"/>
      <c r="BU84" s="221"/>
      <c r="BV84" s="221"/>
      <c r="BW84" s="221"/>
      <c r="BX84" s="221"/>
      <c r="BY84" s="221"/>
      <c r="BZ84" s="221"/>
    </row>
    <row r="85" spans="1:78" ht="23.25" customHeight="1">
      <c r="A85" s="486" t="s">
        <v>962</v>
      </c>
      <c r="B85" s="486"/>
      <c r="C85" s="486"/>
      <c r="D85" s="486"/>
      <c r="E85" s="486"/>
      <c r="F85" s="486"/>
      <c r="G85" s="486"/>
      <c r="H85" s="486"/>
      <c r="I85" s="486"/>
      <c r="J85" s="486"/>
      <c r="K85" s="486"/>
      <c r="L85" s="221"/>
      <c r="M85" s="221"/>
      <c r="N85" s="221"/>
      <c r="O85" s="221"/>
      <c r="P85" s="221"/>
      <c r="Q85" s="221"/>
      <c r="R85" s="221"/>
      <c r="S85" s="221"/>
      <c r="T85" s="221"/>
      <c r="U85" s="221"/>
      <c r="V85" s="221"/>
      <c r="W85" s="221"/>
      <c r="X85" s="221"/>
      <c r="Y85" s="221"/>
      <c r="Z85" s="221"/>
      <c r="AA85" s="221"/>
      <c r="AB85" s="221"/>
      <c r="AC85" s="221"/>
      <c r="AD85" s="221"/>
      <c r="AE85" s="221"/>
      <c r="AF85" s="221"/>
      <c r="AG85" s="221"/>
      <c r="AH85" s="221"/>
      <c r="AI85" s="221"/>
      <c r="AJ85" s="221"/>
      <c r="AK85" s="221"/>
      <c r="AL85" s="221"/>
      <c r="AM85" s="221"/>
      <c r="AN85" s="221"/>
      <c r="AO85" s="221"/>
      <c r="AP85" s="221"/>
      <c r="AQ85" s="221"/>
      <c r="AR85" s="221"/>
      <c r="AS85" s="221"/>
      <c r="AT85" s="221"/>
      <c r="AU85" s="221"/>
      <c r="AV85" s="221"/>
      <c r="AW85" s="221"/>
      <c r="AX85" s="221"/>
      <c r="AY85" s="221"/>
      <c r="AZ85" s="221"/>
      <c r="BA85" s="221"/>
      <c r="BB85" s="221"/>
      <c r="BC85" s="221"/>
      <c r="BD85" s="221"/>
      <c r="BE85" s="221"/>
      <c r="BF85" s="221"/>
      <c r="BG85" s="221"/>
      <c r="BH85" s="221"/>
      <c r="BI85" s="221"/>
      <c r="BJ85" s="221"/>
      <c r="BK85" s="221"/>
      <c r="BL85" s="221"/>
      <c r="BM85" s="221"/>
      <c r="BN85" s="221"/>
      <c r="BO85" s="221"/>
      <c r="BP85" s="221"/>
      <c r="BQ85" s="221"/>
      <c r="BR85" s="221"/>
      <c r="BS85" s="221"/>
      <c r="BT85" s="221"/>
      <c r="BU85" s="221"/>
      <c r="BV85" s="221"/>
      <c r="BW85" s="221"/>
      <c r="BX85" s="221"/>
      <c r="BY85" s="221"/>
      <c r="BZ85" s="221"/>
    </row>
    <row r="86" spans="1:78" ht="23.25" customHeight="1">
      <c r="A86" s="486" t="s">
        <v>1500</v>
      </c>
      <c r="B86" s="486"/>
      <c r="C86" s="486"/>
      <c r="D86" s="486"/>
      <c r="E86" s="486"/>
      <c r="F86" s="486"/>
      <c r="G86" s="486"/>
      <c r="H86" s="486"/>
      <c r="I86" s="486"/>
      <c r="J86" s="486"/>
      <c r="K86" s="486"/>
      <c r="L86" s="221"/>
      <c r="M86" s="221"/>
      <c r="N86" s="221"/>
      <c r="O86" s="221"/>
      <c r="P86" s="221"/>
      <c r="Q86" s="221"/>
      <c r="R86" s="221"/>
      <c r="S86" s="221"/>
      <c r="T86" s="221"/>
      <c r="U86" s="221"/>
      <c r="V86" s="221"/>
      <c r="W86" s="221"/>
      <c r="X86" s="221"/>
      <c r="Y86" s="221"/>
      <c r="Z86" s="221"/>
      <c r="AA86" s="221"/>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c r="BH86" s="221"/>
      <c r="BI86" s="221"/>
      <c r="BJ86" s="221"/>
      <c r="BK86" s="221"/>
      <c r="BL86" s="221"/>
      <c r="BM86" s="221"/>
      <c r="BN86" s="221"/>
      <c r="BO86" s="221"/>
      <c r="BP86" s="221"/>
      <c r="BQ86" s="221"/>
      <c r="BR86" s="221"/>
      <c r="BS86" s="221"/>
      <c r="BT86" s="221"/>
      <c r="BU86" s="221"/>
      <c r="BV86" s="221"/>
      <c r="BW86" s="221"/>
      <c r="BX86" s="221"/>
      <c r="BY86" s="221"/>
      <c r="BZ86" s="221"/>
    </row>
    <row r="87" spans="1:78" ht="23.25" customHeight="1" thickBot="1">
      <c r="A87" s="486" t="s">
        <v>2</v>
      </c>
      <c r="B87" s="486"/>
      <c r="C87" s="486"/>
      <c r="D87" s="486"/>
      <c r="E87" s="486"/>
      <c r="F87" s="486"/>
      <c r="G87" s="486"/>
      <c r="H87" s="486"/>
      <c r="I87" s="486"/>
      <c r="J87" s="486"/>
      <c r="K87" s="486"/>
      <c r="L87" s="221"/>
      <c r="M87" s="221"/>
      <c r="N87" s="221"/>
      <c r="O87" s="221"/>
      <c r="P87" s="221"/>
      <c r="Q87" s="221"/>
      <c r="R87" s="221"/>
      <c r="S87" s="221"/>
      <c r="T87" s="221"/>
      <c r="U87" s="221"/>
      <c r="V87" s="221"/>
      <c r="W87" s="221"/>
      <c r="X87" s="221"/>
      <c r="Y87" s="221"/>
      <c r="Z87" s="221"/>
      <c r="AA87" s="221"/>
      <c r="AB87" s="221"/>
      <c r="AC87" s="221"/>
      <c r="AD87" s="221"/>
      <c r="AE87" s="221"/>
      <c r="AF87" s="221"/>
      <c r="AG87" s="221"/>
      <c r="AH87" s="221"/>
      <c r="AI87" s="221"/>
      <c r="AJ87" s="221"/>
      <c r="AK87" s="221"/>
      <c r="AL87" s="221"/>
      <c r="AM87" s="221"/>
      <c r="AN87" s="221"/>
      <c r="AO87" s="221"/>
      <c r="AP87" s="221"/>
      <c r="AQ87" s="221"/>
      <c r="AR87" s="221"/>
      <c r="AS87" s="221"/>
      <c r="AT87" s="221"/>
      <c r="AU87" s="221"/>
      <c r="AV87" s="221"/>
      <c r="AW87" s="221"/>
      <c r="AX87" s="221"/>
      <c r="AY87" s="221"/>
      <c r="AZ87" s="221"/>
      <c r="BA87" s="221"/>
      <c r="BB87" s="221"/>
      <c r="BC87" s="221"/>
      <c r="BD87" s="221"/>
      <c r="BE87" s="221"/>
      <c r="BF87" s="221"/>
      <c r="BG87" s="221"/>
      <c r="BH87" s="221"/>
      <c r="BI87" s="221"/>
      <c r="BJ87" s="221"/>
      <c r="BK87" s="221"/>
      <c r="BL87" s="221"/>
      <c r="BM87" s="221"/>
      <c r="BN87" s="221"/>
      <c r="BO87" s="221"/>
      <c r="BP87" s="221"/>
      <c r="BQ87" s="221"/>
      <c r="BR87" s="221"/>
      <c r="BS87" s="221"/>
      <c r="BT87" s="221"/>
      <c r="BU87" s="221"/>
      <c r="BV87" s="221"/>
      <c r="BW87" s="221"/>
      <c r="BX87" s="221"/>
      <c r="BY87" s="221"/>
      <c r="BZ87" s="221"/>
    </row>
    <row r="88" spans="1:78" s="635" customFormat="1" ht="21.75" thickTop="1" thickBot="1">
      <c r="A88" s="633" t="s">
        <v>938</v>
      </c>
      <c r="B88" s="633" t="s">
        <v>112</v>
      </c>
      <c r="C88" s="633" t="s">
        <v>113</v>
      </c>
      <c r="D88" s="633" t="s">
        <v>117</v>
      </c>
      <c r="E88" s="633" t="s">
        <v>115</v>
      </c>
      <c r="F88" s="633" t="s">
        <v>116</v>
      </c>
      <c r="G88" s="633" t="s">
        <v>118</v>
      </c>
      <c r="H88" s="633" t="s">
        <v>119</v>
      </c>
      <c r="I88" s="633" t="s">
        <v>114</v>
      </c>
      <c r="J88" s="633" t="s">
        <v>152</v>
      </c>
      <c r="K88" s="633" t="s">
        <v>914</v>
      </c>
      <c r="L88" s="634"/>
      <c r="M88" s="634"/>
      <c r="N88" s="634"/>
      <c r="O88" s="634"/>
      <c r="P88" s="634"/>
      <c r="Q88" s="634"/>
      <c r="R88" s="634"/>
      <c r="S88" s="634"/>
      <c r="T88" s="634"/>
      <c r="U88" s="634"/>
      <c r="V88" s="634"/>
      <c r="W88" s="634"/>
      <c r="X88" s="634"/>
      <c r="Y88" s="634"/>
      <c r="Z88" s="634"/>
      <c r="AA88" s="634"/>
      <c r="AB88" s="634"/>
      <c r="AC88" s="634"/>
      <c r="AD88" s="634"/>
      <c r="AE88" s="634"/>
      <c r="AF88" s="634"/>
      <c r="AG88" s="634"/>
      <c r="AH88" s="634"/>
      <c r="AI88" s="634"/>
      <c r="AJ88" s="634"/>
      <c r="AK88" s="634"/>
      <c r="AL88" s="634"/>
      <c r="AM88" s="634"/>
      <c r="AN88" s="634"/>
      <c r="AO88" s="634"/>
      <c r="AP88" s="634"/>
      <c r="AQ88" s="634"/>
      <c r="AR88" s="634"/>
      <c r="AS88" s="634"/>
      <c r="AT88" s="634"/>
      <c r="AU88" s="634"/>
      <c r="AV88" s="634"/>
      <c r="AW88" s="634"/>
      <c r="AX88" s="634"/>
      <c r="AY88" s="634"/>
      <c r="AZ88" s="634"/>
      <c r="BA88" s="634"/>
      <c r="BB88" s="634"/>
      <c r="BC88" s="634"/>
      <c r="BD88" s="634"/>
      <c r="BE88" s="634"/>
      <c r="BF88" s="634"/>
      <c r="BG88" s="634"/>
      <c r="BH88" s="634"/>
      <c r="BI88" s="634"/>
      <c r="BJ88" s="634"/>
      <c r="BK88" s="634"/>
      <c r="BL88" s="634"/>
      <c r="BM88" s="634"/>
      <c r="BN88" s="634"/>
      <c r="BO88" s="634"/>
      <c r="BP88" s="634"/>
      <c r="BQ88" s="634"/>
      <c r="BR88" s="634"/>
      <c r="BS88" s="634"/>
      <c r="BT88" s="634"/>
      <c r="BU88" s="634"/>
      <c r="BV88" s="634"/>
      <c r="BW88" s="634"/>
      <c r="BX88" s="634"/>
      <c r="BY88" s="634"/>
      <c r="BZ88" s="634"/>
    </row>
    <row r="89" spans="1:78" ht="15.75" thickTop="1">
      <c r="A89" s="222" t="s">
        <v>940</v>
      </c>
      <c r="B89" s="208">
        <v>0</v>
      </c>
      <c r="C89" s="208">
        <v>0</v>
      </c>
      <c r="D89" s="208">
        <v>0</v>
      </c>
      <c r="E89" s="208">
        <v>0</v>
      </c>
      <c r="F89" s="208">
        <v>0</v>
      </c>
      <c r="G89" s="208">
        <v>0</v>
      </c>
      <c r="H89" s="208">
        <v>0</v>
      </c>
      <c r="I89" s="208">
        <v>0</v>
      </c>
      <c r="J89" s="208">
        <v>0</v>
      </c>
      <c r="K89" s="636">
        <v>0</v>
      </c>
    </row>
    <row r="90" spans="1:78" ht="15">
      <c r="A90" s="222" t="s">
        <v>941</v>
      </c>
      <c r="B90" s="208">
        <v>0</v>
      </c>
      <c r="C90" s="208">
        <v>10290</v>
      </c>
      <c r="D90" s="208">
        <v>10000</v>
      </c>
      <c r="E90" s="208">
        <v>0</v>
      </c>
      <c r="F90" s="208">
        <v>0</v>
      </c>
      <c r="G90" s="208">
        <v>0</v>
      </c>
      <c r="H90" s="208">
        <v>0</v>
      </c>
      <c r="I90" s="208">
        <v>0</v>
      </c>
      <c r="J90" s="208">
        <v>20290</v>
      </c>
      <c r="K90" s="636">
        <v>2.0508107664413439E-2</v>
      </c>
    </row>
    <row r="91" spans="1:78" ht="15">
      <c r="A91" s="222" t="s">
        <v>942</v>
      </c>
      <c r="B91" s="208">
        <v>0</v>
      </c>
      <c r="C91" s="208">
        <v>24919.87917</v>
      </c>
      <c r="D91" s="208">
        <v>18640.676500000001</v>
      </c>
      <c r="E91" s="208">
        <v>0</v>
      </c>
      <c r="F91" s="208">
        <v>10000</v>
      </c>
      <c r="G91" s="208">
        <v>4148.4989599999999</v>
      </c>
      <c r="H91" s="208">
        <v>0</v>
      </c>
      <c r="I91" s="208">
        <v>0</v>
      </c>
      <c r="J91" s="208">
        <v>57709.054629999999</v>
      </c>
      <c r="K91" s="636">
        <v>5.8329398992782493E-2</v>
      </c>
    </row>
    <row r="92" spans="1:78" ht="15">
      <c r="A92" s="222" t="s">
        <v>943</v>
      </c>
      <c r="B92" s="208">
        <v>1533.7176399999998</v>
      </c>
      <c r="C92" s="208">
        <v>15466.89653</v>
      </c>
      <c r="D92" s="208">
        <v>21075.727469999998</v>
      </c>
      <c r="E92" s="208">
        <v>0</v>
      </c>
      <c r="F92" s="208">
        <v>3067.8333299999999</v>
      </c>
      <c r="G92" s="208">
        <v>0</v>
      </c>
      <c r="H92" s="208">
        <v>8145</v>
      </c>
      <c r="I92" s="208">
        <v>4000</v>
      </c>
      <c r="J92" s="208">
        <v>53289.17497</v>
      </c>
      <c r="K92" s="636">
        <v>5.3862007768976136E-2</v>
      </c>
    </row>
    <row r="93" spans="1:78" ht="15">
      <c r="A93" s="222" t="s">
        <v>944</v>
      </c>
      <c r="B93" s="208">
        <v>16100.80025</v>
      </c>
      <c r="C93" s="208">
        <v>30727.645969999998</v>
      </c>
      <c r="D93" s="208">
        <v>24679.931370000002</v>
      </c>
      <c r="E93" s="208">
        <v>754.6</v>
      </c>
      <c r="F93" s="208">
        <v>2073.0060899999999</v>
      </c>
      <c r="G93" s="208">
        <v>1963.7343100000001</v>
      </c>
      <c r="H93" s="208">
        <v>2713.97336</v>
      </c>
      <c r="I93" s="208">
        <v>7760.5</v>
      </c>
      <c r="J93" s="208">
        <v>86774.191350000008</v>
      </c>
      <c r="K93" s="636">
        <v>8.7706971843184503E-2</v>
      </c>
    </row>
    <row r="94" spans="1:78" ht="15">
      <c r="A94" s="222" t="s">
        <v>945</v>
      </c>
      <c r="B94" s="208">
        <v>27493.22509</v>
      </c>
      <c r="C94" s="208">
        <v>46530.377999999997</v>
      </c>
      <c r="D94" s="208">
        <v>30508.448210000002</v>
      </c>
      <c r="E94" s="208">
        <v>950</v>
      </c>
      <c r="F94" s="208">
        <v>5834.62273</v>
      </c>
      <c r="G94" s="208">
        <v>2609.4112400000004</v>
      </c>
      <c r="H94" s="208">
        <v>4288.2460300000002</v>
      </c>
      <c r="I94" s="208">
        <v>1983</v>
      </c>
      <c r="J94" s="208">
        <v>120197.33129999999</v>
      </c>
      <c r="K94" s="636">
        <v>0.12148939434576496</v>
      </c>
    </row>
    <row r="95" spans="1:78" ht="15">
      <c r="A95" s="222" t="s">
        <v>946</v>
      </c>
      <c r="B95" s="208">
        <v>35979.945469999999</v>
      </c>
      <c r="C95" s="208">
        <v>49901.689680000003</v>
      </c>
      <c r="D95" s="208">
        <v>24920.008859999998</v>
      </c>
      <c r="E95" s="208">
        <v>1435.57672</v>
      </c>
      <c r="F95" s="208">
        <v>5246.2900899999995</v>
      </c>
      <c r="G95" s="208">
        <v>2270.22442</v>
      </c>
      <c r="H95" s="208">
        <v>740.59284000000002</v>
      </c>
      <c r="I95" s="208">
        <v>251.40979000000002</v>
      </c>
      <c r="J95" s="208">
        <v>120745.73787</v>
      </c>
      <c r="K95" s="636">
        <v>0.12204369602055214</v>
      </c>
    </row>
    <row r="96" spans="1:78" ht="15">
      <c r="A96" s="222" t="s">
        <v>947</v>
      </c>
      <c r="B96" s="208">
        <v>31744.031709999999</v>
      </c>
      <c r="C96" s="208">
        <v>48327.509420000002</v>
      </c>
      <c r="D96" s="208">
        <v>18776.951860000001</v>
      </c>
      <c r="E96" s="208">
        <v>2521.62381</v>
      </c>
      <c r="F96" s="208">
        <v>6668.0805399999999</v>
      </c>
      <c r="G96" s="208">
        <v>3995.6591000000003</v>
      </c>
      <c r="H96" s="208">
        <v>1423.32017</v>
      </c>
      <c r="I96" s="208">
        <v>495</v>
      </c>
      <c r="J96" s="208">
        <v>113952.17661000001</v>
      </c>
      <c r="K96" s="636">
        <v>0.11517710727018901</v>
      </c>
    </row>
    <row r="97" spans="1:78" ht="15">
      <c r="A97" s="222" t="s">
        <v>948</v>
      </c>
      <c r="B97" s="208">
        <v>21698.096989999998</v>
      </c>
      <c r="C97" s="208">
        <v>29184.544149999998</v>
      </c>
      <c r="D97" s="208">
        <v>12563.43944</v>
      </c>
      <c r="E97" s="208">
        <v>1296.5290500000001</v>
      </c>
      <c r="F97" s="208">
        <v>4265.9594000000006</v>
      </c>
      <c r="G97" s="208">
        <v>1722.58186</v>
      </c>
      <c r="H97" s="208">
        <v>483.4067</v>
      </c>
      <c r="I97" s="208">
        <v>471.1</v>
      </c>
      <c r="J97" s="208">
        <v>71685.657590000017</v>
      </c>
      <c r="K97" s="636">
        <v>7.245624365943798E-2</v>
      </c>
    </row>
    <row r="98" spans="1:78" ht="15">
      <c r="A98" s="222" t="s">
        <v>949</v>
      </c>
      <c r="B98" s="208">
        <v>32733.564140000002</v>
      </c>
      <c r="C98" s="208">
        <v>49422.351920000001</v>
      </c>
      <c r="D98" s="208">
        <v>20303.467270000001</v>
      </c>
      <c r="E98" s="208">
        <v>4129.3107799999998</v>
      </c>
      <c r="F98" s="208">
        <v>3950.2411499999998</v>
      </c>
      <c r="G98" s="208">
        <v>5929.3061500000003</v>
      </c>
      <c r="H98" s="208">
        <v>685.77566999999999</v>
      </c>
      <c r="I98" s="208">
        <v>787.51652999999999</v>
      </c>
      <c r="J98" s="208">
        <v>117941.53361000001</v>
      </c>
      <c r="K98" s="636">
        <v>0.11920934792409642</v>
      </c>
    </row>
    <row r="99" spans="1:78" ht="15">
      <c r="A99" s="222" t="s">
        <v>950</v>
      </c>
      <c r="B99" s="208">
        <v>38143.784220000001</v>
      </c>
      <c r="C99" s="208">
        <v>53218.184130000001</v>
      </c>
      <c r="D99" s="208">
        <v>21880.28556</v>
      </c>
      <c r="E99" s="208">
        <v>3983.4043999999999</v>
      </c>
      <c r="F99" s="208">
        <v>6147.8559500000001</v>
      </c>
      <c r="G99" s="208">
        <v>7762.0204999999996</v>
      </c>
      <c r="H99" s="208">
        <v>708.11626999999999</v>
      </c>
      <c r="I99" s="208">
        <v>165</v>
      </c>
      <c r="J99" s="208">
        <v>132008.65103000001</v>
      </c>
      <c r="K99" s="636">
        <v>0.13342768003731997</v>
      </c>
    </row>
    <row r="100" spans="1:78" ht="15">
      <c r="A100" s="222" t="s">
        <v>951</v>
      </c>
      <c r="B100" s="208">
        <v>24665.667890000001</v>
      </c>
      <c r="C100" s="208">
        <v>32843.861449999997</v>
      </c>
      <c r="D100" s="208">
        <v>16051.11174</v>
      </c>
      <c r="E100" s="208">
        <v>4334.9230399999997</v>
      </c>
      <c r="F100" s="208">
        <v>3993.5377999999996</v>
      </c>
      <c r="G100" s="208">
        <v>7171.9493300000004</v>
      </c>
      <c r="H100" s="208">
        <v>429.82812000000001</v>
      </c>
      <c r="I100" s="208">
        <v>284.04390000000001</v>
      </c>
      <c r="J100" s="208">
        <v>89774.923270000014</v>
      </c>
      <c r="K100" s="636">
        <v>9.0739960176718371E-2</v>
      </c>
    </row>
    <row r="101" spans="1:78" ht="15">
      <c r="A101" s="222" t="s">
        <v>952</v>
      </c>
      <c r="B101" s="208">
        <v>1172.3349800000001</v>
      </c>
      <c r="C101" s="208">
        <v>1545.7469799999999</v>
      </c>
      <c r="D101" s="208">
        <v>674.24810000000002</v>
      </c>
      <c r="E101" s="208">
        <v>255.54710999999998</v>
      </c>
      <c r="F101" s="208">
        <v>124.29351</v>
      </c>
      <c r="G101" s="208">
        <v>239.25267000000002</v>
      </c>
      <c r="H101" s="208">
        <v>9.9175000000000004</v>
      </c>
      <c r="I101" s="208">
        <v>6</v>
      </c>
      <c r="J101" s="208">
        <v>4027.34085</v>
      </c>
      <c r="K101" s="636">
        <v>4.070632811882224E-3</v>
      </c>
    </row>
    <row r="102" spans="1:78" ht="15">
      <c r="A102" s="222" t="s">
        <v>953</v>
      </c>
      <c r="B102" s="208">
        <v>422.88418999999999</v>
      </c>
      <c r="C102" s="208">
        <v>382.52409999999998</v>
      </c>
      <c r="D102" s="208">
        <v>17.149999999999999</v>
      </c>
      <c r="E102" s="208">
        <v>22.300259999999998</v>
      </c>
      <c r="F102" s="208">
        <v>54.264319999999998</v>
      </c>
      <c r="G102" s="208">
        <v>69.911960000000008</v>
      </c>
      <c r="H102" s="208">
        <v>0</v>
      </c>
      <c r="I102" s="208">
        <v>0</v>
      </c>
      <c r="J102" s="208">
        <v>969.03482999999994</v>
      </c>
      <c r="K102" s="636">
        <v>9.794514846824334E-4</v>
      </c>
    </row>
    <row r="103" spans="1:78" ht="15">
      <c r="A103" s="222" t="s">
        <v>152</v>
      </c>
      <c r="B103" s="222">
        <v>231688.05257000003</v>
      </c>
      <c r="C103" s="222">
        <v>392761.21149999998</v>
      </c>
      <c r="D103" s="222">
        <v>220091.44637999998</v>
      </c>
      <c r="E103" s="222">
        <v>19683.815169999998</v>
      </c>
      <c r="F103" s="222">
        <v>51425.984909999999</v>
      </c>
      <c r="G103" s="222">
        <v>37882.550499999998</v>
      </c>
      <c r="H103" s="222">
        <v>19628.176659999994</v>
      </c>
      <c r="I103" s="222">
        <v>16203.570220000001</v>
      </c>
      <c r="J103" s="222">
        <v>989364.80790999997</v>
      </c>
      <c r="K103" s="636">
        <v>1</v>
      </c>
    </row>
    <row r="104" spans="1:78" ht="15.75" thickBot="1">
      <c r="A104" s="222" t="s">
        <v>954</v>
      </c>
      <c r="B104" s="636">
        <v>0.23417858682424059</v>
      </c>
      <c r="C104" s="636">
        <v>0.39698320413245231</v>
      </c>
      <c r="D104" s="636">
        <v>0.22245732273915805</v>
      </c>
      <c r="E104" s="636">
        <v>1.9895406641339305E-2</v>
      </c>
      <c r="F104" s="636">
        <v>5.1978789319013348E-2</v>
      </c>
      <c r="G104" s="636">
        <v>3.8289769554291725E-2</v>
      </c>
      <c r="H104" s="636">
        <v>1.9839170044327593E-2</v>
      </c>
      <c r="I104" s="636">
        <v>1.6377750745177101E-2</v>
      </c>
      <c r="J104" s="636">
        <v>1</v>
      </c>
    </row>
    <row r="105" spans="1:78" s="635" customFormat="1" ht="41.25" customHeight="1" thickTop="1" thickBot="1">
      <c r="A105" s="633" t="s">
        <v>963</v>
      </c>
      <c r="B105" s="633" t="s">
        <v>112</v>
      </c>
      <c r="C105" s="633" t="s">
        <v>113</v>
      </c>
      <c r="D105" s="633" t="s">
        <v>117</v>
      </c>
      <c r="E105" s="633" t="s">
        <v>115</v>
      </c>
      <c r="F105" s="633" t="s">
        <v>116</v>
      </c>
      <c r="G105" s="633" t="s">
        <v>118</v>
      </c>
      <c r="H105" s="633" t="s">
        <v>119</v>
      </c>
      <c r="I105" s="633" t="s">
        <v>114</v>
      </c>
      <c r="J105" s="633" t="s">
        <v>152</v>
      </c>
      <c r="K105" s="633" t="s">
        <v>914</v>
      </c>
      <c r="L105" s="634"/>
      <c r="M105" s="634"/>
      <c r="N105" s="634"/>
      <c r="O105" s="634"/>
      <c r="P105" s="634"/>
      <c r="Q105" s="634"/>
      <c r="R105" s="634"/>
      <c r="S105" s="634"/>
      <c r="T105" s="634"/>
      <c r="U105" s="634"/>
      <c r="V105" s="634"/>
      <c r="W105" s="634"/>
      <c r="X105" s="634"/>
      <c r="Y105" s="634"/>
      <c r="Z105" s="634"/>
      <c r="AA105" s="634"/>
      <c r="AB105" s="634"/>
      <c r="AC105" s="634"/>
      <c r="AD105" s="634"/>
      <c r="AE105" s="634"/>
      <c r="AF105" s="634"/>
      <c r="AG105" s="634"/>
      <c r="AH105" s="634"/>
      <c r="AI105" s="634"/>
      <c r="AJ105" s="634"/>
      <c r="AK105" s="634"/>
      <c r="AL105" s="634"/>
      <c r="AM105" s="634"/>
      <c r="AN105" s="634"/>
      <c r="AO105" s="634"/>
      <c r="AP105" s="634"/>
      <c r="AQ105" s="634"/>
      <c r="AR105" s="634"/>
      <c r="AS105" s="634"/>
      <c r="AT105" s="634"/>
      <c r="AU105" s="634"/>
      <c r="AV105" s="634"/>
      <c r="AW105" s="634"/>
      <c r="AX105" s="634"/>
      <c r="AY105" s="634"/>
      <c r="AZ105" s="634"/>
      <c r="BA105" s="634"/>
      <c r="BB105" s="634"/>
      <c r="BC105" s="634"/>
      <c r="BD105" s="634"/>
      <c r="BE105" s="634"/>
      <c r="BF105" s="634"/>
      <c r="BG105" s="634"/>
      <c r="BH105" s="634"/>
      <c r="BI105" s="634"/>
      <c r="BJ105" s="634"/>
      <c r="BK105" s="634"/>
      <c r="BL105" s="634"/>
      <c r="BM105" s="634"/>
      <c r="BN105" s="634"/>
      <c r="BO105" s="634"/>
      <c r="BP105" s="634"/>
      <c r="BQ105" s="634"/>
      <c r="BR105" s="634"/>
      <c r="BS105" s="634"/>
      <c r="BT105" s="634"/>
      <c r="BU105" s="634"/>
      <c r="BV105" s="634"/>
      <c r="BW105" s="634"/>
      <c r="BX105" s="634"/>
      <c r="BY105" s="634"/>
      <c r="BZ105" s="634"/>
    </row>
    <row r="106" spans="1:78" ht="15.75" thickTop="1">
      <c r="A106" s="222" t="s">
        <v>940</v>
      </c>
      <c r="B106" s="208">
        <v>0</v>
      </c>
      <c r="C106" s="208">
        <v>0</v>
      </c>
      <c r="D106" s="208">
        <v>0</v>
      </c>
      <c r="E106" s="208">
        <v>0</v>
      </c>
      <c r="F106" s="208">
        <v>0</v>
      </c>
      <c r="G106" s="208">
        <v>0</v>
      </c>
      <c r="H106" s="208">
        <v>0</v>
      </c>
      <c r="I106" s="208">
        <v>0</v>
      </c>
      <c r="J106" s="208">
        <v>0</v>
      </c>
      <c r="K106" s="636">
        <v>0</v>
      </c>
    </row>
    <row r="107" spans="1:78" ht="15">
      <c r="A107" s="222" t="s">
        <v>941</v>
      </c>
      <c r="B107" s="208">
        <v>0</v>
      </c>
      <c r="C107" s="208">
        <v>1</v>
      </c>
      <c r="D107" s="208">
        <v>1</v>
      </c>
      <c r="E107" s="208">
        <v>0</v>
      </c>
      <c r="F107" s="208">
        <v>0</v>
      </c>
      <c r="G107" s="208">
        <v>0</v>
      </c>
      <c r="H107" s="208">
        <v>0</v>
      </c>
      <c r="I107" s="208">
        <v>0</v>
      </c>
      <c r="J107" s="208">
        <v>2</v>
      </c>
      <c r="K107" s="636">
        <v>1.6200891049007697E-4</v>
      </c>
    </row>
    <row r="108" spans="1:78" ht="15">
      <c r="A108" s="222" t="s">
        <v>942</v>
      </c>
      <c r="B108" s="208">
        <v>0</v>
      </c>
      <c r="C108" s="208">
        <v>5</v>
      </c>
      <c r="D108" s="208">
        <v>4</v>
      </c>
      <c r="E108" s="208">
        <v>0</v>
      </c>
      <c r="F108" s="208">
        <v>2</v>
      </c>
      <c r="G108" s="208">
        <v>1</v>
      </c>
      <c r="H108" s="208">
        <v>0</v>
      </c>
      <c r="I108" s="208">
        <v>0</v>
      </c>
      <c r="J108" s="208">
        <v>12</v>
      </c>
      <c r="K108" s="636">
        <v>9.7205346294046175E-4</v>
      </c>
    </row>
    <row r="109" spans="1:78" ht="15">
      <c r="A109" s="222" t="s">
        <v>943</v>
      </c>
      <c r="B109" s="208">
        <v>1</v>
      </c>
      <c r="C109" s="208">
        <v>8</v>
      </c>
      <c r="D109" s="208">
        <v>12</v>
      </c>
      <c r="E109" s="208">
        <v>0</v>
      </c>
      <c r="F109" s="208">
        <v>1</v>
      </c>
      <c r="G109" s="208">
        <v>0</v>
      </c>
      <c r="H109" s="208">
        <v>3</v>
      </c>
      <c r="I109" s="208">
        <v>2</v>
      </c>
      <c r="J109" s="208">
        <v>27</v>
      </c>
      <c r="K109" s="636">
        <v>2.1871202916160389E-3</v>
      </c>
    </row>
    <row r="110" spans="1:78" ht="15">
      <c r="A110" s="222" t="s">
        <v>944</v>
      </c>
      <c r="B110" s="208">
        <v>19</v>
      </c>
      <c r="C110" s="208">
        <v>36</v>
      </c>
      <c r="D110" s="208">
        <v>24</v>
      </c>
      <c r="E110" s="208">
        <v>1</v>
      </c>
      <c r="F110" s="208">
        <v>3</v>
      </c>
      <c r="G110" s="208">
        <v>2</v>
      </c>
      <c r="H110" s="208">
        <v>3</v>
      </c>
      <c r="I110" s="208">
        <v>8</v>
      </c>
      <c r="J110" s="208">
        <v>96</v>
      </c>
      <c r="K110" s="636">
        <v>7.776427703523694E-3</v>
      </c>
    </row>
    <row r="111" spans="1:78" ht="15">
      <c r="A111" s="222" t="s">
        <v>945</v>
      </c>
      <c r="B111" s="208">
        <v>62</v>
      </c>
      <c r="C111" s="208">
        <v>102</v>
      </c>
      <c r="D111" s="208">
        <v>63</v>
      </c>
      <c r="E111" s="208">
        <v>2</v>
      </c>
      <c r="F111" s="208">
        <v>11</v>
      </c>
      <c r="G111" s="208">
        <v>6</v>
      </c>
      <c r="H111" s="208">
        <v>11</v>
      </c>
      <c r="I111" s="208">
        <v>4</v>
      </c>
      <c r="J111" s="208">
        <v>261</v>
      </c>
      <c r="K111" s="636">
        <v>2.1142162818955042E-2</v>
      </c>
    </row>
    <row r="112" spans="1:78" ht="15">
      <c r="A112" s="222" t="s">
        <v>946</v>
      </c>
      <c r="B112" s="208">
        <v>137</v>
      </c>
      <c r="C112" s="208">
        <v>186</v>
      </c>
      <c r="D112" s="208">
        <v>94</v>
      </c>
      <c r="E112" s="208">
        <v>6</v>
      </c>
      <c r="F112" s="208">
        <v>20</v>
      </c>
      <c r="G112" s="208">
        <v>8</v>
      </c>
      <c r="H112" s="208">
        <v>3</v>
      </c>
      <c r="I112" s="208">
        <v>1</v>
      </c>
      <c r="J112" s="208">
        <v>455</v>
      </c>
      <c r="K112" s="636">
        <v>3.6857027136492505E-2</v>
      </c>
    </row>
    <row r="113" spans="1:78" ht="15">
      <c r="A113" s="222" t="s">
        <v>947</v>
      </c>
      <c r="B113" s="208">
        <v>196</v>
      </c>
      <c r="C113" s="208">
        <v>291</v>
      </c>
      <c r="D113" s="208">
        <v>111</v>
      </c>
      <c r="E113" s="208">
        <v>14</v>
      </c>
      <c r="F113" s="208">
        <v>40</v>
      </c>
      <c r="G113" s="208">
        <v>23</v>
      </c>
      <c r="H113" s="208">
        <v>9</v>
      </c>
      <c r="I113" s="208">
        <v>3</v>
      </c>
      <c r="J113" s="208">
        <v>687</v>
      </c>
      <c r="K113" s="636">
        <v>5.5650060753341432E-2</v>
      </c>
    </row>
    <row r="114" spans="1:78" ht="15">
      <c r="A114" s="222" t="s">
        <v>948</v>
      </c>
      <c r="B114" s="208">
        <v>184</v>
      </c>
      <c r="C114" s="208">
        <v>249</v>
      </c>
      <c r="D114" s="208">
        <v>103</v>
      </c>
      <c r="E114" s="208">
        <v>11</v>
      </c>
      <c r="F114" s="208">
        <v>36</v>
      </c>
      <c r="G114" s="208">
        <v>15</v>
      </c>
      <c r="H114" s="208">
        <v>4</v>
      </c>
      <c r="I114" s="208">
        <v>4</v>
      </c>
      <c r="J114" s="208">
        <v>606</v>
      </c>
      <c r="K114" s="636">
        <v>4.9088699878493319E-2</v>
      </c>
    </row>
    <row r="115" spans="1:78" ht="15">
      <c r="A115" s="222" t="s">
        <v>949</v>
      </c>
      <c r="B115" s="208">
        <v>401</v>
      </c>
      <c r="C115" s="208">
        <v>594</v>
      </c>
      <c r="D115" s="208">
        <v>236</v>
      </c>
      <c r="E115" s="208">
        <v>49</v>
      </c>
      <c r="F115" s="208">
        <v>45</v>
      </c>
      <c r="G115" s="208">
        <v>71</v>
      </c>
      <c r="H115" s="208">
        <v>8</v>
      </c>
      <c r="I115" s="208">
        <v>9</v>
      </c>
      <c r="J115" s="208">
        <v>1413</v>
      </c>
      <c r="K115" s="636">
        <v>0.11445929526123937</v>
      </c>
    </row>
    <row r="116" spans="1:78" ht="15">
      <c r="A116" s="222" t="s">
        <v>950</v>
      </c>
      <c r="B116" s="208">
        <v>776</v>
      </c>
      <c r="C116" s="208">
        <v>1090</v>
      </c>
      <c r="D116" s="208">
        <v>445</v>
      </c>
      <c r="E116" s="208">
        <v>83</v>
      </c>
      <c r="F116" s="208">
        <v>126</v>
      </c>
      <c r="G116" s="208">
        <v>164</v>
      </c>
      <c r="H116" s="208">
        <v>15</v>
      </c>
      <c r="I116" s="208">
        <v>3</v>
      </c>
      <c r="J116" s="208">
        <v>2702</v>
      </c>
      <c r="K116" s="636">
        <v>0.21887403807209396</v>
      </c>
    </row>
    <row r="117" spans="1:78" ht="15">
      <c r="A117" s="222" t="s">
        <v>951</v>
      </c>
      <c r="B117" s="208">
        <v>1360</v>
      </c>
      <c r="C117" s="208">
        <v>1761</v>
      </c>
      <c r="D117" s="208">
        <v>854</v>
      </c>
      <c r="E117" s="208">
        <v>241</v>
      </c>
      <c r="F117" s="208">
        <v>202</v>
      </c>
      <c r="G117" s="208">
        <v>390</v>
      </c>
      <c r="H117" s="208">
        <v>23</v>
      </c>
      <c r="I117" s="208">
        <v>14</v>
      </c>
      <c r="J117" s="208">
        <v>4845</v>
      </c>
      <c r="K117" s="636">
        <v>0.39246658566221143</v>
      </c>
    </row>
    <row r="118" spans="1:78" ht="15">
      <c r="A118" s="222" t="s">
        <v>952</v>
      </c>
      <c r="B118" s="208">
        <v>231</v>
      </c>
      <c r="C118" s="208">
        <v>308</v>
      </c>
      <c r="D118" s="208">
        <v>133</v>
      </c>
      <c r="E118" s="208">
        <v>53</v>
      </c>
      <c r="F118" s="208">
        <v>24</v>
      </c>
      <c r="G118" s="208">
        <v>46</v>
      </c>
      <c r="H118" s="208">
        <v>2</v>
      </c>
      <c r="I118" s="208">
        <v>1</v>
      </c>
      <c r="J118" s="208">
        <v>798</v>
      </c>
      <c r="K118" s="636">
        <v>6.4641555285540706E-2</v>
      </c>
    </row>
    <row r="119" spans="1:78" ht="15">
      <c r="A119" s="222" t="s">
        <v>953</v>
      </c>
      <c r="B119" s="208">
        <v>234</v>
      </c>
      <c r="C119" s="208">
        <v>138</v>
      </c>
      <c r="D119" s="208">
        <v>5</v>
      </c>
      <c r="E119" s="208">
        <v>8</v>
      </c>
      <c r="F119" s="208">
        <v>24</v>
      </c>
      <c r="G119" s="208">
        <v>32</v>
      </c>
      <c r="H119" s="208">
        <v>0</v>
      </c>
      <c r="I119" s="208">
        <v>0</v>
      </c>
      <c r="J119" s="208">
        <v>441</v>
      </c>
      <c r="K119" s="636">
        <v>3.5722964763061971E-2</v>
      </c>
    </row>
    <row r="120" spans="1:78" ht="15">
      <c r="A120" s="222" t="s">
        <v>152</v>
      </c>
      <c r="B120" s="208">
        <v>3601</v>
      </c>
      <c r="C120" s="208">
        <v>4769</v>
      </c>
      <c r="D120" s="208">
        <v>2085</v>
      </c>
      <c r="E120" s="208">
        <v>468</v>
      </c>
      <c r="F120" s="208">
        <v>534</v>
      </c>
      <c r="G120" s="208">
        <v>758</v>
      </c>
      <c r="H120" s="208">
        <v>81</v>
      </c>
      <c r="I120" s="208">
        <v>49</v>
      </c>
      <c r="J120" s="208">
        <v>12345</v>
      </c>
      <c r="K120" s="636">
        <v>1</v>
      </c>
    </row>
    <row r="121" spans="1:78" ht="15">
      <c r="A121" s="222" t="s">
        <v>954</v>
      </c>
      <c r="B121" s="636">
        <v>0.29169704333738355</v>
      </c>
      <c r="C121" s="636">
        <v>0.38631024706358852</v>
      </c>
      <c r="D121" s="636">
        <v>0.16889428918590524</v>
      </c>
      <c r="E121" s="636">
        <v>3.7910085054678008E-2</v>
      </c>
      <c r="F121" s="636">
        <v>4.3256379100850548E-2</v>
      </c>
      <c r="G121" s="636">
        <v>6.1401377075739165E-2</v>
      </c>
      <c r="H121" s="636">
        <v>6.5613608748481163E-3</v>
      </c>
      <c r="I121" s="636">
        <v>3.9692183070068852E-3</v>
      </c>
      <c r="J121" s="636">
        <v>1</v>
      </c>
      <c r="K121" s="636"/>
    </row>
    <row r="123" spans="1:78" ht="15">
      <c r="A123" s="639" t="s">
        <v>964</v>
      </c>
    </row>
    <row r="124" spans="1:78" ht="15">
      <c r="K124" s="636"/>
    </row>
    <row r="125" spans="1:78" ht="26.25" customHeight="1">
      <c r="A125" s="486" t="s">
        <v>1021</v>
      </c>
      <c r="B125" s="486"/>
      <c r="C125" s="486"/>
      <c r="D125" s="486"/>
      <c r="E125" s="486"/>
      <c r="F125" s="486"/>
      <c r="G125" s="486"/>
      <c r="H125" s="486"/>
      <c r="I125" s="486"/>
      <c r="J125" s="486"/>
      <c r="K125" s="486"/>
      <c r="L125" s="221"/>
      <c r="M125" s="221"/>
      <c r="N125" s="221"/>
      <c r="O125" s="221"/>
      <c r="P125" s="221"/>
      <c r="Q125" s="221"/>
      <c r="R125" s="221"/>
      <c r="S125" s="221"/>
      <c r="T125" s="221"/>
      <c r="U125" s="221"/>
      <c r="V125" s="221"/>
      <c r="W125" s="221"/>
      <c r="X125" s="221"/>
      <c r="Y125" s="221"/>
      <c r="Z125" s="221"/>
      <c r="AA125" s="221"/>
      <c r="AB125" s="221"/>
      <c r="AC125" s="221"/>
      <c r="AD125" s="221"/>
      <c r="AE125" s="221"/>
      <c r="AF125" s="221"/>
      <c r="AG125" s="221"/>
      <c r="AH125" s="221"/>
      <c r="AI125" s="221"/>
      <c r="AJ125" s="221"/>
      <c r="AK125" s="221"/>
      <c r="AL125" s="221"/>
      <c r="AM125" s="221"/>
      <c r="AN125" s="221"/>
      <c r="AO125" s="221"/>
      <c r="AP125" s="221"/>
      <c r="AQ125" s="221"/>
      <c r="AR125" s="221"/>
      <c r="AS125" s="221"/>
      <c r="AT125" s="221"/>
      <c r="AU125" s="221"/>
      <c r="AV125" s="221"/>
      <c r="AW125" s="221"/>
      <c r="AX125" s="221"/>
      <c r="AY125" s="221"/>
      <c r="AZ125" s="221"/>
      <c r="BA125" s="221"/>
      <c r="BB125" s="221"/>
      <c r="BC125" s="221"/>
      <c r="BD125" s="221"/>
      <c r="BE125" s="221"/>
      <c r="BF125" s="221"/>
      <c r="BG125" s="221"/>
      <c r="BH125" s="221"/>
      <c r="BI125" s="221"/>
      <c r="BJ125" s="221"/>
      <c r="BK125" s="221"/>
      <c r="BL125" s="221"/>
      <c r="BM125" s="221"/>
      <c r="BN125" s="221"/>
      <c r="BO125" s="221"/>
      <c r="BP125" s="221"/>
      <c r="BQ125" s="221"/>
      <c r="BR125" s="221"/>
      <c r="BS125" s="221"/>
      <c r="BT125" s="221"/>
      <c r="BU125" s="221"/>
      <c r="BV125" s="221"/>
      <c r="BW125" s="221"/>
      <c r="BX125" s="221"/>
      <c r="BY125" s="221"/>
      <c r="BZ125" s="221"/>
    </row>
    <row r="126" spans="1:78" ht="23.25" customHeight="1">
      <c r="A126" s="486" t="s">
        <v>965</v>
      </c>
      <c r="B126" s="486"/>
      <c r="C126" s="486"/>
      <c r="D126" s="486"/>
      <c r="E126" s="486"/>
      <c r="F126" s="486"/>
      <c r="G126" s="486"/>
      <c r="H126" s="486"/>
      <c r="I126" s="486"/>
      <c r="J126" s="486"/>
      <c r="K126" s="486"/>
      <c r="L126" s="221"/>
      <c r="M126" s="221"/>
      <c r="N126" s="221"/>
      <c r="O126" s="221"/>
      <c r="P126" s="221"/>
      <c r="Q126" s="221"/>
      <c r="R126" s="221"/>
      <c r="S126" s="221"/>
      <c r="T126" s="221"/>
      <c r="U126" s="221"/>
      <c r="V126" s="221"/>
      <c r="W126" s="221"/>
      <c r="X126" s="221"/>
      <c r="Y126" s="221"/>
      <c r="Z126" s="221"/>
      <c r="AA126" s="221"/>
      <c r="AB126" s="221"/>
      <c r="AC126" s="221"/>
      <c r="AD126" s="221"/>
      <c r="AE126" s="221"/>
      <c r="AF126" s="221"/>
      <c r="AG126" s="221"/>
      <c r="AH126" s="221"/>
      <c r="AI126" s="221"/>
      <c r="AJ126" s="221"/>
      <c r="AK126" s="221"/>
      <c r="AL126" s="221"/>
      <c r="AM126" s="221"/>
      <c r="AN126" s="221"/>
      <c r="AO126" s="221"/>
      <c r="AP126" s="221"/>
      <c r="AQ126" s="221"/>
      <c r="AR126" s="221"/>
      <c r="AS126" s="221"/>
      <c r="AT126" s="221"/>
      <c r="AU126" s="221"/>
      <c r="AV126" s="221"/>
      <c r="AW126" s="221"/>
      <c r="AX126" s="221"/>
      <c r="AY126" s="221"/>
      <c r="AZ126" s="221"/>
      <c r="BA126" s="221"/>
      <c r="BB126" s="221"/>
      <c r="BC126" s="221"/>
      <c r="BD126" s="221"/>
      <c r="BE126" s="221"/>
      <c r="BF126" s="221"/>
      <c r="BG126" s="221"/>
      <c r="BH126" s="221"/>
      <c r="BI126" s="221"/>
      <c r="BJ126" s="221"/>
      <c r="BK126" s="221"/>
      <c r="BL126" s="221"/>
      <c r="BM126" s="221"/>
      <c r="BN126" s="221"/>
      <c r="BO126" s="221"/>
      <c r="BP126" s="221"/>
      <c r="BQ126" s="221"/>
      <c r="BR126" s="221"/>
      <c r="BS126" s="221"/>
      <c r="BT126" s="221"/>
      <c r="BU126" s="221"/>
      <c r="BV126" s="221"/>
      <c r="BW126" s="221"/>
      <c r="BX126" s="221"/>
      <c r="BY126" s="221"/>
      <c r="BZ126" s="221"/>
    </row>
    <row r="127" spans="1:78" ht="23.25" customHeight="1">
      <c r="A127" s="486" t="s">
        <v>1500</v>
      </c>
      <c r="B127" s="486"/>
      <c r="C127" s="486"/>
      <c r="D127" s="486"/>
      <c r="E127" s="486"/>
      <c r="F127" s="486"/>
      <c r="G127" s="486"/>
      <c r="H127" s="486"/>
      <c r="I127" s="486"/>
      <c r="J127" s="486"/>
      <c r="K127" s="486"/>
      <c r="L127" s="221"/>
      <c r="M127" s="221"/>
      <c r="N127" s="221"/>
      <c r="O127" s="221"/>
      <c r="P127" s="221"/>
      <c r="Q127" s="221"/>
      <c r="R127" s="221"/>
      <c r="S127" s="221"/>
      <c r="T127" s="221"/>
      <c r="U127" s="221"/>
      <c r="V127" s="221"/>
      <c r="W127" s="221"/>
      <c r="X127" s="221"/>
      <c r="Y127" s="221"/>
      <c r="Z127" s="221"/>
      <c r="AA127" s="221"/>
      <c r="AB127" s="221"/>
      <c r="AC127" s="221"/>
      <c r="AD127" s="221"/>
      <c r="AE127" s="221"/>
      <c r="AF127" s="221"/>
      <c r="AG127" s="221"/>
      <c r="AH127" s="221"/>
      <c r="AI127" s="221"/>
      <c r="AJ127" s="221"/>
      <c r="AK127" s="221"/>
      <c r="AL127" s="221"/>
      <c r="AM127" s="221"/>
      <c r="AN127" s="221"/>
      <c r="AO127" s="221"/>
      <c r="AP127" s="221"/>
      <c r="AQ127" s="221"/>
      <c r="AR127" s="221"/>
      <c r="AS127" s="221"/>
      <c r="AT127" s="221"/>
      <c r="AU127" s="221"/>
      <c r="AV127" s="221"/>
      <c r="AW127" s="221"/>
      <c r="AX127" s="221"/>
      <c r="AY127" s="221"/>
      <c r="AZ127" s="221"/>
      <c r="BA127" s="221"/>
      <c r="BB127" s="221"/>
      <c r="BC127" s="221"/>
      <c r="BD127" s="221"/>
      <c r="BE127" s="221"/>
      <c r="BF127" s="221"/>
      <c r="BG127" s="221"/>
      <c r="BH127" s="221"/>
      <c r="BI127" s="221"/>
      <c r="BJ127" s="221"/>
      <c r="BK127" s="221"/>
      <c r="BL127" s="221"/>
      <c r="BM127" s="221"/>
      <c r="BN127" s="221"/>
      <c r="BO127" s="221"/>
      <c r="BP127" s="221"/>
      <c r="BQ127" s="221"/>
      <c r="BR127" s="221"/>
      <c r="BS127" s="221"/>
      <c r="BT127" s="221"/>
      <c r="BU127" s="221"/>
      <c r="BV127" s="221"/>
      <c r="BW127" s="221"/>
      <c r="BX127" s="221"/>
      <c r="BY127" s="221"/>
      <c r="BZ127" s="221"/>
    </row>
    <row r="128" spans="1:78" ht="23.25" customHeight="1" thickBot="1">
      <c r="A128" s="486" t="s">
        <v>2</v>
      </c>
      <c r="B128" s="486"/>
      <c r="C128" s="486"/>
      <c r="D128" s="486"/>
      <c r="E128" s="486"/>
      <c r="F128" s="486"/>
      <c r="G128" s="486"/>
      <c r="H128" s="486"/>
      <c r="I128" s="486"/>
      <c r="J128" s="486"/>
      <c r="K128" s="486"/>
      <c r="L128" s="221"/>
      <c r="M128" s="221"/>
      <c r="N128" s="221"/>
      <c r="O128" s="221"/>
      <c r="P128" s="221"/>
      <c r="Q128" s="221"/>
      <c r="R128" s="221"/>
      <c r="S128" s="221"/>
      <c r="T128" s="221"/>
      <c r="U128" s="221"/>
      <c r="V128" s="221"/>
      <c r="W128" s="221"/>
      <c r="X128" s="221"/>
      <c r="Y128" s="221"/>
      <c r="Z128" s="221"/>
      <c r="AA128" s="221"/>
      <c r="AB128" s="221"/>
      <c r="AC128" s="221"/>
      <c r="AD128" s="221"/>
      <c r="AE128" s="221"/>
      <c r="AF128" s="221"/>
      <c r="AG128" s="221"/>
      <c r="AH128" s="221"/>
      <c r="AI128" s="221"/>
      <c r="AJ128" s="221"/>
      <c r="AK128" s="221"/>
      <c r="AL128" s="221"/>
      <c r="AM128" s="221"/>
      <c r="AN128" s="221"/>
      <c r="AO128" s="221"/>
      <c r="AP128" s="221"/>
      <c r="AQ128" s="221"/>
      <c r="AR128" s="221"/>
      <c r="AS128" s="221"/>
      <c r="AT128" s="221"/>
      <c r="AU128" s="221"/>
      <c r="AV128" s="221"/>
      <c r="AW128" s="221"/>
      <c r="AX128" s="221"/>
      <c r="AY128" s="221"/>
      <c r="AZ128" s="221"/>
      <c r="BA128" s="221"/>
      <c r="BB128" s="221"/>
      <c r="BC128" s="221"/>
      <c r="BD128" s="221"/>
      <c r="BE128" s="221"/>
      <c r="BF128" s="221"/>
      <c r="BG128" s="221"/>
      <c r="BH128" s="221"/>
      <c r="BI128" s="221"/>
      <c r="BJ128" s="221"/>
      <c r="BK128" s="221"/>
      <c r="BL128" s="221"/>
      <c r="BM128" s="221"/>
      <c r="BN128" s="221"/>
      <c r="BO128" s="221"/>
      <c r="BP128" s="221"/>
      <c r="BQ128" s="221"/>
      <c r="BR128" s="221"/>
      <c r="BS128" s="221"/>
      <c r="BT128" s="221"/>
      <c r="BU128" s="221"/>
      <c r="BV128" s="221"/>
      <c r="BW128" s="221"/>
      <c r="BX128" s="221"/>
      <c r="BY128" s="221"/>
      <c r="BZ128" s="221"/>
    </row>
    <row r="129" spans="1:78" s="635" customFormat="1" ht="21.75" thickTop="1" thickBot="1">
      <c r="A129" s="633" t="s">
        <v>938</v>
      </c>
      <c r="B129" s="633" t="s">
        <v>112</v>
      </c>
      <c r="C129" s="633" t="s">
        <v>113</v>
      </c>
      <c r="D129" s="633" t="s">
        <v>117</v>
      </c>
      <c r="E129" s="633" t="s">
        <v>115</v>
      </c>
      <c r="F129" s="633" t="s">
        <v>116</v>
      </c>
      <c r="G129" s="633" t="s">
        <v>118</v>
      </c>
      <c r="H129" s="633" t="s">
        <v>119</v>
      </c>
      <c r="I129" s="633" t="s">
        <v>114</v>
      </c>
      <c r="J129" s="633" t="s">
        <v>152</v>
      </c>
      <c r="K129" s="633" t="s">
        <v>914</v>
      </c>
      <c r="L129" s="634"/>
      <c r="M129" s="634"/>
      <c r="N129" s="634"/>
      <c r="O129" s="634"/>
      <c r="P129" s="634"/>
      <c r="Q129" s="634"/>
      <c r="R129" s="634"/>
      <c r="S129" s="634"/>
      <c r="T129" s="634"/>
      <c r="U129" s="634"/>
      <c r="V129" s="634"/>
      <c r="W129" s="634"/>
      <c r="X129" s="634"/>
      <c r="Y129" s="634"/>
      <c r="Z129" s="634"/>
      <c r="AA129" s="634"/>
      <c r="AB129" s="634"/>
      <c r="AC129" s="634"/>
      <c r="AD129" s="634"/>
      <c r="AE129" s="634"/>
      <c r="AF129" s="634"/>
      <c r="AG129" s="634"/>
      <c r="AH129" s="634"/>
      <c r="AI129" s="634"/>
      <c r="AJ129" s="634"/>
      <c r="AK129" s="634"/>
      <c r="AL129" s="634"/>
      <c r="AM129" s="634"/>
      <c r="AN129" s="634"/>
      <c r="AO129" s="634"/>
      <c r="AP129" s="634"/>
      <c r="AQ129" s="634"/>
      <c r="AR129" s="634"/>
      <c r="AS129" s="634"/>
      <c r="AT129" s="634"/>
      <c r="AU129" s="634"/>
      <c r="AV129" s="634"/>
      <c r="AW129" s="634"/>
      <c r="AX129" s="634"/>
      <c r="AY129" s="634"/>
      <c r="AZ129" s="634"/>
      <c r="BA129" s="634"/>
      <c r="BB129" s="634"/>
      <c r="BC129" s="634"/>
      <c r="BD129" s="634"/>
      <c r="BE129" s="634"/>
      <c r="BF129" s="634"/>
      <c r="BG129" s="634"/>
      <c r="BH129" s="634"/>
      <c r="BI129" s="634"/>
      <c r="BJ129" s="634"/>
      <c r="BK129" s="634"/>
      <c r="BL129" s="634"/>
      <c r="BM129" s="634"/>
      <c r="BN129" s="634"/>
      <c r="BO129" s="634"/>
      <c r="BP129" s="634"/>
      <c r="BQ129" s="634"/>
      <c r="BR129" s="634"/>
      <c r="BS129" s="634"/>
      <c r="BT129" s="634"/>
      <c r="BU129" s="634"/>
      <c r="BV129" s="634"/>
      <c r="BW129" s="634"/>
      <c r="BX129" s="634"/>
      <c r="BY129" s="634"/>
      <c r="BZ129" s="634"/>
    </row>
    <row r="130" spans="1:78" ht="15.75" thickTop="1">
      <c r="A130" s="222" t="s">
        <v>940</v>
      </c>
      <c r="B130" s="208">
        <v>0</v>
      </c>
      <c r="C130" s="208">
        <v>0</v>
      </c>
      <c r="D130" s="208">
        <v>0</v>
      </c>
      <c r="E130" s="208">
        <v>0</v>
      </c>
      <c r="F130" s="208">
        <v>0</v>
      </c>
      <c r="G130" s="208">
        <v>0</v>
      </c>
      <c r="H130" s="208">
        <v>0</v>
      </c>
      <c r="I130" s="208">
        <v>0</v>
      </c>
      <c r="J130" s="208">
        <v>0</v>
      </c>
      <c r="K130" s="636">
        <v>0</v>
      </c>
    </row>
    <row r="131" spans="1:78" ht="15">
      <c r="A131" s="222" t="s">
        <v>941</v>
      </c>
      <c r="B131" s="208">
        <v>0</v>
      </c>
      <c r="C131" s="208">
        <v>0</v>
      </c>
      <c r="D131" s="208">
        <v>0</v>
      </c>
      <c r="E131" s="208">
        <v>0</v>
      </c>
      <c r="F131" s="208">
        <v>0</v>
      </c>
      <c r="G131" s="208">
        <v>0</v>
      </c>
      <c r="H131" s="208">
        <v>0</v>
      </c>
      <c r="I131" s="208">
        <v>0</v>
      </c>
      <c r="J131" s="208">
        <v>0</v>
      </c>
      <c r="K131" s="636">
        <v>0</v>
      </c>
    </row>
    <row r="132" spans="1:78" ht="15">
      <c r="A132" s="222" t="s">
        <v>942</v>
      </c>
      <c r="B132" s="208">
        <v>0</v>
      </c>
      <c r="C132" s="208">
        <v>0</v>
      </c>
      <c r="D132" s="208">
        <v>0</v>
      </c>
      <c r="E132" s="208">
        <v>0</v>
      </c>
      <c r="F132" s="208">
        <v>0</v>
      </c>
      <c r="G132" s="208">
        <v>0</v>
      </c>
      <c r="H132" s="208">
        <v>0</v>
      </c>
      <c r="I132" s="208">
        <v>0</v>
      </c>
      <c r="J132" s="208">
        <v>0</v>
      </c>
      <c r="K132" s="636">
        <v>0</v>
      </c>
    </row>
    <row r="133" spans="1:78" ht="15">
      <c r="A133" s="222" t="s">
        <v>943</v>
      </c>
      <c r="B133" s="208">
        <v>0</v>
      </c>
      <c r="C133" s="208">
        <v>0</v>
      </c>
      <c r="D133" s="208">
        <v>0</v>
      </c>
      <c r="E133" s="208">
        <v>0</v>
      </c>
      <c r="F133" s="208">
        <v>0</v>
      </c>
      <c r="G133" s="208">
        <v>0</v>
      </c>
      <c r="H133" s="208">
        <v>0</v>
      </c>
      <c r="I133" s="208">
        <v>0</v>
      </c>
      <c r="J133" s="208">
        <v>0</v>
      </c>
      <c r="K133" s="636">
        <v>0</v>
      </c>
    </row>
    <row r="134" spans="1:78" ht="15">
      <c r="A134" s="222" t="s">
        <v>944</v>
      </c>
      <c r="B134" s="208">
        <v>0</v>
      </c>
      <c r="C134" s="208">
        <v>1000</v>
      </c>
      <c r="D134" s="208">
        <v>0</v>
      </c>
      <c r="E134" s="208">
        <v>0</v>
      </c>
      <c r="F134" s="208">
        <v>869.16392000000008</v>
      </c>
      <c r="G134" s="208">
        <v>0</v>
      </c>
      <c r="H134" s="208">
        <v>1029</v>
      </c>
      <c r="I134" s="208">
        <v>0</v>
      </c>
      <c r="J134" s="208">
        <v>2898.16392</v>
      </c>
      <c r="K134" s="636">
        <v>0.1676629628009661</v>
      </c>
    </row>
    <row r="135" spans="1:78" ht="15">
      <c r="A135" s="222" t="s">
        <v>945</v>
      </c>
      <c r="B135" s="208">
        <v>378.65415999999999</v>
      </c>
      <c r="C135" s="208">
        <v>0</v>
      </c>
      <c r="D135" s="208">
        <v>825.68862999999999</v>
      </c>
      <c r="E135" s="208">
        <v>0</v>
      </c>
      <c r="F135" s="208">
        <v>548.79999999999995</v>
      </c>
      <c r="G135" s="208">
        <v>0</v>
      </c>
      <c r="H135" s="208">
        <v>921.6</v>
      </c>
      <c r="I135" s="208">
        <v>0</v>
      </c>
      <c r="J135" s="208">
        <v>2674.7427899999998</v>
      </c>
      <c r="K135" s="636">
        <v>0.15473772818961953</v>
      </c>
    </row>
    <row r="136" spans="1:78" ht="15">
      <c r="A136" s="222" t="s">
        <v>946</v>
      </c>
      <c r="B136" s="208">
        <v>609.12594999999999</v>
      </c>
      <c r="C136" s="208">
        <v>0</v>
      </c>
      <c r="D136" s="208">
        <v>1020.1506400000001</v>
      </c>
      <c r="E136" s="208">
        <v>0</v>
      </c>
      <c r="F136" s="208">
        <v>315.00281999999999</v>
      </c>
      <c r="G136" s="208">
        <v>0</v>
      </c>
      <c r="H136" s="208">
        <v>0</v>
      </c>
      <c r="I136" s="208">
        <v>0</v>
      </c>
      <c r="J136" s="208">
        <v>1944.2794099999999</v>
      </c>
      <c r="K136" s="636">
        <v>0.11247936810748589</v>
      </c>
    </row>
    <row r="137" spans="1:78" ht="15">
      <c r="A137" s="222" t="s">
        <v>947</v>
      </c>
      <c r="B137" s="208">
        <v>0</v>
      </c>
      <c r="C137" s="208">
        <v>180</v>
      </c>
      <c r="D137" s="208">
        <v>1298.4710299999999</v>
      </c>
      <c r="E137" s="208">
        <v>0</v>
      </c>
      <c r="F137" s="208">
        <v>929.98622999999998</v>
      </c>
      <c r="G137" s="208">
        <v>0</v>
      </c>
      <c r="H137" s="208">
        <v>346.8</v>
      </c>
      <c r="I137" s="208">
        <v>0</v>
      </c>
      <c r="J137" s="208">
        <v>2755.2572600000003</v>
      </c>
      <c r="K137" s="636">
        <v>0.15939560640533812</v>
      </c>
    </row>
    <row r="138" spans="1:78" ht="15">
      <c r="A138" s="222" t="s">
        <v>948</v>
      </c>
      <c r="B138" s="208">
        <v>0</v>
      </c>
      <c r="C138" s="208">
        <v>137.19999999999999</v>
      </c>
      <c r="D138" s="208">
        <v>0</v>
      </c>
      <c r="E138" s="208">
        <v>0</v>
      </c>
      <c r="F138" s="208">
        <v>103.04927000000001</v>
      </c>
      <c r="G138" s="208">
        <v>0</v>
      </c>
      <c r="H138" s="208">
        <v>0</v>
      </c>
      <c r="I138" s="208">
        <v>0</v>
      </c>
      <c r="J138" s="208">
        <v>240.24927</v>
      </c>
      <c r="K138" s="636">
        <v>1.389876678161436E-2</v>
      </c>
    </row>
    <row r="139" spans="1:78" ht="15">
      <c r="A139" s="222" t="s">
        <v>949</v>
      </c>
      <c r="B139" s="208">
        <v>288.57276000000002</v>
      </c>
      <c r="C139" s="208">
        <v>0</v>
      </c>
      <c r="D139" s="208">
        <v>740.53559999999993</v>
      </c>
      <c r="E139" s="208">
        <v>0</v>
      </c>
      <c r="F139" s="208">
        <v>0</v>
      </c>
      <c r="G139" s="208">
        <v>70</v>
      </c>
      <c r="H139" s="208">
        <v>300.79508000000004</v>
      </c>
      <c r="I139" s="208">
        <v>0</v>
      </c>
      <c r="J139" s="208">
        <v>1399.90344</v>
      </c>
      <c r="K139" s="636">
        <v>8.0986433088182416E-2</v>
      </c>
    </row>
    <row r="140" spans="1:78" ht="15">
      <c r="A140" s="222" t="s">
        <v>950</v>
      </c>
      <c r="B140" s="208">
        <v>694.14481999999998</v>
      </c>
      <c r="C140" s="208">
        <v>293.39549</v>
      </c>
      <c r="D140" s="208">
        <v>1027.2332099999999</v>
      </c>
      <c r="E140" s="208">
        <v>48.292349999999999</v>
      </c>
      <c r="F140" s="208">
        <v>113.19</v>
      </c>
      <c r="G140" s="208">
        <v>235.63004999999998</v>
      </c>
      <c r="H140" s="208">
        <v>252.06111999999999</v>
      </c>
      <c r="I140" s="208">
        <v>0</v>
      </c>
      <c r="J140" s="208">
        <v>2663.9470399999996</v>
      </c>
      <c r="K140" s="636">
        <v>0.15411317848138267</v>
      </c>
    </row>
    <row r="141" spans="1:78" ht="15">
      <c r="A141" s="222" t="s">
        <v>951</v>
      </c>
      <c r="B141" s="208">
        <v>1386.13292</v>
      </c>
      <c r="C141" s="208">
        <v>213.37097</v>
      </c>
      <c r="D141" s="208">
        <v>479.86640999999997</v>
      </c>
      <c r="E141" s="208">
        <v>0</v>
      </c>
      <c r="F141" s="208">
        <v>80.66861999999999</v>
      </c>
      <c r="G141" s="208">
        <v>86.44</v>
      </c>
      <c r="H141" s="208">
        <v>103.80744</v>
      </c>
      <c r="I141" s="208">
        <v>0</v>
      </c>
      <c r="J141" s="208">
        <v>2350.2863600000001</v>
      </c>
      <c r="K141" s="636">
        <v>0.13596745574981073</v>
      </c>
    </row>
    <row r="142" spans="1:78" ht="15">
      <c r="A142" s="222" t="s">
        <v>952</v>
      </c>
      <c r="B142" s="208">
        <v>219.59880999999999</v>
      </c>
      <c r="C142" s="208">
        <v>0</v>
      </c>
      <c r="D142" s="208">
        <v>31.090150000000001</v>
      </c>
      <c r="E142" s="208">
        <v>0</v>
      </c>
      <c r="F142" s="208">
        <v>11.93599</v>
      </c>
      <c r="G142" s="208">
        <v>0</v>
      </c>
      <c r="H142" s="208">
        <v>0</v>
      </c>
      <c r="I142" s="208">
        <v>0</v>
      </c>
      <c r="J142" s="208">
        <v>262.62494999999996</v>
      </c>
      <c r="K142" s="636">
        <v>1.5193232142112781E-2</v>
      </c>
    </row>
    <row r="143" spans="1:78" ht="15">
      <c r="A143" s="222" t="s">
        <v>953</v>
      </c>
      <c r="B143" s="208">
        <v>94.549300000000002</v>
      </c>
      <c r="C143" s="208">
        <v>0</v>
      </c>
      <c r="D143" s="208">
        <v>0</v>
      </c>
      <c r="E143" s="208">
        <v>0</v>
      </c>
      <c r="F143" s="208">
        <v>1.65</v>
      </c>
      <c r="G143" s="208">
        <v>0</v>
      </c>
      <c r="H143" s="208">
        <v>0</v>
      </c>
      <c r="I143" s="208">
        <v>0</v>
      </c>
      <c r="J143" s="208">
        <v>96.199300000000008</v>
      </c>
      <c r="K143" s="636">
        <v>5.5652682534875313E-3</v>
      </c>
    </row>
    <row r="144" spans="1:78" ht="15">
      <c r="A144" s="222" t="s">
        <v>152</v>
      </c>
      <c r="B144" s="222">
        <v>3670.7787200000002</v>
      </c>
      <c r="C144" s="222">
        <v>1823.9664600000001</v>
      </c>
      <c r="D144" s="222">
        <v>5423.0356700000002</v>
      </c>
      <c r="E144" s="222">
        <v>48.292349999999999</v>
      </c>
      <c r="F144" s="222">
        <v>2973.4468500000003</v>
      </c>
      <c r="G144" s="222">
        <v>392.07004999999998</v>
      </c>
      <c r="H144" s="222">
        <v>2954.0636399999999</v>
      </c>
      <c r="I144" s="222">
        <v>0</v>
      </c>
      <c r="J144" s="222">
        <v>17285.653739999998</v>
      </c>
      <c r="K144" s="636">
        <v>1</v>
      </c>
    </row>
    <row r="145" spans="1:78" ht="15.75" thickBot="1">
      <c r="A145" s="222" t="s">
        <v>954</v>
      </c>
      <c r="B145" s="636">
        <v>0.21235984332519672</v>
      </c>
      <c r="C145" s="636">
        <v>0.10551909042232153</v>
      </c>
      <c r="D145" s="636">
        <v>0.31373043516721522</v>
      </c>
      <c r="E145" s="636">
        <v>2.7937820996754505E-3</v>
      </c>
      <c r="F145" s="636">
        <v>0.17201818888222162</v>
      </c>
      <c r="G145" s="636">
        <v>2.2681817876099606E-2</v>
      </c>
      <c r="H145" s="636">
        <v>0.17089684222727003</v>
      </c>
      <c r="I145" s="636">
        <v>0</v>
      </c>
      <c r="J145" s="636">
        <v>1</v>
      </c>
      <c r="K145" s="636"/>
    </row>
    <row r="146" spans="1:78" s="635" customFormat="1" ht="37.5" customHeight="1" thickTop="1" thickBot="1">
      <c r="A146" s="633" t="s">
        <v>963</v>
      </c>
      <c r="B146" s="633" t="s">
        <v>112</v>
      </c>
      <c r="C146" s="633" t="s">
        <v>113</v>
      </c>
      <c r="D146" s="633" t="s">
        <v>117</v>
      </c>
      <c r="E146" s="633" t="s">
        <v>115</v>
      </c>
      <c r="F146" s="633" t="s">
        <v>116</v>
      </c>
      <c r="G146" s="633" t="s">
        <v>118</v>
      </c>
      <c r="H146" s="633" t="s">
        <v>119</v>
      </c>
      <c r="I146" s="633" t="s">
        <v>114</v>
      </c>
      <c r="J146" s="633" t="s">
        <v>152</v>
      </c>
      <c r="K146" s="633" t="s">
        <v>914</v>
      </c>
      <c r="L146" s="634"/>
      <c r="M146" s="634"/>
      <c r="N146" s="634"/>
      <c r="O146" s="634"/>
      <c r="P146" s="634"/>
      <c r="Q146" s="634"/>
      <c r="R146" s="634"/>
      <c r="S146" s="634"/>
      <c r="T146" s="634"/>
      <c r="U146" s="634"/>
      <c r="V146" s="634"/>
      <c r="W146" s="634"/>
      <c r="X146" s="634"/>
      <c r="Y146" s="634"/>
      <c r="Z146" s="634"/>
      <c r="AA146" s="634"/>
      <c r="AB146" s="634"/>
      <c r="AC146" s="634"/>
      <c r="AD146" s="634"/>
      <c r="AE146" s="634"/>
      <c r="AF146" s="634"/>
      <c r="AG146" s="634"/>
      <c r="AH146" s="634"/>
      <c r="AI146" s="634"/>
      <c r="AJ146" s="634"/>
      <c r="AK146" s="634"/>
      <c r="AL146" s="634"/>
      <c r="AM146" s="634"/>
      <c r="AN146" s="634"/>
      <c r="AO146" s="634"/>
      <c r="AP146" s="634"/>
      <c r="AQ146" s="634"/>
      <c r="AR146" s="634"/>
      <c r="AS146" s="634"/>
      <c r="AT146" s="634"/>
      <c r="AU146" s="634"/>
      <c r="AV146" s="634"/>
      <c r="AW146" s="634"/>
      <c r="AX146" s="634"/>
      <c r="AY146" s="634"/>
      <c r="AZ146" s="634"/>
      <c r="BA146" s="634"/>
      <c r="BB146" s="634"/>
      <c r="BC146" s="634"/>
      <c r="BD146" s="634"/>
      <c r="BE146" s="634"/>
      <c r="BF146" s="634"/>
      <c r="BG146" s="634"/>
      <c r="BH146" s="634"/>
      <c r="BI146" s="634"/>
      <c r="BJ146" s="634"/>
      <c r="BK146" s="634"/>
      <c r="BL146" s="634"/>
      <c r="BM146" s="634"/>
      <c r="BN146" s="634"/>
      <c r="BO146" s="634"/>
      <c r="BP146" s="634"/>
      <c r="BQ146" s="634"/>
      <c r="BR146" s="634"/>
      <c r="BS146" s="634"/>
      <c r="BT146" s="634"/>
      <c r="BU146" s="634"/>
      <c r="BV146" s="634"/>
      <c r="BW146" s="634"/>
      <c r="BX146" s="634"/>
      <c r="BY146" s="634"/>
      <c r="BZ146" s="634"/>
    </row>
    <row r="147" spans="1:78" ht="15.75" thickTop="1">
      <c r="A147" s="222" t="s">
        <v>940</v>
      </c>
      <c r="B147" s="208">
        <v>0</v>
      </c>
      <c r="C147" s="208">
        <v>0</v>
      </c>
      <c r="D147" s="208">
        <v>0</v>
      </c>
      <c r="E147" s="208">
        <v>0</v>
      </c>
      <c r="F147" s="208">
        <v>0</v>
      </c>
      <c r="G147" s="208">
        <v>0</v>
      </c>
      <c r="H147" s="208">
        <v>0</v>
      </c>
      <c r="I147" s="208">
        <v>0</v>
      </c>
      <c r="J147" s="208">
        <v>0</v>
      </c>
      <c r="K147" s="636">
        <v>0</v>
      </c>
    </row>
    <row r="148" spans="1:78" ht="15">
      <c r="A148" s="222" t="s">
        <v>941</v>
      </c>
      <c r="B148" s="208">
        <v>0</v>
      </c>
      <c r="C148" s="208">
        <v>0</v>
      </c>
      <c r="D148" s="208">
        <v>0</v>
      </c>
      <c r="E148" s="208">
        <v>0</v>
      </c>
      <c r="F148" s="208">
        <v>0</v>
      </c>
      <c r="G148" s="208">
        <v>0</v>
      </c>
      <c r="H148" s="208">
        <v>0</v>
      </c>
      <c r="I148" s="208">
        <v>0</v>
      </c>
      <c r="J148" s="208">
        <v>0</v>
      </c>
      <c r="K148" s="636">
        <v>0</v>
      </c>
    </row>
    <row r="149" spans="1:78" ht="15">
      <c r="A149" s="222" t="s">
        <v>942</v>
      </c>
      <c r="B149" s="208">
        <v>0</v>
      </c>
      <c r="C149" s="208">
        <v>0</v>
      </c>
      <c r="D149" s="208">
        <v>0</v>
      </c>
      <c r="E149" s="208">
        <v>0</v>
      </c>
      <c r="F149" s="208">
        <v>0</v>
      </c>
      <c r="G149" s="208">
        <v>0</v>
      </c>
      <c r="H149" s="208">
        <v>0</v>
      </c>
      <c r="I149" s="208">
        <v>0</v>
      </c>
      <c r="J149" s="208">
        <v>0</v>
      </c>
      <c r="K149" s="636">
        <v>0</v>
      </c>
    </row>
    <row r="150" spans="1:78" ht="15">
      <c r="A150" s="222" t="s">
        <v>943</v>
      </c>
      <c r="B150" s="208">
        <v>0</v>
      </c>
      <c r="C150" s="208">
        <v>0</v>
      </c>
      <c r="D150" s="208">
        <v>0</v>
      </c>
      <c r="E150" s="208">
        <v>0</v>
      </c>
      <c r="F150" s="208">
        <v>0</v>
      </c>
      <c r="G150" s="208">
        <v>0</v>
      </c>
      <c r="H150" s="208">
        <v>0</v>
      </c>
      <c r="I150" s="208">
        <v>0</v>
      </c>
      <c r="J150" s="208">
        <v>0</v>
      </c>
      <c r="K150" s="636">
        <v>0</v>
      </c>
    </row>
    <row r="151" spans="1:78" ht="15">
      <c r="A151" s="222" t="s">
        <v>944</v>
      </c>
      <c r="B151" s="208">
        <v>0</v>
      </c>
      <c r="C151" s="208">
        <v>1</v>
      </c>
      <c r="D151" s="208">
        <v>0</v>
      </c>
      <c r="E151" s="208">
        <v>0</v>
      </c>
      <c r="F151" s="208">
        <v>1</v>
      </c>
      <c r="G151" s="208">
        <v>0</v>
      </c>
      <c r="H151" s="208">
        <v>1</v>
      </c>
      <c r="I151" s="208">
        <v>0</v>
      </c>
      <c r="J151" s="208">
        <v>3</v>
      </c>
      <c r="K151" s="636">
        <v>8.771929824561403E-3</v>
      </c>
    </row>
    <row r="152" spans="1:78" ht="15">
      <c r="A152" s="222" t="s">
        <v>945</v>
      </c>
      <c r="B152" s="208">
        <v>1</v>
      </c>
      <c r="C152" s="208">
        <v>0</v>
      </c>
      <c r="D152" s="208">
        <v>2</v>
      </c>
      <c r="E152" s="208">
        <v>0</v>
      </c>
      <c r="F152" s="208">
        <v>1</v>
      </c>
      <c r="G152" s="208">
        <v>0</v>
      </c>
      <c r="H152" s="208">
        <v>2</v>
      </c>
      <c r="I152" s="208">
        <v>0</v>
      </c>
      <c r="J152" s="208">
        <v>6</v>
      </c>
      <c r="K152" s="636">
        <v>1.7543859649122806E-2</v>
      </c>
    </row>
    <row r="153" spans="1:78" ht="15">
      <c r="A153" s="222" t="s">
        <v>946</v>
      </c>
      <c r="B153" s="208">
        <v>2</v>
      </c>
      <c r="C153" s="208">
        <v>0</v>
      </c>
      <c r="D153" s="208">
        <v>4</v>
      </c>
      <c r="E153" s="208">
        <v>0</v>
      </c>
      <c r="F153" s="208">
        <v>1</v>
      </c>
      <c r="G153" s="208">
        <v>0</v>
      </c>
      <c r="H153" s="208">
        <v>0</v>
      </c>
      <c r="I153" s="208">
        <v>0</v>
      </c>
      <c r="J153" s="208">
        <v>7</v>
      </c>
      <c r="K153" s="636">
        <v>2.046783625730994E-2</v>
      </c>
    </row>
    <row r="154" spans="1:78" ht="15">
      <c r="A154" s="222" t="s">
        <v>947</v>
      </c>
      <c r="B154" s="208">
        <v>0</v>
      </c>
      <c r="C154" s="208">
        <v>1</v>
      </c>
      <c r="D154" s="208">
        <v>8</v>
      </c>
      <c r="E154" s="208">
        <v>0</v>
      </c>
      <c r="F154" s="208">
        <v>5</v>
      </c>
      <c r="G154" s="208">
        <v>0</v>
      </c>
      <c r="H154" s="208">
        <v>2</v>
      </c>
      <c r="I154" s="208">
        <v>0</v>
      </c>
      <c r="J154" s="208">
        <v>16</v>
      </c>
      <c r="K154" s="636">
        <v>4.6783625730994149E-2</v>
      </c>
    </row>
    <row r="155" spans="1:78" ht="15">
      <c r="A155" s="222" t="s">
        <v>948</v>
      </c>
      <c r="B155" s="208">
        <v>0</v>
      </c>
      <c r="C155" s="208">
        <v>1</v>
      </c>
      <c r="D155" s="208">
        <v>0</v>
      </c>
      <c r="E155" s="208">
        <v>0</v>
      </c>
      <c r="F155" s="208">
        <v>1</v>
      </c>
      <c r="G155" s="208">
        <v>0</v>
      </c>
      <c r="H155" s="208">
        <v>0</v>
      </c>
      <c r="I155" s="208">
        <v>0</v>
      </c>
      <c r="J155" s="208">
        <v>2</v>
      </c>
      <c r="K155" s="636">
        <v>5.8479532163742687E-3</v>
      </c>
    </row>
    <row r="156" spans="1:78" ht="15">
      <c r="A156" s="222" t="s">
        <v>949</v>
      </c>
      <c r="B156" s="208">
        <v>3</v>
      </c>
      <c r="C156" s="208">
        <v>0</v>
      </c>
      <c r="D156" s="208">
        <v>9</v>
      </c>
      <c r="E156" s="208">
        <v>0</v>
      </c>
      <c r="F156" s="208">
        <v>0</v>
      </c>
      <c r="G156" s="208">
        <v>1</v>
      </c>
      <c r="H156" s="208">
        <v>4</v>
      </c>
      <c r="I156" s="208">
        <v>0</v>
      </c>
      <c r="J156" s="208">
        <v>17</v>
      </c>
      <c r="K156" s="636">
        <v>4.9707602339181284E-2</v>
      </c>
    </row>
    <row r="157" spans="1:78" ht="15">
      <c r="A157" s="222" t="s">
        <v>950</v>
      </c>
      <c r="B157" s="208">
        <v>16</v>
      </c>
      <c r="C157" s="208">
        <v>5</v>
      </c>
      <c r="D157" s="208">
        <v>20</v>
      </c>
      <c r="E157" s="208">
        <v>1</v>
      </c>
      <c r="F157" s="208">
        <v>2</v>
      </c>
      <c r="G157" s="208">
        <v>5</v>
      </c>
      <c r="H157" s="208">
        <v>5</v>
      </c>
      <c r="I157" s="208">
        <v>0</v>
      </c>
      <c r="J157" s="208">
        <v>54</v>
      </c>
      <c r="K157" s="636">
        <v>0.15789473684210525</v>
      </c>
    </row>
    <row r="158" spans="1:78" ht="15">
      <c r="A158" s="222" t="s">
        <v>951</v>
      </c>
      <c r="B158" s="208">
        <v>96</v>
      </c>
      <c r="C158" s="208">
        <v>10</v>
      </c>
      <c r="D158" s="208">
        <v>27</v>
      </c>
      <c r="E158" s="208">
        <v>0</v>
      </c>
      <c r="F158" s="208">
        <v>5</v>
      </c>
      <c r="G158" s="208">
        <v>4</v>
      </c>
      <c r="H158" s="208">
        <v>5</v>
      </c>
      <c r="I158" s="208">
        <v>0</v>
      </c>
      <c r="J158" s="208">
        <v>147</v>
      </c>
      <c r="K158" s="636">
        <v>0.42982456140350878</v>
      </c>
    </row>
    <row r="159" spans="1:78" ht="15">
      <c r="A159" s="222" t="s">
        <v>952</v>
      </c>
      <c r="B159" s="208">
        <v>50</v>
      </c>
      <c r="C159" s="208">
        <v>0</v>
      </c>
      <c r="D159" s="208">
        <v>5</v>
      </c>
      <c r="E159" s="208">
        <v>0</v>
      </c>
      <c r="F159" s="208">
        <v>2</v>
      </c>
      <c r="G159" s="208">
        <v>0</v>
      </c>
      <c r="H159" s="208">
        <v>0</v>
      </c>
      <c r="I159" s="208">
        <v>0</v>
      </c>
      <c r="J159" s="208">
        <v>57</v>
      </c>
      <c r="K159" s="636">
        <v>0.16666666666666666</v>
      </c>
    </row>
    <row r="160" spans="1:78" ht="15">
      <c r="A160" s="222" t="s">
        <v>953</v>
      </c>
      <c r="B160" s="208">
        <v>32</v>
      </c>
      <c r="C160" s="208">
        <v>0</v>
      </c>
      <c r="D160" s="208">
        <v>0</v>
      </c>
      <c r="E160" s="208">
        <v>0</v>
      </c>
      <c r="F160" s="208">
        <v>1</v>
      </c>
      <c r="G160" s="208">
        <v>0</v>
      </c>
      <c r="H160" s="208">
        <v>0</v>
      </c>
      <c r="I160" s="208">
        <v>0</v>
      </c>
      <c r="J160" s="208">
        <v>33</v>
      </c>
      <c r="K160" s="636">
        <v>9.6491228070175433E-2</v>
      </c>
    </row>
    <row r="161" spans="1:11" ht="15">
      <c r="A161" s="222" t="s">
        <v>152</v>
      </c>
      <c r="B161" s="208">
        <v>200</v>
      </c>
      <c r="C161" s="208">
        <v>18</v>
      </c>
      <c r="D161" s="208">
        <v>75</v>
      </c>
      <c r="E161" s="208">
        <v>1</v>
      </c>
      <c r="F161" s="208">
        <v>19</v>
      </c>
      <c r="G161" s="208">
        <v>10</v>
      </c>
      <c r="H161" s="208">
        <v>19</v>
      </c>
      <c r="I161" s="208">
        <v>0</v>
      </c>
      <c r="J161" s="208">
        <v>342</v>
      </c>
      <c r="K161" s="636">
        <v>1</v>
      </c>
    </row>
    <row r="162" spans="1:11" ht="15">
      <c r="A162" s="222" t="s">
        <v>954</v>
      </c>
      <c r="B162" s="636">
        <v>0.58479532163742687</v>
      </c>
      <c r="C162" s="636">
        <v>5.2631578947368418E-2</v>
      </c>
      <c r="D162" s="636">
        <v>0.21929824561403508</v>
      </c>
      <c r="E162" s="636">
        <v>2.9239766081871343E-3</v>
      </c>
      <c r="F162" s="636">
        <v>5.5555555555555552E-2</v>
      </c>
      <c r="G162" s="636">
        <v>2.9239766081871343E-2</v>
      </c>
      <c r="H162" s="636">
        <v>5.5555555555555552E-2</v>
      </c>
      <c r="I162" s="636">
        <v>0</v>
      </c>
      <c r="J162" s="636">
        <v>1</v>
      </c>
      <c r="K162" s="636"/>
    </row>
    <row r="164" spans="1:11" ht="15">
      <c r="A164" s="639" t="s">
        <v>966</v>
      </c>
    </row>
    <row r="165" spans="1:11" ht="15">
      <c r="K165" s="636"/>
    </row>
    <row r="166" spans="1:11" ht="15">
      <c r="K166" s="636"/>
    </row>
    <row r="167" spans="1:11" ht="15">
      <c r="K167" s="636"/>
    </row>
    <row r="168" spans="1:11" ht="15">
      <c r="K168" s="636"/>
    </row>
    <row r="169" spans="1:11" ht="15">
      <c r="K169" s="636"/>
    </row>
    <row r="170" spans="1:11" ht="15">
      <c r="K170" s="636"/>
    </row>
    <row r="171" spans="1:11" ht="15">
      <c r="K171" s="636"/>
    </row>
    <row r="172" spans="1:11" ht="15">
      <c r="K172" s="636"/>
    </row>
    <row r="173" spans="1:11" ht="15">
      <c r="K173" s="636"/>
    </row>
    <row r="174" spans="1:11" ht="15">
      <c r="K174" s="636"/>
    </row>
    <row r="175" spans="1:11" ht="15">
      <c r="K175" s="636"/>
    </row>
    <row r="176" spans="1:11" ht="15">
      <c r="K176" s="636"/>
    </row>
    <row r="177" spans="11:11" ht="15">
      <c r="K177" s="636"/>
    </row>
    <row r="178" spans="11:11" ht="15">
      <c r="K178" s="636"/>
    </row>
    <row r="179" spans="11:11" ht="15">
      <c r="K179" s="636"/>
    </row>
    <row r="180" spans="11:11" ht="15">
      <c r="K180" s="636"/>
    </row>
    <row r="181" spans="11:11" ht="15">
      <c r="K181" s="636"/>
    </row>
    <row r="182" spans="11:11" ht="15">
      <c r="K182" s="636"/>
    </row>
    <row r="183" spans="11:11" ht="15">
      <c r="K183" s="636"/>
    </row>
    <row r="184" spans="11:11" ht="15">
      <c r="K184" s="636"/>
    </row>
    <row r="185" spans="11:11" ht="15">
      <c r="K185" s="636"/>
    </row>
    <row r="186" spans="11:11" ht="15">
      <c r="K186" s="636"/>
    </row>
    <row r="187" spans="11:11" ht="15">
      <c r="K187" s="636"/>
    </row>
    <row r="188" spans="11:11" ht="15">
      <c r="K188" s="636"/>
    </row>
    <row r="189" spans="11:11" ht="15">
      <c r="K189" s="636"/>
    </row>
    <row r="190" spans="11:11" ht="15">
      <c r="K190" s="636"/>
    </row>
    <row r="191" spans="11:11" ht="15">
      <c r="K191" s="636"/>
    </row>
    <row r="192" spans="11:11" ht="15">
      <c r="K192" s="636"/>
    </row>
    <row r="193" spans="11:11" ht="15">
      <c r="K193" s="636"/>
    </row>
    <row r="194" spans="11:11" ht="15">
      <c r="K194" s="636"/>
    </row>
    <row r="195" spans="11:11" ht="15">
      <c r="K195" s="636"/>
    </row>
    <row r="196" spans="11:11" ht="15">
      <c r="K196" s="636"/>
    </row>
    <row r="197" spans="11:11" ht="15">
      <c r="K197" s="636"/>
    </row>
    <row r="198" spans="11:11" ht="15">
      <c r="K198" s="636"/>
    </row>
    <row r="199" spans="11:11" ht="15">
      <c r="K199" s="636"/>
    </row>
    <row r="200" spans="11:11" ht="15">
      <c r="K200" s="636"/>
    </row>
    <row r="201" spans="11:11" ht="15">
      <c r="K201" s="636"/>
    </row>
    <row r="202" spans="11:11" ht="15">
      <c r="K202" s="636"/>
    </row>
    <row r="203" spans="11:11" ht="15">
      <c r="K203" s="636"/>
    </row>
    <row r="204" spans="11:11" ht="15">
      <c r="K204" s="636"/>
    </row>
    <row r="205" spans="11:11" ht="15">
      <c r="K205" s="636"/>
    </row>
    <row r="206" spans="11:11" ht="15">
      <c r="K206" s="636"/>
    </row>
    <row r="207" spans="11:11" ht="15">
      <c r="K207" s="636"/>
    </row>
    <row r="208" spans="11:11" ht="15">
      <c r="K208" s="636"/>
    </row>
    <row r="209" spans="11:11" ht="15">
      <c r="K209" s="636"/>
    </row>
    <row r="210" spans="11:11" ht="15">
      <c r="K210" s="636"/>
    </row>
    <row r="211" spans="11:11" ht="15">
      <c r="K211" s="636"/>
    </row>
    <row r="212" spans="11:11" ht="15">
      <c r="K212" s="636"/>
    </row>
    <row r="213" spans="11:11" ht="15">
      <c r="K213" s="636"/>
    </row>
    <row r="214" spans="11:11" ht="15">
      <c r="K214" s="636"/>
    </row>
    <row r="215" spans="11:11" ht="15">
      <c r="K215" s="636"/>
    </row>
    <row r="216" spans="11:11" ht="15">
      <c r="K216" s="636"/>
    </row>
    <row r="217" spans="11:11" ht="15">
      <c r="K217" s="636"/>
    </row>
    <row r="218" spans="11:11" ht="15">
      <c r="K218" s="636"/>
    </row>
    <row r="219" spans="11:11" ht="15">
      <c r="K219" s="636"/>
    </row>
    <row r="220" spans="11:11" ht="15">
      <c r="K220" s="636"/>
    </row>
    <row r="221" spans="11:11" ht="15">
      <c r="K221" s="636"/>
    </row>
    <row r="222" spans="11:11" ht="15">
      <c r="K222" s="636"/>
    </row>
    <row r="223" spans="11:11" ht="15">
      <c r="K223" s="636"/>
    </row>
    <row r="224" spans="11:11" ht="15">
      <c r="K224" s="636"/>
    </row>
    <row r="225" spans="11:11" ht="15">
      <c r="K225" s="636"/>
    </row>
    <row r="226" spans="11:11" ht="15">
      <c r="K226" s="636"/>
    </row>
    <row r="227" spans="11:11" ht="15">
      <c r="K227" s="636"/>
    </row>
    <row r="228" spans="11:11" ht="15">
      <c r="K228" s="636"/>
    </row>
    <row r="229" spans="11:11" ht="15">
      <c r="K229" s="636"/>
    </row>
    <row r="230" spans="11:11" ht="15">
      <c r="K230" s="636"/>
    </row>
    <row r="231" spans="11:11" ht="15">
      <c r="K231" s="636"/>
    </row>
    <row r="232" spans="11:11" ht="15">
      <c r="K232" s="636"/>
    </row>
    <row r="233" spans="11:11" ht="15">
      <c r="K233" s="636"/>
    </row>
    <row r="234" spans="11:11" ht="15">
      <c r="K234" s="636"/>
    </row>
    <row r="235" spans="11:11" ht="15">
      <c r="K235" s="636"/>
    </row>
    <row r="236" spans="11:11" ht="15">
      <c r="K236" s="636"/>
    </row>
    <row r="237" spans="11:11" ht="15">
      <c r="K237" s="636"/>
    </row>
    <row r="238" spans="11:11" ht="15">
      <c r="K238" s="636"/>
    </row>
    <row r="239" spans="11:11" ht="15">
      <c r="K239" s="636"/>
    </row>
    <row r="240" spans="11:11" ht="15">
      <c r="K240" s="636"/>
    </row>
    <row r="241" spans="11:11" ht="15">
      <c r="K241" s="636"/>
    </row>
    <row r="242" spans="11:11" ht="15">
      <c r="K242" s="636"/>
    </row>
    <row r="243" spans="11:11" ht="15">
      <c r="K243" s="636"/>
    </row>
    <row r="244" spans="11:11" ht="15">
      <c r="K244" s="636"/>
    </row>
    <row r="245" spans="11:11" ht="15">
      <c r="K245" s="636"/>
    </row>
    <row r="246" spans="11:11" ht="15">
      <c r="K246" s="636"/>
    </row>
    <row r="247" spans="11:11" ht="15">
      <c r="K247" s="636"/>
    </row>
    <row r="248" spans="11:11" ht="15">
      <c r="K248" s="636"/>
    </row>
    <row r="249" spans="11:11" ht="15">
      <c r="K249" s="636"/>
    </row>
    <row r="250" spans="11:11" ht="15">
      <c r="K250" s="636"/>
    </row>
    <row r="251" spans="11:11" ht="15">
      <c r="K251" s="636"/>
    </row>
    <row r="252" spans="11:11" ht="15">
      <c r="K252" s="636"/>
    </row>
  </sheetData>
  <mergeCells count="1">
    <mergeCell ref="A40:J40"/>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sheetPr codeName="Sheet93">
    <pageSetUpPr fitToPage="1"/>
  </sheetPr>
  <dimension ref="A1:M649"/>
  <sheetViews>
    <sheetView zoomScale="85" zoomScaleNormal="85" workbookViewId="0">
      <selection activeCell="L10" sqref="L10"/>
    </sheetView>
  </sheetViews>
  <sheetFormatPr defaultColWidth="9.140625" defaultRowHeight="12.75"/>
  <cols>
    <col min="1" max="1" width="46.5703125" style="206" customWidth="1"/>
    <col min="2" max="2" width="15.28515625" style="151" customWidth="1"/>
    <col min="3" max="3" width="19.28515625" style="151" customWidth="1"/>
    <col min="4" max="4" width="18.7109375" style="151" customWidth="1"/>
    <col min="5" max="6" width="15.28515625" style="151" customWidth="1"/>
    <col min="7" max="7" width="19.5703125" style="151" customWidth="1"/>
    <col min="8" max="10" width="15.28515625" style="151" customWidth="1"/>
    <col min="11" max="11" width="16.42578125" style="151" customWidth="1"/>
    <col min="12" max="12" width="10.28515625" style="151" customWidth="1"/>
    <col min="13" max="13" width="4.42578125" style="205" customWidth="1"/>
    <col min="14" max="256" width="9.140625" style="151"/>
    <col min="257" max="257" width="46.5703125" style="151" customWidth="1"/>
    <col min="258" max="258" width="15.28515625" style="151" customWidth="1"/>
    <col min="259" max="259" width="19.28515625" style="151" customWidth="1"/>
    <col min="260" max="260" width="18.7109375" style="151" customWidth="1"/>
    <col min="261" max="262" width="15.28515625" style="151" customWidth="1"/>
    <col min="263" max="263" width="19.5703125" style="151" customWidth="1"/>
    <col min="264" max="266" width="15.28515625" style="151" customWidth="1"/>
    <col min="267" max="267" width="16.42578125" style="151" customWidth="1"/>
    <col min="268" max="268" width="10.28515625" style="151" customWidth="1"/>
    <col min="269" max="269" width="4.42578125" style="151" customWidth="1"/>
    <col min="270" max="512" width="9.140625" style="151"/>
    <col min="513" max="513" width="46.5703125" style="151" customWidth="1"/>
    <col min="514" max="514" width="15.28515625" style="151" customWidth="1"/>
    <col min="515" max="515" width="19.28515625" style="151" customWidth="1"/>
    <col min="516" max="516" width="18.7109375" style="151" customWidth="1"/>
    <col min="517" max="518" width="15.28515625" style="151" customWidth="1"/>
    <col min="519" max="519" width="19.5703125" style="151" customWidth="1"/>
    <col min="520" max="522" width="15.28515625" style="151" customWidth="1"/>
    <col min="523" max="523" width="16.42578125" style="151" customWidth="1"/>
    <col min="524" max="524" width="10.28515625" style="151" customWidth="1"/>
    <col min="525" max="525" width="4.42578125" style="151" customWidth="1"/>
    <col min="526" max="768" width="9.140625" style="151"/>
    <col min="769" max="769" width="46.5703125" style="151" customWidth="1"/>
    <col min="770" max="770" width="15.28515625" style="151" customWidth="1"/>
    <col min="771" max="771" width="19.28515625" style="151" customWidth="1"/>
    <col min="772" max="772" width="18.7109375" style="151" customWidth="1"/>
    <col min="773" max="774" width="15.28515625" style="151" customWidth="1"/>
    <col min="775" max="775" width="19.5703125" style="151" customWidth="1"/>
    <col min="776" max="778" width="15.28515625" style="151" customWidth="1"/>
    <col min="779" max="779" width="16.42578125" style="151" customWidth="1"/>
    <col min="780" max="780" width="10.28515625" style="151" customWidth="1"/>
    <col min="781" max="781" width="4.42578125" style="151" customWidth="1"/>
    <col min="782" max="1024" width="9.140625" style="151"/>
    <col min="1025" max="1025" width="46.5703125" style="151" customWidth="1"/>
    <col min="1026" max="1026" width="15.28515625" style="151" customWidth="1"/>
    <col min="1027" max="1027" width="19.28515625" style="151" customWidth="1"/>
    <col min="1028" max="1028" width="18.7109375" style="151" customWidth="1"/>
    <col min="1029" max="1030" width="15.28515625" style="151" customWidth="1"/>
    <col min="1031" max="1031" width="19.5703125" style="151" customWidth="1"/>
    <col min="1032" max="1034" width="15.28515625" style="151" customWidth="1"/>
    <col min="1035" max="1035" width="16.42578125" style="151" customWidth="1"/>
    <col min="1036" max="1036" width="10.28515625" style="151" customWidth="1"/>
    <col min="1037" max="1037" width="4.42578125" style="151" customWidth="1"/>
    <col min="1038" max="1280" width="9.140625" style="151"/>
    <col min="1281" max="1281" width="46.5703125" style="151" customWidth="1"/>
    <col min="1282" max="1282" width="15.28515625" style="151" customWidth="1"/>
    <col min="1283" max="1283" width="19.28515625" style="151" customWidth="1"/>
    <col min="1284" max="1284" width="18.7109375" style="151" customWidth="1"/>
    <col min="1285" max="1286" width="15.28515625" style="151" customWidth="1"/>
    <col min="1287" max="1287" width="19.5703125" style="151" customWidth="1"/>
    <col min="1288" max="1290" width="15.28515625" style="151" customWidth="1"/>
    <col min="1291" max="1291" width="16.42578125" style="151" customWidth="1"/>
    <col min="1292" max="1292" width="10.28515625" style="151" customWidth="1"/>
    <col min="1293" max="1293" width="4.42578125" style="151" customWidth="1"/>
    <col min="1294" max="1536" width="9.140625" style="151"/>
    <col min="1537" max="1537" width="46.5703125" style="151" customWidth="1"/>
    <col min="1538" max="1538" width="15.28515625" style="151" customWidth="1"/>
    <col min="1539" max="1539" width="19.28515625" style="151" customWidth="1"/>
    <col min="1540" max="1540" width="18.7109375" style="151" customWidth="1"/>
    <col min="1541" max="1542" width="15.28515625" style="151" customWidth="1"/>
    <col min="1543" max="1543" width="19.5703125" style="151" customWidth="1"/>
    <col min="1544" max="1546" width="15.28515625" style="151" customWidth="1"/>
    <col min="1547" max="1547" width="16.42578125" style="151" customWidth="1"/>
    <col min="1548" max="1548" width="10.28515625" style="151" customWidth="1"/>
    <col min="1549" max="1549" width="4.42578125" style="151" customWidth="1"/>
    <col min="1550" max="1792" width="9.140625" style="151"/>
    <col min="1793" max="1793" width="46.5703125" style="151" customWidth="1"/>
    <col min="1794" max="1794" width="15.28515625" style="151" customWidth="1"/>
    <col min="1795" max="1795" width="19.28515625" style="151" customWidth="1"/>
    <col min="1796" max="1796" width="18.7109375" style="151" customWidth="1"/>
    <col min="1797" max="1798" width="15.28515625" style="151" customWidth="1"/>
    <col min="1799" max="1799" width="19.5703125" style="151" customWidth="1"/>
    <col min="1800" max="1802" width="15.28515625" style="151" customWidth="1"/>
    <col min="1803" max="1803" width="16.42578125" style="151" customWidth="1"/>
    <col min="1804" max="1804" width="10.28515625" style="151" customWidth="1"/>
    <col min="1805" max="1805" width="4.42578125" style="151" customWidth="1"/>
    <col min="1806" max="2048" width="9.140625" style="151"/>
    <col min="2049" max="2049" width="46.5703125" style="151" customWidth="1"/>
    <col min="2050" max="2050" width="15.28515625" style="151" customWidth="1"/>
    <col min="2051" max="2051" width="19.28515625" style="151" customWidth="1"/>
    <col min="2052" max="2052" width="18.7109375" style="151" customWidth="1"/>
    <col min="2053" max="2054" width="15.28515625" style="151" customWidth="1"/>
    <col min="2055" max="2055" width="19.5703125" style="151" customWidth="1"/>
    <col min="2056" max="2058" width="15.28515625" style="151" customWidth="1"/>
    <col min="2059" max="2059" width="16.42578125" style="151" customWidth="1"/>
    <col min="2060" max="2060" width="10.28515625" style="151" customWidth="1"/>
    <col min="2061" max="2061" width="4.42578125" style="151" customWidth="1"/>
    <col min="2062" max="2304" width="9.140625" style="151"/>
    <col min="2305" max="2305" width="46.5703125" style="151" customWidth="1"/>
    <col min="2306" max="2306" width="15.28515625" style="151" customWidth="1"/>
    <col min="2307" max="2307" width="19.28515625" style="151" customWidth="1"/>
    <col min="2308" max="2308" width="18.7109375" style="151" customWidth="1"/>
    <col min="2309" max="2310" width="15.28515625" style="151" customWidth="1"/>
    <col min="2311" max="2311" width="19.5703125" style="151" customWidth="1"/>
    <col min="2312" max="2314" width="15.28515625" style="151" customWidth="1"/>
    <col min="2315" max="2315" width="16.42578125" style="151" customWidth="1"/>
    <col min="2316" max="2316" width="10.28515625" style="151" customWidth="1"/>
    <col min="2317" max="2317" width="4.42578125" style="151" customWidth="1"/>
    <col min="2318" max="2560" width="9.140625" style="151"/>
    <col min="2561" max="2561" width="46.5703125" style="151" customWidth="1"/>
    <col min="2562" max="2562" width="15.28515625" style="151" customWidth="1"/>
    <col min="2563" max="2563" width="19.28515625" style="151" customWidth="1"/>
    <col min="2564" max="2564" width="18.7109375" style="151" customWidth="1"/>
    <col min="2565" max="2566" width="15.28515625" style="151" customWidth="1"/>
    <col min="2567" max="2567" width="19.5703125" style="151" customWidth="1"/>
    <col min="2568" max="2570" width="15.28515625" style="151" customWidth="1"/>
    <col min="2571" max="2571" width="16.42578125" style="151" customWidth="1"/>
    <col min="2572" max="2572" width="10.28515625" style="151" customWidth="1"/>
    <col min="2573" max="2573" width="4.42578125" style="151" customWidth="1"/>
    <col min="2574" max="2816" width="9.140625" style="151"/>
    <col min="2817" max="2817" width="46.5703125" style="151" customWidth="1"/>
    <col min="2818" max="2818" width="15.28515625" style="151" customWidth="1"/>
    <col min="2819" max="2819" width="19.28515625" style="151" customWidth="1"/>
    <col min="2820" max="2820" width="18.7109375" style="151" customWidth="1"/>
    <col min="2821" max="2822" width="15.28515625" style="151" customWidth="1"/>
    <col min="2823" max="2823" width="19.5703125" style="151" customWidth="1"/>
    <col min="2824" max="2826" width="15.28515625" style="151" customWidth="1"/>
    <col min="2827" max="2827" width="16.42578125" style="151" customWidth="1"/>
    <col min="2828" max="2828" width="10.28515625" style="151" customWidth="1"/>
    <col min="2829" max="2829" width="4.42578125" style="151" customWidth="1"/>
    <col min="2830" max="3072" width="9.140625" style="151"/>
    <col min="3073" max="3073" width="46.5703125" style="151" customWidth="1"/>
    <col min="3074" max="3074" width="15.28515625" style="151" customWidth="1"/>
    <col min="3075" max="3075" width="19.28515625" style="151" customWidth="1"/>
    <col min="3076" max="3076" width="18.7109375" style="151" customWidth="1"/>
    <col min="3077" max="3078" width="15.28515625" style="151" customWidth="1"/>
    <col min="3079" max="3079" width="19.5703125" style="151" customWidth="1"/>
    <col min="3080" max="3082" width="15.28515625" style="151" customWidth="1"/>
    <col min="3083" max="3083" width="16.42578125" style="151" customWidth="1"/>
    <col min="3084" max="3084" width="10.28515625" style="151" customWidth="1"/>
    <col min="3085" max="3085" width="4.42578125" style="151" customWidth="1"/>
    <col min="3086" max="3328" width="9.140625" style="151"/>
    <col min="3329" max="3329" width="46.5703125" style="151" customWidth="1"/>
    <col min="3330" max="3330" width="15.28515625" style="151" customWidth="1"/>
    <col min="3331" max="3331" width="19.28515625" style="151" customWidth="1"/>
    <col min="3332" max="3332" width="18.7109375" style="151" customWidth="1"/>
    <col min="3333" max="3334" width="15.28515625" style="151" customWidth="1"/>
    <col min="3335" max="3335" width="19.5703125" style="151" customWidth="1"/>
    <col min="3336" max="3338" width="15.28515625" style="151" customWidth="1"/>
    <col min="3339" max="3339" width="16.42578125" style="151" customWidth="1"/>
    <col min="3340" max="3340" width="10.28515625" style="151" customWidth="1"/>
    <col min="3341" max="3341" width="4.42578125" style="151" customWidth="1"/>
    <col min="3342" max="3584" width="9.140625" style="151"/>
    <col min="3585" max="3585" width="46.5703125" style="151" customWidth="1"/>
    <col min="3586" max="3586" width="15.28515625" style="151" customWidth="1"/>
    <col min="3587" max="3587" width="19.28515625" style="151" customWidth="1"/>
    <col min="3588" max="3588" width="18.7109375" style="151" customWidth="1"/>
    <col min="3589" max="3590" width="15.28515625" style="151" customWidth="1"/>
    <col min="3591" max="3591" width="19.5703125" style="151" customWidth="1"/>
    <col min="3592" max="3594" width="15.28515625" style="151" customWidth="1"/>
    <col min="3595" max="3595" width="16.42578125" style="151" customWidth="1"/>
    <col min="3596" max="3596" width="10.28515625" style="151" customWidth="1"/>
    <col min="3597" max="3597" width="4.42578125" style="151" customWidth="1"/>
    <col min="3598" max="3840" width="9.140625" style="151"/>
    <col min="3841" max="3841" width="46.5703125" style="151" customWidth="1"/>
    <col min="3842" max="3842" width="15.28515625" style="151" customWidth="1"/>
    <col min="3843" max="3843" width="19.28515625" style="151" customWidth="1"/>
    <col min="3844" max="3844" width="18.7109375" style="151" customWidth="1"/>
    <col min="3845" max="3846" width="15.28515625" style="151" customWidth="1"/>
    <col min="3847" max="3847" width="19.5703125" style="151" customWidth="1"/>
    <col min="3848" max="3850" width="15.28515625" style="151" customWidth="1"/>
    <col min="3851" max="3851" width="16.42578125" style="151" customWidth="1"/>
    <col min="3852" max="3852" width="10.28515625" style="151" customWidth="1"/>
    <col min="3853" max="3853" width="4.42578125" style="151" customWidth="1"/>
    <col min="3854" max="4096" width="9.140625" style="151"/>
    <col min="4097" max="4097" width="46.5703125" style="151" customWidth="1"/>
    <col min="4098" max="4098" width="15.28515625" style="151" customWidth="1"/>
    <col min="4099" max="4099" width="19.28515625" style="151" customWidth="1"/>
    <col min="4100" max="4100" width="18.7109375" style="151" customWidth="1"/>
    <col min="4101" max="4102" width="15.28515625" style="151" customWidth="1"/>
    <col min="4103" max="4103" width="19.5703125" style="151" customWidth="1"/>
    <col min="4104" max="4106" width="15.28515625" style="151" customWidth="1"/>
    <col min="4107" max="4107" width="16.42578125" style="151" customWidth="1"/>
    <col min="4108" max="4108" width="10.28515625" style="151" customWidth="1"/>
    <col min="4109" max="4109" width="4.42578125" style="151" customWidth="1"/>
    <col min="4110" max="4352" width="9.140625" style="151"/>
    <col min="4353" max="4353" width="46.5703125" style="151" customWidth="1"/>
    <col min="4354" max="4354" width="15.28515625" style="151" customWidth="1"/>
    <col min="4355" max="4355" width="19.28515625" style="151" customWidth="1"/>
    <col min="4356" max="4356" width="18.7109375" style="151" customWidth="1"/>
    <col min="4357" max="4358" width="15.28515625" style="151" customWidth="1"/>
    <col min="4359" max="4359" width="19.5703125" style="151" customWidth="1"/>
    <col min="4360" max="4362" width="15.28515625" style="151" customWidth="1"/>
    <col min="4363" max="4363" width="16.42578125" style="151" customWidth="1"/>
    <col min="4364" max="4364" width="10.28515625" style="151" customWidth="1"/>
    <col min="4365" max="4365" width="4.42578125" style="151" customWidth="1"/>
    <col min="4366" max="4608" width="9.140625" style="151"/>
    <col min="4609" max="4609" width="46.5703125" style="151" customWidth="1"/>
    <col min="4610" max="4610" width="15.28515625" style="151" customWidth="1"/>
    <col min="4611" max="4611" width="19.28515625" style="151" customWidth="1"/>
    <col min="4612" max="4612" width="18.7109375" style="151" customWidth="1"/>
    <col min="4613" max="4614" width="15.28515625" style="151" customWidth="1"/>
    <col min="4615" max="4615" width="19.5703125" style="151" customWidth="1"/>
    <col min="4616" max="4618" width="15.28515625" style="151" customWidth="1"/>
    <col min="4619" max="4619" width="16.42578125" style="151" customWidth="1"/>
    <col min="4620" max="4620" width="10.28515625" style="151" customWidth="1"/>
    <col min="4621" max="4621" width="4.42578125" style="151" customWidth="1"/>
    <col min="4622" max="4864" width="9.140625" style="151"/>
    <col min="4865" max="4865" width="46.5703125" style="151" customWidth="1"/>
    <col min="4866" max="4866" width="15.28515625" style="151" customWidth="1"/>
    <col min="4867" max="4867" width="19.28515625" style="151" customWidth="1"/>
    <col min="4868" max="4868" width="18.7109375" style="151" customWidth="1"/>
    <col min="4869" max="4870" width="15.28515625" style="151" customWidth="1"/>
    <col min="4871" max="4871" width="19.5703125" style="151" customWidth="1"/>
    <col min="4872" max="4874" width="15.28515625" style="151" customWidth="1"/>
    <col min="4875" max="4875" width="16.42578125" style="151" customWidth="1"/>
    <col min="4876" max="4876" width="10.28515625" style="151" customWidth="1"/>
    <col min="4877" max="4877" width="4.42578125" style="151" customWidth="1"/>
    <col min="4878" max="5120" width="9.140625" style="151"/>
    <col min="5121" max="5121" width="46.5703125" style="151" customWidth="1"/>
    <col min="5122" max="5122" width="15.28515625" style="151" customWidth="1"/>
    <col min="5123" max="5123" width="19.28515625" style="151" customWidth="1"/>
    <col min="5124" max="5124" width="18.7109375" style="151" customWidth="1"/>
    <col min="5125" max="5126" width="15.28515625" style="151" customWidth="1"/>
    <col min="5127" max="5127" width="19.5703125" style="151" customWidth="1"/>
    <col min="5128" max="5130" width="15.28515625" style="151" customWidth="1"/>
    <col min="5131" max="5131" width="16.42578125" style="151" customWidth="1"/>
    <col min="5132" max="5132" width="10.28515625" style="151" customWidth="1"/>
    <col min="5133" max="5133" width="4.42578125" style="151" customWidth="1"/>
    <col min="5134" max="5376" width="9.140625" style="151"/>
    <col min="5377" max="5377" width="46.5703125" style="151" customWidth="1"/>
    <col min="5378" max="5378" width="15.28515625" style="151" customWidth="1"/>
    <col min="5379" max="5379" width="19.28515625" style="151" customWidth="1"/>
    <col min="5380" max="5380" width="18.7109375" style="151" customWidth="1"/>
    <col min="5381" max="5382" width="15.28515625" style="151" customWidth="1"/>
    <col min="5383" max="5383" width="19.5703125" style="151" customWidth="1"/>
    <col min="5384" max="5386" width="15.28515625" style="151" customWidth="1"/>
    <col min="5387" max="5387" width="16.42578125" style="151" customWidth="1"/>
    <col min="5388" max="5388" width="10.28515625" style="151" customWidth="1"/>
    <col min="5389" max="5389" width="4.42578125" style="151" customWidth="1"/>
    <col min="5390" max="5632" width="9.140625" style="151"/>
    <col min="5633" max="5633" width="46.5703125" style="151" customWidth="1"/>
    <col min="5634" max="5634" width="15.28515625" style="151" customWidth="1"/>
    <col min="5635" max="5635" width="19.28515625" style="151" customWidth="1"/>
    <col min="5636" max="5636" width="18.7109375" style="151" customWidth="1"/>
    <col min="5637" max="5638" width="15.28515625" style="151" customWidth="1"/>
    <col min="5639" max="5639" width="19.5703125" style="151" customWidth="1"/>
    <col min="5640" max="5642" width="15.28515625" style="151" customWidth="1"/>
    <col min="5643" max="5643" width="16.42578125" style="151" customWidth="1"/>
    <col min="5644" max="5644" width="10.28515625" style="151" customWidth="1"/>
    <col min="5645" max="5645" width="4.42578125" style="151" customWidth="1"/>
    <col min="5646" max="5888" width="9.140625" style="151"/>
    <col min="5889" max="5889" width="46.5703125" style="151" customWidth="1"/>
    <col min="5890" max="5890" width="15.28515625" style="151" customWidth="1"/>
    <col min="5891" max="5891" width="19.28515625" style="151" customWidth="1"/>
    <col min="5892" max="5892" width="18.7109375" style="151" customWidth="1"/>
    <col min="5893" max="5894" width="15.28515625" style="151" customWidth="1"/>
    <col min="5895" max="5895" width="19.5703125" style="151" customWidth="1"/>
    <col min="5896" max="5898" width="15.28515625" style="151" customWidth="1"/>
    <col min="5899" max="5899" width="16.42578125" style="151" customWidth="1"/>
    <col min="5900" max="5900" width="10.28515625" style="151" customWidth="1"/>
    <col min="5901" max="5901" width="4.42578125" style="151" customWidth="1"/>
    <col min="5902" max="6144" width="9.140625" style="151"/>
    <col min="6145" max="6145" width="46.5703125" style="151" customWidth="1"/>
    <col min="6146" max="6146" width="15.28515625" style="151" customWidth="1"/>
    <col min="6147" max="6147" width="19.28515625" style="151" customWidth="1"/>
    <col min="6148" max="6148" width="18.7109375" style="151" customWidth="1"/>
    <col min="6149" max="6150" width="15.28515625" style="151" customWidth="1"/>
    <col min="6151" max="6151" width="19.5703125" style="151" customWidth="1"/>
    <col min="6152" max="6154" width="15.28515625" style="151" customWidth="1"/>
    <col min="6155" max="6155" width="16.42578125" style="151" customWidth="1"/>
    <col min="6156" max="6156" width="10.28515625" style="151" customWidth="1"/>
    <col min="6157" max="6157" width="4.42578125" style="151" customWidth="1"/>
    <col min="6158" max="6400" width="9.140625" style="151"/>
    <col min="6401" max="6401" width="46.5703125" style="151" customWidth="1"/>
    <col min="6402" max="6402" width="15.28515625" style="151" customWidth="1"/>
    <col min="6403" max="6403" width="19.28515625" style="151" customWidth="1"/>
    <col min="6404" max="6404" width="18.7109375" style="151" customWidth="1"/>
    <col min="6405" max="6406" width="15.28515625" style="151" customWidth="1"/>
    <col min="6407" max="6407" width="19.5703125" style="151" customWidth="1"/>
    <col min="6408" max="6410" width="15.28515625" style="151" customWidth="1"/>
    <col min="6411" max="6411" width="16.42578125" style="151" customWidth="1"/>
    <col min="6412" max="6412" width="10.28515625" style="151" customWidth="1"/>
    <col min="6413" max="6413" width="4.42578125" style="151" customWidth="1"/>
    <col min="6414" max="6656" width="9.140625" style="151"/>
    <col min="6657" max="6657" width="46.5703125" style="151" customWidth="1"/>
    <col min="6658" max="6658" width="15.28515625" style="151" customWidth="1"/>
    <col min="6659" max="6659" width="19.28515625" style="151" customWidth="1"/>
    <col min="6660" max="6660" width="18.7109375" style="151" customWidth="1"/>
    <col min="6661" max="6662" width="15.28515625" style="151" customWidth="1"/>
    <col min="6663" max="6663" width="19.5703125" style="151" customWidth="1"/>
    <col min="6664" max="6666" width="15.28515625" style="151" customWidth="1"/>
    <col min="6667" max="6667" width="16.42578125" style="151" customWidth="1"/>
    <col min="6668" max="6668" width="10.28515625" style="151" customWidth="1"/>
    <col min="6669" max="6669" width="4.42578125" style="151" customWidth="1"/>
    <col min="6670" max="6912" width="9.140625" style="151"/>
    <col min="6913" max="6913" width="46.5703125" style="151" customWidth="1"/>
    <col min="6914" max="6914" width="15.28515625" style="151" customWidth="1"/>
    <col min="6915" max="6915" width="19.28515625" style="151" customWidth="1"/>
    <col min="6916" max="6916" width="18.7109375" style="151" customWidth="1"/>
    <col min="6917" max="6918" width="15.28515625" style="151" customWidth="1"/>
    <col min="6919" max="6919" width="19.5703125" style="151" customWidth="1"/>
    <col min="6920" max="6922" width="15.28515625" style="151" customWidth="1"/>
    <col min="6923" max="6923" width="16.42578125" style="151" customWidth="1"/>
    <col min="6924" max="6924" width="10.28515625" style="151" customWidth="1"/>
    <col min="6925" max="6925" width="4.42578125" style="151" customWidth="1"/>
    <col min="6926" max="7168" width="9.140625" style="151"/>
    <col min="7169" max="7169" width="46.5703125" style="151" customWidth="1"/>
    <col min="7170" max="7170" width="15.28515625" style="151" customWidth="1"/>
    <col min="7171" max="7171" width="19.28515625" style="151" customWidth="1"/>
    <col min="7172" max="7172" width="18.7109375" style="151" customWidth="1"/>
    <col min="7173" max="7174" width="15.28515625" style="151" customWidth="1"/>
    <col min="7175" max="7175" width="19.5703125" style="151" customWidth="1"/>
    <col min="7176" max="7178" width="15.28515625" style="151" customWidth="1"/>
    <col min="7179" max="7179" width="16.42578125" style="151" customWidth="1"/>
    <col min="7180" max="7180" width="10.28515625" style="151" customWidth="1"/>
    <col min="7181" max="7181" width="4.42578125" style="151" customWidth="1"/>
    <col min="7182" max="7424" width="9.140625" style="151"/>
    <col min="7425" max="7425" width="46.5703125" style="151" customWidth="1"/>
    <col min="7426" max="7426" width="15.28515625" style="151" customWidth="1"/>
    <col min="7427" max="7427" width="19.28515625" style="151" customWidth="1"/>
    <col min="7428" max="7428" width="18.7109375" style="151" customWidth="1"/>
    <col min="7429" max="7430" width="15.28515625" style="151" customWidth="1"/>
    <col min="7431" max="7431" width="19.5703125" style="151" customWidth="1"/>
    <col min="7432" max="7434" width="15.28515625" style="151" customWidth="1"/>
    <col min="7435" max="7435" width="16.42578125" style="151" customWidth="1"/>
    <col min="7436" max="7436" width="10.28515625" style="151" customWidth="1"/>
    <col min="7437" max="7437" width="4.42578125" style="151" customWidth="1"/>
    <col min="7438" max="7680" width="9.140625" style="151"/>
    <col min="7681" max="7681" width="46.5703125" style="151" customWidth="1"/>
    <col min="7682" max="7682" width="15.28515625" style="151" customWidth="1"/>
    <col min="7683" max="7683" width="19.28515625" style="151" customWidth="1"/>
    <col min="7684" max="7684" width="18.7109375" style="151" customWidth="1"/>
    <col min="7685" max="7686" width="15.28515625" style="151" customWidth="1"/>
    <col min="7687" max="7687" width="19.5703125" style="151" customWidth="1"/>
    <col min="7688" max="7690" width="15.28515625" style="151" customWidth="1"/>
    <col min="7691" max="7691" width="16.42578125" style="151" customWidth="1"/>
    <col min="7692" max="7692" width="10.28515625" style="151" customWidth="1"/>
    <col min="7693" max="7693" width="4.42578125" style="151" customWidth="1"/>
    <col min="7694" max="7936" width="9.140625" style="151"/>
    <col min="7937" max="7937" width="46.5703125" style="151" customWidth="1"/>
    <col min="7938" max="7938" width="15.28515625" style="151" customWidth="1"/>
    <col min="7939" max="7939" width="19.28515625" style="151" customWidth="1"/>
    <col min="7940" max="7940" width="18.7109375" style="151" customWidth="1"/>
    <col min="7941" max="7942" width="15.28515625" style="151" customWidth="1"/>
    <col min="7943" max="7943" width="19.5703125" style="151" customWidth="1"/>
    <col min="7944" max="7946" width="15.28515625" style="151" customWidth="1"/>
    <col min="7947" max="7947" width="16.42578125" style="151" customWidth="1"/>
    <col min="7948" max="7948" width="10.28515625" style="151" customWidth="1"/>
    <col min="7949" max="7949" width="4.42578125" style="151" customWidth="1"/>
    <col min="7950" max="8192" width="9.140625" style="151"/>
    <col min="8193" max="8193" width="46.5703125" style="151" customWidth="1"/>
    <col min="8194" max="8194" width="15.28515625" style="151" customWidth="1"/>
    <col min="8195" max="8195" width="19.28515625" style="151" customWidth="1"/>
    <col min="8196" max="8196" width="18.7109375" style="151" customWidth="1"/>
    <col min="8197" max="8198" width="15.28515625" style="151" customWidth="1"/>
    <col min="8199" max="8199" width="19.5703125" style="151" customWidth="1"/>
    <col min="8200" max="8202" width="15.28515625" style="151" customWidth="1"/>
    <col min="8203" max="8203" width="16.42578125" style="151" customWidth="1"/>
    <col min="8204" max="8204" width="10.28515625" style="151" customWidth="1"/>
    <col min="8205" max="8205" width="4.42578125" style="151" customWidth="1"/>
    <col min="8206" max="8448" width="9.140625" style="151"/>
    <col min="8449" max="8449" width="46.5703125" style="151" customWidth="1"/>
    <col min="8450" max="8450" width="15.28515625" style="151" customWidth="1"/>
    <col min="8451" max="8451" width="19.28515625" style="151" customWidth="1"/>
    <col min="8452" max="8452" width="18.7109375" style="151" customWidth="1"/>
    <col min="8453" max="8454" width="15.28515625" style="151" customWidth="1"/>
    <col min="8455" max="8455" width="19.5703125" style="151" customWidth="1"/>
    <col min="8456" max="8458" width="15.28515625" style="151" customWidth="1"/>
    <col min="8459" max="8459" width="16.42578125" style="151" customWidth="1"/>
    <col min="8460" max="8460" width="10.28515625" style="151" customWidth="1"/>
    <col min="8461" max="8461" width="4.42578125" style="151" customWidth="1"/>
    <col min="8462" max="8704" width="9.140625" style="151"/>
    <col min="8705" max="8705" width="46.5703125" style="151" customWidth="1"/>
    <col min="8706" max="8706" width="15.28515625" style="151" customWidth="1"/>
    <col min="8707" max="8707" width="19.28515625" style="151" customWidth="1"/>
    <col min="8708" max="8708" width="18.7109375" style="151" customWidth="1"/>
    <col min="8709" max="8710" width="15.28515625" style="151" customWidth="1"/>
    <col min="8711" max="8711" width="19.5703125" style="151" customWidth="1"/>
    <col min="8712" max="8714" width="15.28515625" style="151" customWidth="1"/>
    <col min="8715" max="8715" width="16.42578125" style="151" customWidth="1"/>
    <col min="8716" max="8716" width="10.28515625" style="151" customWidth="1"/>
    <col min="8717" max="8717" width="4.42578125" style="151" customWidth="1"/>
    <col min="8718" max="8960" width="9.140625" style="151"/>
    <col min="8961" max="8961" width="46.5703125" style="151" customWidth="1"/>
    <col min="8962" max="8962" width="15.28515625" style="151" customWidth="1"/>
    <col min="8963" max="8963" width="19.28515625" style="151" customWidth="1"/>
    <col min="8964" max="8964" width="18.7109375" style="151" customWidth="1"/>
    <col min="8965" max="8966" width="15.28515625" style="151" customWidth="1"/>
    <col min="8967" max="8967" width="19.5703125" style="151" customWidth="1"/>
    <col min="8968" max="8970" width="15.28515625" style="151" customWidth="1"/>
    <col min="8971" max="8971" width="16.42578125" style="151" customWidth="1"/>
    <col min="8972" max="8972" width="10.28515625" style="151" customWidth="1"/>
    <col min="8973" max="8973" width="4.42578125" style="151" customWidth="1"/>
    <col min="8974" max="9216" width="9.140625" style="151"/>
    <col min="9217" max="9217" width="46.5703125" style="151" customWidth="1"/>
    <col min="9218" max="9218" width="15.28515625" style="151" customWidth="1"/>
    <col min="9219" max="9219" width="19.28515625" style="151" customWidth="1"/>
    <col min="9220" max="9220" width="18.7109375" style="151" customWidth="1"/>
    <col min="9221" max="9222" width="15.28515625" style="151" customWidth="1"/>
    <col min="9223" max="9223" width="19.5703125" style="151" customWidth="1"/>
    <col min="9224" max="9226" width="15.28515625" style="151" customWidth="1"/>
    <col min="9227" max="9227" width="16.42578125" style="151" customWidth="1"/>
    <col min="9228" max="9228" width="10.28515625" style="151" customWidth="1"/>
    <col min="9229" max="9229" width="4.42578125" style="151" customWidth="1"/>
    <col min="9230" max="9472" width="9.140625" style="151"/>
    <col min="9473" max="9473" width="46.5703125" style="151" customWidth="1"/>
    <col min="9474" max="9474" width="15.28515625" style="151" customWidth="1"/>
    <col min="9475" max="9475" width="19.28515625" style="151" customWidth="1"/>
    <col min="9476" max="9476" width="18.7109375" style="151" customWidth="1"/>
    <col min="9477" max="9478" width="15.28515625" style="151" customWidth="1"/>
    <col min="9479" max="9479" width="19.5703125" style="151" customWidth="1"/>
    <col min="9480" max="9482" width="15.28515625" style="151" customWidth="1"/>
    <col min="9483" max="9483" width="16.42578125" style="151" customWidth="1"/>
    <col min="9484" max="9484" width="10.28515625" style="151" customWidth="1"/>
    <col min="9485" max="9485" width="4.42578125" style="151" customWidth="1"/>
    <col min="9486" max="9728" width="9.140625" style="151"/>
    <col min="9729" max="9729" width="46.5703125" style="151" customWidth="1"/>
    <col min="9730" max="9730" width="15.28515625" style="151" customWidth="1"/>
    <col min="9731" max="9731" width="19.28515625" style="151" customWidth="1"/>
    <col min="9732" max="9732" width="18.7109375" style="151" customWidth="1"/>
    <col min="9733" max="9734" width="15.28515625" style="151" customWidth="1"/>
    <col min="9735" max="9735" width="19.5703125" style="151" customWidth="1"/>
    <col min="9736" max="9738" width="15.28515625" style="151" customWidth="1"/>
    <col min="9739" max="9739" width="16.42578125" style="151" customWidth="1"/>
    <col min="9740" max="9740" width="10.28515625" style="151" customWidth="1"/>
    <col min="9741" max="9741" width="4.42578125" style="151" customWidth="1"/>
    <col min="9742" max="9984" width="9.140625" style="151"/>
    <col min="9985" max="9985" width="46.5703125" style="151" customWidth="1"/>
    <col min="9986" max="9986" width="15.28515625" style="151" customWidth="1"/>
    <col min="9987" max="9987" width="19.28515625" style="151" customWidth="1"/>
    <col min="9988" max="9988" width="18.7109375" style="151" customWidth="1"/>
    <col min="9989" max="9990" width="15.28515625" style="151" customWidth="1"/>
    <col min="9991" max="9991" width="19.5703125" style="151" customWidth="1"/>
    <col min="9992" max="9994" width="15.28515625" style="151" customWidth="1"/>
    <col min="9995" max="9995" width="16.42578125" style="151" customWidth="1"/>
    <col min="9996" max="9996" width="10.28515625" style="151" customWidth="1"/>
    <col min="9997" max="9997" width="4.42578125" style="151" customWidth="1"/>
    <col min="9998" max="10240" width="9.140625" style="151"/>
    <col min="10241" max="10241" width="46.5703125" style="151" customWidth="1"/>
    <col min="10242" max="10242" width="15.28515625" style="151" customWidth="1"/>
    <col min="10243" max="10243" width="19.28515625" style="151" customWidth="1"/>
    <col min="10244" max="10244" width="18.7109375" style="151" customWidth="1"/>
    <col min="10245" max="10246" width="15.28515625" style="151" customWidth="1"/>
    <col min="10247" max="10247" width="19.5703125" style="151" customWidth="1"/>
    <col min="10248" max="10250" width="15.28515625" style="151" customWidth="1"/>
    <col min="10251" max="10251" width="16.42578125" style="151" customWidth="1"/>
    <col min="10252" max="10252" width="10.28515625" style="151" customWidth="1"/>
    <col min="10253" max="10253" width="4.42578125" style="151" customWidth="1"/>
    <col min="10254" max="10496" width="9.140625" style="151"/>
    <col min="10497" max="10497" width="46.5703125" style="151" customWidth="1"/>
    <col min="10498" max="10498" width="15.28515625" style="151" customWidth="1"/>
    <col min="10499" max="10499" width="19.28515625" style="151" customWidth="1"/>
    <col min="10500" max="10500" width="18.7109375" style="151" customWidth="1"/>
    <col min="10501" max="10502" width="15.28515625" style="151" customWidth="1"/>
    <col min="10503" max="10503" width="19.5703125" style="151" customWidth="1"/>
    <col min="10504" max="10506" width="15.28515625" style="151" customWidth="1"/>
    <col min="10507" max="10507" width="16.42578125" style="151" customWidth="1"/>
    <col min="10508" max="10508" width="10.28515625" style="151" customWidth="1"/>
    <col min="10509" max="10509" width="4.42578125" style="151" customWidth="1"/>
    <col min="10510" max="10752" width="9.140625" style="151"/>
    <col min="10753" max="10753" width="46.5703125" style="151" customWidth="1"/>
    <col min="10754" max="10754" width="15.28515625" style="151" customWidth="1"/>
    <col min="10755" max="10755" width="19.28515625" style="151" customWidth="1"/>
    <col min="10756" max="10756" width="18.7109375" style="151" customWidth="1"/>
    <col min="10757" max="10758" width="15.28515625" style="151" customWidth="1"/>
    <col min="10759" max="10759" width="19.5703125" style="151" customWidth="1"/>
    <col min="10760" max="10762" width="15.28515625" style="151" customWidth="1"/>
    <col min="10763" max="10763" width="16.42578125" style="151" customWidth="1"/>
    <col min="10764" max="10764" width="10.28515625" style="151" customWidth="1"/>
    <col min="10765" max="10765" width="4.42578125" style="151" customWidth="1"/>
    <col min="10766" max="11008" width="9.140625" style="151"/>
    <col min="11009" max="11009" width="46.5703125" style="151" customWidth="1"/>
    <col min="11010" max="11010" width="15.28515625" style="151" customWidth="1"/>
    <col min="11011" max="11011" width="19.28515625" style="151" customWidth="1"/>
    <col min="11012" max="11012" width="18.7109375" style="151" customWidth="1"/>
    <col min="11013" max="11014" width="15.28515625" style="151" customWidth="1"/>
    <col min="11015" max="11015" width="19.5703125" style="151" customWidth="1"/>
    <col min="11016" max="11018" width="15.28515625" style="151" customWidth="1"/>
    <col min="11019" max="11019" width="16.42578125" style="151" customWidth="1"/>
    <col min="11020" max="11020" width="10.28515625" style="151" customWidth="1"/>
    <col min="11021" max="11021" width="4.42578125" style="151" customWidth="1"/>
    <col min="11022" max="11264" width="9.140625" style="151"/>
    <col min="11265" max="11265" width="46.5703125" style="151" customWidth="1"/>
    <col min="11266" max="11266" width="15.28515625" style="151" customWidth="1"/>
    <col min="11267" max="11267" width="19.28515625" style="151" customWidth="1"/>
    <col min="11268" max="11268" width="18.7109375" style="151" customWidth="1"/>
    <col min="11269" max="11270" width="15.28515625" style="151" customWidth="1"/>
    <col min="11271" max="11271" width="19.5703125" style="151" customWidth="1"/>
    <col min="11272" max="11274" width="15.28515625" style="151" customWidth="1"/>
    <col min="11275" max="11275" width="16.42578125" style="151" customWidth="1"/>
    <col min="11276" max="11276" width="10.28515625" style="151" customWidth="1"/>
    <col min="11277" max="11277" width="4.42578125" style="151" customWidth="1"/>
    <col min="11278" max="11520" width="9.140625" style="151"/>
    <col min="11521" max="11521" width="46.5703125" style="151" customWidth="1"/>
    <col min="11522" max="11522" width="15.28515625" style="151" customWidth="1"/>
    <col min="11523" max="11523" width="19.28515625" style="151" customWidth="1"/>
    <col min="11524" max="11524" width="18.7109375" style="151" customWidth="1"/>
    <col min="11525" max="11526" width="15.28515625" style="151" customWidth="1"/>
    <col min="11527" max="11527" width="19.5703125" style="151" customWidth="1"/>
    <col min="11528" max="11530" width="15.28515625" style="151" customWidth="1"/>
    <col min="11531" max="11531" width="16.42578125" style="151" customWidth="1"/>
    <col min="11532" max="11532" width="10.28515625" style="151" customWidth="1"/>
    <col min="11533" max="11533" width="4.42578125" style="151" customWidth="1"/>
    <col min="11534" max="11776" width="9.140625" style="151"/>
    <col min="11777" max="11777" width="46.5703125" style="151" customWidth="1"/>
    <col min="11778" max="11778" width="15.28515625" style="151" customWidth="1"/>
    <col min="11779" max="11779" width="19.28515625" style="151" customWidth="1"/>
    <col min="11780" max="11780" width="18.7109375" style="151" customWidth="1"/>
    <col min="11781" max="11782" width="15.28515625" style="151" customWidth="1"/>
    <col min="11783" max="11783" width="19.5703125" style="151" customWidth="1"/>
    <col min="11784" max="11786" width="15.28515625" style="151" customWidth="1"/>
    <col min="11787" max="11787" width="16.42578125" style="151" customWidth="1"/>
    <col min="11788" max="11788" width="10.28515625" style="151" customWidth="1"/>
    <col min="11789" max="11789" width="4.42578125" style="151" customWidth="1"/>
    <col min="11790" max="12032" width="9.140625" style="151"/>
    <col min="12033" max="12033" width="46.5703125" style="151" customWidth="1"/>
    <col min="12034" max="12034" width="15.28515625" style="151" customWidth="1"/>
    <col min="12035" max="12035" width="19.28515625" style="151" customWidth="1"/>
    <col min="12036" max="12036" width="18.7109375" style="151" customWidth="1"/>
    <col min="12037" max="12038" width="15.28515625" style="151" customWidth="1"/>
    <col min="12039" max="12039" width="19.5703125" style="151" customWidth="1"/>
    <col min="12040" max="12042" width="15.28515625" style="151" customWidth="1"/>
    <col min="12043" max="12043" width="16.42578125" style="151" customWidth="1"/>
    <col min="12044" max="12044" width="10.28515625" style="151" customWidth="1"/>
    <col min="12045" max="12045" width="4.42578125" style="151" customWidth="1"/>
    <col min="12046" max="12288" width="9.140625" style="151"/>
    <col min="12289" max="12289" width="46.5703125" style="151" customWidth="1"/>
    <col min="12290" max="12290" width="15.28515625" style="151" customWidth="1"/>
    <col min="12291" max="12291" width="19.28515625" style="151" customWidth="1"/>
    <col min="12292" max="12292" width="18.7109375" style="151" customWidth="1"/>
    <col min="12293" max="12294" width="15.28515625" style="151" customWidth="1"/>
    <col min="12295" max="12295" width="19.5703125" style="151" customWidth="1"/>
    <col min="12296" max="12298" width="15.28515625" style="151" customWidth="1"/>
    <col min="12299" max="12299" width="16.42578125" style="151" customWidth="1"/>
    <col min="12300" max="12300" width="10.28515625" style="151" customWidth="1"/>
    <col min="12301" max="12301" width="4.42578125" style="151" customWidth="1"/>
    <col min="12302" max="12544" width="9.140625" style="151"/>
    <col min="12545" max="12545" width="46.5703125" style="151" customWidth="1"/>
    <col min="12546" max="12546" width="15.28515625" style="151" customWidth="1"/>
    <col min="12547" max="12547" width="19.28515625" style="151" customWidth="1"/>
    <col min="12548" max="12548" width="18.7109375" style="151" customWidth="1"/>
    <col min="12549" max="12550" width="15.28515625" style="151" customWidth="1"/>
    <col min="12551" max="12551" width="19.5703125" style="151" customWidth="1"/>
    <col min="12552" max="12554" width="15.28515625" style="151" customWidth="1"/>
    <col min="12555" max="12555" width="16.42578125" style="151" customWidth="1"/>
    <col min="12556" max="12556" width="10.28515625" style="151" customWidth="1"/>
    <col min="12557" max="12557" width="4.42578125" style="151" customWidth="1"/>
    <col min="12558" max="12800" width="9.140625" style="151"/>
    <col min="12801" max="12801" width="46.5703125" style="151" customWidth="1"/>
    <col min="12802" max="12802" width="15.28515625" style="151" customWidth="1"/>
    <col min="12803" max="12803" width="19.28515625" style="151" customWidth="1"/>
    <col min="12804" max="12804" width="18.7109375" style="151" customWidth="1"/>
    <col min="12805" max="12806" width="15.28515625" style="151" customWidth="1"/>
    <col min="12807" max="12807" width="19.5703125" style="151" customWidth="1"/>
    <col min="12808" max="12810" width="15.28515625" style="151" customWidth="1"/>
    <col min="12811" max="12811" width="16.42578125" style="151" customWidth="1"/>
    <col min="12812" max="12812" width="10.28515625" style="151" customWidth="1"/>
    <col min="12813" max="12813" width="4.42578125" style="151" customWidth="1"/>
    <col min="12814" max="13056" width="9.140625" style="151"/>
    <col min="13057" max="13057" width="46.5703125" style="151" customWidth="1"/>
    <col min="13058" max="13058" width="15.28515625" style="151" customWidth="1"/>
    <col min="13059" max="13059" width="19.28515625" style="151" customWidth="1"/>
    <col min="13060" max="13060" width="18.7109375" style="151" customWidth="1"/>
    <col min="13061" max="13062" width="15.28515625" style="151" customWidth="1"/>
    <col min="13063" max="13063" width="19.5703125" style="151" customWidth="1"/>
    <col min="13064" max="13066" width="15.28515625" style="151" customWidth="1"/>
    <col min="13067" max="13067" width="16.42578125" style="151" customWidth="1"/>
    <col min="13068" max="13068" width="10.28515625" style="151" customWidth="1"/>
    <col min="13069" max="13069" width="4.42578125" style="151" customWidth="1"/>
    <col min="13070" max="13312" width="9.140625" style="151"/>
    <col min="13313" max="13313" width="46.5703125" style="151" customWidth="1"/>
    <col min="13314" max="13314" width="15.28515625" style="151" customWidth="1"/>
    <col min="13315" max="13315" width="19.28515625" style="151" customWidth="1"/>
    <col min="13316" max="13316" width="18.7109375" style="151" customWidth="1"/>
    <col min="13317" max="13318" width="15.28515625" style="151" customWidth="1"/>
    <col min="13319" max="13319" width="19.5703125" style="151" customWidth="1"/>
    <col min="13320" max="13322" width="15.28515625" style="151" customWidth="1"/>
    <col min="13323" max="13323" width="16.42578125" style="151" customWidth="1"/>
    <col min="13324" max="13324" width="10.28515625" style="151" customWidth="1"/>
    <col min="13325" max="13325" width="4.42578125" style="151" customWidth="1"/>
    <col min="13326" max="13568" width="9.140625" style="151"/>
    <col min="13569" max="13569" width="46.5703125" style="151" customWidth="1"/>
    <col min="13570" max="13570" width="15.28515625" style="151" customWidth="1"/>
    <col min="13571" max="13571" width="19.28515625" style="151" customWidth="1"/>
    <col min="13572" max="13572" width="18.7109375" style="151" customWidth="1"/>
    <col min="13573" max="13574" width="15.28515625" style="151" customWidth="1"/>
    <col min="13575" max="13575" width="19.5703125" style="151" customWidth="1"/>
    <col min="13576" max="13578" width="15.28515625" style="151" customWidth="1"/>
    <col min="13579" max="13579" width="16.42578125" style="151" customWidth="1"/>
    <col min="13580" max="13580" width="10.28515625" style="151" customWidth="1"/>
    <col min="13581" max="13581" width="4.42578125" style="151" customWidth="1"/>
    <col min="13582" max="13824" width="9.140625" style="151"/>
    <col min="13825" max="13825" width="46.5703125" style="151" customWidth="1"/>
    <col min="13826" max="13826" width="15.28515625" style="151" customWidth="1"/>
    <col min="13827" max="13827" width="19.28515625" style="151" customWidth="1"/>
    <col min="13828" max="13828" width="18.7109375" style="151" customWidth="1"/>
    <col min="13829" max="13830" width="15.28515625" style="151" customWidth="1"/>
    <col min="13831" max="13831" width="19.5703125" style="151" customWidth="1"/>
    <col min="13832" max="13834" width="15.28515625" style="151" customWidth="1"/>
    <col min="13835" max="13835" width="16.42578125" style="151" customWidth="1"/>
    <col min="13836" max="13836" width="10.28515625" style="151" customWidth="1"/>
    <col min="13837" max="13837" width="4.42578125" style="151" customWidth="1"/>
    <col min="13838" max="14080" width="9.140625" style="151"/>
    <col min="14081" max="14081" width="46.5703125" style="151" customWidth="1"/>
    <col min="14082" max="14082" width="15.28515625" style="151" customWidth="1"/>
    <col min="14083" max="14083" width="19.28515625" style="151" customWidth="1"/>
    <col min="14084" max="14084" width="18.7109375" style="151" customWidth="1"/>
    <col min="14085" max="14086" width="15.28515625" style="151" customWidth="1"/>
    <col min="14087" max="14087" width="19.5703125" style="151" customWidth="1"/>
    <col min="14088" max="14090" width="15.28515625" style="151" customWidth="1"/>
    <col min="14091" max="14091" width="16.42578125" style="151" customWidth="1"/>
    <col min="14092" max="14092" width="10.28515625" style="151" customWidth="1"/>
    <col min="14093" max="14093" width="4.42578125" style="151" customWidth="1"/>
    <col min="14094" max="14336" width="9.140625" style="151"/>
    <col min="14337" max="14337" width="46.5703125" style="151" customWidth="1"/>
    <col min="14338" max="14338" width="15.28515625" style="151" customWidth="1"/>
    <col min="14339" max="14339" width="19.28515625" style="151" customWidth="1"/>
    <col min="14340" max="14340" width="18.7109375" style="151" customWidth="1"/>
    <col min="14341" max="14342" width="15.28515625" style="151" customWidth="1"/>
    <col min="14343" max="14343" width="19.5703125" style="151" customWidth="1"/>
    <col min="14344" max="14346" width="15.28515625" style="151" customWidth="1"/>
    <col min="14347" max="14347" width="16.42578125" style="151" customWidth="1"/>
    <col min="14348" max="14348" width="10.28515625" style="151" customWidth="1"/>
    <col min="14349" max="14349" width="4.42578125" style="151" customWidth="1"/>
    <col min="14350" max="14592" width="9.140625" style="151"/>
    <col min="14593" max="14593" width="46.5703125" style="151" customWidth="1"/>
    <col min="14594" max="14594" width="15.28515625" style="151" customWidth="1"/>
    <col min="14595" max="14595" width="19.28515625" style="151" customWidth="1"/>
    <col min="14596" max="14596" width="18.7109375" style="151" customWidth="1"/>
    <col min="14597" max="14598" width="15.28515625" style="151" customWidth="1"/>
    <col min="14599" max="14599" width="19.5703125" style="151" customWidth="1"/>
    <col min="14600" max="14602" width="15.28515625" style="151" customWidth="1"/>
    <col min="14603" max="14603" width="16.42578125" style="151" customWidth="1"/>
    <col min="14604" max="14604" width="10.28515625" style="151" customWidth="1"/>
    <col min="14605" max="14605" width="4.42578125" style="151" customWidth="1"/>
    <col min="14606" max="14848" width="9.140625" style="151"/>
    <col min="14849" max="14849" width="46.5703125" style="151" customWidth="1"/>
    <col min="14850" max="14850" width="15.28515625" style="151" customWidth="1"/>
    <col min="14851" max="14851" width="19.28515625" style="151" customWidth="1"/>
    <col min="14852" max="14852" width="18.7109375" style="151" customWidth="1"/>
    <col min="14853" max="14854" width="15.28515625" style="151" customWidth="1"/>
    <col min="14855" max="14855" width="19.5703125" style="151" customWidth="1"/>
    <col min="14856" max="14858" width="15.28515625" style="151" customWidth="1"/>
    <col min="14859" max="14859" width="16.42578125" style="151" customWidth="1"/>
    <col min="14860" max="14860" width="10.28515625" style="151" customWidth="1"/>
    <col min="14861" max="14861" width="4.42578125" style="151" customWidth="1"/>
    <col min="14862" max="15104" width="9.140625" style="151"/>
    <col min="15105" max="15105" width="46.5703125" style="151" customWidth="1"/>
    <col min="15106" max="15106" width="15.28515625" style="151" customWidth="1"/>
    <col min="15107" max="15107" width="19.28515625" style="151" customWidth="1"/>
    <col min="15108" max="15108" width="18.7109375" style="151" customWidth="1"/>
    <col min="15109" max="15110" width="15.28515625" style="151" customWidth="1"/>
    <col min="15111" max="15111" width="19.5703125" style="151" customWidth="1"/>
    <col min="15112" max="15114" width="15.28515625" style="151" customWidth="1"/>
    <col min="15115" max="15115" width="16.42578125" style="151" customWidth="1"/>
    <col min="15116" max="15116" width="10.28515625" style="151" customWidth="1"/>
    <col min="15117" max="15117" width="4.42578125" style="151" customWidth="1"/>
    <col min="15118" max="15360" width="9.140625" style="151"/>
    <col min="15361" max="15361" width="46.5703125" style="151" customWidth="1"/>
    <col min="15362" max="15362" width="15.28515625" style="151" customWidth="1"/>
    <col min="15363" max="15363" width="19.28515625" style="151" customWidth="1"/>
    <col min="15364" max="15364" width="18.7109375" style="151" customWidth="1"/>
    <col min="15365" max="15366" width="15.28515625" style="151" customWidth="1"/>
    <col min="15367" max="15367" width="19.5703125" style="151" customWidth="1"/>
    <col min="15368" max="15370" width="15.28515625" style="151" customWidth="1"/>
    <col min="15371" max="15371" width="16.42578125" style="151" customWidth="1"/>
    <col min="15372" max="15372" width="10.28515625" style="151" customWidth="1"/>
    <col min="15373" max="15373" width="4.42578125" style="151" customWidth="1"/>
    <col min="15374" max="15616" width="9.140625" style="151"/>
    <col min="15617" max="15617" width="46.5703125" style="151" customWidth="1"/>
    <col min="15618" max="15618" width="15.28515625" style="151" customWidth="1"/>
    <col min="15619" max="15619" width="19.28515625" style="151" customWidth="1"/>
    <col min="15620" max="15620" width="18.7109375" style="151" customWidth="1"/>
    <col min="15621" max="15622" width="15.28515625" style="151" customWidth="1"/>
    <col min="15623" max="15623" width="19.5703125" style="151" customWidth="1"/>
    <col min="15624" max="15626" width="15.28515625" style="151" customWidth="1"/>
    <col min="15627" max="15627" width="16.42578125" style="151" customWidth="1"/>
    <col min="15628" max="15628" width="10.28515625" style="151" customWidth="1"/>
    <col min="15629" max="15629" width="4.42578125" style="151" customWidth="1"/>
    <col min="15630" max="15872" width="9.140625" style="151"/>
    <col min="15873" max="15873" width="46.5703125" style="151" customWidth="1"/>
    <col min="15874" max="15874" width="15.28515625" style="151" customWidth="1"/>
    <col min="15875" max="15875" width="19.28515625" style="151" customWidth="1"/>
    <col min="15876" max="15876" width="18.7109375" style="151" customWidth="1"/>
    <col min="15877" max="15878" width="15.28515625" style="151" customWidth="1"/>
    <col min="15879" max="15879" width="19.5703125" style="151" customWidth="1"/>
    <col min="15880" max="15882" width="15.28515625" style="151" customWidth="1"/>
    <col min="15883" max="15883" width="16.42578125" style="151" customWidth="1"/>
    <col min="15884" max="15884" width="10.28515625" style="151" customWidth="1"/>
    <col min="15885" max="15885" width="4.42578125" style="151" customWidth="1"/>
    <col min="15886" max="16128" width="9.140625" style="151"/>
    <col min="16129" max="16129" width="46.5703125" style="151" customWidth="1"/>
    <col min="16130" max="16130" width="15.28515625" style="151" customWidth="1"/>
    <col min="16131" max="16131" width="19.28515625" style="151" customWidth="1"/>
    <col min="16132" max="16132" width="18.7109375" style="151" customWidth="1"/>
    <col min="16133" max="16134" width="15.28515625" style="151" customWidth="1"/>
    <col min="16135" max="16135" width="19.5703125" style="151" customWidth="1"/>
    <col min="16136" max="16138" width="15.28515625" style="151" customWidth="1"/>
    <col min="16139" max="16139" width="16.42578125" style="151" customWidth="1"/>
    <col min="16140" max="16140" width="10.28515625" style="151" customWidth="1"/>
    <col min="16141" max="16141" width="4.42578125" style="151" customWidth="1"/>
    <col min="16142" max="16384" width="9.140625" style="151"/>
  </cols>
  <sheetData>
    <row r="1" spans="1:13" s="156" customFormat="1" ht="5.25" customHeight="1">
      <c r="A1" s="154"/>
      <c r="B1" s="155"/>
      <c r="C1" s="155"/>
      <c r="D1" s="155"/>
      <c r="E1" s="155"/>
      <c r="F1" s="155"/>
      <c r="G1" s="155"/>
      <c r="H1" s="155"/>
      <c r="I1" s="155"/>
      <c r="J1" s="155"/>
      <c r="K1" s="155"/>
      <c r="L1" s="155"/>
    </row>
    <row r="2" spans="1:13" s="157" customFormat="1" ht="46.5" customHeight="1">
      <c r="A2" s="1180" t="s">
        <v>1021</v>
      </c>
      <c r="B2" s="1180"/>
      <c r="C2" s="1180"/>
      <c r="D2" s="1180"/>
      <c r="E2" s="1180"/>
      <c r="F2" s="1180"/>
      <c r="G2" s="1180"/>
      <c r="H2" s="1180"/>
      <c r="I2" s="1180"/>
      <c r="J2" s="1180"/>
      <c r="K2" s="1180"/>
      <c r="L2" s="1180"/>
    </row>
    <row r="3" spans="1:13" s="157" customFormat="1" ht="36.75" customHeight="1">
      <c r="A3" s="1180" t="s">
        <v>967</v>
      </c>
      <c r="B3" s="1180"/>
      <c r="C3" s="1180"/>
      <c r="D3" s="1180"/>
      <c r="E3" s="1180"/>
      <c r="F3" s="1180"/>
      <c r="G3" s="1180"/>
      <c r="H3" s="1180"/>
      <c r="I3" s="1180"/>
      <c r="J3" s="1180"/>
      <c r="K3" s="1180"/>
      <c r="L3" s="1180"/>
    </row>
    <row r="4" spans="1:13" s="157" customFormat="1" ht="39" customHeight="1">
      <c r="A4" s="1158" t="s">
        <v>1500</v>
      </c>
      <c r="B4" s="1158"/>
      <c r="C4" s="1158"/>
      <c r="D4" s="1158"/>
      <c r="E4" s="1158"/>
      <c r="F4" s="1158"/>
      <c r="G4" s="1158"/>
      <c r="H4" s="1158"/>
      <c r="I4" s="1158"/>
      <c r="J4" s="1158"/>
      <c r="K4" s="1158"/>
      <c r="L4" s="1158"/>
    </row>
    <row r="5" spans="1:13" s="158" customFormat="1" ht="55.5" customHeight="1">
      <c r="A5" s="1181" t="s">
        <v>968</v>
      </c>
      <c r="B5" s="1181"/>
      <c r="C5" s="1181"/>
      <c r="D5" s="1181"/>
      <c r="E5" s="1181"/>
      <c r="F5" s="1181"/>
      <c r="G5" s="1181"/>
      <c r="H5" s="1181"/>
      <c r="I5" s="1181"/>
      <c r="J5" s="1181"/>
      <c r="K5" s="1181"/>
      <c r="L5" s="1181"/>
    </row>
    <row r="6" spans="1:13" ht="6" customHeight="1" thickBot="1">
      <c r="A6" s="159"/>
      <c r="M6" s="151"/>
    </row>
    <row r="7" spans="1:13" s="162" customFormat="1" ht="6.75" hidden="1" customHeight="1">
      <c r="A7" s="160"/>
      <c r="B7" s="640"/>
      <c r="C7" s="640"/>
      <c r="D7" s="641"/>
      <c r="E7" s="640"/>
      <c r="F7" s="640"/>
      <c r="G7" s="640"/>
      <c r="H7" s="641"/>
      <c r="I7" s="640"/>
      <c r="J7" s="640"/>
      <c r="K7" s="161"/>
      <c r="L7" s="640"/>
    </row>
    <row r="8" spans="1:13" s="162" customFormat="1" ht="27" customHeight="1" thickTop="1" thickBot="1">
      <c r="A8" s="163" t="s">
        <v>938</v>
      </c>
      <c r="B8" s="164" t="s">
        <v>969</v>
      </c>
      <c r="C8" s="164" t="s">
        <v>166</v>
      </c>
      <c r="D8" s="164" t="s">
        <v>970</v>
      </c>
      <c r="E8" s="164" t="s">
        <v>971</v>
      </c>
      <c r="F8" s="164" t="s">
        <v>972</v>
      </c>
      <c r="G8" s="164" t="s">
        <v>973</v>
      </c>
      <c r="H8" s="164" t="s">
        <v>974</v>
      </c>
      <c r="I8" s="164" t="s">
        <v>975</v>
      </c>
      <c r="J8" s="164" t="s">
        <v>976</v>
      </c>
      <c r="K8" s="165" t="s">
        <v>152</v>
      </c>
      <c r="L8" s="166" t="s">
        <v>914</v>
      </c>
    </row>
    <row r="9" spans="1:13" ht="26.25" customHeight="1" thickTop="1">
      <c r="A9" s="167" t="s">
        <v>940</v>
      </c>
      <c r="B9" s="168">
        <v>15770.167170000001</v>
      </c>
      <c r="C9" s="168">
        <v>0</v>
      </c>
      <c r="D9" s="168">
        <v>0</v>
      </c>
      <c r="E9" s="168">
        <v>0</v>
      </c>
      <c r="F9" s="168">
        <v>0</v>
      </c>
      <c r="G9" s="168">
        <v>0</v>
      </c>
      <c r="H9" s="168">
        <v>0</v>
      </c>
      <c r="I9" s="168">
        <v>0</v>
      </c>
      <c r="J9" s="168">
        <v>0</v>
      </c>
      <c r="K9" s="169">
        <v>15770.167170000001</v>
      </c>
      <c r="L9" s="170">
        <v>4.8104651097220499E-3</v>
      </c>
      <c r="M9" s="151"/>
    </row>
    <row r="10" spans="1:13" s="175" customFormat="1" ht="26.25" customHeight="1">
      <c r="A10" s="171" t="s">
        <v>941</v>
      </c>
      <c r="B10" s="172">
        <v>17593.152879999998</v>
      </c>
      <c r="C10" s="172">
        <v>0</v>
      </c>
      <c r="D10" s="172">
        <v>10000</v>
      </c>
      <c r="E10" s="172">
        <v>0</v>
      </c>
      <c r="F10" s="172">
        <v>0</v>
      </c>
      <c r="G10" s="172">
        <v>0</v>
      </c>
      <c r="H10" s="172">
        <v>0</v>
      </c>
      <c r="I10" s="172">
        <v>0</v>
      </c>
      <c r="J10" s="172">
        <v>0</v>
      </c>
      <c r="K10" s="173">
        <v>27593.152879999998</v>
      </c>
      <c r="L10" s="174">
        <v>8.4168986774581199E-3</v>
      </c>
    </row>
    <row r="11" spans="1:13" s="180" customFormat="1" ht="26.25" customHeight="1">
      <c r="A11" s="176" t="s">
        <v>942</v>
      </c>
      <c r="B11" s="177">
        <v>41723.354950000001</v>
      </c>
      <c r="C11" s="177">
        <v>0</v>
      </c>
      <c r="D11" s="177">
        <v>22090.59245</v>
      </c>
      <c r="E11" s="177">
        <v>0</v>
      </c>
      <c r="F11" s="177">
        <v>4148.4989599999999</v>
      </c>
      <c r="G11" s="177">
        <v>10000</v>
      </c>
      <c r="H11" s="177">
        <v>0</v>
      </c>
      <c r="I11" s="177">
        <v>0</v>
      </c>
      <c r="J11" s="177">
        <v>0</v>
      </c>
      <c r="K11" s="178">
        <v>77962.446360000002</v>
      </c>
      <c r="L11" s="179">
        <v>2.3781334975116614E-2</v>
      </c>
    </row>
    <row r="12" spans="1:13" s="180" customFormat="1" ht="26.25" customHeight="1">
      <c r="A12" s="176" t="s">
        <v>943</v>
      </c>
      <c r="B12" s="177">
        <v>50011.659200000002</v>
      </c>
      <c r="C12" s="177">
        <v>0</v>
      </c>
      <c r="D12" s="177">
        <v>42484.424920000005</v>
      </c>
      <c r="E12" s="177">
        <v>2021.7946999999999</v>
      </c>
      <c r="F12" s="177">
        <v>1742.2882500000001</v>
      </c>
      <c r="G12" s="177">
        <v>3067.8333299999999</v>
      </c>
      <c r="H12" s="177">
        <v>0</v>
      </c>
      <c r="I12" s="177">
        <v>8145</v>
      </c>
      <c r="J12" s="177">
        <v>4000</v>
      </c>
      <c r="K12" s="178">
        <v>111473.0004</v>
      </c>
      <c r="L12" s="179">
        <v>3.4003252680816831E-2</v>
      </c>
    </row>
    <row r="13" spans="1:13" s="180" customFormat="1" ht="26.25" customHeight="1">
      <c r="A13" s="176" t="s">
        <v>944</v>
      </c>
      <c r="B13" s="177">
        <v>108638.68713999999</v>
      </c>
      <c r="C13" s="177">
        <v>1865.8659399999999</v>
      </c>
      <c r="D13" s="177">
        <v>36593.138020000006</v>
      </c>
      <c r="E13" s="177">
        <v>4205.6082800000004</v>
      </c>
      <c r="F13" s="177">
        <v>2688.9772499999999</v>
      </c>
      <c r="G13" s="177">
        <v>7279.3756900000008</v>
      </c>
      <c r="H13" s="177">
        <v>815.06686000000002</v>
      </c>
      <c r="I13" s="177">
        <v>4826.6848200000004</v>
      </c>
      <c r="J13" s="177">
        <v>9281.7113599999993</v>
      </c>
      <c r="K13" s="178">
        <v>176195.11536000003</v>
      </c>
      <c r="L13" s="179">
        <v>5.3745812952135728E-2</v>
      </c>
    </row>
    <row r="14" spans="1:13" s="180" customFormat="1" ht="26.25" customHeight="1">
      <c r="A14" s="176" t="s">
        <v>945</v>
      </c>
      <c r="B14" s="177">
        <v>201132.98921</v>
      </c>
      <c r="C14" s="177">
        <v>832.94951000000003</v>
      </c>
      <c r="D14" s="177">
        <v>62381.32013</v>
      </c>
      <c r="E14" s="177">
        <v>7763.3909599999997</v>
      </c>
      <c r="F14" s="177">
        <v>3894.34744</v>
      </c>
      <c r="G14" s="177">
        <v>9354.2013200000001</v>
      </c>
      <c r="H14" s="177">
        <v>2008.1207400000001</v>
      </c>
      <c r="I14" s="177">
        <v>6970.0550499999999</v>
      </c>
      <c r="J14" s="177">
        <v>4526.3107199999995</v>
      </c>
      <c r="K14" s="178">
        <v>298863.68507000001</v>
      </c>
      <c r="L14" s="179">
        <v>9.1164114755049458E-2</v>
      </c>
    </row>
    <row r="15" spans="1:13" s="180" customFormat="1" ht="26.25" customHeight="1">
      <c r="A15" s="176" t="s">
        <v>946</v>
      </c>
      <c r="B15" s="177">
        <v>229467.76361000002</v>
      </c>
      <c r="C15" s="177">
        <v>2015.9156499999999</v>
      </c>
      <c r="D15" s="177">
        <v>55303.680679999998</v>
      </c>
      <c r="E15" s="177">
        <v>11738.15755</v>
      </c>
      <c r="F15" s="177">
        <v>4658.6303899999994</v>
      </c>
      <c r="G15" s="177">
        <v>9448.7143500000002</v>
      </c>
      <c r="H15" s="177">
        <v>693.59930000000008</v>
      </c>
      <c r="I15" s="177">
        <v>2435.4794300000003</v>
      </c>
      <c r="J15" s="177">
        <v>3194.30638</v>
      </c>
      <c r="K15" s="178">
        <v>318956.24734</v>
      </c>
      <c r="L15" s="179">
        <v>9.7293064988920222E-2</v>
      </c>
    </row>
    <row r="16" spans="1:13" s="180" customFormat="1" ht="26.25" customHeight="1">
      <c r="A16" s="176" t="s">
        <v>947</v>
      </c>
      <c r="B16" s="177">
        <v>238181.67608999999</v>
      </c>
      <c r="C16" s="177">
        <v>671.21643999999992</v>
      </c>
      <c r="D16" s="177">
        <v>49558.08928</v>
      </c>
      <c r="E16" s="177">
        <v>16994.334280000003</v>
      </c>
      <c r="F16" s="177">
        <v>7058.5940499999997</v>
      </c>
      <c r="G16" s="177">
        <v>11223.85961</v>
      </c>
      <c r="H16" s="177">
        <v>582.05327</v>
      </c>
      <c r="I16" s="177">
        <v>3431.6327500000002</v>
      </c>
      <c r="J16" s="177">
        <v>2137.5960599999999</v>
      </c>
      <c r="K16" s="178">
        <v>329839.05183999997</v>
      </c>
      <c r="L16" s="179">
        <v>0.10061270965589403</v>
      </c>
    </row>
    <row r="17" spans="1:13" s="180" customFormat="1" ht="26.25" customHeight="1">
      <c r="A17" s="176" t="s">
        <v>948</v>
      </c>
      <c r="B17" s="177">
        <v>172505.07532</v>
      </c>
      <c r="C17" s="177">
        <v>1854.2058</v>
      </c>
      <c r="D17" s="177">
        <v>34804.780070000001</v>
      </c>
      <c r="E17" s="177">
        <v>10518.25489</v>
      </c>
      <c r="F17" s="177">
        <v>4241.1119600000002</v>
      </c>
      <c r="G17" s="177">
        <v>7633.4889499999999</v>
      </c>
      <c r="H17" s="177">
        <v>900.43448999999998</v>
      </c>
      <c r="I17" s="177">
        <v>1757.3097499999999</v>
      </c>
      <c r="J17" s="177">
        <v>1500.8520100000001</v>
      </c>
      <c r="K17" s="178">
        <v>235715.51321999999</v>
      </c>
      <c r="L17" s="179">
        <v>7.1901663434620164E-2</v>
      </c>
    </row>
    <row r="18" spans="1:13" s="180" customFormat="1" ht="26.25" customHeight="1">
      <c r="A18" s="176" t="s">
        <v>949</v>
      </c>
      <c r="B18" s="177">
        <v>266652.18302</v>
      </c>
      <c r="C18" s="177">
        <v>1207.40885</v>
      </c>
      <c r="D18" s="177">
        <v>55070.799979999996</v>
      </c>
      <c r="E18" s="177">
        <v>23610.948420000001</v>
      </c>
      <c r="F18" s="177">
        <v>9358.5724600000012</v>
      </c>
      <c r="G18" s="177">
        <v>10697.06222</v>
      </c>
      <c r="H18" s="177">
        <v>1319.1466</v>
      </c>
      <c r="I18" s="177">
        <v>3818.6253199999996</v>
      </c>
      <c r="J18" s="177">
        <v>2930.91959</v>
      </c>
      <c r="K18" s="178">
        <v>374665.66644999996</v>
      </c>
      <c r="L18" s="179">
        <v>0.11428643062814683</v>
      </c>
    </row>
    <row r="19" spans="1:13" s="180" customFormat="1" ht="26.25" customHeight="1">
      <c r="A19" s="176" t="s">
        <v>950</v>
      </c>
      <c r="B19" s="177">
        <v>380032.62543999997</v>
      </c>
      <c r="C19" s="177">
        <v>2300.3879900000002</v>
      </c>
      <c r="D19" s="177">
        <v>71698.633610000004</v>
      </c>
      <c r="E19" s="177">
        <v>33944.346749999997</v>
      </c>
      <c r="F19" s="177">
        <v>15179.74445</v>
      </c>
      <c r="G19" s="177">
        <v>15567.701710000001</v>
      </c>
      <c r="H19" s="177">
        <v>2431.7018900000003</v>
      </c>
      <c r="I19" s="177">
        <v>4410.0036700000001</v>
      </c>
      <c r="J19" s="177">
        <v>2415.5732599999997</v>
      </c>
      <c r="K19" s="178">
        <v>527980.71877000004</v>
      </c>
      <c r="L19" s="179">
        <v>0.16105300589841842</v>
      </c>
    </row>
    <row r="20" spans="1:13" s="180" customFormat="1" ht="26.25" customHeight="1">
      <c r="A20" s="176" t="s">
        <v>951</v>
      </c>
      <c r="B20" s="177">
        <v>420278.58637999999</v>
      </c>
      <c r="C20" s="177">
        <v>2842.9319799999998</v>
      </c>
      <c r="D20" s="177">
        <v>79855.204500000007</v>
      </c>
      <c r="E20" s="177">
        <v>48578.820439999996</v>
      </c>
      <c r="F20" s="177">
        <v>18290.427640000002</v>
      </c>
      <c r="G20" s="177">
        <v>18395.33841</v>
      </c>
      <c r="H20" s="177">
        <v>3695.9613199999999</v>
      </c>
      <c r="I20" s="177">
        <v>6860.5926799999997</v>
      </c>
      <c r="J20" s="177">
        <v>4316.6384900000003</v>
      </c>
      <c r="K20" s="178">
        <v>603114.50183000008</v>
      </c>
      <c r="L20" s="179">
        <v>0.18397149738144533</v>
      </c>
    </row>
    <row r="21" spans="1:13" s="180" customFormat="1" ht="26.25" customHeight="1">
      <c r="A21" s="176" t="s">
        <v>952</v>
      </c>
      <c r="B21" s="177">
        <v>55101.320229999998</v>
      </c>
      <c r="C21" s="177">
        <v>500.42212000000001</v>
      </c>
      <c r="D21" s="177">
        <v>11139.37124</v>
      </c>
      <c r="E21" s="177">
        <v>9281.5261799999989</v>
      </c>
      <c r="F21" s="177">
        <v>2408.0597599999996</v>
      </c>
      <c r="G21" s="177">
        <v>2911.2253900000001</v>
      </c>
      <c r="H21" s="177">
        <v>665.20593999999994</v>
      </c>
      <c r="I21" s="177">
        <v>1476.05621</v>
      </c>
      <c r="J21" s="177">
        <v>857.43083999999999</v>
      </c>
      <c r="K21" s="178">
        <v>84340.617910000001</v>
      </c>
      <c r="L21" s="179">
        <v>2.5726905454766563E-2</v>
      </c>
    </row>
    <row r="22" spans="1:13" s="180" customFormat="1" ht="26.25" customHeight="1" thickBot="1">
      <c r="A22" s="176" t="s">
        <v>953</v>
      </c>
      <c r="B22" s="177">
        <v>57494.408889999999</v>
      </c>
      <c r="C22" s="177">
        <v>712.77055000000007</v>
      </c>
      <c r="D22" s="177">
        <v>14029.49315</v>
      </c>
      <c r="E22" s="177">
        <v>10514.80704</v>
      </c>
      <c r="F22" s="177">
        <v>3418.0539800000001</v>
      </c>
      <c r="G22" s="177">
        <v>3212.85502</v>
      </c>
      <c r="H22" s="177">
        <v>849.67180000000008</v>
      </c>
      <c r="I22" s="177">
        <v>3399.8897999999999</v>
      </c>
      <c r="J22" s="177">
        <v>2202.1981700000001</v>
      </c>
      <c r="K22" s="178">
        <v>95834.148440000004</v>
      </c>
      <c r="L22" s="179">
        <v>2.923284340748962E-2</v>
      </c>
    </row>
    <row r="23" spans="1:13" s="175" customFormat="1" ht="26.25" customHeight="1" thickTop="1" thickBot="1">
      <c r="A23" s="181" t="s">
        <v>152</v>
      </c>
      <c r="B23" s="182">
        <v>2254583.6495300001</v>
      </c>
      <c r="C23" s="182">
        <v>14804.074829999998</v>
      </c>
      <c r="D23" s="182">
        <v>545009.52802999993</v>
      </c>
      <c r="E23" s="182">
        <v>179171.98948999995</v>
      </c>
      <c r="F23" s="182">
        <v>77087.306589999993</v>
      </c>
      <c r="G23" s="182">
        <v>108791.656</v>
      </c>
      <c r="H23" s="182">
        <v>13960.96221</v>
      </c>
      <c r="I23" s="182">
        <v>47531.32948</v>
      </c>
      <c r="J23" s="182">
        <v>37363.53688</v>
      </c>
      <c r="K23" s="183">
        <v>3278304.0330400001</v>
      </c>
      <c r="L23" s="184">
        <v>1</v>
      </c>
    </row>
    <row r="24" spans="1:13" s="189" customFormat="1" ht="26.25" customHeight="1" thickTop="1" thickBot="1">
      <c r="A24" s="185" t="s">
        <v>954</v>
      </c>
      <c r="B24" s="186">
        <v>0.68772866299386659</v>
      </c>
      <c r="C24" s="186">
        <v>4.5157723874292557E-3</v>
      </c>
      <c r="D24" s="186">
        <v>0.16624740186913287</v>
      </c>
      <c r="E24" s="186">
        <v>5.465386604910228E-2</v>
      </c>
      <c r="F24" s="186">
        <v>2.351438604018562E-2</v>
      </c>
      <c r="G24" s="186">
        <v>3.3185346723048299E-2</v>
      </c>
      <c r="H24" s="186">
        <v>4.2585928789081462E-3</v>
      </c>
      <c r="I24" s="186">
        <v>1.4498755759368596E-2</v>
      </c>
      <c r="J24" s="186">
        <v>1.1397215298958244E-2</v>
      </c>
      <c r="K24" s="187">
        <v>1</v>
      </c>
      <c r="L24" s="188"/>
    </row>
    <row r="25" spans="1:13" s="162" customFormat="1" ht="26.25" customHeight="1" thickTop="1" thickBot="1">
      <c r="A25" s="163" t="s">
        <v>955</v>
      </c>
      <c r="B25" s="164" t="s">
        <v>969</v>
      </c>
      <c r="C25" s="164" t="s">
        <v>166</v>
      </c>
      <c r="D25" s="164" t="s">
        <v>970</v>
      </c>
      <c r="E25" s="164" t="s">
        <v>971</v>
      </c>
      <c r="F25" s="164" t="s">
        <v>972</v>
      </c>
      <c r="G25" s="164" t="s">
        <v>973</v>
      </c>
      <c r="H25" s="164" t="s">
        <v>974</v>
      </c>
      <c r="I25" s="164" t="s">
        <v>975</v>
      </c>
      <c r="J25" s="164" t="s">
        <v>976</v>
      </c>
      <c r="K25" s="165" t="s">
        <v>152</v>
      </c>
      <c r="L25" s="166" t="s">
        <v>914</v>
      </c>
    </row>
    <row r="26" spans="1:13" ht="26.25" customHeight="1" thickTop="1">
      <c r="A26" s="167" t="s">
        <v>940</v>
      </c>
      <c r="B26" s="168">
        <v>1</v>
      </c>
      <c r="C26" s="168">
        <v>0</v>
      </c>
      <c r="D26" s="168">
        <v>0</v>
      </c>
      <c r="E26" s="168">
        <v>0</v>
      </c>
      <c r="F26" s="168">
        <v>0</v>
      </c>
      <c r="G26" s="168">
        <v>0</v>
      </c>
      <c r="H26" s="168">
        <v>0</v>
      </c>
      <c r="I26" s="168">
        <v>0</v>
      </c>
      <c r="J26" s="168">
        <v>0</v>
      </c>
      <c r="K26" s="168">
        <v>1</v>
      </c>
      <c r="L26" s="170">
        <v>2.7419646725271593E-6</v>
      </c>
      <c r="M26" s="151"/>
    </row>
    <row r="27" spans="1:13" s="175" customFormat="1" ht="26.25" customHeight="1">
      <c r="A27" s="171" t="s">
        <v>941</v>
      </c>
      <c r="B27" s="172">
        <v>2</v>
      </c>
      <c r="C27" s="172">
        <v>0</v>
      </c>
      <c r="D27" s="172">
        <v>1</v>
      </c>
      <c r="E27" s="172">
        <v>0</v>
      </c>
      <c r="F27" s="172">
        <v>0</v>
      </c>
      <c r="G27" s="172">
        <v>0</v>
      </c>
      <c r="H27" s="172">
        <v>0</v>
      </c>
      <c r="I27" s="172">
        <v>0</v>
      </c>
      <c r="J27" s="172">
        <v>0</v>
      </c>
      <c r="K27" s="172">
        <v>3</v>
      </c>
      <c r="L27" s="174">
        <v>8.2258940175814772E-6</v>
      </c>
    </row>
    <row r="28" spans="1:13" s="180" customFormat="1" ht="26.25" customHeight="1">
      <c r="A28" s="176" t="s">
        <v>942</v>
      </c>
      <c r="B28" s="177">
        <v>9</v>
      </c>
      <c r="C28" s="177">
        <v>0</v>
      </c>
      <c r="D28" s="177">
        <v>5</v>
      </c>
      <c r="E28" s="177">
        <v>0</v>
      </c>
      <c r="F28" s="177">
        <v>1</v>
      </c>
      <c r="G28" s="177">
        <v>2</v>
      </c>
      <c r="H28" s="177">
        <v>0</v>
      </c>
      <c r="I28" s="177">
        <v>0</v>
      </c>
      <c r="J28" s="177">
        <v>0</v>
      </c>
      <c r="K28" s="177">
        <v>17</v>
      </c>
      <c r="L28" s="179">
        <v>4.6613399432961705E-5</v>
      </c>
    </row>
    <row r="29" spans="1:13" s="180" customFormat="1" ht="26.25" customHeight="1">
      <c r="A29" s="176" t="s">
        <v>943</v>
      </c>
      <c r="B29" s="177">
        <v>25</v>
      </c>
      <c r="C29" s="177">
        <v>0</v>
      </c>
      <c r="D29" s="177">
        <v>22</v>
      </c>
      <c r="E29" s="177">
        <v>1</v>
      </c>
      <c r="F29" s="177">
        <v>1</v>
      </c>
      <c r="G29" s="177">
        <v>1</v>
      </c>
      <c r="H29" s="177">
        <v>0</v>
      </c>
      <c r="I29" s="177">
        <v>3</v>
      </c>
      <c r="J29" s="177">
        <v>2</v>
      </c>
      <c r="K29" s="177">
        <v>55</v>
      </c>
      <c r="L29" s="179">
        <v>1.5080805698899376E-4</v>
      </c>
    </row>
    <row r="30" spans="1:13" s="180" customFormat="1" ht="26.25" customHeight="1">
      <c r="A30" s="176" t="s">
        <v>944</v>
      </c>
      <c r="B30" s="177">
        <v>124</v>
      </c>
      <c r="C30" s="177">
        <v>2</v>
      </c>
      <c r="D30" s="177">
        <v>36</v>
      </c>
      <c r="E30" s="177">
        <v>5</v>
      </c>
      <c r="F30" s="177">
        <v>3</v>
      </c>
      <c r="G30" s="177">
        <v>9</v>
      </c>
      <c r="H30" s="177">
        <v>1</v>
      </c>
      <c r="I30" s="177">
        <v>5</v>
      </c>
      <c r="J30" s="177">
        <v>10</v>
      </c>
      <c r="K30" s="177">
        <v>195</v>
      </c>
      <c r="L30" s="179">
        <v>5.3468311114279602E-4</v>
      </c>
    </row>
    <row r="31" spans="1:13" s="180" customFormat="1" ht="26.25" customHeight="1">
      <c r="A31" s="176" t="s">
        <v>945</v>
      </c>
      <c r="B31" s="177">
        <v>445</v>
      </c>
      <c r="C31" s="177">
        <v>2</v>
      </c>
      <c r="D31" s="177">
        <v>133</v>
      </c>
      <c r="E31" s="177">
        <v>17</v>
      </c>
      <c r="F31" s="177">
        <v>9</v>
      </c>
      <c r="G31" s="177">
        <v>19</v>
      </c>
      <c r="H31" s="177">
        <v>4</v>
      </c>
      <c r="I31" s="177">
        <v>17</v>
      </c>
      <c r="J31" s="177">
        <v>9</v>
      </c>
      <c r="K31" s="177">
        <v>655</v>
      </c>
      <c r="L31" s="179">
        <v>1.7959868605052893E-3</v>
      </c>
    </row>
    <row r="32" spans="1:13" s="180" customFormat="1" ht="26.25" customHeight="1">
      <c r="A32" s="176" t="s">
        <v>946</v>
      </c>
      <c r="B32" s="177">
        <v>875</v>
      </c>
      <c r="C32" s="177">
        <v>8</v>
      </c>
      <c r="D32" s="177">
        <v>210</v>
      </c>
      <c r="E32" s="177">
        <v>48</v>
      </c>
      <c r="F32" s="177">
        <v>17</v>
      </c>
      <c r="G32" s="177">
        <v>36</v>
      </c>
      <c r="H32" s="177">
        <v>3</v>
      </c>
      <c r="I32" s="177">
        <v>9</v>
      </c>
      <c r="J32" s="177">
        <v>13</v>
      </c>
      <c r="K32" s="177">
        <v>1219</v>
      </c>
      <c r="L32" s="179">
        <v>3.3424549358106069E-3</v>
      </c>
    </row>
    <row r="33" spans="1:13" s="180" customFormat="1" ht="26.25" customHeight="1">
      <c r="A33" s="176" t="s">
        <v>947</v>
      </c>
      <c r="B33" s="177">
        <v>1446</v>
      </c>
      <c r="C33" s="177">
        <v>4</v>
      </c>
      <c r="D33" s="177">
        <v>299</v>
      </c>
      <c r="E33" s="177">
        <v>102</v>
      </c>
      <c r="F33" s="177">
        <v>41</v>
      </c>
      <c r="G33" s="177">
        <v>68</v>
      </c>
      <c r="H33" s="177">
        <v>4</v>
      </c>
      <c r="I33" s="177">
        <v>21</v>
      </c>
      <c r="J33" s="177">
        <v>13</v>
      </c>
      <c r="K33" s="177">
        <v>1998</v>
      </c>
      <c r="L33" s="179">
        <v>5.4784454157092641E-3</v>
      </c>
    </row>
    <row r="34" spans="1:13" s="180" customFormat="1" ht="26.25" customHeight="1">
      <c r="A34" s="176" t="s">
        <v>948</v>
      </c>
      <c r="B34" s="177">
        <v>1462</v>
      </c>
      <c r="C34" s="177">
        <v>16</v>
      </c>
      <c r="D34" s="177">
        <v>291</v>
      </c>
      <c r="E34" s="177">
        <v>89</v>
      </c>
      <c r="F34" s="177">
        <v>36</v>
      </c>
      <c r="G34" s="177">
        <v>65</v>
      </c>
      <c r="H34" s="177">
        <v>8</v>
      </c>
      <c r="I34" s="177">
        <v>15</v>
      </c>
      <c r="J34" s="177">
        <v>13</v>
      </c>
      <c r="K34" s="177">
        <v>1995</v>
      </c>
      <c r="L34" s="179">
        <v>5.4702195216916822E-3</v>
      </c>
    </row>
    <row r="35" spans="1:13" s="180" customFormat="1" ht="26.25" customHeight="1">
      <c r="A35" s="176" t="s">
        <v>949</v>
      </c>
      <c r="B35" s="177">
        <v>3220</v>
      </c>
      <c r="C35" s="177">
        <v>15</v>
      </c>
      <c r="D35" s="177">
        <v>656</v>
      </c>
      <c r="E35" s="177">
        <v>283</v>
      </c>
      <c r="F35" s="177">
        <v>113</v>
      </c>
      <c r="G35" s="177">
        <v>127</v>
      </c>
      <c r="H35" s="177">
        <v>16</v>
      </c>
      <c r="I35" s="177">
        <v>46</v>
      </c>
      <c r="J35" s="177">
        <v>35</v>
      </c>
      <c r="K35" s="177">
        <v>4511</v>
      </c>
      <c r="L35" s="179">
        <v>1.2369002637770014E-2</v>
      </c>
    </row>
    <row r="36" spans="1:13" s="180" customFormat="1" ht="26.25" customHeight="1">
      <c r="A36" s="176" t="s">
        <v>950</v>
      </c>
      <c r="B36" s="177">
        <v>7867</v>
      </c>
      <c r="C36" s="177">
        <v>48</v>
      </c>
      <c r="D36" s="177">
        <v>1486</v>
      </c>
      <c r="E36" s="177">
        <v>719</v>
      </c>
      <c r="F36" s="177">
        <v>319</v>
      </c>
      <c r="G36" s="177">
        <v>322</v>
      </c>
      <c r="H36" s="177">
        <v>50</v>
      </c>
      <c r="I36" s="177">
        <v>92</v>
      </c>
      <c r="J36" s="177">
        <v>50</v>
      </c>
      <c r="K36" s="177">
        <v>10953</v>
      </c>
      <c r="L36" s="179">
        <v>3.0032739058189973E-2</v>
      </c>
    </row>
    <row r="37" spans="1:13" s="180" customFormat="1" ht="26.25" customHeight="1">
      <c r="A37" s="176" t="s">
        <v>951</v>
      </c>
      <c r="B37" s="177">
        <v>25941</v>
      </c>
      <c r="C37" s="177">
        <v>176</v>
      </c>
      <c r="D37" s="177">
        <v>5015</v>
      </c>
      <c r="E37" s="177">
        <v>3099</v>
      </c>
      <c r="F37" s="177">
        <v>1139</v>
      </c>
      <c r="G37" s="177">
        <v>1145</v>
      </c>
      <c r="H37" s="177">
        <v>243</v>
      </c>
      <c r="I37" s="177">
        <v>453</v>
      </c>
      <c r="J37" s="177">
        <v>279</v>
      </c>
      <c r="K37" s="177">
        <v>37490</v>
      </c>
      <c r="L37" s="179">
        <v>0.1027962555730432</v>
      </c>
    </row>
    <row r="38" spans="1:13" s="180" customFormat="1" ht="26.25" customHeight="1">
      <c r="A38" s="176" t="s">
        <v>952</v>
      </c>
      <c r="B38" s="177">
        <v>11142</v>
      </c>
      <c r="C38" s="177">
        <v>101</v>
      </c>
      <c r="D38" s="177">
        <v>2240</v>
      </c>
      <c r="E38" s="177">
        <v>1896</v>
      </c>
      <c r="F38" s="177">
        <v>489</v>
      </c>
      <c r="G38" s="177">
        <v>602</v>
      </c>
      <c r="H38" s="177">
        <v>136</v>
      </c>
      <c r="I38" s="177">
        <v>298</v>
      </c>
      <c r="J38" s="177">
        <v>175</v>
      </c>
      <c r="K38" s="177">
        <v>17079</v>
      </c>
      <c r="L38" s="179">
        <v>4.6830014642091349E-2</v>
      </c>
    </row>
    <row r="39" spans="1:13" s="180" customFormat="1" ht="26.25" customHeight="1" thickBot="1">
      <c r="A39" s="176" t="s">
        <v>953</v>
      </c>
      <c r="B39" s="177">
        <v>189554</v>
      </c>
      <c r="C39" s="177">
        <v>3400</v>
      </c>
      <c r="D39" s="177">
        <v>34226</v>
      </c>
      <c r="E39" s="177">
        <v>17212</v>
      </c>
      <c r="F39" s="177">
        <v>7709</v>
      </c>
      <c r="G39" s="177">
        <v>9137</v>
      </c>
      <c r="H39" s="177">
        <v>3648</v>
      </c>
      <c r="I39" s="177">
        <v>18208</v>
      </c>
      <c r="J39" s="177">
        <v>5437</v>
      </c>
      <c r="K39" s="177">
        <v>288531</v>
      </c>
      <c r="L39" s="179">
        <v>0.79114180892893371</v>
      </c>
    </row>
    <row r="40" spans="1:13" s="175" customFormat="1" ht="26.25" customHeight="1" thickTop="1" thickBot="1">
      <c r="A40" s="181" t="s">
        <v>152</v>
      </c>
      <c r="B40" s="182">
        <v>242113</v>
      </c>
      <c r="C40" s="182">
        <v>3772</v>
      </c>
      <c r="D40" s="182">
        <v>44620</v>
      </c>
      <c r="E40" s="182">
        <v>23471</v>
      </c>
      <c r="F40" s="182">
        <v>9877</v>
      </c>
      <c r="G40" s="182">
        <v>11533</v>
      </c>
      <c r="H40" s="182">
        <v>4113</v>
      </c>
      <c r="I40" s="182">
        <v>19167</v>
      </c>
      <c r="J40" s="182">
        <v>6036</v>
      </c>
      <c r="K40" s="182">
        <v>364702</v>
      </c>
      <c r="L40" s="184">
        <v>1</v>
      </c>
    </row>
    <row r="41" spans="1:13" s="175" customFormat="1" ht="26.25" customHeight="1" thickTop="1">
      <c r="A41" s="185" t="s">
        <v>954</v>
      </c>
      <c r="B41" s="174">
        <v>0.66386529275956807</v>
      </c>
      <c r="C41" s="174">
        <v>1.0342690744772445E-2</v>
      </c>
      <c r="D41" s="174">
        <v>0.12234646368816184</v>
      </c>
      <c r="E41" s="174">
        <v>6.4356652828884947E-2</v>
      </c>
      <c r="F41" s="174">
        <v>2.708238507055075E-2</v>
      </c>
      <c r="G41" s="174">
        <v>3.1623078568255726E-2</v>
      </c>
      <c r="H41" s="174">
        <v>1.1277700698104206E-2</v>
      </c>
      <c r="I41" s="174">
        <v>5.2555236878328061E-2</v>
      </c>
      <c r="J41" s="174">
        <v>1.6550498763373934E-2</v>
      </c>
      <c r="K41" s="174">
        <v>1</v>
      </c>
      <c r="L41" s="190"/>
    </row>
    <row r="42" spans="1:13" ht="8.25" customHeight="1" thickBot="1">
      <c r="A42" s="191"/>
      <c r="B42" s="193"/>
      <c r="C42" s="192"/>
      <c r="D42" s="192"/>
      <c r="E42" s="192"/>
      <c r="F42" s="192"/>
      <c r="G42" s="192"/>
      <c r="H42" s="193"/>
      <c r="I42" s="193"/>
      <c r="J42" s="193"/>
      <c r="K42" s="193"/>
      <c r="L42" s="193"/>
      <c r="M42" s="151"/>
    </row>
    <row r="43" spans="1:13" ht="26.25" customHeight="1" thickTop="1">
      <c r="A43" s="1182" t="s">
        <v>956</v>
      </c>
      <c r="B43" s="1182"/>
      <c r="C43" s="1182"/>
      <c r="D43" s="1182"/>
      <c r="E43" s="1182"/>
      <c r="F43" s="1182"/>
      <c r="G43" s="1182"/>
      <c r="H43" s="1182"/>
      <c r="I43" s="1182"/>
      <c r="J43" s="1182"/>
      <c r="K43" s="1182"/>
      <c r="L43" s="1182"/>
      <c r="M43" s="151"/>
    </row>
    <row r="44" spans="1:13" ht="26.25" customHeight="1">
      <c r="A44" s="194"/>
      <c r="B44" s="196"/>
      <c r="C44" s="195"/>
      <c r="D44" s="195"/>
      <c r="E44" s="195"/>
      <c r="F44" s="195"/>
      <c r="G44" s="195"/>
      <c r="H44" s="196"/>
      <c r="I44" s="196"/>
      <c r="J44" s="196"/>
      <c r="K44" s="196"/>
      <c r="L44" s="196"/>
      <c r="M44" s="151"/>
    </row>
    <row r="45" spans="1:13" ht="26.25" customHeight="1">
      <c r="A45" s="194"/>
      <c r="B45" s="196"/>
      <c r="C45" s="195"/>
      <c r="D45" s="195"/>
      <c r="E45" s="195"/>
      <c r="F45" s="195"/>
      <c r="G45" s="195"/>
      <c r="H45" s="196"/>
      <c r="I45" s="196"/>
      <c r="J45" s="196"/>
      <c r="K45" s="196"/>
      <c r="L45" s="196"/>
      <c r="M45" s="151"/>
    </row>
    <row r="46" spans="1:13" ht="26.25" customHeight="1">
      <c r="A46" s="194"/>
      <c r="B46" s="196"/>
      <c r="C46" s="195"/>
      <c r="D46" s="195"/>
      <c r="E46" s="195"/>
      <c r="F46" s="195"/>
      <c r="G46" s="195"/>
      <c r="H46" s="196"/>
      <c r="I46" s="196"/>
      <c r="J46" s="196"/>
      <c r="K46" s="196"/>
      <c r="L46" s="196"/>
      <c r="M46" s="151"/>
    </row>
    <row r="47" spans="1:13" ht="26.25" customHeight="1">
      <c r="A47" s="194"/>
      <c r="B47" s="196"/>
      <c r="C47" s="195"/>
      <c r="D47" s="195"/>
      <c r="E47" s="195"/>
      <c r="F47" s="195"/>
      <c r="G47" s="195"/>
      <c r="H47" s="196"/>
      <c r="I47" s="196"/>
      <c r="J47" s="196"/>
      <c r="K47" s="196"/>
      <c r="L47" s="196"/>
      <c r="M47" s="151"/>
    </row>
    <row r="48" spans="1:13" ht="26.25" customHeight="1">
      <c r="A48" s="197"/>
      <c r="B48" s="196"/>
      <c r="C48" s="195"/>
      <c r="D48" s="195"/>
      <c r="E48" s="195"/>
      <c r="F48" s="195"/>
      <c r="G48" s="195"/>
      <c r="H48" s="196"/>
      <c r="I48" s="196"/>
      <c r="J48" s="196"/>
      <c r="K48" s="196"/>
      <c r="L48" s="196"/>
      <c r="M48" s="151"/>
    </row>
    <row r="49" spans="1:13" ht="26.25" customHeight="1">
      <c r="A49" s="194"/>
      <c r="B49" s="196"/>
      <c r="C49" s="195"/>
      <c r="D49" s="195"/>
      <c r="E49" s="195"/>
      <c r="F49" s="195"/>
      <c r="G49" s="195"/>
      <c r="H49" s="196"/>
      <c r="I49" s="196"/>
      <c r="J49" s="196"/>
      <c r="K49" s="196"/>
      <c r="L49" s="196"/>
      <c r="M49" s="151"/>
    </row>
    <row r="50" spans="1:13" ht="26.25" customHeight="1">
      <c r="A50" s="194"/>
      <c r="B50" s="196"/>
      <c r="C50" s="195"/>
      <c r="D50" s="195"/>
      <c r="E50" s="195"/>
      <c r="F50" s="195"/>
      <c r="G50" s="195"/>
      <c r="H50" s="196"/>
      <c r="I50" s="196"/>
      <c r="J50" s="196"/>
      <c r="K50" s="196"/>
      <c r="L50" s="196"/>
      <c r="M50" s="151"/>
    </row>
    <row r="51" spans="1:13" ht="26.25" customHeight="1">
      <c r="A51" s="194"/>
      <c r="C51" s="195"/>
      <c r="D51" s="195"/>
      <c r="E51" s="195"/>
      <c r="F51" s="195"/>
      <c r="G51" s="195"/>
      <c r="H51" s="196"/>
      <c r="I51" s="196"/>
      <c r="J51" s="196"/>
      <c r="K51" s="196"/>
      <c r="L51" s="196"/>
      <c r="M51" s="151"/>
    </row>
    <row r="52" spans="1:13" ht="26.25" customHeight="1">
      <c r="A52" s="194"/>
      <c r="C52" s="195"/>
      <c r="D52" s="195"/>
      <c r="E52" s="195"/>
      <c r="F52" s="195"/>
      <c r="G52" s="195"/>
      <c r="H52" s="196"/>
      <c r="I52" s="196"/>
      <c r="J52" s="196"/>
      <c r="K52" s="196"/>
      <c r="L52" s="196"/>
      <c r="M52" s="151"/>
    </row>
    <row r="53" spans="1:13" ht="26.25" customHeight="1">
      <c r="A53" s="197"/>
      <c r="C53" s="195"/>
      <c r="D53" s="195"/>
      <c r="E53" s="195"/>
      <c r="F53" s="195"/>
      <c r="G53" s="195"/>
      <c r="H53" s="196"/>
      <c r="I53" s="196"/>
      <c r="J53" s="196"/>
      <c r="K53" s="196"/>
      <c r="L53" s="196"/>
      <c r="M53" s="151"/>
    </row>
    <row r="54" spans="1:13" ht="26.25" customHeight="1">
      <c r="A54" s="198"/>
      <c r="C54" s="195"/>
      <c r="D54" s="195"/>
      <c r="E54" s="195"/>
      <c r="F54" s="195"/>
      <c r="G54" s="195"/>
      <c r="H54" s="196"/>
      <c r="I54" s="196"/>
      <c r="J54" s="196"/>
      <c r="K54" s="196"/>
      <c r="L54" s="196"/>
      <c r="M54" s="151"/>
    </row>
    <row r="55" spans="1:13" ht="32.25" customHeight="1">
      <c r="A55" s="198"/>
      <c r="C55" s="195"/>
      <c r="D55" s="195"/>
      <c r="E55" s="195"/>
      <c r="F55" s="195"/>
      <c r="G55" s="195"/>
      <c r="H55" s="196"/>
      <c r="I55" s="196"/>
      <c r="J55" s="196"/>
      <c r="K55" s="196"/>
      <c r="L55" s="196"/>
      <c r="M55" s="151"/>
    </row>
    <row r="56" spans="1:13" ht="26.25" customHeight="1">
      <c r="A56" s="198"/>
      <c r="C56" s="195"/>
      <c r="D56" s="195"/>
      <c r="E56" s="195"/>
      <c r="F56" s="195"/>
      <c r="G56" s="195"/>
      <c r="H56" s="196"/>
      <c r="I56" s="196"/>
      <c r="J56" s="196"/>
      <c r="K56" s="196"/>
      <c r="L56" s="196"/>
      <c r="M56" s="151"/>
    </row>
    <row r="57" spans="1:13" ht="21.75" customHeight="1">
      <c r="A57" s="198"/>
      <c r="C57" s="195"/>
      <c r="D57" s="195"/>
      <c r="E57" s="195"/>
      <c r="F57" s="195"/>
      <c r="G57" s="195"/>
      <c r="H57" s="196"/>
      <c r="I57" s="196"/>
      <c r="J57" s="196"/>
      <c r="K57" s="196"/>
      <c r="L57" s="196"/>
      <c r="M57" s="151"/>
    </row>
    <row r="58" spans="1:13">
      <c r="A58" s="199"/>
      <c r="C58" s="195"/>
      <c r="D58" s="195"/>
      <c r="E58" s="195"/>
      <c r="F58" s="195"/>
      <c r="G58" s="195"/>
      <c r="H58" s="196"/>
      <c r="I58" s="196"/>
      <c r="J58" s="196"/>
      <c r="K58" s="196"/>
      <c r="L58" s="196"/>
      <c r="M58" s="151"/>
    </row>
    <row r="59" spans="1:13">
      <c r="A59" s="199"/>
      <c r="C59" s="195"/>
      <c r="D59" s="195"/>
      <c r="E59" s="195"/>
      <c r="F59" s="195"/>
      <c r="G59" s="195"/>
      <c r="H59" s="196"/>
      <c r="I59" s="196"/>
      <c r="J59" s="196"/>
      <c r="K59" s="196"/>
      <c r="L59" s="196"/>
      <c r="M59" s="151"/>
    </row>
    <row r="60" spans="1:13">
      <c r="A60" s="200"/>
      <c r="C60" s="195"/>
      <c r="D60" s="195"/>
      <c r="E60" s="195"/>
      <c r="F60" s="195"/>
      <c r="G60" s="195"/>
      <c r="H60" s="196"/>
      <c r="I60" s="196"/>
      <c r="J60" s="196"/>
      <c r="K60" s="196"/>
      <c r="L60" s="196"/>
      <c r="M60" s="151"/>
    </row>
    <row r="61" spans="1:13">
      <c r="A61" s="194"/>
      <c r="C61" s="195"/>
      <c r="D61" s="195"/>
      <c r="E61" s="195"/>
      <c r="F61" s="195"/>
      <c r="G61" s="195"/>
      <c r="H61" s="196"/>
      <c r="I61" s="196"/>
      <c r="J61" s="196"/>
      <c r="K61" s="196"/>
      <c r="L61" s="196"/>
      <c r="M61" s="151"/>
    </row>
    <row r="62" spans="1:13">
      <c r="A62" s="194"/>
      <c r="C62" s="195"/>
      <c r="D62" s="195"/>
      <c r="E62" s="195"/>
      <c r="F62" s="195"/>
      <c r="G62" s="195"/>
      <c r="H62" s="196"/>
      <c r="I62" s="196"/>
      <c r="J62" s="196"/>
      <c r="K62" s="196"/>
      <c r="L62" s="196"/>
      <c r="M62" s="151"/>
    </row>
    <row r="63" spans="1:13">
      <c r="A63" s="194"/>
      <c r="C63" s="195"/>
      <c r="D63" s="195"/>
      <c r="E63" s="195"/>
      <c r="F63" s="195"/>
      <c r="G63" s="195"/>
      <c r="H63" s="196"/>
      <c r="I63" s="196"/>
      <c r="J63" s="196"/>
      <c r="K63" s="196"/>
      <c r="L63" s="196"/>
      <c r="M63" s="151"/>
    </row>
    <row r="64" spans="1:13">
      <c r="A64" s="194"/>
      <c r="C64" s="195"/>
      <c r="D64" s="195"/>
      <c r="E64" s="195"/>
      <c r="F64" s="195"/>
      <c r="G64" s="195"/>
      <c r="H64" s="196"/>
      <c r="I64" s="196"/>
      <c r="J64" s="196"/>
      <c r="K64" s="196"/>
      <c r="L64" s="196"/>
      <c r="M64" s="151"/>
    </row>
    <row r="65" spans="1:13">
      <c r="A65" s="198"/>
      <c r="C65" s="195"/>
      <c r="D65" s="195"/>
      <c r="E65" s="195"/>
      <c r="F65" s="195"/>
      <c r="G65" s="195"/>
      <c r="H65" s="196"/>
      <c r="I65" s="196"/>
      <c r="J65" s="196"/>
      <c r="K65" s="196"/>
      <c r="L65" s="196"/>
      <c r="M65" s="151"/>
    </row>
    <row r="66" spans="1:13">
      <c r="A66" s="200"/>
      <c r="C66" s="195"/>
      <c r="D66" s="195"/>
      <c r="E66" s="195"/>
      <c r="F66" s="195"/>
      <c r="G66" s="195"/>
      <c r="H66" s="196"/>
      <c r="I66" s="196"/>
      <c r="J66" s="196"/>
      <c r="K66" s="196"/>
      <c r="L66" s="196"/>
      <c r="M66" s="151"/>
    </row>
    <row r="67" spans="1:13">
      <c r="A67" s="194"/>
      <c r="C67" s="195"/>
      <c r="D67" s="195"/>
      <c r="E67" s="195"/>
      <c r="F67" s="195"/>
      <c r="G67" s="195"/>
      <c r="H67" s="196"/>
      <c r="I67" s="196"/>
      <c r="J67" s="196"/>
      <c r="K67" s="196"/>
      <c r="L67" s="196"/>
      <c r="M67" s="151"/>
    </row>
    <row r="68" spans="1:13">
      <c r="A68" s="194"/>
      <c r="C68" s="195"/>
      <c r="D68" s="195"/>
      <c r="E68" s="195"/>
      <c r="F68" s="195"/>
      <c r="G68" s="195"/>
      <c r="H68" s="196"/>
      <c r="I68" s="196"/>
      <c r="J68" s="196"/>
      <c r="K68" s="196"/>
      <c r="L68" s="196"/>
      <c r="M68" s="151"/>
    </row>
    <row r="69" spans="1:13">
      <c r="A69" s="194"/>
      <c r="C69" s="195"/>
      <c r="D69" s="195"/>
      <c r="E69" s="195"/>
      <c r="F69" s="195"/>
      <c r="G69" s="195"/>
      <c r="H69" s="196"/>
      <c r="I69" s="196"/>
      <c r="J69" s="196"/>
      <c r="K69" s="196"/>
      <c r="L69" s="196"/>
      <c r="M69" s="151"/>
    </row>
    <row r="70" spans="1:13">
      <c r="A70" s="194"/>
      <c r="C70" s="195"/>
      <c r="D70" s="195"/>
      <c r="E70" s="195"/>
      <c r="F70" s="195"/>
      <c r="G70" s="195"/>
      <c r="H70" s="196"/>
      <c r="I70" s="196"/>
      <c r="J70" s="196"/>
      <c r="K70" s="196"/>
      <c r="L70" s="196"/>
      <c r="M70" s="151"/>
    </row>
    <row r="71" spans="1:13">
      <c r="A71" s="198"/>
      <c r="C71" s="195"/>
      <c r="D71" s="195"/>
      <c r="E71" s="195"/>
      <c r="F71" s="195"/>
      <c r="G71" s="195"/>
      <c r="H71" s="196"/>
      <c r="I71" s="196"/>
      <c r="J71" s="196"/>
      <c r="K71" s="196"/>
      <c r="L71" s="196"/>
      <c r="M71" s="151"/>
    </row>
    <row r="72" spans="1:13">
      <c r="A72" s="200"/>
      <c r="C72" s="195"/>
      <c r="D72" s="195"/>
      <c r="E72" s="195"/>
      <c r="F72" s="195"/>
      <c r="G72" s="195"/>
      <c r="H72" s="196"/>
      <c r="I72" s="196"/>
      <c r="J72" s="196"/>
      <c r="K72" s="196"/>
      <c r="L72" s="196"/>
      <c r="M72" s="151"/>
    </row>
    <row r="73" spans="1:13">
      <c r="A73" s="194"/>
      <c r="C73" s="195"/>
      <c r="D73" s="195"/>
      <c r="E73" s="195"/>
      <c r="F73" s="195"/>
      <c r="G73" s="195"/>
      <c r="H73" s="196"/>
      <c r="I73" s="196"/>
      <c r="J73" s="196"/>
      <c r="K73" s="196"/>
      <c r="L73" s="196"/>
      <c r="M73" s="151"/>
    </row>
    <row r="74" spans="1:13">
      <c r="A74" s="194"/>
      <c r="C74" s="195"/>
      <c r="D74" s="195"/>
      <c r="E74" s="195"/>
      <c r="F74" s="195"/>
      <c r="G74" s="195"/>
      <c r="H74" s="196"/>
      <c r="I74" s="196"/>
      <c r="J74" s="196"/>
      <c r="K74" s="196"/>
      <c r="L74" s="196"/>
      <c r="M74" s="151"/>
    </row>
    <row r="75" spans="1:13">
      <c r="A75" s="194"/>
      <c r="C75" s="201"/>
      <c r="D75" s="201"/>
      <c r="E75" s="201"/>
      <c r="F75" s="201"/>
      <c r="G75" s="201"/>
      <c r="M75" s="151"/>
    </row>
    <row r="76" spans="1:13">
      <c r="A76" s="194"/>
      <c r="C76" s="201"/>
      <c r="D76" s="201"/>
      <c r="E76" s="201"/>
      <c r="F76" s="201"/>
      <c r="G76" s="201"/>
      <c r="M76" s="151"/>
    </row>
    <row r="77" spans="1:13">
      <c r="A77" s="194"/>
      <c r="C77" s="201"/>
      <c r="D77" s="201"/>
      <c r="E77" s="201"/>
      <c r="F77" s="201"/>
      <c r="G77" s="201"/>
      <c r="M77" s="151"/>
    </row>
    <row r="78" spans="1:13">
      <c r="A78" s="194"/>
      <c r="C78" s="201"/>
      <c r="D78" s="201"/>
      <c r="E78" s="201"/>
      <c r="F78" s="201"/>
      <c r="G78" s="201"/>
      <c r="M78" s="151"/>
    </row>
    <row r="79" spans="1:13">
      <c r="A79" s="194"/>
      <c r="C79" s="201"/>
      <c r="D79" s="201"/>
      <c r="E79" s="201"/>
      <c r="F79" s="201"/>
      <c r="G79" s="201"/>
      <c r="M79" s="151"/>
    </row>
    <row r="80" spans="1:13">
      <c r="A80" s="194"/>
      <c r="C80" s="201"/>
      <c r="D80" s="201"/>
      <c r="E80" s="201"/>
      <c r="F80" s="201"/>
      <c r="G80" s="201"/>
      <c r="M80" s="151"/>
    </row>
    <row r="81" spans="1:13">
      <c r="A81" s="198"/>
      <c r="C81" s="201"/>
      <c r="D81" s="201"/>
      <c r="E81" s="201"/>
      <c r="F81" s="201"/>
      <c r="G81" s="201"/>
      <c r="M81" s="151"/>
    </row>
    <row r="82" spans="1:13">
      <c r="A82" s="200"/>
      <c r="C82" s="201"/>
      <c r="D82" s="201"/>
      <c r="E82" s="201"/>
      <c r="F82" s="201"/>
      <c r="G82" s="201"/>
      <c r="M82" s="151"/>
    </row>
    <row r="83" spans="1:13">
      <c r="A83" s="194"/>
      <c r="C83" s="201"/>
      <c r="D83" s="201"/>
      <c r="E83" s="201"/>
      <c r="F83" s="201"/>
      <c r="G83" s="201"/>
      <c r="M83" s="151"/>
    </row>
    <row r="84" spans="1:13">
      <c r="A84" s="194"/>
      <c r="C84" s="201"/>
      <c r="D84" s="201"/>
      <c r="E84" s="201"/>
      <c r="F84" s="201"/>
      <c r="G84" s="201"/>
      <c r="M84" s="151"/>
    </row>
    <row r="85" spans="1:13">
      <c r="A85" s="194"/>
      <c r="C85" s="201"/>
      <c r="D85" s="201"/>
      <c r="E85" s="201"/>
      <c r="F85" s="201"/>
      <c r="G85" s="201"/>
      <c r="M85" s="151"/>
    </row>
    <row r="86" spans="1:13">
      <c r="A86" s="194"/>
      <c r="C86" s="201"/>
      <c r="D86" s="201"/>
      <c r="E86" s="201"/>
      <c r="F86" s="201"/>
      <c r="G86" s="201"/>
      <c r="M86" s="151"/>
    </row>
    <row r="87" spans="1:13">
      <c r="A87" s="194"/>
      <c r="C87" s="201"/>
      <c r="D87" s="201"/>
      <c r="E87" s="201"/>
      <c r="F87" s="201"/>
      <c r="G87" s="201"/>
      <c r="M87" s="151"/>
    </row>
    <row r="88" spans="1:13">
      <c r="A88" s="194"/>
      <c r="C88" s="201"/>
      <c r="D88" s="201"/>
      <c r="E88" s="201"/>
      <c r="F88" s="201"/>
      <c r="G88" s="201"/>
      <c r="M88" s="151"/>
    </row>
    <row r="89" spans="1:13">
      <c r="A89" s="194"/>
      <c r="C89" s="201"/>
      <c r="D89" s="201"/>
      <c r="E89" s="201"/>
      <c r="F89" s="201"/>
      <c r="G89" s="201"/>
      <c r="M89" s="151"/>
    </row>
    <row r="90" spans="1:13">
      <c r="A90" s="194"/>
      <c r="C90" s="201"/>
      <c r="D90" s="201"/>
      <c r="E90" s="201"/>
      <c r="F90" s="201"/>
      <c r="G90" s="201"/>
      <c r="M90" s="151"/>
    </row>
    <row r="91" spans="1:13">
      <c r="A91" s="194"/>
      <c r="C91" s="201"/>
      <c r="D91" s="201"/>
      <c r="E91" s="201"/>
      <c r="F91" s="201"/>
      <c r="G91" s="201"/>
      <c r="M91" s="151"/>
    </row>
    <row r="92" spans="1:13">
      <c r="A92" s="200"/>
      <c r="C92" s="201"/>
      <c r="D92" s="201"/>
      <c r="E92" s="201"/>
      <c r="F92" s="201"/>
      <c r="G92" s="201"/>
      <c r="M92" s="151"/>
    </row>
    <row r="93" spans="1:13">
      <c r="A93" s="194"/>
      <c r="C93" s="201"/>
      <c r="D93" s="201"/>
      <c r="E93" s="201"/>
      <c r="F93" s="201"/>
      <c r="G93" s="201"/>
      <c r="M93" s="151"/>
    </row>
    <row r="94" spans="1:13">
      <c r="A94" s="194"/>
      <c r="C94" s="201"/>
      <c r="D94" s="201"/>
      <c r="E94" s="201"/>
      <c r="F94" s="201"/>
      <c r="G94" s="201"/>
      <c r="M94" s="151"/>
    </row>
    <row r="95" spans="1:13">
      <c r="A95" s="194"/>
      <c r="C95" s="201"/>
      <c r="D95" s="201"/>
      <c r="E95" s="201"/>
      <c r="F95" s="201"/>
      <c r="G95" s="201"/>
      <c r="M95" s="151"/>
    </row>
    <row r="96" spans="1:13">
      <c r="A96" s="202"/>
      <c r="C96" s="201"/>
      <c r="D96" s="201"/>
      <c r="E96" s="201"/>
      <c r="F96" s="201"/>
      <c r="G96" s="201"/>
      <c r="M96" s="151"/>
    </row>
    <row r="97" spans="1:13">
      <c r="A97" s="202"/>
      <c r="C97" s="201"/>
      <c r="D97" s="201"/>
      <c r="E97" s="201"/>
      <c r="F97" s="201"/>
      <c r="G97" s="201"/>
      <c r="M97" s="151"/>
    </row>
    <row r="98" spans="1:13">
      <c r="A98" s="202"/>
      <c r="C98" s="201"/>
      <c r="D98" s="201"/>
      <c r="E98" s="201"/>
      <c r="F98" s="201"/>
      <c r="G98" s="201"/>
      <c r="M98" s="151"/>
    </row>
    <row r="99" spans="1:13">
      <c r="A99" s="202"/>
      <c r="C99" s="201"/>
      <c r="D99" s="201"/>
      <c r="E99" s="201"/>
      <c r="F99" s="201"/>
      <c r="G99" s="201"/>
      <c r="M99" s="151"/>
    </row>
    <row r="100" spans="1:13">
      <c r="A100" s="202"/>
      <c r="C100" s="201"/>
      <c r="D100" s="201"/>
      <c r="E100" s="201"/>
      <c r="F100" s="201"/>
      <c r="G100" s="201"/>
      <c r="M100" s="151"/>
    </row>
    <row r="101" spans="1:13">
      <c r="A101" s="202"/>
      <c r="C101" s="201"/>
      <c r="D101" s="201"/>
      <c r="E101" s="201"/>
      <c r="F101" s="201"/>
      <c r="G101" s="201"/>
      <c r="M101" s="151"/>
    </row>
    <row r="102" spans="1:13">
      <c r="A102" s="202"/>
      <c r="C102" s="201"/>
      <c r="D102" s="201"/>
      <c r="E102" s="201"/>
      <c r="F102" s="201"/>
      <c r="G102" s="201"/>
      <c r="M102" s="151"/>
    </row>
    <row r="103" spans="1:13" ht="15.75">
      <c r="A103" s="203"/>
      <c r="C103" s="201"/>
      <c r="D103" s="201"/>
      <c r="E103" s="201"/>
      <c r="F103" s="201"/>
      <c r="G103" s="201"/>
      <c r="M103" s="151"/>
    </row>
    <row r="104" spans="1:13" ht="15.75">
      <c r="A104" s="203"/>
      <c r="C104" s="201"/>
      <c r="D104" s="201"/>
      <c r="E104" s="201"/>
      <c r="F104" s="201"/>
      <c r="G104" s="201"/>
      <c r="M104" s="151"/>
    </row>
    <row r="105" spans="1:13" ht="15.75">
      <c r="A105" s="203"/>
      <c r="C105" s="201"/>
      <c r="D105" s="201"/>
      <c r="E105" s="201"/>
      <c r="F105" s="201"/>
      <c r="G105" s="201"/>
      <c r="M105" s="151"/>
    </row>
    <row r="106" spans="1:13" ht="15.75">
      <c r="A106" s="203"/>
      <c r="C106" s="201"/>
      <c r="D106" s="201"/>
      <c r="E106" s="201"/>
      <c r="F106" s="201"/>
      <c r="G106" s="201"/>
      <c r="M106" s="151"/>
    </row>
    <row r="107" spans="1:13" ht="15.75">
      <c r="A107" s="203"/>
      <c r="C107" s="201"/>
      <c r="D107" s="201"/>
      <c r="E107" s="201"/>
      <c r="F107" s="201"/>
      <c r="G107" s="201"/>
      <c r="M107" s="151"/>
    </row>
    <row r="108" spans="1:13" ht="15.75">
      <c r="A108" s="203"/>
      <c r="C108" s="201"/>
      <c r="D108" s="201"/>
      <c r="E108" s="201"/>
      <c r="F108" s="201"/>
      <c r="G108" s="201"/>
      <c r="M108" s="151"/>
    </row>
    <row r="109" spans="1:13" ht="15.75">
      <c r="A109" s="203"/>
      <c r="C109" s="201"/>
      <c r="D109" s="201"/>
      <c r="E109" s="201"/>
      <c r="F109" s="201"/>
      <c r="G109" s="201"/>
      <c r="M109" s="151"/>
    </row>
    <row r="110" spans="1:13" ht="15.75">
      <c r="A110" s="203"/>
      <c r="C110" s="201"/>
      <c r="D110" s="201"/>
      <c r="E110" s="201"/>
      <c r="F110" s="201"/>
      <c r="G110" s="201"/>
      <c r="M110" s="151"/>
    </row>
    <row r="111" spans="1:13" ht="15.75">
      <c r="A111" s="203"/>
      <c r="C111" s="201"/>
      <c r="D111" s="201"/>
      <c r="E111" s="201"/>
      <c r="F111" s="201"/>
      <c r="G111" s="201"/>
      <c r="M111" s="151"/>
    </row>
    <row r="112" spans="1:13" ht="15.75">
      <c r="A112" s="203"/>
      <c r="C112" s="201"/>
      <c r="D112" s="201"/>
      <c r="E112" s="201"/>
      <c r="F112" s="201"/>
      <c r="G112" s="201"/>
      <c r="M112" s="151"/>
    </row>
    <row r="113" spans="1:13" ht="15.75">
      <c r="A113" s="203"/>
      <c r="C113" s="201"/>
      <c r="D113" s="201"/>
      <c r="E113" s="201"/>
      <c r="F113" s="201"/>
      <c r="G113" s="201"/>
      <c r="M113" s="151"/>
    </row>
    <row r="114" spans="1:13" ht="15.75">
      <c r="A114" s="203"/>
      <c r="C114" s="201"/>
      <c r="D114" s="201"/>
      <c r="E114" s="201"/>
      <c r="F114" s="201"/>
      <c r="G114" s="201"/>
      <c r="M114" s="151"/>
    </row>
    <row r="115" spans="1:13" ht="15.75">
      <c r="A115" s="203"/>
      <c r="C115" s="201"/>
      <c r="D115" s="201"/>
      <c r="E115" s="201"/>
      <c r="F115" s="201"/>
      <c r="G115" s="201"/>
      <c r="M115" s="151"/>
    </row>
    <row r="116" spans="1:13" ht="15.75">
      <c r="A116" s="203"/>
      <c r="C116" s="201"/>
      <c r="D116" s="201"/>
      <c r="E116" s="201"/>
      <c r="F116" s="201"/>
      <c r="G116" s="201"/>
      <c r="M116" s="151"/>
    </row>
    <row r="117" spans="1:13" ht="15.75">
      <c r="A117" s="203"/>
      <c r="C117" s="201"/>
      <c r="D117" s="201"/>
      <c r="E117" s="201"/>
      <c r="F117" s="201"/>
      <c r="G117" s="201"/>
      <c r="M117" s="151"/>
    </row>
    <row r="118" spans="1:13" ht="15.75">
      <c r="A118" s="203"/>
      <c r="C118" s="201"/>
      <c r="D118" s="201"/>
      <c r="E118" s="201"/>
      <c r="F118" s="201"/>
      <c r="G118" s="201"/>
      <c r="M118" s="151"/>
    </row>
    <row r="119" spans="1:13" ht="15.75">
      <c r="A119" s="203"/>
      <c r="C119" s="201"/>
      <c r="D119" s="201"/>
      <c r="E119" s="201"/>
      <c r="F119" s="201"/>
      <c r="G119" s="201"/>
      <c r="M119" s="151"/>
    </row>
    <row r="120" spans="1:13" ht="15.75">
      <c r="A120" s="203"/>
      <c r="C120" s="201"/>
      <c r="D120" s="201"/>
      <c r="E120" s="201"/>
      <c r="F120" s="201"/>
      <c r="G120" s="201"/>
      <c r="M120" s="151"/>
    </row>
    <row r="121" spans="1:13" ht="15.75">
      <c r="A121" s="203"/>
      <c r="C121" s="201"/>
      <c r="D121" s="201"/>
      <c r="E121" s="201"/>
      <c r="F121" s="201"/>
      <c r="G121" s="201"/>
      <c r="M121" s="151"/>
    </row>
    <row r="122" spans="1:13" ht="15.75">
      <c r="A122" s="203"/>
      <c r="C122" s="201"/>
      <c r="D122" s="201"/>
      <c r="E122" s="201"/>
      <c r="F122" s="201"/>
      <c r="G122" s="201"/>
      <c r="M122" s="151"/>
    </row>
    <row r="123" spans="1:13" ht="15.75">
      <c r="A123" s="203"/>
      <c r="C123" s="201"/>
      <c r="D123" s="201"/>
      <c r="E123" s="201"/>
      <c r="F123" s="201"/>
      <c r="G123" s="201"/>
      <c r="M123" s="151"/>
    </row>
    <row r="124" spans="1:13" ht="15.75">
      <c r="A124" s="203"/>
      <c r="C124" s="201"/>
      <c r="D124" s="201"/>
      <c r="E124" s="201"/>
      <c r="F124" s="201"/>
      <c r="G124" s="201"/>
      <c r="M124" s="151"/>
    </row>
    <row r="125" spans="1:13" ht="15.75">
      <c r="A125" s="203"/>
      <c r="C125" s="201"/>
      <c r="D125" s="201"/>
      <c r="E125" s="201"/>
      <c r="F125" s="201"/>
      <c r="G125" s="201"/>
      <c r="M125" s="151"/>
    </row>
    <row r="126" spans="1:13" ht="15.75">
      <c r="A126" s="203"/>
      <c r="C126" s="201"/>
      <c r="D126" s="201"/>
      <c r="E126" s="201"/>
      <c r="F126" s="201"/>
      <c r="G126" s="201"/>
      <c r="M126" s="151"/>
    </row>
    <row r="127" spans="1:13" ht="15.75">
      <c r="A127" s="203"/>
      <c r="C127" s="201"/>
      <c r="D127" s="201"/>
      <c r="E127" s="201"/>
      <c r="F127" s="201"/>
      <c r="G127" s="201"/>
      <c r="M127" s="151"/>
    </row>
    <row r="128" spans="1:13" ht="15.75">
      <c r="A128" s="203"/>
      <c r="C128" s="201"/>
      <c r="D128" s="201"/>
      <c r="E128" s="201"/>
      <c r="F128" s="201"/>
      <c r="G128" s="201"/>
      <c r="M128" s="151"/>
    </row>
    <row r="129" spans="1:13" ht="15.75">
      <c r="A129" s="203"/>
      <c r="C129" s="201"/>
      <c r="D129" s="201"/>
      <c r="E129" s="201"/>
      <c r="F129" s="201"/>
      <c r="G129" s="201"/>
      <c r="M129" s="151"/>
    </row>
    <row r="130" spans="1:13" ht="15.75">
      <c r="A130" s="203"/>
      <c r="C130" s="201"/>
      <c r="D130" s="201"/>
      <c r="E130" s="201"/>
      <c r="F130" s="201"/>
      <c r="G130" s="201"/>
      <c r="M130" s="151"/>
    </row>
    <row r="131" spans="1:13" ht="15.75">
      <c r="A131" s="203"/>
      <c r="C131" s="201"/>
      <c r="D131" s="201"/>
      <c r="E131" s="201"/>
      <c r="F131" s="201"/>
      <c r="G131" s="201"/>
      <c r="M131" s="151"/>
    </row>
    <row r="132" spans="1:13" ht="15.75">
      <c r="A132" s="203"/>
      <c r="C132" s="201"/>
      <c r="D132" s="201"/>
      <c r="E132" s="201"/>
      <c r="F132" s="201"/>
      <c r="G132" s="201"/>
      <c r="M132" s="151"/>
    </row>
    <row r="133" spans="1:13" ht="15.75">
      <c r="A133" s="203"/>
      <c r="C133" s="201"/>
      <c r="D133" s="201"/>
      <c r="E133" s="201"/>
      <c r="F133" s="201"/>
      <c r="G133" s="201"/>
      <c r="M133" s="151"/>
    </row>
    <row r="134" spans="1:13" ht="15.75">
      <c r="A134" s="203"/>
      <c r="C134" s="201"/>
      <c r="D134" s="201"/>
      <c r="E134" s="201"/>
      <c r="F134" s="201"/>
      <c r="G134" s="201"/>
      <c r="M134" s="151"/>
    </row>
    <row r="135" spans="1:13" ht="15.75">
      <c r="A135" s="203"/>
      <c r="C135" s="201"/>
      <c r="D135" s="201"/>
      <c r="E135" s="201"/>
      <c r="F135" s="201"/>
      <c r="G135" s="201"/>
      <c r="M135" s="151"/>
    </row>
    <row r="136" spans="1:13" ht="15.75">
      <c r="A136" s="203"/>
      <c r="C136" s="201"/>
      <c r="D136" s="201"/>
      <c r="E136" s="201"/>
      <c r="F136" s="201"/>
      <c r="G136" s="201"/>
      <c r="M136" s="151"/>
    </row>
    <row r="137" spans="1:13" ht="15.75">
      <c r="A137" s="203"/>
      <c r="C137" s="201"/>
      <c r="D137" s="201"/>
      <c r="E137" s="201"/>
      <c r="F137" s="201"/>
      <c r="G137" s="201"/>
      <c r="M137" s="151"/>
    </row>
    <row r="138" spans="1:13" ht="15.75">
      <c r="A138" s="203"/>
      <c r="C138" s="201"/>
      <c r="D138" s="201"/>
      <c r="E138" s="201"/>
      <c r="F138" s="201"/>
      <c r="G138" s="201"/>
      <c r="M138" s="151"/>
    </row>
    <row r="139" spans="1:13" ht="15.75">
      <c r="A139" s="203"/>
      <c r="C139" s="201"/>
      <c r="D139" s="201"/>
      <c r="E139" s="201"/>
      <c r="F139" s="201"/>
      <c r="G139" s="201"/>
      <c r="M139" s="151"/>
    </row>
    <row r="140" spans="1:13" ht="15.75">
      <c r="A140" s="203"/>
      <c r="C140" s="201"/>
      <c r="D140" s="201"/>
      <c r="E140" s="201"/>
      <c r="F140" s="201"/>
      <c r="G140" s="201"/>
      <c r="M140" s="151"/>
    </row>
    <row r="141" spans="1:13" ht="15.75">
      <c r="A141" s="203"/>
      <c r="C141" s="201"/>
      <c r="D141" s="201"/>
      <c r="E141" s="201"/>
      <c r="F141" s="201"/>
      <c r="G141" s="201"/>
      <c r="M141" s="151"/>
    </row>
    <row r="142" spans="1:13" ht="15.75">
      <c r="A142" s="203"/>
      <c r="C142" s="201"/>
      <c r="D142" s="201"/>
      <c r="E142" s="201"/>
      <c r="F142" s="201"/>
      <c r="G142" s="201"/>
      <c r="M142" s="151"/>
    </row>
    <row r="143" spans="1:13" ht="15.75">
      <c r="A143" s="203"/>
      <c r="C143" s="201"/>
      <c r="D143" s="201"/>
      <c r="E143" s="201"/>
      <c r="F143" s="201"/>
      <c r="G143" s="201"/>
      <c r="M143" s="151"/>
    </row>
    <row r="144" spans="1:13" ht="15.75">
      <c r="A144" s="203"/>
      <c r="C144" s="201"/>
      <c r="D144" s="201"/>
      <c r="E144" s="201"/>
      <c r="F144" s="201"/>
      <c r="G144" s="201"/>
      <c r="M144" s="151"/>
    </row>
    <row r="145" spans="1:13" ht="15.75">
      <c r="A145" s="203"/>
      <c r="C145" s="201"/>
      <c r="D145" s="201"/>
      <c r="E145" s="201"/>
      <c r="F145" s="201"/>
      <c r="G145" s="201"/>
      <c r="M145" s="151"/>
    </row>
    <row r="146" spans="1:13" ht="15.75">
      <c r="A146" s="203"/>
      <c r="C146" s="201"/>
      <c r="D146" s="201"/>
      <c r="E146" s="201"/>
      <c r="F146" s="201"/>
      <c r="G146" s="201"/>
      <c r="M146" s="151"/>
    </row>
    <row r="147" spans="1:13" ht="15.75">
      <c r="A147" s="203"/>
      <c r="C147" s="201"/>
      <c r="D147" s="201"/>
      <c r="E147" s="201"/>
      <c r="F147" s="201"/>
      <c r="G147" s="201"/>
      <c r="M147" s="151"/>
    </row>
    <row r="148" spans="1:13" ht="15.75">
      <c r="A148" s="203"/>
      <c r="C148" s="201"/>
      <c r="D148" s="201"/>
      <c r="E148" s="201"/>
      <c r="F148" s="201"/>
      <c r="G148" s="201"/>
      <c r="M148" s="151"/>
    </row>
    <row r="149" spans="1:13" ht="15.75">
      <c r="A149" s="203"/>
      <c r="C149" s="201"/>
      <c r="D149" s="201"/>
      <c r="E149" s="201"/>
      <c r="F149" s="201"/>
      <c r="G149" s="201"/>
      <c r="M149" s="151"/>
    </row>
    <row r="150" spans="1:13" ht="15.75">
      <c r="A150" s="203"/>
      <c r="C150" s="201"/>
      <c r="D150" s="201"/>
      <c r="E150" s="201"/>
      <c r="F150" s="201"/>
      <c r="G150" s="201"/>
      <c r="M150" s="151"/>
    </row>
    <row r="151" spans="1:13" ht="15.75">
      <c r="A151" s="203"/>
      <c r="C151" s="201"/>
      <c r="D151" s="201"/>
      <c r="E151" s="201"/>
      <c r="F151" s="201"/>
      <c r="G151" s="201"/>
      <c r="M151" s="151"/>
    </row>
    <row r="152" spans="1:13" ht="15.75">
      <c r="A152" s="203"/>
      <c r="C152" s="201"/>
      <c r="D152" s="201"/>
      <c r="E152" s="201"/>
      <c r="F152" s="201"/>
      <c r="G152" s="201"/>
      <c r="M152" s="151"/>
    </row>
    <row r="153" spans="1:13" ht="15.75">
      <c r="A153" s="203"/>
      <c r="C153" s="201"/>
      <c r="D153" s="201"/>
      <c r="E153" s="201"/>
      <c r="F153" s="201"/>
      <c r="G153" s="201"/>
      <c r="M153" s="151"/>
    </row>
    <row r="154" spans="1:13" ht="15.75">
      <c r="A154" s="203"/>
      <c r="C154" s="201"/>
      <c r="D154" s="201"/>
      <c r="E154" s="201"/>
      <c r="F154" s="201"/>
      <c r="G154" s="201"/>
      <c r="M154" s="151"/>
    </row>
    <row r="155" spans="1:13" ht="15.75">
      <c r="A155" s="203"/>
      <c r="C155" s="201"/>
      <c r="D155" s="201"/>
      <c r="E155" s="201"/>
      <c r="F155" s="201"/>
      <c r="G155" s="201"/>
      <c r="M155" s="151"/>
    </row>
    <row r="156" spans="1:13" ht="15.75">
      <c r="A156" s="203"/>
      <c r="C156" s="201"/>
      <c r="D156" s="201"/>
      <c r="E156" s="201"/>
      <c r="F156" s="201"/>
      <c r="G156" s="201"/>
      <c r="M156" s="151"/>
    </row>
    <row r="157" spans="1:13" ht="15.75">
      <c r="A157" s="203"/>
      <c r="C157" s="201"/>
      <c r="D157" s="201"/>
      <c r="E157" s="201"/>
      <c r="F157" s="201"/>
      <c r="G157" s="201"/>
      <c r="M157" s="151"/>
    </row>
    <row r="158" spans="1:13" ht="15.75">
      <c r="A158" s="203"/>
      <c r="C158" s="201"/>
      <c r="D158" s="201"/>
      <c r="E158" s="201"/>
      <c r="F158" s="201"/>
      <c r="G158" s="201"/>
      <c r="M158" s="151"/>
    </row>
    <row r="159" spans="1:13" ht="15.75">
      <c r="A159" s="203"/>
      <c r="C159" s="201"/>
      <c r="D159" s="201"/>
      <c r="E159" s="201"/>
      <c r="F159" s="201"/>
      <c r="G159" s="201"/>
      <c r="M159" s="151"/>
    </row>
    <row r="160" spans="1:13" ht="15.75">
      <c r="A160" s="203"/>
      <c r="C160" s="201"/>
      <c r="D160" s="201"/>
      <c r="E160" s="201"/>
      <c r="F160" s="201"/>
      <c r="G160" s="201"/>
      <c r="M160" s="151"/>
    </row>
    <row r="161" spans="1:13" ht="15.75">
      <c r="A161" s="203"/>
      <c r="C161" s="201"/>
      <c r="D161" s="201"/>
      <c r="E161" s="201"/>
      <c r="F161" s="201"/>
      <c r="G161" s="201"/>
      <c r="M161" s="151"/>
    </row>
    <row r="162" spans="1:13" ht="15.75">
      <c r="A162" s="203"/>
      <c r="C162" s="201"/>
      <c r="D162" s="201"/>
      <c r="E162" s="201"/>
      <c r="F162" s="201"/>
      <c r="G162" s="201"/>
      <c r="M162" s="151"/>
    </row>
    <row r="163" spans="1:13" ht="15.75">
      <c r="A163" s="203"/>
      <c r="C163" s="201"/>
      <c r="D163" s="201"/>
      <c r="E163" s="201"/>
      <c r="F163" s="201"/>
      <c r="G163" s="201"/>
      <c r="M163" s="151"/>
    </row>
    <row r="164" spans="1:13" ht="15.75">
      <c r="A164" s="203"/>
      <c r="C164" s="201"/>
      <c r="D164" s="201"/>
      <c r="E164" s="201"/>
      <c r="F164" s="201"/>
      <c r="G164" s="201"/>
      <c r="M164" s="151"/>
    </row>
    <row r="165" spans="1:13" ht="15.75">
      <c r="A165" s="203"/>
      <c r="C165" s="201"/>
      <c r="D165" s="201"/>
      <c r="E165" s="201"/>
      <c r="F165" s="201"/>
      <c r="G165" s="201"/>
      <c r="M165" s="151"/>
    </row>
    <row r="166" spans="1:13" ht="15.75">
      <c r="A166" s="203"/>
      <c r="C166" s="201"/>
      <c r="D166" s="201"/>
      <c r="E166" s="201"/>
      <c r="F166" s="201"/>
      <c r="G166" s="201"/>
      <c r="M166" s="151"/>
    </row>
    <row r="167" spans="1:13" ht="15.75">
      <c r="A167" s="203"/>
      <c r="C167" s="201"/>
      <c r="D167" s="201"/>
      <c r="E167" s="201"/>
      <c r="F167" s="201"/>
      <c r="G167" s="201"/>
      <c r="M167" s="151"/>
    </row>
    <row r="168" spans="1:13" ht="15.75">
      <c r="A168" s="203"/>
      <c r="C168" s="201"/>
      <c r="D168" s="201"/>
      <c r="E168" s="201"/>
      <c r="F168" s="201"/>
      <c r="G168" s="201"/>
      <c r="M168" s="151"/>
    </row>
    <row r="169" spans="1:13" ht="15.75">
      <c r="A169" s="203"/>
      <c r="C169" s="201"/>
      <c r="D169" s="201"/>
      <c r="E169" s="201"/>
      <c r="F169" s="201"/>
      <c r="G169" s="201"/>
      <c r="M169" s="151"/>
    </row>
    <row r="170" spans="1:13" ht="15.75">
      <c r="A170" s="203"/>
      <c r="C170" s="201"/>
      <c r="D170" s="201"/>
      <c r="E170" s="201"/>
      <c r="F170" s="201"/>
      <c r="G170" s="201"/>
      <c r="M170" s="151"/>
    </row>
    <row r="171" spans="1:13" ht="15.75">
      <c r="A171" s="203"/>
      <c r="C171" s="201"/>
      <c r="D171" s="201"/>
      <c r="E171" s="201"/>
      <c r="F171" s="201"/>
      <c r="G171" s="201"/>
      <c r="M171" s="151"/>
    </row>
    <row r="172" spans="1:13" ht="15.75">
      <c r="A172" s="203"/>
      <c r="C172" s="201"/>
      <c r="D172" s="201"/>
      <c r="E172" s="201"/>
      <c r="F172" s="201"/>
      <c r="G172" s="201"/>
      <c r="M172" s="151"/>
    </row>
    <row r="173" spans="1:13" ht="15.75">
      <c r="A173" s="203"/>
      <c r="C173" s="201"/>
      <c r="D173" s="201"/>
      <c r="E173" s="201"/>
      <c r="F173" s="201"/>
      <c r="G173" s="201"/>
      <c r="M173" s="151"/>
    </row>
    <row r="174" spans="1:13" ht="15.75">
      <c r="A174" s="203"/>
      <c r="C174" s="201"/>
      <c r="D174" s="201"/>
      <c r="E174" s="201"/>
      <c r="F174" s="201"/>
      <c r="G174" s="201"/>
      <c r="M174" s="151"/>
    </row>
    <row r="175" spans="1:13" ht="15.75">
      <c r="A175" s="203"/>
      <c r="C175" s="201"/>
      <c r="D175" s="201"/>
      <c r="E175" s="201"/>
      <c r="F175" s="201"/>
      <c r="G175" s="201"/>
      <c r="M175" s="151"/>
    </row>
    <row r="176" spans="1:13" ht="15.75">
      <c r="A176" s="203"/>
      <c r="C176" s="201"/>
      <c r="D176" s="201"/>
      <c r="E176" s="201"/>
      <c r="F176" s="201"/>
      <c r="G176" s="201"/>
      <c r="M176" s="151"/>
    </row>
    <row r="177" spans="1:13" ht="15.75">
      <c r="A177" s="203"/>
      <c r="C177" s="201"/>
      <c r="D177" s="201"/>
      <c r="E177" s="201"/>
      <c r="F177" s="201"/>
      <c r="G177" s="201"/>
      <c r="M177" s="151"/>
    </row>
    <row r="178" spans="1:13" ht="15.75">
      <c r="A178" s="203"/>
      <c r="C178" s="201"/>
      <c r="D178" s="201"/>
      <c r="E178" s="201"/>
      <c r="F178" s="201"/>
      <c r="G178" s="201"/>
      <c r="M178" s="151"/>
    </row>
    <row r="179" spans="1:13" ht="15.75">
      <c r="A179" s="203"/>
      <c r="C179" s="201"/>
      <c r="D179" s="201"/>
      <c r="E179" s="201"/>
      <c r="F179" s="201"/>
      <c r="G179" s="201"/>
      <c r="M179" s="151"/>
    </row>
    <row r="180" spans="1:13" ht="15.75">
      <c r="A180" s="203"/>
      <c r="C180" s="201"/>
      <c r="D180" s="201"/>
      <c r="E180" s="201"/>
      <c r="F180" s="201"/>
      <c r="G180" s="201"/>
      <c r="M180" s="151"/>
    </row>
    <row r="181" spans="1:13" ht="15.75">
      <c r="A181" s="203"/>
      <c r="C181" s="201"/>
      <c r="D181" s="201"/>
      <c r="E181" s="201"/>
      <c r="F181" s="201"/>
      <c r="G181" s="201"/>
      <c r="M181" s="151"/>
    </row>
    <row r="182" spans="1:13" ht="15.75">
      <c r="A182" s="203"/>
      <c r="C182" s="201"/>
      <c r="D182" s="201"/>
      <c r="E182" s="201"/>
      <c r="F182" s="201"/>
      <c r="G182" s="201"/>
      <c r="M182" s="151"/>
    </row>
    <row r="183" spans="1:13" ht="15.75">
      <c r="A183" s="203"/>
      <c r="C183" s="201"/>
      <c r="D183" s="201"/>
      <c r="E183" s="201"/>
      <c r="F183" s="201"/>
      <c r="G183" s="201"/>
      <c r="M183" s="151"/>
    </row>
    <row r="184" spans="1:13" ht="15.75">
      <c r="A184" s="203"/>
      <c r="C184" s="201"/>
      <c r="D184" s="201"/>
      <c r="E184" s="201"/>
      <c r="F184" s="201"/>
      <c r="G184" s="201"/>
      <c r="M184" s="151"/>
    </row>
    <row r="185" spans="1:13" ht="15.75">
      <c r="A185" s="203"/>
      <c r="C185" s="201"/>
      <c r="D185" s="201"/>
      <c r="E185" s="201"/>
      <c r="F185" s="201"/>
      <c r="G185" s="201"/>
      <c r="M185" s="151"/>
    </row>
    <row r="186" spans="1:13" ht="15.75">
      <c r="A186" s="203"/>
      <c r="C186" s="201"/>
      <c r="D186" s="201"/>
      <c r="E186" s="201"/>
      <c r="F186" s="201"/>
      <c r="G186" s="201"/>
      <c r="M186" s="151"/>
    </row>
    <row r="187" spans="1:13" ht="15.75">
      <c r="A187" s="203"/>
      <c r="C187" s="201"/>
      <c r="D187" s="201"/>
      <c r="E187" s="201"/>
      <c r="F187" s="201"/>
      <c r="G187" s="201"/>
      <c r="M187" s="151"/>
    </row>
    <row r="188" spans="1:13" ht="15.75">
      <c r="A188" s="203"/>
      <c r="C188" s="201"/>
      <c r="D188" s="201"/>
      <c r="E188" s="201"/>
      <c r="F188" s="201"/>
      <c r="G188" s="201"/>
      <c r="M188" s="151"/>
    </row>
    <row r="189" spans="1:13" ht="15.75">
      <c r="A189" s="203"/>
      <c r="C189" s="201"/>
      <c r="D189" s="201"/>
      <c r="E189" s="201"/>
      <c r="F189" s="201"/>
      <c r="G189" s="201"/>
      <c r="M189" s="151"/>
    </row>
    <row r="190" spans="1:13" ht="15.75">
      <c r="A190" s="203"/>
      <c r="C190" s="201"/>
      <c r="D190" s="201"/>
      <c r="E190" s="201"/>
      <c r="F190" s="201"/>
      <c r="G190" s="201"/>
      <c r="M190" s="151"/>
    </row>
    <row r="191" spans="1:13" ht="15.75">
      <c r="A191" s="203"/>
      <c r="C191" s="201"/>
      <c r="D191" s="201"/>
      <c r="E191" s="201"/>
      <c r="F191" s="201"/>
      <c r="G191" s="201"/>
      <c r="M191" s="151"/>
    </row>
    <row r="192" spans="1:13" ht="15.75">
      <c r="A192" s="203"/>
      <c r="C192" s="201"/>
      <c r="D192" s="201"/>
      <c r="E192" s="201"/>
      <c r="F192" s="201"/>
      <c r="G192" s="201"/>
      <c r="M192" s="151"/>
    </row>
    <row r="193" spans="1:13" ht="15.75">
      <c r="A193" s="203"/>
      <c r="C193" s="201"/>
      <c r="D193" s="201"/>
      <c r="E193" s="201"/>
      <c r="F193" s="201"/>
      <c r="G193" s="201"/>
      <c r="M193" s="151"/>
    </row>
    <row r="194" spans="1:13" ht="15.75">
      <c r="A194" s="204"/>
      <c r="C194" s="201"/>
      <c r="D194" s="201"/>
      <c r="E194" s="201"/>
      <c r="F194" s="201"/>
      <c r="G194" s="201"/>
      <c r="M194" s="151"/>
    </row>
    <row r="195" spans="1:13" ht="15.75">
      <c r="A195" s="204"/>
      <c r="C195" s="201"/>
      <c r="D195" s="201"/>
      <c r="E195" s="201"/>
      <c r="F195" s="201"/>
      <c r="G195" s="201"/>
      <c r="M195" s="151"/>
    </row>
    <row r="196" spans="1:13" ht="15.75">
      <c r="A196" s="204"/>
      <c r="C196" s="201"/>
      <c r="D196" s="201"/>
      <c r="E196" s="201"/>
      <c r="F196" s="201"/>
      <c r="G196" s="201"/>
      <c r="M196" s="151"/>
    </row>
    <row r="197" spans="1:13" ht="15.75">
      <c r="A197" s="204"/>
      <c r="C197" s="201"/>
      <c r="D197" s="201"/>
      <c r="E197" s="201"/>
      <c r="F197" s="201"/>
      <c r="G197" s="201"/>
      <c r="M197" s="151"/>
    </row>
    <row r="198" spans="1:13" ht="15.75">
      <c r="A198" s="204"/>
      <c r="C198" s="201"/>
      <c r="D198" s="201"/>
      <c r="E198" s="201"/>
      <c r="F198" s="201"/>
      <c r="G198" s="201"/>
      <c r="M198" s="151"/>
    </row>
    <row r="199" spans="1:13" ht="15.75">
      <c r="A199" s="204"/>
      <c r="C199" s="201"/>
      <c r="D199" s="201"/>
      <c r="E199" s="201"/>
      <c r="F199" s="201"/>
      <c r="G199" s="201"/>
      <c r="M199" s="151"/>
    </row>
    <row r="200" spans="1:13" ht="15.75">
      <c r="A200" s="204"/>
      <c r="C200" s="201"/>
      <c r="D200" s="201"/>
      <c r="E200" s="201"/>
      <c r="F200" s="201"/>
      <c r="G200" s="201"/>
      <c r="M200" s="151"/>
    </row>
    <row r="201" spans="1:13" ht="15.75">
      <c r="A201" s="204"/>
      <c r="C201" s="201"/>
      <c r="D201" s="201"/>
      <c r="E201" s="201"/>
      <c r="F201" s="201"/>
      <c r="G201" s="201"/>
    </row>
    <row r="202" spans="1:13" ht="15.75">
      <c r="A202" s="204"/>
      <c r="C202" s="201"/>
      <c r="D202" s="201"/>
      <c r="E202" s="201"/>
      <c r="F202" s="201"/>
      <c r="G202" s="201"/>
    </row>
    <row r="203" spans="1:13" ht="15.75">
      <c r="A203" s="204"/>
      <c r="C203" s="201"/>
      <c r="D203" s="201"/>
      <c r="E203" s="201"/>
      <c r="F203" s="201"/>
      <c r="G203" s="201"/>
    </row>
    <row r="204" spans="1:13" ht="15.75">
      <c r="A204" s="204"/>
      <c r="C204" s="201"/>
      <c r="D204" s="201"/>
      <c r="E204" s="201"/>
      <c r="F204" s="201"/>
      <c r="G204" s="201"/>
    </row>
    <row r="205" spans="1:13" ht="15.75">
      <c r="A205" s="204"/>
      <c r="C205" s="201"/>
      <c r="D205" s="201"/>
      <c r="E205" s="201"/>
      <c r="F205" s="201"/>
      <c r="G205" s="201"/>
    </row>
    <row r="206" spans="1:13" ht="15.75">
      <c r="A206" s="204"/>
      <c r="C206" s="201"/>
      <c r="D206" s="201"/>
      <c r="E206" s="201"/>
      <c r="F206" s="201"/>
      <c r="G206" s="201"/>
    </row>
    <row r="207" spans="1:13" ht="15.75">
      <c r="A207" s="204"/>
      <c r="C207" s="201"/>
      <c r="D207" s="201"/>
      <c r="E207" s="201"/>
      <c r="F207" s="201"/>
      <c r="G207" s="201"/>
    </row>
    <row r="208" spans="1:13" ht="15.75">
      <c r="A208" s="204"/>
      <c r="C208" s="201"/>
      <c r="D208" s="201"/>
      <c r="E208" s="201"/>
      <c r="F208" s="201"/>
      <c r="G208" s="201"/>
    </row>
    <row r="209" spans="1:7" ht="15.75">
      <c r="A209" s="204"/>
      <c r="C209" s="201"/>
      <c r="D209" s="201"/>
      <c r="E209" s="201"/>
      <c r="F209" s="201"/>
      <c r="G209" s="201"/>
    </row>
    <row r="210" spans="1:7" ht="15.75">
      <c r="A210" s="204"/>
      <c r="C210" s="201"/>
      <c r="D210" s="201"/>
      <c r="E210" s="201"/>
      <c r="F210" s="201"/>
      <c r="G210" s="201"/>
    </row>
    <row r="211" spans="1:7" ht="15.75">
      <c r="A211" s="204"/>
      <c r="C211" s="201"/>
      <c r="D211" s="201"/>
      <c r="E211" s="201"/>
      <c r="F211" s="201"/>
      <c r="G211" s="201"/>
    </row>
    <row r="212" spans="1:7" ht="15.75">
      <c r="A212" s="204"/>
      <c r="C212" s="201"/>
      <c r="D212" s="201"/>
      <c r="E212" s="201"/>
      <c r="F212" s="201"/>
      <c r="G212" s="201"/>
    </row>
    <row r="213" spans="1:7" ht="15.75">
      <c r="A213" s="204"/>
      <c r="C213" s="201"/>
      <c r="D213" s="201"/>
      <c r="E213" s="201"/>
      <c r="F213" s="201"/>
      <c r="G213" s="201"/>
    </row>
    <row r="214" spans="1:7" ht="15.75">
      <c r="A214" s="204"/>
      <c r="C214" s="201"/>
      <c r="D214" s="201"/>
      <c r="E214" s="201"/>
      <c r="F214" s="201"/>
      <c r="G214" s="201"/>
    </row>
    <row r="215" spans="1:7" ht="15.75">
      <c r="A215" s="204"/>
      <c r="C215" s="201"/>
      <c r="D215" s="201"/>
      <c r="E215" s="201"/>
      <c r="F215" s="201"/>
      <c r="G215" s="201"/>
    </row>
    <row r="216" spans="1:7" ht="15.75">
      <c r="A216" s="204"/>
      <c r="C216" s="201"/>
      <c r="D216" s="201"/>
      <c r="E216" s="201"/>
      <c r="F216" s="201"/>
      <c r="G216" s="201"/>
    </row>
    <row r="217" spans="1:7" ht="15.75">
      <c r="A217" s="204"/>
      <c r="C217" s="201"/>
      <c r="D217" s="201"/>
      <c r="E217" s="201"/>
      <c r="F217" s="201"/>
      <c r="G217" s="201"/>
    </row>
    <row r="218" spans="1:7" ht="15.75">
      <c r="A218" s="204"/>
      <c r="C218" s="201"/>
      <c r="D218" s="201"/>
      <c r="E218" s="201"/>
      <c r="F218" s="201"/>
      <c r="G218" s="201"/>
    </row>
    <row r="219" spans="1:7" ht="15.75">
      <c r="A219" s="204"/>
      <c r="C219" s="201"/>
      <c r="D219" s="201"/>
      <c r="E219" s="201"/>
      <c r="F219" s="201"/>
      <c r="G219" s="201"/>
    </row>
    <row r="220" spans="1:7" ht="15.75">
      <c r="A220" s="204"/>
      <c r="C220" s="201"/>
      <c r="D220" s="201"/>
      <c r="E220" s="201"/>
      <c r="F220" s="201"/>
      <c r="G220" s="201"/>
    </row>
    <row r="221" spans="1:7" ht="15.75">
      <c r="A221" s="204"/>
      <c r="C221" s="201"/>
      <c r="D221" s="201"/>
      <c r="E221" s="201"/>
      <c r="F221" s="201"/>
      <c r="G221" s="201"/>
    </row>
    <row r="222" spans="1:7" ht="15.75">
      <c r="A222" s="204"/>
      <c r="C222" s="201"/>
      <c r="D222" s="201"/>
      <c r="E222" s="201"/>
      <c r="F222" s="201"/>
      <c r="G222" s="201"/>
    </row>
    <row r="223" spans="1:7" ht="15.75">
      <c r="A223" s="204"/>
      <c r="C223" s="201"/>
      <c r="D223" s="201"/>
      <c r="E223" s="201"/>
      <c r="F223" s="201"/>
      <c r="G223" s="201"/>
    </row>
    <row r="224" spans="1:7" ht="15.75">
      <c r="A224" s="204"/>
      <c r="C224" s="201"/>
      <c r="D224" s="201"/>
      <c r="E224" s="201"/>
      <c r="F224" s="201"/>
      <c r="G224" s="201"/>
    </row>
    <row r="225" spans="1:7" ht="15.75">
      <c r="A225" s="204"/>
      <c r="C225" s="201"/>
      <c r="D225" s="201"/>
      <c r="E225" s="201"/>
      <c r="F225" s="201"/>
      <c r="G225" s="201"/>
    </row>
    <row r="226" spans="1:7" ht="15.75">
      <c r="A226" s="204"/>
      <c r="C226" s="201"/>
      <c r="D226" s="201"/>
      <c r="E226" s="201"/>
      <c r="F226" s="201"/>
      <c r="G226" s="201"/>
    </row>
    <row r="227" spans="1:7" ht="15.75">
      <c r="A227" s="204"/>
      <c r="C227" s="201"/>
      <c r="D227" s="201"/>
      <c r="E227" s="201"/>
      <c r="F227" s="201"/>
      <c r="G227" s="201"/>
    </row>
    <row r="228" spans="1:7" ht="15.75">
      <c r="A228" s="204"/>
      <c r="C228" s="201"/>
      <c r="D228" s="201"/>
      <c r="E228" s="201"/>
      <c r="F228" s="201"/>
      <c r="G228" s="201"/>
    </row>
    <row r="229" spans="1:7" ht="15.75">
      <c r="A229" s="204"/>
      <c r="C229" s="201"/>
      <c r="D229" s="201"/>
      <c r="E229" s="201"/>
      <c r="F229" s="201"/>
      <c r="G229" s="201"/>
    </row>
    <row r="230" spans="1:7" ht="15.75">
      <c r="A230" s="204"/>
      <c r="C230" s="201"/>
      <c r="D230" s="201"/>
      <c r="E230" s="201"/>
      <c r="F230" s="201"/>
      <c r="G230" s="201"/>
    </row>
    <row r="231" spans="1:7" ht="15.75">
      <c r="A231" s="204"/>
      <c r="C231" s="201"/>
      <c r="D231" s="201"/>
      <c r="E231" s="201"/>
      <c r="F231" s="201"/>
      <c r="G231" s="201"/>
    </row>
    <row r="232" spans="1:7" ht="15.75">
      <c r="A232" s="204"/>
      <c r="C232" s="201"/>
      <c r="D232" s="201"/>
      <c r="E232" s="201"/>
      <c r="F232" s="201"/>
      <c r="G232" s="201"/>
    </row>
    <row r="233" spans="1:7" ht="15.75">
      <c r="A233" s="204"/>
      <c r="C233" s="201"/>
      <c r="D233" s="201"/>
      <c r="E233" s="201"/>
      <c r="F233" s="201"/>
      <c r="G233" s="201"/>
    </row>
    <row r="234" spans="1:7" ht="15.75">
      <c r="A234" s="204"/>
      <c r="C234" s="201"/>
      <c r="D234" s="201"/>
      <c r="E234" s="201"/>
      <c r="F234" s="201"/>
      <c r="G234" s="201"/>
    </row>
    <row r="235" spans="1:7" ht="15.75">
      <c r="A235" s="204"/>
      <c r="C235" s="201"/>
      <c r="D235" s="201"/>
      <c r="E235" s="201"/>
      <c r="F235" s="201"/>
      <c r="G235" s="201"/>
    </row>
    <row r="236" spans="1:7" ht="15.75">
      <c r="A236" s="204"/>
      <c r="C236" s="201"/>
      <c r="D236" s="201"/>
      <c r="E236" s="201"/>
      <c r="F236" s="201"/>
      <c r="G236" s="201"/>
    </row>
    <row r="237" spans="1:7" ht="15.75">
      <c r="A237" s="204"/>
      <c r="C237" s="201"/>
      <c r="D237" s="201"/>
      <c r="E237" s="201"/>
      <c r="F237" s="201"/>
      <c r="G237" s="201"/>
    </row>
    <row r="238" spans="1:7" ht="15.75">
      <c r="A238" s="204"/>
      <c r="C238" s="201"/>
      <c r="D238" s="201"/>
      <c r="E238" s="201"/>
      <c r="F238" s="201"/>
      <c r="G238" s="201"/>
    </row>
    <row r="239" spans="1:7" ht="15.75">
      <c r="A239" s="204"/>
      <c r="C239" s="201"/>
      <c r="D239" s="201"/>
      <c r="E239" s="201"/>
      <c r="F239" s="201"/>
      <c r="G239" s="201"/>
    </row>
    <row r="240" spans="1:7" ht="15.75">
      <c r="A240" s="204"/>
      <c r="C240" s="201"/>
      <c r="D240" s="201"/>
      <c r="E240" s="201"/>
      <c r="F240" s="201"/>
      <c r="G240" s="201"/>
    </row>
    <row r="241" spans="1:7" ht="15.75">
      <c r="A241" s="204"/>
      <c r="C241" s="201"/>
      <c r="D241" s="201"/>
      <c r="E241" s="201"/>
      <c r="F241" s="201"/>
      <c r="G241" s="201"/>
    </row>
    <row r="242" spans="1:7" ht="15.75">
      <c r="A242" s="204"/>
      <c r="C242" s="201"/>
      <c r="D242" s="201"/>
      <c r="E242" s="201"/>
      <c r="F242" s="201"/>
      <c r="G242" s="201"/>
    </row>
    <row r="243" spans="1:7" ht="15.75">
      <c r="A243" s="204"/>
      <c r="C243" s="201"/>
      <c r="D243" s="201"/>
      <c r="E243" s="201"/>
      <c r="F243" s="201"/>
      <c r="G243" s="201"/>
    </row>
    <row r="244" spans="1:7" ht="15.75">
      <c r="A244" s="204"/>
      <c r="C244" s="201"/>
      <c r="D244" s="201"/>
      <c r="E244" s="201"/>
      <c r="F244" s="201"/>
      <c r="G244" s="201"/>
    </row>
    <row r="245" spans="1:7" ht="15.75">
      <c r="A245" s="204"/>
      <c r="C245" s="201"/>
      <c r="D245" s="201"/>
      <c r="E245" s="201"/>
      <c r="F245" s="201"/>
      <c r="G245" s="201"/>
    </row>
    <row r="246" spans="1:7" ht="15.75">
      <c r="A246" s="204"/>
      <c r="C246" s="201"/>
      <c r="D246" s="201"/>
      <c r="E246" s="201"/>
      <c r="F246" s="201"/>
      <c r="G246" s="201"/>
    </row>
    <row r="247" spans="1:7" ht="15.75">
      <c r="A247" s="204"/>
      <c r="C247" s="201"/>
      <c r="D247" s="201"/>
      <c r="E247" s="201"/>
      <c r="F247" s="201"/>
      <c r="G247" s="201"/>
    </row>
    <row r="248" spans="1:7" ht="15.75">
      <c r="A248" s="204"/>
      <c r="C248" s="201"/>
      <c r="D248" s="201"/>
      <c r="E248" s="201"/>
      <c r="F248" s="201"/>
      <c r="G248" s="201"/>
    </row>
    <row r="249" spans="1:7" ht="15.75">
      <c r="A249" s="204"/>
      <c r="C249" s="201"/>
      <c r="D249" s="201"/>
      <c r="E249" s="201"/>
      <c r="F249" s="201"/>
      <c r="G249" s="201"/>
    </row>
    <row r="250" spans="1:7" ht="15.75">
      <c r="A250" s="204"/>
      <c r="C250" s="201"/>
      <c r="D250" s="201"/>
      <c r="E250" s="201"/>
      <c r="F250" s="201"/>
      <c r="G250" s="201"/>
    </row>
    <row r="251" spans="1:7" ht="15.75">
      <c r="A251" s="204"/>
      <c r="C251" s="201"/>
      <c r="D251" s="201"/>
      <c r="E251" s="201"/>
      <c r="F251" s="201"/>
      <c r="G251" s="201"/>
    </row>
    <row r="252" spans="1:7" ht="15.75">
      <c r="A252" s="204"/>
      <c r="C252" s="201"/>
      <c r="D252" s="201"/>
      <c r="E252" s="201"/>
      <c r="F252" s="201"/>
      <c r="G252" s="201"/>
    </row>
    <row r="253" spans="1:7" ht="15.75">
      <c r="A253" s="204"/>
      <c r="C253" s="201"/>
      <c r="D253" s="201"/>
      <c r="E253" s="201"/>
      <c r="F253" s="201"/>
      <c r="G253" s="201"/>
    </row>
    <row r="254" spans="1:7" ht="15.75">
      <c r="A254" s="204"/>
      <c r="C254" s="201"/>
      <c r="D254" s="201"/>
      <c r="E254" s="201"/>
      <c r="F254" s="201"/>
      <c r="G254" s="201"/>
    </row>
    <row r="255" spans="1:7" ht="15.75">
      <c r="A255" s="204"/>
      <c r="C255" s="201"/>
      <c r="D255" s="201"/>
      <c r="E255" s="201"/>
      <c r="F255" s="201"/>
      <c r="G255" s="201"/>
    </row>
    <row r="256" spans="1:7" ht="15.75">
      <c r="A256" s="204"/>
      <c r="C256" s="201"/>
      <c r="D256" s="201"/>
      <c r="E256" s="201"/>
      <c r="F256" s="201"/>
      <c r="G256" s="201"/>
    </row>
    <row r="257" spans="1:7" ht="15.75">
      <c r="A257" s="204"/>
      <c r="C257" s="201"/>
      <c r="D257" s="201"/>
      <c r="E257" s="201"/>
      <c r="F257" s="201"/>
      <c r="G257" s="201"/>
    </row>
    <row r="258" spans="1:7" ht="15.75">
      <c r="A258" s="204"/>
      <c r="C258" s="201"/>
      <c r="D258" s="201"/>
      <c r="E258" s="201"/>
      <c r="F258" s="201"/>
      <c r="G258" s="201"/>
    </row>
    <row r="259" spans="1:7" ht="15.75">
      <c r="A259" s="204"/>
      <c r="C259" s="201"/>
      <c r="D259" s="201"/>
      <c r="E259" s="201"/>
      <c r="F259" s="201"/>
      <c r="G259" s="201"/>
    </row>
    <row r="260" spans="1:7" ht="15.75">
      <c r="A260" s="204"/>
      <c r="C260" s="201"/>
      <c r="D260" s="201"/>
      <c r="E260" s="201"/>
      <c r="F260" s="201"/>
      <c r="G260" s="201"/>
    </row>
    <row r="261" spans="1:7" ht="15.75">
      <c r="A261" s="204"/>
      <c r="C261" s="201"/>
      <c r="D261" s="201"/>
      <c r="E261" s="201"/>
      <c r="F261" s="201"/>
      <c r="G261" s="201"/>
    </row>
    <row r="262" spans="1:7" ht="15.75">
      <c r="A262" s="204"/>
      <c r="C262" s="201"/>
      <c r="D262" s="201"/>
      <c r="E262" s="201"/>
      <c r="F262" s="201"/>
      <c r="G262" s="201"/>
    </row>
    <row r="263" spans="1:7" ht="15.75">
      <c r="A263" s="204"/>
      <c r="C263" s="201"/>
      <c r="D263" s="201"/>
      <c r="E263" s="201"/>
      <c r="F263" s="201"/>
      <c r="G263" s="201"/>
    </row>
    <row r="264" spans="1:7" ht="15.75">
      <c r="A264" s="204"/>
      <c r="C264" s="201"/>
      <c r="D264" s="201"/>
      <c r="E264" s="201"/>
      <c r="F264" s="201"/>
      <c r="G264" s="201"/>
    </row>
    <row r="265" spans="1:7" ht="15.75">
      <c r="A265" s="204"/>
      <c r="C265" s="201"/>
      <c r="D265" s="201"/>
      <c r="E265" s="201"/>
      <c r="F265" s="201"/>
      <c r="G265" s="201"/>
    </row>
    <row r="266" spans="1:7" ht="15.75">
      <c r="A266" s="204"/>
    </row>
    <row r="267" spans="1:7" ht="15.75">
      <c r="A267" s="204"/>
    </row>
    <row r="268" spans="1:7" ht="15.75">
      <c r="A268" s="204"/>
    </row>
    <row r="269" spans="1:7" ht="15.75">
      <c r="A269" s="204"/>
    </row>
    <row r="270" spans="1:7" ht="15.75">
      <c r="A270" s="204"/>
    </row>
    <row r="271" spans="1:7" ht="15.75">
      <c r="A271" s="204"/>
    </row>
    <row r="272" spans="1:7" ht="15.75">
      <c r="A272" s="204"/>
    </row>
    <row r="273" spans="1:1" ht="15.75">
      <c r="A273" s="204"/>
    </row>
    <row r="274" spans="1:1" ht="15.75">
      <c r="A274" s="204"/>
    </row>
    <row r="275" spans="1:1" ht="15.75">
      <c r="A275" s="204"/>
    </row>
    <row r="276" spans="1:1" ht="15.75">
      <c r="A276" s="204"/>
    </row>
    <row r="277" spans="1:1" ht="15.75">
      <c r="A277" s="204"/>
    </row>
    <row r="278" spans="1:1" ht="15.75">
      <c r="A278" s="204"/>
    </row>
    <row r="279" spans="1:1" ht="15.75">
      <c r="A279" s="204"/>
    </row>
    <row r="280" spans="1:1" ht="15.75">
      <c r="A280" s="204"/>
    </row>
    <row r="281" spans="1:1" ht="15.75">
      <c r="A281" s="204"/>
    </row>
    <row r="282" spans="1:1" ht="15.75">
      <c r="A282" s="204"/>
    </row>
    <row r="283" spans="1:1" ht="15.75">
      <c r="A283" s="204"/>
    </row>
    <row r="284" spans="1:1" ht="15.75">
      <c r="A284" s="204"/>
    </row>
    <row r="285" spans="1:1" ht="15.75">
      <c r="A285" s="204"/>
    </row>
    <row r="286" spans="1:1" ht="15.75">
      <c r="A286" s="204"/>
    </row>
    <row r="287" spans="1:1" ht="15.75">
      <c r="A287" s="204"/>
    </row>
    <row r="288" spans="1:1" ht="15.75">
      <c r="A288" s="204"/>
    </row>
    <row r="289" spans="1:1" ht="15.75">
      <c r="A289" s="204"/>
    </row>
    <row r="290" spans="1:1" ht="15.75">
      <c r="A290" s="204"/>
    </row>
    <row r="291" spans="1:1" ht="15.75">
      <c r="A291" s="204"/>
    </row>
    <row r="292" spans="1:1" ht="15.75">
      <c r="A292" s="204"/>
    </row>
    <row r="293" spans="1:1" ht="15.75">
      <c r="A293" s="204"/>
    </row>
    <row r="294" spans="1:1" ht="15.75">
      <c r="A294" s="204"/>
    </row>
    <row r="295" spans="1:1" ht="15.75">
      <c r="A295" s="204"/>
    </row>
    <row r="296" spans="1:1" ht="15.75">
      <c r="A296" s="204"/>
    </row>
    <row r="297" spans="1:1" ht="15.75">
      <c r="A297" s="204"/>
    </row>
    <row r="298" spans="1:1" ht="15.75">
      <c r="A298" s="204"/>
    </row>
    <row r="299" spans="1:1" ht="15.75">
      <c r="A299" s="204"/>
    </row>
    <row r="300" spans="1:1" ht="15.75">
      <c r="A300" s="204"/>
    </row>
    <row r="301" spans="1:1" ht="15.75">
      <c r="A301" s="204"/>
    </row>
    <row r="302" spans="1:1" ht="15.75">
      <c r="A302" s="204"/>
    </row>
    <row r="303" spans="1:1" ht="15.75">
      <c r="A303" s="204"/>
    </row>
    <row r="304" spans="1:1" ht="15.75">
      <c r="A304" s="204"/>
    </row>
    <row r="305" spans="1:1" ht="15.75">
      <c r="A305" s="204"/>
    </row>
    <row r="306" spans="1:1" ht="15.75">
      <c r="A306" s="204"/>
    </row>
    <row r="307" spans="1:1" ht="15.75">
      <c r="A307" s="204"/>
    </row>
    <row r="308" spans="1:1" ht="15.75">
      <c r="A308" s="204"/>
    </row>
    <row r="309" spans="1:1" ht="15.75">
      <c r="A309" s="204"/>
    </row>
    <row r="310" spans="1:1" ht="15.75">
      <c r="A310" s="204"/>
    </row>
    <row r="311" spans="1:1" ht="15.75">
      <c r="A311" s="204"/>
    </row>
    <row r="312" spans="1:1" ht="15.75">
      <c r="A312" s="204"/>
    </row>
    <row r="313" spans="1:1" ht="15.75">
      <c r="A313" s="204"/>
    </row>
    <row r="314" spans="1:1" ht="15.75">
      <c r="A314" s="204"/>
    </row>
    <row r="315" spans="1:1" ht="15.75">
      <c r="A315" s="204"/>
    </row>
    <row r="316" spans="1:1" ht="15.75">
      <c r="A316" s="204"/>
    </row>
    <row r="317" spans="1:1" ht="15.75">
      <c r="A317" s="204"/>
    </row>
    <row r="318" spans="1:1" ht="15.75">
      <c r="A318" s="204"/>
    </row>
    <row r="319" spans="1:1" ht="15.75">
      <c r="A319" s="204"/>
    </row>
    <row r="320" spans="1:1" ht="15.75">
      <c r="A320" s="204"/>
    </row>
    <row r="321" spans="1:1" ht="15.75">
      <c r="A321" s="204"/>
    </row>
    <row r="322" spans="1:1" ht="15.75">
      <c r="A322" s="204"/>
    </row>
    <row r="323" spans="1:1" ht="15.75">
      <c r="A323" s="204"/>
    </row>
    <row r="324" spans="1:1" ht="15.75">
      <c r="A324" s="204"/>
    </row>
    <row r="325" spans="1:1" ht="15.75">
      <c r="A325" s="204"/>
    </row>
    <row r="326" spans="1:1" ht="15.75">
      <c r="A326" s="204"/>
    </row>
    <row r="327" spans="1:1" ht="15.75">
      <c r="A327" s="204"/>
    </row>
    <row r="328" spans="1:1" ht="15.75">
      <c r="A328" s="204"/>
    </row>
    <row r="329" spans="1:1" ht="15.75">
      <c r="A329" s="204"/>
    </row>
    <row r="330" spans="1:1" ht="15.75">
      <c r="A330" s="204"/>
    </row>
    <row r="331" spans="1:1" ht="15.75">
      <c r="A331" s="204"/>
    </row>
    <row r="332" spans="1:1" ht="15.75">
      <c r="A332" s="204"/>
    </row>
    <row r="333" spans="1:1" ht="15.75">
      <c r="A333" s="204"/>
    </row>
    <row r="334" spans="1:1" ht="15.75">
      <c r="A334" s="204"/>
    </row>
    <row r="335" spans="1:1" ht="15.75">
      <c r="A335" s="204"/>
    </row>
    <row r="336" spans="1:1" ht="15.75">
      <c r="A336" s="204"/>
    </row>
    <row r="337" spans="1:1" ht="15.75">
      <c r="A337" s="204"/>
    </row>
    <row r="338" spans="1:1" ht="15.75">
      <c r="A338" s="204"/>
    </row>
    <row r="339" spans="1:1" ht="15.75">
      <c r="A339" s="204"/>
    </row>
    <row r="340" spans="1:1" ht="15.75">
      <c r="A340" s="204"/>
    </row>
    <row r="341" spans="1:1" ht="15.75">
      <c r="A341" s="204"/>
    </row>
    <row r="342" spans="1:1" ht="15.75">
      <c r="A342" s="204"/>
    </row>
    <row r="343" spans="1:1" ht="15.75">
      <c r="A343" s="204"/>
    </row>
    <row r="344" spans="1:1" ht="15.75">
      <c r="A344" s="204"/>
    </row>
    <row r="345" spans="1:1" ht="15.75">
      <c r="A345" s="204"/>
    </row>
    <row r="346" spans="1:1" ht="15.75">
      <c r="A346" s="204"/>
    </row>
    <row r="347" spans="1:1" ht="15.75">
      <c r="A347" s="204"/>
    </row>
    <row r="348" spans="1:1" ht="15.75">
      <c r="A348" s="204"/>
    </row>
    <row r="349" spans="1:1" ht="15.75">
      <c r="A349" s="204"/>
    </row>
    <row r="350" spans="1:1" ht="15.75">
      <c r="A350" s="204"/>
    </row>
    <row r="351" spans="1:1" ht="15.75">
      <c r="A351" s="204"/>
    </row>
    <row r="352" spans="1:1" ht="15.75">
      <c r="A352" s="204"/>
    </row>
    <row r="353" spans="1:1" ht="15.75">
      <c r="A353" s="204"/>
    </row>
    <row r="354" spans="1:1" ht="15.75">
      <c r="A354" s="204"/>
    </row>
    <row r="355" spans="1:1" ht="15.75">
      <c r="A355" s="204"/>
    </row>
    <row r="356" spans="1:1" ht="15.75">
      <c r="A356" s="204"/>
    </row>
    <row r="357" spans="1:1" ht="15.75">
      <c r="A357" s="204"/>
    </row>
    <row r="358" spans="1:1" ht="15.75">
      <c r="A358" s="204"/>
    </row>
    <row r="359" spans="1:1" ht="15.75">
      <c r="A359" s="204"/>
    </row>
    <row r="360" spans="1:1" ht="15.75">
      <c r="A360" s="204"/>
    </row>
    <row r="361" spans="1:1" ht="15.75">
      <c r="A361" s="204"/>
    </row>
    <row r="362" spans="1:1" ht="15.75">
      <c r="A362" s="204"/>
    </row>
    <row r="363" spans="1:1" ht="15.75">
      <c r="A363" s="204"/>
    </row>
    <row r="364" spans="1:1" ht="15.75">
      <c r="A364" s="204"/>
    </row>
    <row r="365" spans="1:1" ht="15.75">
      <c r="A365" s="204"/>
    </row>
    <row r="366" spans="1:1" ht="15.75">
      <c r="A366" s="204"/>
    </row>
    <row r="367" spans="1:1" ht="15.75">
      <c r="A367" s="204"/>
    </row>
    <row r="368" spans="1:1" ht="15.75">
      <c r="A368" s="204"/>
    </row>
    <row r="369" spans="1:1" ht="15.75">
      <c r="A369" s="204"/>
    </row>
    <row r="370" spans="1:1" ht="15.75">
      <c r="A370" s="204"/>
    </row>
    <row r="371" spans="1:1" ht="15.75">
      <c r="A371" s="204"/>
    </row>
    <row r="372" spans="1:1" ht="15.75">
      <c r="A372" s="204"/>
    </row>
    <row r="373" spans="1:1" ht="15.75">
      <c r="A373" s="204"/>
    </row>
    <row r="374" spans="1:1" ht="15.75">
      <c r="A374" s="204"/>
    </row>
    <row r="375" spans="1:1" ht="15.75">
      <c r="A375" s="204"/>
    </row>
    <row r="376" spans="1:1" ht="15.75">
      <c r="A376" s="204"/>
    </row>
    <row r="377" spans="1:1" ht="15.75">
      <c r="A377" s="204"/>
    </row>
    <row r="378" spans="1:1" ht="15.75">
      <c r="A378" s="204"/>
    </row>
    <row r="379" spans="1:1" ht="15.75">
      <c r="A379" s="204"/>
    </row>
    <row r="380" spans="1:1" ht="15.75">
      <c r="A380" s="204"/>
    </row>
    <row r="381" spans="1:1" ht="15.75">
      <c r="A381" s="204"/>
    </row>
    <row r="382" spans="1:1" ht="15.75">
      <c r="A382" s="204"/>
    </row>
    <row r="383" spans="1:1" ht="15.75">
      <c r="A383" s="204"/>
    </row>
    <row r="384" spans="1:1" ht="15.75">
      <c r="A384" s="204"/>
    </row>
    <row r="385" spans="1:1" ht="15.75">
      <c r="A385" s="204"/>
    </row>
    <row r="386" spans="1:1" ht="15.75">
      <c r="A386" s="204"/>
    </row>
    <row r="387" spans="1:1" ht="15.75">
      <c r="A387" s="204"/>
    </row>
    <row r="388" spans="1:1" ht="15.75">
      <c r="A388" s="204"/>
    </row>
    <row r="389" spans="1:1" ht="15.75">
      <c r="A389" s="204"/>
    </row>
    <row r="390" spans="1:1" ht="15.75">
      <c r="A390" s="204"/>
    </row>
    <row r="391" spans="1:1" ht="15.75">
      <c r="A391" s="204"/>
    </row>
    <row r="392" spans="1:1" ht="15.75">
      <c r="A392" s="204"/>
    </row>
    <row r="393" spans="1:1" ht="15.75">
      <c r="A393" s="204"/>
    </row>
    <row r="394" spans="1:1" ht="15.75">
      <c r="A394" s="204"/>
    </row>
    <row r="395" spans="1:1" ht="15.75">
      <c r="A395" s="204"/>
    </row>
    <row r="396" spans="1:1" ht="15.75">
      <c r="A396" s="204"/>
    </row>
    <row r="397" spans="1:1" ht="15.75">
      <c r="A397" s="204"/>
    </row>
    <row r="398" spans="1:1" ht="15.75">
      <c r="A398" s="204"/>
    </row>
    <row r="399" spans="1:1" ht="15.75">
      <c r="A399" s="204"/>
    </row>
    <row r="400" spans="1:1" ht="15.75">
      <c r="A400" s="204"/>
    </row>
    <row r="401" spans="1:1" ht="15.75">
      <c r="A401" s="204"/>
    </row>
    <row r="402" spans="1:1" ht="15.75">
      <c r="A402" s="204"/>
    </row>
    <row r="403" spans="1:1" ht="15.75">
      <c r="A403" s="204"/>
    </row>
    <row r="404" spans="1:1" ht="15.75">
      <c r="A404" s="204"/>
    </row>
    <row r="405" spans="1:1" ht="15.75">
      <c r="A405" s="204"/>
    </row>
    <row r="406" spans="1:1" ht="15.75">
      <c r="A406" s="204"/>
    </row>
    <row r="407" spans="1:1" ht="15.75">
      <c r="A407" s="204"/>
    </row>
    <row r="408" spans="1:1" ht="15.75">
      <c r="A408" s="204"/>
    </row>
    <row r="409" spans="1:1" ht="15.75">
      <c r="A409" s="204"/>
    </row>
    <row r="410" spans="1:1" ht="15.75">
      <c r="A410" s="204"/>
    </row>
    <row r="411" spans="1:1" ht="15.75">
      <c r="A411" s="204"/>
    </row>
    <row r="412" spans="1:1" ht="15.75">
      <c r="A412" s="204"/>
    </row>
    <row r="413" spans="1:1" ht="15.75">
      <c r="A413" s="204"/>
    </row>
    <row r="414" spans="1:1" ht="15.75">
      <c r="A414" s="204"/>
    </row>
    <row r="415" spans="1:1" ht="15.75">
      <c r="A415" s="204"/>
    </row>
    <row r="416" spans="1:1" ht="15.75">
      <c r="A416" s="204"/>
    </row>
    <row r="417" spans="1:1" ht="15.75">
      <c r="A417" s="204"/>
    </row>
    <row r="418" spans="1:1" ht="15.75">
      <c r="A418" s="204"/>
    </row>
    <row r="419" spans="1:1" ht="15.75">
      <c r="A419" s="204"/>
    </row>
    <row r="420" spans="1:1" ht="15.75">
      <c r="A420" s="204"/>
    </row>
    <row r="421" spans="1:1" ht="15.75">
      <c r="A421" s="204"/>
    </row>
    <row r="422" spans="1:1" ht="15.75">
      <c r="A422" s="204"/>
    </row>
    <row r="423" spans="1:1" ht="15.75">
      <c r="A423" s="204"/>
    </row>
    <row r="424" spans="1:1" ht="15.75">
      <c r="A424" s="204"/>
    </row>
    <row r="425" spans="1:1" ht="15.75">
      <c r="A425" s="204"/>
    </row>
    <row r="426" spans="1:1" ht="15.75">
      <c r="A426" s="204"/>
    </row>
    <row r="427" spans="1:1" ht="15.75">
      <c r="A427" s="204"/>
    </row>
    <row r="428" spans="1:1" ht="15.75">
      <c r="A428" s="204"/>
    </row>
    <row r="429" spans="1:1" ht="15.75">
      <c r="A429" s="204"/>
    </row>
    <row r="430" spans="1:1" ht="15.75">
      <c r="A430" s="204"/>
    </row>
    <row r="431" spans="1:1" ht="15.75">
      <c r="A431" s="204"/>
    </row>
    <row r="432" spans="1:1" ht="15.75">
      <c r="A432" s="204"/>
    </row>
    <row r="433" spans="1:1" ht="15.75">
      <c r="A433" s="204"/>
    </row>
    <row r="434" spans="1:1" ht="15.75">
      <c r="A434" s="204"/>
    </row>
    <row r="435" spans="1:1" ht="15.75">
      <c r="A435" s="204"/>
    </row>
    <row r="436" spans="1:1" ht="15.75">
      <c r="A436" s="204"/>
    </row>
    <row r="437" spans="1:1" ht="15.75">
      <c r="A437" s="204"/>
    </row>
    <row r="438" spans="1:1" ht="15.75">
      <c r="A438" s="204"/>
    </row>
    <row r="439" spans="1:1" ht="15.75">
      <c r="A439" s="204"/>
    </row>
    <row r="440" spans="1:1" ht="15.75">
      <c r="A440" s="204"/>
    </row>
    <row r="441" spans="1:1" ht="15.75">
      <c r="A441" s="204"/>
    </row>
    <row r="442" spans="1:1" ht="15.75">
      <c r="A442" s="204"/>
    </row>
    <row r="443" spans="1:1" ht="15.75">
      <c r="A443" s="204"/>
    </row>
    <row r="444" spans="1:1" ht="15.75">
      <c r="A444" s="204"/>
    </row>
    <row r="445" spans="1:1" ht="15.75">
      <c r="A445" s="204"/>
    </row>
    <row r="446" spans="1:1" ht="15.75">
      <c r="A446" s="204"/>
    </row>
    <row r="447" spans="1:1" ht="15.75">
      <c r="A447" s="204"/>
    </row>
    <row r="448" spans="1:1" ht="15.75">
      <c r="A448" s="204"/>
    </row>
    <row r="449" spans="1:1" ht="15.75">
      <c r="A449" s="204"/>
    </row>
    <row r="450" spans="1:1" ht="15.75">
      <c r="A450" s="204"/>
    </row>
    <row r="451" spans="1:1" ht="15.75">
      <c r="A451" s="204"/>
    </row>
    <row r="452" spans="1:1" ht="15.75">
      <c r="A452" s="204"/>
    </row>
    <row r="453" spans="1:1" ht="15.75">
      <c r="A453" s="204"/>
    </row>
    <row r="454" spans="1:1" ht="15.75">
      <c r="A454" s="204"/>
    </row>
    <row r="455" spans="1:1" ht="15.75">
      <c r="A455" s="204"/>
    </row>
    <row r="456" spans="1:1" ht="15.75">
      <c r="A456" s="204"/>
    </row>
    <row r="457" spans="1:1" ht="15.75">
      <c r="A457" s="204"/>
    </row>
    <row r="458" spans="1:1" ht="15.75">
      <c r="A458" s="204"/>
    </row>
    <row r="459" spans="1:1" ht="15.75">
      <c r="A459" s="204"/>
    </row>
    <row r="460" spans="1:1" ht="15.75">
      <c r="A460" s="204"/>
    </row>
    <row r="461" spans="1:1" ht="15.75">
      <c r="A461" s="204"/>
    </row>
    <row r="462" spans="1:1" ht="15.75">
      <c r="A462" s="204"/>
    </row>
    <row r="463" spans="1:1" ht="15.75">
      <c r="A463" s="204"/>
    </row>
    <row r="464" spans="1:1" ht="15.75">
      <c r="A464" s="204"/>
    </row>
    <row r="465" spans="1:1" ht="15.75">
      <c r="A465" s="204"/>
    </row>
    <row r="466" spans="1:1" ht="15.75">
      <c r="A466" s="204"/>
    </row>
    <row r="467" spans="1:1" ht="15.75">
      <c r="A467" s="204"/>
    </row>
    <row r="468" spans="1:1" ht="15.75">
      <c r="A468" s="204"/>
    </row>
    <row r="469" spans="1:1" ht="15.75">
      <c r="A469" s="204"/>
    </row>
    <row r="470" spans="1:1" ht="15.75">
      <c r="A470" s="204"/>
    </row>
    <row r="471" spans="1:1" ht="15.75">
      <c r="A471" s="204"/>
    </row>
    <row r="472" spans="1:1" ht="15.75">
      <c r="A472" s="204"/>
    </row>
    <row r="473" spans="1:1" ht="15.75">
      <c r="A473" s="204"/>
    </row>
    <row r="474" spans="1:1" ht="15.75">
      <c r="A474" s="204"/>
    </row>
    <row r="475" spans="1:1" ht="15.75">
      <c r="A475" s="204"/>
    </row>
    <row r="476" spans="1:1" ht="15.75">
      <c r="A476" s="204"/>
    </row>
    <row r="477" spans="1:1" ht="15.75">
      <c r="A477" s="204"/>
    </row>
    <row r="478" spans="1:1" ht="15.75">
      <c r="A478" s="204"/>
    </row>
    <row r="479" spans="1:1" ht="15.75">
      <c r="A479" s="204"/>
    </row>
    <row r="480" spans="1:1" ht="15.75">
      <c r="A480" s="204"/>
    </row>
    <row r="481" spans="1:1" ht="15.75">
      <c r="A481" s="204"/>
    </row>
    <row r="482" spans="1:1" ht="15.75">
      <c r="A482" s="204"/>
    </row>
    <row r="483" spans="1:1" ht="15.75">
      <c r="A483" s="204"/>
    </row>
    <row r="484" spans="1:1" ht="15.75">
      <c r="A484" s="204"/>
    </row>
    <row r="485" spans="1:1" ht="15.75">
      <c r="A485" s="204"/>
    </row>
    <row r="486" spans="1:1" ht="15.75">
      <c r="A486" s="204"/>
    </row>
    <row r="487" spans="1:1" ht="15.75">
      <c r="A487" s="204"/>
    </row>
    <row r="488" spans="1:1" ht="15.75">
      <c r="A488" s="204"/>
    </row>
    <row r="489" spans="1:1" ht="15.75">
      <c r="A489" s="204"/>
    </row>
    <row r="490" spans="1:1" ht="15.75">
      <c r="A490" s="204"/>
    </row>
    <row r="491" spans="1:1" ht="15.75">
      <c r="A491" s="204"/>
    </row>
    <row r="492" spans="1:1" ht="15.75">
      <c r="A492" s="204"/>
    </row>
    <row r="493" spans="1:1" ht="15.75">
      <c r="A493" s="204"/>
    </row>
    <row r="494" spans="1:1" ht="15.75">
      <c r="A494" s="204"/>
    </row>
    <row r="495" spans="1:1" ht="15.75">
      <c r="A495" s="204"/>
    </row>
    <row r="496" spans="1:1" ht="15.75">
      <c r="A496" s="204"/>
    </row>
    <row r="497" spans="1:1" ht="15.75">
      <c r="A497" s="204"/>
    </row>
    <row r="498" spans="1:1" ht="15.75">
      <c r="A498" s="204"/>
    </row>
    <row r="499" spans="1:1" ht="15.75">
      <c r="A499" s="204"/>
    </row>
    <row r="500" spans="1:1" ht="15.75">
      <c r="A500" s="204"/>
    </row>
    <row r="501" spans="1:1" ht="15.75">
      <c r="A501" s="204"/>
    </row>
    <row r="502" spans="1:1" ht="15.75">
      <c r="A502" s="204"/>
    </row>
    <row r="503" spans="1:1" ht="15.75">
      <c r="A503" s="204"/>
    </row>
    <row r="504" spans="1:1" ht="15.75">
      <c r="A504" s="204"/>
    </row>
    <row r="505" spans="1:1" ht="15.75">
      <c r="A505" s="204"/>
    </row>
    <row r="506" spans="1:1" ht="15.75">
      <c r="A506" s="204"/>
    </row>
    <row r="507" spans="1:1" ht="15.75">
      <c r="A507" s="204"/>
    </row>
    <row r="508" spans="1:1" ht="15.75">
      <c r="A508" s="204"/>
    </row>
    <row r="509" spans="1:1" ht="15.75">
      <c r="A509" s="204"/>
    </row>
    <row r="510" spans="1:1" ht="15.75">
      <c r="A510" s="204"/>
    </row>
    <row r="511" spans="1:1" ht="15.75">
      <c r="A511" s="204"/>
    </row>
    <row r="512" spans="1:1" ht="15.75">
      <c r="A512" s="204"/>
    </row>
    <row r="513" spans="1:1" ht="15.75">
      <c r="A513" s="204"/>
    </row>
    <row r="514" spans="1:1" ht="15.75">
      <c r="A514" s="204"/>
    </row>
    <row r="515" spans="1:1" ht="15.75">
      <c r="A515" s="204"/>
    </row>
    <row r="516" spans="1:1" ht="15.75">
      <c r="A516" s="204"/>
    </row>
    <row r="517" spans="1:1" ht="15.75">
      <c r="A517" s="204"/>
    </row>
    <row r="518" spans="1:1" ht="15.75">
      <c r="A518" s="204"/>
    </row>
    <row r="519" spans="1:1" ht="15.75">
      <c r="A519" s="204"/>
    </row>
    <row r="520" spans="1:1" ht="15.75">
      <c r="A520" s="204"/>
    </row>
    <row r="521" spans="1:1" ht="15.75">
      <c r="A521" s="204"/>
    </row>
    <row r="522" spans="1:1" ht="15.75">
      <c r="A522" s="204"/>
    </row>
    <row r="523" spans="1:1" ht="15.75">
      <c r="A523" s="204"/>
    </row>
    <row r="524" spans="1:1" ht="15.75">
      <c r="A524" s="204"/>
    </row>
    <row r="525" spans="1:1" ht="15.75">
      <c r="A525" s="204"/>
    </row>
    <row r="526" spans="1:1" ht="15.75">
      <c r="A526" s="204"/>
    </row>
    <row r="527" spans="1:1" ht="15.75">
      <c r="A527" s="204"/>
    </row>
    <row r="528" spans="1:1" ht="15.75">
      <c r="A528" s="204"/>
    </row>
    <row r="529" spans="1:1" ht="15.75">
      <c r="A529" s="204"/>
    </row>
    <row r="530" spans="1:1" ht="15.75">
      <c r="A530" s="204"/>
    </row>
    <row r="531" spans="1:1" ht="15.75">
      <c r="A531" s="204"/>
    </row>
    <row r="532" spans="1:1" ht="15.75">
      <c r="A532" s="204"/>
    </row>
    <row r="533" spans="1:1" ht="15.75">
      <c r="A533" s="204"/>
    </row>
    <row r="534" spans="1:1" ht="15.75">
      <c r="A534" s="204"/>
    </row>
    <row r="535" spans="1:1" ht="15.75">
      <c r="A535" s="204"/>
    </row>
    <row r="536" spans="1:1" ht="15.75">
      <c r="A536" s="204"/>
    </row>
    <row r="537" spans="1:1" ht="15.75">
      <c r="A537" s="204"/>
    </row>
    <row r="538" spans="1:1" ht="15.75">
      <c r="A538" s="204"/>
    </row>
    <row r="539" spans="1:1" ht="15.75">
      <c r="A539" s="204"/>
    </row>
    <row r="540" spans="1:1" ht="15.75">
      <c r="A540" s="204"/>
    </row>
    <row r="541" spans="1:1" ht="15.75">
      <c r="A541" s="204"/>
    </row>
    <row r="542" spans="1:1" ht="15.75">
      <c r="A542" s="204"/>
    </row>
    <row r="543" spans="1:1" ht="15.75">
      <c r="A543" s="204"/>
    </row>
    <row r="544" spans="1:1" ht="15.75">
      <c r="A544" s="204"/>
    </row>
    <row r="545" spans="1:1" ht="15.75">
      <c r="A545" s="204"/>
    </row>
    <row r="546" spans="1:1" ht="15.75">
      <c r="A546" s="204"/>
    </row>
    <row r="547" spans="1:1" ht="15.75">
      <c r="A547" s="204"/>
    </row>
    <row r="548" spans="1:1" ht="15.75">
      <c r="A548" s="204"/>
    </row>
    <row r="549" spans="1:1" ht="15.75">
      <c r="A549" s="204"/>
    </row>
    <row r="550" spans="1:1" ht="15.75">
      <c r="A550" s="204"/>
    </row>
    <row r="551" spans="1:1" ht="15.75">
      <c r="A551" s="204"/>
    </row>
    <row r="552" spans="1:1" ht="15.75">
      <c r="A552" s="204"/>
    </row>
    <row r="553" spans="1:1" ht="15.75">
      <c r="A553" s="204"/>
    </row>
    <row r="554" spans="1:1" ht="15.75">
      <c r="A554" s="204"/>
    </row>
    <row r="555" spans="1:1" ht="15.75">
      <c r="A555" s="204"/>
    </row>
    <row r="556" spans="1:1" ht="15.75">
      <c r="A556" s="204"/>
    </row>
    <row r="557" spans="1:1" ht="15.75">
      <c r="A557" s="204"/>
    </row>
    <row r="558" spans="1:1" ht="15.75">
      <c r="A558" s="204"/>
    </row>
    <row r="559" spans="1:1" ht="15.75">
      <c r="A559" s="204"/>
    </row>
    <row r="560" spans="1:1" ht="15.75">
      <c r="A560" s="204"/>
    </row>
    <row r="561" spans="1:1" ht="15.75">
      <c r="A561" s="204"/>
    </row>
    <row r="562" spans="1:1" ht="15.75">
      <c r="A562" s="204"/>
    </row>
    <row r="563" spans="1:1" ht="15.75">
      <c r="A563" s="204"/>
    </row>
    <row r="564" spans="1:1" ht="15.75">
      <c r="A564" s="204"/>
    </row>
    <row r="565" spans="1:1" ht="15.75">
      <c r="A565" s="204"/>
    </row>
    <row r="566" spans="1:1" ht="15.75">
      <c r="A566" s="204"/>
    </row>
    <row r="567" spans="1:1" ht="15.75">
      <c r="A567" s="204"/>
    </row>
    <row r="568" spans="1:1" ht="15.75">
      <c r="A568" s="204"/>
    </row>
    <row r="569" spans="1:1" ht="15.75">
      <c r="A569" s="204"/>
    </row>
    <row r="570" spans="1:1" ht="15.75">
      <c r="A570" s="204"/>
    </row>
    <row r="571" spans="1:1" ht="15.75">
      <c r="A571" s="204"/>
    </row>
    <row r="572" spans="1:1" ht="15.75">
      <c r="A572" s="204"/>
    </row>
    <row r="573" spans="1:1" ht="15.75">
      <c r="A573" s="204"/>
    </row>
    <row r="574" spans="1:1" ht="15.75">
      <c r="A574" s="204"/>
    </row>
    <row r="575" spans="1:1" ht="15.75">
      <c r="A575" s="204"/>
    </row>
    <row r="576" spans="1:1" ht="15.75">
      <c r="A576" s="204"/>
    </row>
    <row r="577" spans="1:1" ht="15.75">
      <c r="A577" s="204"/>
    </row>
    <row r="578" spans="1:1" ht="15.75">
      <c r="A578" s="204"/>
    </row>
    <row r="579" spans="1:1" ht="15.75">
      <c r="A579" s="204"/>
    </row>
    <row r="580" spans="1:1" ht="15.75">
      <c r="A580" s="204"/>
    </row>
    <row r="581" spans="1:1" ht="15.75">
      <c r="A581" s="204"/>
    </row>
    <row r="582" spans="1:1" ht="15.75">
      <c r="A582" s="204"/>
    </row>
    <row r="583" spans="1:1" ht="15.75">
      <c r="A583" s="204"/>
    </row>
    <row r="584" spans="1:1" ht="15.75">
      <c r="A584" s="204"/>
    </row>
    <row r="585" spans="1:1" ht="15.75">
      <c r="A585" s="204"/>
    </row>
    <row r="586" spans="1:1" ht="15.75">
      <c r="A586" s="204"/>
    </row>
    <row r="587" spans="1:1" ht="15.75">
      <c r="A587" s="204"/>
    </row>
    <row r="588" spans="1:1" ht="15.75">
      <c r="A588" s="204"/>
    </row>
    <row r="589" spans="1:1" ht="15.75">
      <c r="A589" s="204"/>
    </row>
    <row r="590" spans="1:1" ht="15.75">
      <c r="A590" s="204"/>
    </row>
    <row r="591" spans="1:1" ht="15.75">
      <c r="A591" s="204"/>
    </row>
    <row r="592" spans="1:1" ht="15.75">
      <c r="A592" s="204"/>
    </row>
    <row r="593" spans="1:1" ht="15.75">
      <c r="A593" s="204"/>
    </row>
    <row r="594" spans="1:1" ht="15.75">
      <c r="A594" s="204"/>
    </row>
    <row r="595" spans="1:1" ht="15.75">
      <c r="A595" s="204"/>
    </row>
    <row r="596" spans="1:1" ht="15.75">
      <c r="A596" s="204"/>
    </row>
    <row r="597" spans="1:1" ht="15.75">
      <c r="A597" s="204"/>
    </row>
    <row r="598" spans="1:1" ht="15.75">
      <c r="A598" s="204"/>
    </row>
    <row r="599" spans="1:1" ht="15.75">
      <c r="A599" s="204"/>
    </row>
    <row r="600" spans="1:1" ht="15.75">
      <c r="A600" s="204"/>
    </row>
    <row r="601" spans="1:1" ht="15.75">
      <c r="A601" s="204"/>
    </row>
    <row r="602" spans="1:1" ht="15.75">
      <c r="A602" s="204"/>
    </row>
    <row r="603" spans="1:1" ht="15.75">
      <c r="A603" s="204"/>
    </row>
    <row r="604" spans="1:1" ht="15.75">
      <c r="A604" s="204"/>
    </row>
    <row r="605" spans="1:1" ht="15.75">
      <c r="A605" s="204"/>
    </row>
    <row r="606" spans="1:1" ht="15.75">
      <c r="A606" s="204"/>
    </row>
    <row r="607" spans="1:1" ht="15.75">
      <c r="A607" s="204"/>
    </row>
    <row r="608" spans="1:1" ht="15.75">
      <c r="A608" s="204"/>
    </row>
    <row r="609" spans="1:1" ht="15.75">
      <c r="A609" s="204"/>
    </row>
    <row r="610" spans="1:1" ht="15.75">
      <c r="A610" s="204"/>
    </row>
    <row r="611" spans="1:1" ht="15.75">
      <c r="A611" s="204"/>
    </row>
    <row r="612" spans="1:1" ht="15.75">
      <c r="A612" s="204"/>
    </row>
    <row r="613" spans="1:1" ht="15.75">
      <c r="A613" s="204"/>
    </row>
    <row r="614" spans="1:1" ht="15.75">
      <c r="A614" s="204"/>
    </row>
    <row r="615" spans="1:1" ht="15.75">
      <c r="A615" s="204"/>
    </row>
    <row r="616" spans="1:1" ht="15.75">
      <c r="A616" s="204"/>
    </row>
    <row r="617" spans="1:1" ht="15.75">
      <c r="A617" s="204"/>
    </row>
    <row r="618" spans="1:1" ht="15.75">
      <c r="A618" s="204"/>
    </row>
    <row r="619" spans="1:1" ht="15.75">
      <c r="A619" s="204"/>
    </row>
    <row r="620" spans="1:1" ht="15.75">
      <c r="A620" s="204"/>
    </row>
    <row r="621" spans="1:1" ht="15.75">
      <c r="A621" s="204"/>
    </row>
    <row r="622" spans="1:1" ht="15.75">
      <c r="A622" s="204"/>
    </row>
    <row r="623" spans="1:1" ht="15.75">
      <c r="A623" s="204"/>
    </row>
    <row r="624" spans="1:1" ht="15.75">
      <c r="A624" s="204"/>
    </row>
    <row r="625" spans="1:1" ht="15.75">
      <c r="A625" s="204"/>
    </row>
    <row r="626" spans="1:1" ht="15.75">
      <c r="A626" s="204"/>
    </row>
    <row r="627" spans="1:1" ht="15.75">
      <c r="A627" s="204"/>
    </row>
    <row r="628" spans="1:1" ht="15.75">
      <c r="A628" s="204"/>
    </row>
    <row r="629" spans="1:1" ht="15.75">
      <c r="A629" s="204"/>
    </row>
    <row r="630" spans="1:1" ht="15.75">
      <c r="A630" s="204"/>
    </row>
    <row r="631" spans="1:1" ht="15.75">
      <c r="A631" s="204"/>
    </row>
    <row r="632" spans="1:1" ht="15.75">
      <c r="A632" s="204"/>
    </row>
    <row r="633" spans="1:1" ht="15.75">
      <c r="A633" s="204"/>
    </row>
    <row r="634" spans="1:1" ht="15.75">
      <c r="A634" s="204"/>
    </row>
    <row r="635" spans="1:1" ht="15.75">
      <c r="A635" s="204"/>
    </row>
    <row r="636" spans="1:1" ht="15.75">
      <c r="A636" s="204"/>
    </row>
    <row r="637" spans="1:1" ht="15.75">
      <c r="A637" s="204"/>
    </row>
    <row r="638" spans="1:1" ht="15.75">
      <c r="A638" s="204"/>
    </row>
    <row r="639" spans="1:1" ht="15.75">
      <c r="A639" s="204"/>
    </row>
    <row r="640" spans="1:1" ht="15.75">
      <c r="A640" s="204"/>
    </row>
    <row r="641" spans="1:1" ht="15.75">
      <c r="A641" s="204"/>
    </row>
    <row r="642" spans="1:1" ht="15.75">
      <c r="A642" s="204"/>
    </row>
    <row r="643" spans="1:1" ht="15.75">
      <c r="A643" s="204"/>
    </row>
    <row r="644" spans="1:1" ht="15.75">
      <c r="A644" s="204"/>
    </row>
    <row r="645" spans="1:1" ht="15.75">
      <c r="A645" s="204"/>
    </row>
    <row r="646" spans="1:1" ht="15.75">
      <c r="A646" s="204"/>
    </row>
    <row r="647" spans="1:1" ht="15.75">
      <c r="A647" s="204"/>
    </row>
    <row r="648" spans="1:1" ht="15.75">
      <c r="A648" s="204"/>
    </row>
    <row r="649" spans="1:1" ht="15.75">
      <c r="A649" s="204"/>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sheetPr codeName="Sheet13">
    <pageSetUpPr fitToPage="1"/>
  </sheetPr>
  <dimension ref="A1:Y623"/>
  <sheetViews>
    <sheetView zoomScale="51" zoomScaleNormal="51" workbookViewId="0">
      <selection activeCell="Z20" sqref="Z20"/>
    </sheetView>
  </sheetViews>
  <sheetFormatPr defaultColWidth="9.140625" defaultRowHeight="15"/>
  <cols>
    <col min="1" max="1" width="93" style="364" customWidth="1"/>
    <col min="2" max="21" width="12.28515625" customWidth="1"/>
    <col min="222" max="222" width="93" customWidth="1"/>
    <col min="223" max="272" width="12.28515625" customWidth="1"/>
    <col min="273" max="273" width="15.7109375" customWidth="1"/>
    <col min="478" max="478" width="93" customWidth="1"/>
    <col min="479" max="528" width="12.28515625" customWidth="1"/>
    <col min="529" max="529" width="15.7109375" customWidth="1"/>
    <col min="734" max="734" width="93" customWidth="1"/>
    <col min="735" max="784" width="12.28515625" customWidth="1"/>
    <col min="785" max="785" width="15.7109375" customWidth="1"/>
    <col min="990" max="990" width="93" customWidth="1"/>
    <col min="991" max="1040" width="12.28515625" customWidth="1"/>
    <col min="1041" max="1041" width="15.7109375" customWidth="1"/>
    <col min="1246" max="1246" width="93" customWidth="1"/>
    <col min="1247" max="1296" width="12.28515625" customWidth="1"/>
    <col min="1297" max="1297" width="15.7109375" customWidth="1"/>
    <col min="1502" max="1502" width="93" customWidth="1"/>
    <col min="1503" max="1552" width="12.28515625" customWidth="1"/>
    <col min="1553" max="1553" width="15.7109375" customWidth="1"/>
    <col min="1758" max="1758" width="93" customWidth="1"/>
    <col min="1759" max="1808" width="12.28515625" customWidth="1"/>
    <col min="1809" max="1809" width="15.7109375" customWidth="1"/>
    <col min="2014" max="2014" width="93" customWidth="1"/>
    <col min="2015" max="2064" width="12.28515625" customWidth="1"/>
    <col min="2065" max="2065" width="15.7109375" customWidth="1"/>
    <col min="2270" max="2270" width="93" customWidth="1"/>
    <col min="2271" max="2320" width="12.28515625" customWidth="1"/>
    <col min="2321" max="2321" width="15.7109375" customWidth="1"/>
    <col min="2526" max="2526" width="93" customWidth="1"/>
    <col min="2527" max="2576" width="12.28515625" customWidth="1"/>
    <col min="2577" max="2577" width="15.7109375" customWidth="1"/>
    <col min="2782" max="2782" width="93" customWidth="1"/>
    <col min="2783" max="2832" width="12.28515625" customWidth="1"/>
    <col min="2833" max="2833" width="15.7109375" customWidth="1"/>
    <col min="3038" max="3038" width="93" customWidth="1"/>
    <col min="3039" max="3088" width="12.28515625" customWidth="1"/>
    <col min="3089" max="3089" width="15.7109375" customWidth="1"/>
    <col min="3294" max="3294" width="93" customWidth="1"/>
    <col min="3295" max="3344" width="12.28515625" customWidth="1"/>
    <col min="3345" max="3345" width="15.7109375" customWidth="1"/>
    <col min="3550" max="3550" width="93" customWidth="1"/>
    <col min="3551" max="3600" width="12.28515625" customWidth="1"/>
    <col min="3601" max="3601" width="15.7109375" customWidth="1"/>
    <col min="3806" max="3806" width="93" customWidth="1"/>
    <col min="3807" max="3856" width="12.28515625" customWidth="1"/>
    <col min="3857" max="3857" width="15.7109375" customWidth="1"/>
    <col min="4062" max="4062" width="93" customWidth="1"/>
    <col min="4063" max="4112" width="12.28515625" customWidth="1"/>
    <col min="4113" max="4113" width="15.7109375" customWidth="1"/>
    <col min="4318" max="4318" width="93" customWidth="1"/>
    <col min="4319" max="4368" width="12.28515625" customWidth="1"/>
    <col min="4369" max="4369" width="15.7109375" customWidth="1"/>
    <col min="4574" max="4574" width="93" customWidth="1"/>
    <col min="4575" max="4624" width="12.28515625" customWidth="1"/>
    <col min="4625" max="4625" width="15.7109375" customWidth="1"/>
    <col min="4830" max="4830" width="93" customWidth="1"/>
    <col min="4831" max="4880" width="12.28515625" customWidth="1"/>
    <col min="4881" max="4881" width="15.7109375" customWidth="1"/>
    <col min="5086" max="5086" width="93" customWidth="1"/>
    <col min="5087" max="5136" width="12.28515625" customWidth="1"/>
    <col min="5137" max="5137" width="15.7109375" customWidth="1"/>
    <col min="5342" max="5342" width="93" customWidth="1"/>
    <col min="5343" max="5392" width="12.28515625" customWidth="1"/>
    <col min="5393" max="5393" width="15.7109375" customWidth="1"/>
    <col min="5598" max="5598" width="93" customWidth="1"/>
    <col min="5599" max="5648" width="12.28515625" customWidth="1"/>
    <col min="5649" max="5649" width="15.7109375" customWidth="1"/>
    <col min="5854" max="5854" width="93" customWidth="1"/>
    <col min="5855" max="5904" width="12.28515625" customWidth="1"/>
    <col min="5905" max="5905" width="15.7109375" customWidth="1"/>
    <col min="6110" max="6110" width="93" customWidth="1"/>
    <col min="6111" max="6160" width="12.28515625" customWidth="1"/>
    <col min="6161" max="6161" width="15.7109375" customWidth="1"/>
    <col min="6366" max="6366" width="93" customWidth="1"/>
    <col min="6367" max="6416" width="12.28515625" customWidth="1"/>
    <col min="6417" max="6417" width="15.7109375" customWidth="1"/>
    <col min="6622" max="6622" width="93" customWidth="1"/>
    <col min="6623" max="6672" width="12.28515625" customWidth="1"/>
    <col min="6673" max="6673" width="15.7109375" customWidth="1"/>
    <col min="6878" max="6878" width="93" customWidth="1"/>
    <col min="6879" max="6928" width="12.28515625" customWidth="1"/>
    <col min="6929" max="6929" width="15.7109375" customWidth="1"/>
    <col min="7134" max="7134" width="93" customWidth="1"/>
    <col min="7135" max="7184" width="12.28515625" customWidth="1"/>
    <col min="7185" max="7185" width="15.7109375" customWidth="1"/>
    <col min="7390" max="7390" width="93" customWidth="1"/>
    <col min="7391" max="7440" width="12.28515625" customWidth="1"/>
    <col min="7441" max="7441" width="15.7109375" customWidth="1"/>
    <col min="7646" max="7646" width="93" customWidth="1"/>
    <col min="7647" max="7696" width="12.28515625" customWidth="1"/>
    <col min="7697" max="7697" width="15.7109375" customWidth="1"/>
    <col min="7902" max="7902" width="93" customWidth="1"/>
    <col min="7903" max="7952" width="12.28515625" customWidth="1"/>
    <col min="7953" max="7953" width="15.7109375" customWidth="1"/>
    <col min="8158" max="8158" width="93" customWidth="1"/>
    <col min="8159" max="8208" width="12.28515625" customWidth="1"/>
    <col min="8209" max="8209" width="15.7109375" customWidth="1"/>
    <col min="8414" max="8414" width="93" customWidth="1"/>
    <col min="8415" max="8464" width="12.28515625" customWidth="1"/>
    <col min="8465" max="8465" width="15.7109375" customWidth="1"/>
    <col min="8670" max="8670" width="93" customWidth="1"/>
    <col min="8671" max="8720" width="12.28515625" customWidth="1"/>
    <col min="8721" max="8721" width="15.7109375" customWidth="1"/>
    <col min="8926" max="8926" width="93" customWidth="1"/>
    <col min="8927" max="8976" width="12.28515625" customWidth="1"/>
    <col min="8977" max="8977" width="15.7109375" customWidth="1"/>
    <col min="9182" max="9182" width="93" customWidth="1"/>
    <col min="9183" max="9232" width="12.28515625" customWidth="1"/>
    <col min="9233" max="9233" width="15.7109375" customWidth="1"/>
    <col min="9438" max="9438" width="93" customWidth="1"/>
    <col min="9439" max="9488" width="12.28515625" customWidth="1"/>
    <col min="9489" max="9489" width="15.7109375" customWidth="1"/>
    <col min="9694" max="9694" width="93" customWidth="1"/>
    <col min="9695" max="9744" width="12.28515625" customWidth="1"/>
    <col min="9745" max="9745" width="15.7109375" customWidth="1"/>
    <col min="9950" max="9950" width="93" customWidth="1"/>
    <col min="9951" max="10000" width="12.28515625" customWidth="1"/>
    <col min="10001" max="10001" width="15.7109375" customWidth="1"/>
    <col min="10206" max="10206" width="93" customWidth="1"/>
    <col min="10207" max="10256" width="12.28515625" customWidth="1"/>
    <col min="10257" max="10257" width="15.7109375" customWidth="1"/>
    <col min="10462" max="10462" width="93" customWidth="1"/>
    <col min="10463" max="10512" width="12.28515625" customWidth="1"/>
    <col min="10513" max="10513" width="15.7109375" customWidth="1"/>
    <col min="10718" max="10718" width="93" customWidth="1"/>
    <col min="10719" max="10768" width="12.28515625" customWidth="1"/>
    <col min="10769" max="10769" width="15.7109375" customWidth="1"/>
    <col min="10974" max="10974" width="93" customWidth="1"/>
    <col min="10975" max="11024" width="12.28515625" customWidth="1"/>
    <col min="11025" max="11025" width="15.7109375" customWidth="1"/>
    <col min="11230" max="11230" width="93" customWidth="1"/>
    <col min="11231" max="11280" width="12.28515625" customWidth="1"/>
    <col min="11281" max="11281" width="15.7109375" customWidth="1"/>
    <col min="11486" max="11486" width="93" customWidth="1"/>
    <col min="11487" max="11536" width="12.28515625" customWidth="1"/>
    <col min="11537" max="11537" width="15.7109375" customWidth="1"/>
    <col min="11742" max="11742" width="93" customWidth="1"/>
    <col min="11743" max="11792" width="12.28515625" customWidth="1"/>
    <col min="11793" max="11793" width="15.7109375" customWidth="1"/>
    <col min="11998" max="11998" width="93" customWidth="1"/>
    <col min="11999" max="12048" width="12.28515625" customWidth="1"/>
    <col min="12049" max="12049" width="15.7109375" customWidth="1"/>
    <col min="12254" max="12254" width="93" customWidth="1"/>
    <col min="12255" max="12304" width="12.28515625" customWidth="1"/>
    <col min="12305" max="12305" width="15.7109375" customWidth="1"/>
    <col min="12510" max="12510" width="93" customWidth="1"/>
    <col min="12511" max="12560" width="12.28515625" customWidth="1"/>
    <col min="12561" max="12561" width="15.7109375" customWidth="1"/>
    <col min="12766" max="12766" width="93" customWidth="1"/>
    <col min="12767" max="12816" width="12.28515625" customWidth="1"/>
    <col min="12817" max="12817" width="15.7109375" customWidth="1"/>
    <col min="13022" max="13022" width="93" customWidth="1"/>
    <col min="13023" max="13072" width="12.28515625" customWidth="1"/>
    <col min="13073" max="13073" width="15.7109375" customWidth="1"/>
    <col min="13278" max="13278" width="93" customWidth="1"/>
    <col min="13279" max="13328" width="12.28515625" customWidth="1"/>
    <col min="13329" max="13329" width="15.7109375" customWidth="1"/>
    <col min="13534" max="13534" width="93" customWidth="1"/>
    <col min="13535" max="13584" width="12.28515625" customWidth="1"/>
    <col min="13585" max="13585" width="15.7109375" customWidth="1"/>
    <col min="13790" max="13790" width="93" customWidth="1"/>
    <col min="13791" max="13840" width="12.28515625" customWidth="1"/>
    <col min="13841" max="13841" width="15.7109375" customWidth="1"/>
    <col min="14046" max="14046" width="93" customWidth="1"/>
    <col min="14047" max="14096" width="12.28515625" customWidth="1"/>
    <col min="14097" max="14097" width="15.7109375" customWidth="1"/>
    <col min="14302" max="14302" width="93" customWidth="1"/>
    <col min="14303" max="14352" width="12.28515625" customWidth="1"/>
    <col min="14353" max="14353" width="15.7109375" customWidth="1"/>
    <col min="14558" max="14558" width="93" customWidth="1"/>
    <col min="14559" max="14608" width="12.28515625" customWidth="1"/>
    <col min="14609" max="14609" width="15.7109375" customWidth="1"/>
    <col min="14814" max="14814" width="93" customWidth="1"/>
    <col min="14815" max="14864" width="12.28515625" customWidth="1"/>
    <col min="14865" max="14865" width="15.7109375" customWidth="1"/>
    <col min="15070" max="15070" width="93" customWidth="1"/>
    <col min="15071" max="15120" width="12.28515625" customWidth="1"/>
    <col min="15121" max="15121" width="15.7109375" customWidth="1"/>
    <col min="15326" max="15326" width="93" customWidth="1"/>
    <col min="15327" max="15376" width="12.28515625" customWidth="1"/>
    <col min="15377" max="15377" width="15.7109375" customWidth="1"/>
    <col min="15582" max="15582" width="93" customWidth="1"/>
    <col min="15583" max="15632" width="12.28515625" customWidth="1"/>
    <col min="15633" max="15633" width="15.7109375" customWidth="1"/>
    <col min="15838" max="15838" width="93" customWidth="1"/>
    <col min="15839" max="15888" width="12.28515625" customWidth="1"/>
    <col min="15889" max="15889" width="15.7109375" customWidth="1"/>
    <col min="16094" max="16094" width="93" customWidth="1"/>
    <col min="16095" max="16144" width="12.28515625" customWidth="1"/>
    <col min="16145" max="16145" width="15.7109375" customWidth="1"/>
  </cols>
  <sheetData>
    <row r="1" spans="1:25" ht="5.25" customHeight="1">
      <c r="A1" s="642"/>
      <c r="B1" s="642"/>
      <c r="C1" s="642"/>
      <c r="D1" s="642"/>
      <c r="E1" s="642"/>
      <c r="F1" s="642"/>
      <c r="G1" s="642"/>
      <c r="H1" s="642"/>
      <c r="I1" s="642"/>
      <c r="J1" s="642"/>
      <c r="K1" s="642"/>
      <c r="L1" s="642"/>
      <c r="M1" s="642"/>
      <c r="N1" s="642"/>
      <c r="O1" s="642"/>
      <c r="P1" s="642"/>
      <c r="Q1" s="642"/>
      <c r="R1" s="642"/>
      <c r="S1" s="642"/>
      <c r="T1" s="642"/>
      <c r="U1" s="642"/>
    </row>
    <row r="2" spans="1:25" s="436" customFormat="1" ht="46.5" customHeight="1">
      <c r="A2" s="1184" t="s">
        <v>1021</v>
      </c>
      <c r="B2" s="1184"/>
      <c r="C2" s="1184"/>
      <c r="D2" s="1184"/>
      <c r="E2" s="1184"/>
      <c r="F2" s="1184"/>
      <c r="G2" s="1184"/>
      <c r="H2" s="1184"/>
      <c r="I2" s="1184"/>
      <c r="J2" s="1184"/>
      <c r="K2" s="1184"/>
      <c r="L2" s="1184"/>
      <c r="M2" s="1184"/>
      <c r="N2" s="1184"/>
      <c r="O2" s="1184"/>
      <c r="P2" s="1184"/>
      <c r="Q2" s="1184"/>
      <c r="R2" s="1184"/>
      <c r="S2" s="1184"/>
      <c r="T2" s="1184"/>
      <c r="U2" s="1184"/>
    </row>
    <row r="3" spans="1:25" s="436" customFormat="1" ht="36.75" customHeight="1">
      <c r="A3" s="1184" t="s">
        <v>986</v>
      </c>
      <c r="B3" s="1184"/>
      <c r="C3" s="1184"/>
      <c r="D3" s="1184"/>
      <c r="E3" s="1184"/>
      <c r="F3" s="1184"/>
      <c r="G3" s="1184"/>
      <c r="H3" s="1184"/>
      <c r="I3" s="1184"/>
      <c r="J3" s="1184"/>
      <c r="K3" s="1184"/>
      <c r="L3" s="1184"/>
      <c r="M3" s="1184"/>
      <c r="N3" s="1184"/>
      <c r="O3" s="1184"/>
      <c r="P3" s="1184"/>
      <c r="Q3" s="1184"/>
      <c r="R3" s="1184"/>
      <c r="S3" s="1184"/>
      <c r="T3" s="1184"/>
      <c r="U3" s="1184"/>
    </row>
    <row r="4" spans="1:25" s="436" customFormat="1" ht="39" customHeight="1">
      <c r="A4" s="1184" t="s">
        <v>1500</v>
      </c>
      <c r="B4" s="1184"/>
      <c r="C4" s="1184"/>
      <c r="D4" s="1184"/>
      <c r="E4" s="1184"/>
      <c r="F4" s="1184"/>
      <c r="G4" s="1184"/>
      <c r="H4" s="1184"/>
      <c r="I4" s="1184"/>
      <c r="J4" s="1184"/>
      <c r="K4" s="1184"/>
      <c r="L4" s="1184"/>
      <c r="M4" s="1184"/>
      <c r="N4" s="1184"/>
      <c r="O4" s="1184"/>
      <c r="P4" s="1184"/>
      <c r="Q4" s="1184"/>
      <c r="R4" s="1184"/>
      <c r="S4" s="1184"/>
      <c r="T4" s="1184"/>
      <c r="U4" s="1184"/>
    </row>
    <row r="5" spans="1:25" s="645" customFormat="1" ht="55.5" customHeight="1">
      <c r="A5" s="1185" t="s">
        <v>819</v>
      </c>
      <c r="B5" s="1185"/>
      <c r="C5" s="1185"/>
      <c r="D5" s="1185"/>
      <c r="E5" s="1185"/>
      <c r="F5" s="1185"/>
      <c r="G5" s="1185"/>
      <c r="H5" s="1185"/>
      <c r="I5" s="1185"/>
      <c r="J5" s="1185"/>
      <c r="K5" s="1185"/>
      <c r="L5" s="1185"/>
      <c r="M5" s="1185"/>
      <c r="N5" s="1185"/>
      <c r="O5" s="1185"/>
      <c r="P5" s="1185"/>
      <c r="Q5" s="1185"/>
      <c r="R5" s="1185"/>
      <c r="S5" s="1185"/>
      <c r="T5" s="1185"/>
      <c r="U5" s="1185"/>
    </row>
    <row r="6" spans="1:25" ht="6" customHeight="1"/>
    <row r="7" spans="1:25" ht="6.75" customHeight="1" thickBot="1">
      <c r="B7" s="646"/>
      <c r="C7" s="646"/>
      <c r="D7" s="646"/>
      <c r="E7" s="646"/>
      <c r="F7" s="646"/>
      <c r="G7" s="646"/>
      <c r="H7" s="646"/>
      <c r="I7" s="646"/>
      <c r="J7" s="646"/>
      <c r="K7" s="646"/>
      <c r="L7" s="646"/>
      <c r="M7" s="646"/>
      <c r="N7" s="646"/>
      <c r="O7" s="646"/>
      <c r="P7" s="646"/>
      <c r="Q7" s="646"/>
      <c r="R7" s="646"/>
      <c r="S7" s="646"/>
      <c r="T7" s="646"/>
      <c r="U7" s="646"/>
    </row>
    <row r="8" spans="1:25" s="294" customFormat="1" ht="27" customHeight="1" thickTop="1" thickBot="1">
      <c r="A8" s="647"/>
      <c r="B8" s="1183" t="s">
        <v>969</v>
      </c>
      <c r="C8" s="1183"/>
      <c r="D8" s="1183"/>
      <c r="E8" s="1183"/>
      <c r="F8" s="1183"/>
      <c r="G8" s="1183" t="s">
        <v>166</v>
      </c>
      <c r="H8" s="1183"/>
      <c r="I8" s="1183"/>
      <c r="J8" s="1183"/>
      <c r="K8" s="1183"/>
      <c r="L8" s="1183" t="s">
        <v>970</v>
      </c>
      <c r="M8" s="1183"/>
      <c r="N8" s="1183"/>
      <c r="O8" s="1183"/>
      <c r="P8" s="1183"/>
      <c r="Q8" s="1183" t="s">
        <v>971</v>
      </c>
      <c r="R8" s="1183"/>
      <c r="S8" s="1183"/>
      <c r="T8" s="1183"/>
      <c r="U8" s="1183"/>
    </row>
    <row r="9" spans="1:25" s="652" customFormat="1" ht="26.25" customHeight="1" thickTop="1" thickBot="1">
      <c r="A9" s="649"/>
      <c r="B9" s="650" t="s">
        <v>171</v>
      </c>
      <c r="C9" s="650" t="s">
        <v>172</v>
      </c>
      <c r="D9" s="650" t="s">
        <v>173</v>
      </c>
      <c r="E9" s="650" t="s">
        <v>174</v>
      </c>
      <c r="F9" s="650" t="s">
        <v>152</v>
      </c>
      <c r="G9" s="650" t="s">
        <v>171</v>
      </c>
      <c r="H9" s="650" t="s">
        <v>172</v>
      </c>
      <c r="I9" s="650" t="s">
        <v>173</v>
      </c>
      <c r="J9" s="650" t="s">
        <v>174</v>
      </c>
      <c r="K9" s="650" t="s">
        <v>152</v>
      </c>
      <c r="L9" s="650" t="s">
        <v>171</v>
      </c>
      <c r="M9" s="650" t="s">
        <v>172</v>
      </c>
      <c r="N9" s="650" t="s">
        <v>173</v>
      </c>
      <c r="O9" s="650" t="s">
        <v>174</v>
      </c>
      <c r="P9" s="650" t="s">
        <v>152</v>
      </c>
      <c r="Q9" s="650" t="s">
        <v>171</v>
      </c>
      <c r="R9" s="650" t="s">
        <v>172</v>
      </c>
      <c r="S9" s="650" t="s">
        <v>173</v>
      </c>
      <c r="T9" s="650" t="s">
        <v>174</v>
      </c>
      <c r="U9" s="650" t="s">
        <v>152</v>
      </c>
      <c r="V9" s="651"/>
      <c r="W9" s="651"/>
      <c r="X9" s="651"/>
      <c r="Y9" s="651"/>
    </row>
    <row r="10" spans="1:25" ht="26.25" customHeight="1" thickTop="1">
      <c r="A10" s="653" t="s">
        <v>987</v>
      </c>
      <c r="B10" s="477">
        <v>158.37729000000002</v>
      </c>
      <c r="C10" s="477">
        <v>787.34316999999999</v>
      </c>
      <c r="D10" s="477">
        <v>0</v>
      </c>
      <c r="E10" s="477">
        <v>0</v>
      </c>
      <c r="F10" s="477">
        <v>945.72046</v>
      </c>
      <c r="G10" s="477">
        <v>0</v>
      </c>
      <c r="H10" s="477">
        <v>0</v>
      </c>
      <c r="I10" s="477">
        <v>0</v>
      </c>
      <c r="J10" s="477">
        <v>0</v>
      </c>
      <c r="K10" s="477">
        <v>0</v>
      </c>
      <c r="L10" s="477">
        <v>0</v>
      </c>
      <c r="M10" s="477">
        <v>0</v>
      </c>
      <c r="N10" s="477">
        <v>0</v>
      </c>
      <c r="O10" s="477">
        <v>0</v>
      </c>
      <c r="P10" s="477">
        <v>0</v>
      </c>
      <c r="Q10" s="477">
        <v>0</v>
      </c>
      <c r="R10" s="477">
        <v>0</v>
      </c>
      <c r="S10" s="477">
        <v>0</v>
      </c>
      <c r="T10" s="477">
        <v>0</v>
      </c>
      <c r="U10" s="477">
        <v>0</v>
      </c>
      <c r="V10" s="222"/>
      <c r="W10" s="222"/>
      <c r="X10" s="222"/>
      <c r="Y10" s="222"/>
    </row>
    <row r="11" spans="1:25" ht="26.25" customHeight="1">
      <c r="A11" s="653" t="s">
        <v>254</v>
      </c>
      <c r="B11" s="477">
        <v>0</v>
      </c>
      <c r="C11" s="477">
        <v>0</v>
      </c>
      <c r="D11" s="477">
        <v>0</v>
      </c>
      <c r="E11" s="477">
        <v>0</v>
      </c>
      <c r="F11" s="477">
        <v>0</v>
      </c>
      <c r="G11" s="477">
        <v>0</v>
      </c>
      <c r="H11" s="477">
        <v>0</v>
      </c>
      <c r="I11" s="477">
        <v>0</v>
      </c>
      <c r="J11" s="477">
        <v>0</v>
      </c>
      <c r="K11" s="477">
        <v>0</v>
      </c>
      <c r="L11" s="477">
        <v>0</v>
      </c>
      <c r="M11" s="477">
        <v>0</v>
      </c>
      <c r="N11" s="477">
        <v>0</v>
      </c>
      <c r="O11" s="477">
        <v>0</v>
      </c>
      <c r="P11" s="477">
        <v>0</v>
      </c>
      <c r="Q11" s="477">
        <v>0</v>
      </c>
      <c r="R11" s="477">
        <v>0</v>
      </c>
      <c r="S11" s="477">
        <v>0</v>
      </c>
      <c r="T11" s="477">
        <v>0</v>
      </c>
      <c r="U11" s="477">
        <v>0</v>
      </c>
      <c r="V11" s="222"/>
      <c r="W11" s="222"/>
      <c r="X11" s="222"/>
      <c r="Y11" s="222"/>
    </row>
    <row r="12" spans="1:25" ht="26.25" customHeight="1">
      <c r="A12" s="653" t="s">
        <v>255</v>
      </c>
      <c r="B12" s="477">
        <v>158.37729000000002</v>
      </c>
      <c r="C12" s="477">
        <v>787.34316999999999</v>
      </c>
      <c r="D12" s="477">
        <v>0</v>
      </c>
      <c r="E12" s="477">
        <v>0</v>
      </c>
      <c r="F12" s="477">
        <v>945.72046</v>
      </c>
      <c r="G12" s="477">
        <v>0</v>
      </c>
      <c r="H12" s="477">
        <v>0</v>
      </c>
      <c r="I12" s="477">
        <v>0</v>
      </c>
      <c r="J12" s="477">
        <v>0</v>
      </c>
      <c r="K12" s="477">
        <v>0</v>
      </c>
      <c r="L12" s="477">
        <v>0</v>
      </c>
      <c r="M12" s="477">
        <v>0</v>
      </c>
      <c r="N12" s="477">
        <v>0</v>
      </c>
      <c r="O12" s="477">
        <v>0</v>
      </c>
      <c r="P12" s="477">
        <v>0</v>
      </c>
      <c r="Q12" s="477">
        <v>0</v>
      </c>
      <c r="R12" s="477">
        <v>0</v>
      </c>
      <c r="S12" s="477">
        <v>0</v>
      </c>
      <c r="T12" s="477">
        <v>0</v>
      </c>
      <c r="U12" s="477">
        <v>0</v>
      </c>
      <c r="V12" s="222"/>
      <c r="W12" s="222"/>
      <c r="X12" s="222"/>
      <c r="Y12" s="222"/>
    </row>
    <row r="13" spans="1:25" ht="26.25" customHeight="1">
      <c r="A13" s="653" t="s">
        <v>988</v>
      </c>
      <c r="B13" s="477">
        <v>0</v>
      </c>
      <c r="C13" s="477">
        <v>0</v>
      </c>
      <c r="D13" s="477">
        <v>0</v>
      </c>
      <c r="E13" s="477">
        <v>0</v>
      </c>
      <c r="F13" s="477">
        <v>0</v>
      </c>
      <c r="G13" s="477">
        <v>0</v>
      </c>
      <c r="H13" s="477">
        <v>0</v>
      </c>
      <c r="I13" s="477">
        <v>0</v>
      </c>
      <c r="J13" s="477">
        <v>0</v>
      </c>
      <c r="K13" s="477">
        <v>0</v>
      </c>
      <c r="L13" s="477">
        <v>0</v>
      </c>
      <c r="M13" s="477">
        <v>0</v>
      </c>
      <c r="N13" s="477">
        <v>0</v>
      </c>
      <c r="O13" s="477">
        <v>0</v>
      </c>
      <c r="P13" s="477">
        <v>0</v>
      </c>
      <c r="Q13" s="477">
        <v>0</v>
      </c>
      <c r="R13" s="477">
        <v>0</v>
      </c>
      <c r="S13" s="477">
        <v>0</v>
      </c>
      <c r="T13" s="477">
        <v>0</v>
      </c>
      <c r="U13" s="477">
        <v>0</v>
      </c>
      <c r="V13" s="222"/>
      <c r="W13" s="222"/>
      <c r="X13" s="222"/>
      <c r="Y13" s="222"/>
    </row>
    <row r="14" spans="1:25" ht="26.25" customHeight="1">
      <c r="A14" s="653" t="s">
        <v>989</v>
      </c>
      <c r="B14" s="477">
        <v>1079671.46431</v>
      </c>
      <c r="C14" s="477">
        <v>541669.46250000002</v>
      </c>
      <c r="D14" s="477">
        <v>0</v>
      </c>
      <c r="E14" s="477">
        <v>0</v>
      </c>
      <c r="F14" s="477">
        <v>1621340.9268099999</v>
      </c>
      <c r="G14" s="477">
        <v>11092.863880000001</v>
      </c>
      <c r="H14" s="477">
        <v>2087.5081399999999</v>
      </c>
      <c r="I14" s="477">
        <v>0</v>
      </c>
      <c r="J14" s="477">
        <v>0</v>
      </c>
      <c r="K14" s="477">
        <v>13180.372019999999</v>
      </c>
      <c r="L14" s="477">
        <v>162829.74849999999</v>
      </c>
      <c r="M14" s="477">
        <v>149764.78185</v>
      </c>
      <c r="N14" s="477">
        <v>0</v>
      </c>
      <c r="O14" s="477">
        <v>0</v>
      </c>
      <c r="P14" s="477">
        <v>312594.53035000002</v>
      </c>
      <c r="Q14" s="477">
        <v>116311.05787999999</v>
      </c>
      <c r="R14" s="477">
        <v>38621.408869999999</v>
      </c>
      <c r="S14" s="477">
        <v>0</v>
      </c>
      <c r="T14" s="477">
        <v>0</v>
      </c>
      <c r="U14" s="477">
        <v>154932.46674999999</v>
      </c>
      <c r="V14" s="222"/>
      <c r="W14" s="222"/>
      <c r="X14" s="222"/>
      <c r="Y14" s="222"/>
    </row>
    <row r="15" spans="1:25" ht="26.25" customHeight="1">
      <c r="A15" s="653" t="s">
        <v>990</v>
      </c>
      <c r="B15" s="477">
        <v>1079671.46431</v>
      </c>
      <c r="C15" s="477">
        <v>541669.46250000002</v>
      </c>
      <c r="D15" s="477">
        <v>0</v>
      </c>
      <c r="E15" s="477">
        <v>0</v>
      </c>
      <c r="F15" s="477">
        <v>1621340.9268099999</v>
      </c>
      <c r="G15" s="477">
        <v>11092.863880000001</v>
      </c>
      <c r="H15" s="477">
        <v>2087.5081399999999</v>
      </c>
      <c r="I15" s="477">
        <v>0</v>
      </c>
      <c r="J15" s="477">
        <v>0</v>
      </c>
      <c r="K15" s="477">
        <v>13180.372019999999</v>
      </c>
      <c r="L15" s="477">
        <v>162829.74849999999</v>
      </c>
      <c r="M15" s="477">
        <v>149764.78185</v>
      </c>
      <c r="N15" s="477">
        <v>0</v>
      </c>
      <c r="O15" s="477">
        <v>0</v>
      </c>
      <c r="P15" s="477">
        <v>312594.53035000002</v>
      </c>
      <c r="Q15" s="477">
        <v>116311.05787999999</v>
      </c>
      <c r="R15" s="477">
        <v>38621.408869999999</v>
      </c>
      <c r="S15" s="477">
        <v>0</v>
      </c>
      <c r="T15" s="477">
        <v>0</v>
      </c>
      <c r="U15" s="477">
        <v>154932.46674999999</v>
      </c>
      <c r="V15" s="222"/>
      <c r="W15" s="222"/>
      <c r="X15" s="222"/>
      <c r="Y15" s="222"/>
    </row>
    <row r="16" spans="1:25" ht="26.25" customHeight="1">
      <c r="A16" s="653" t="s">
        <v>991</v>
      </c>
      <c r="B16" s="477">
        <v>0</v>
      </c>
      <c r="C16" s="477">
        <v>0</v>
      </c>
      <c r="D16" s="477">
        <v>0</v>
      </c>
      <c r="E16" s="477">
        <v>0</v>
      </c>
      <c r="F16" s="477">
        <v>0</v>
      </c>
      <c r="G16" s="477">
        <v>0</v>
      </c>
      <c r="H16" s="477">
        <v>0</v>
      </c>
      <c r="I16" s="477">
        <v>0</v>
      </c>
      <c r="J16" s="477">
        <v>0</v>
      </c>
      <c r="K16" s="477">
        <v>0</v>
      </c>
      <c r="L16" s="477">
        <v>0</v>
      </c>
      <c r="M16" s="477">
        <v>0</v>
      </c>
      <c r="N16" s="477">
        <v>0</v>
      </c>
      <c r="O16" s="477">
        <v>0</v>
      </c>
      <c r="P16" s="477">
        <v>0</v>
      </c>
      <c r="Q16" s="477">
        <v>0</v>
      </c>
      <c r="R16" s="477">
        <v>0</v>
      </c>
      <c r="S16" s="477">
        <v>0</v>
      </c>
      <c r="T16" s="477">
        <v>0</v>
      </c>
      <c r="U16" s="477">
        <v>0</v>
      </c>
      <c r="V16" s="222"/>
      <c r="W16" s="222"/>
      <c r="X16" s="222"/>
      <c r="Y16" s="222"/>
    </row>
    <row r="17" spans="1:25" ht="26.25" customHeight="1">
      <c r="A17" s="653" t="s">
        <v>988</v>
      </c>
      <c r="B17" s="477">
        <v>0</v>
      </c>
      <c r="C17" s="477">
        <v>0</v>
      </c>
      <c r="D17" s="477">
        <v>0</v>
      </c>
      <c r="E17" s="477">
        <v>0</v>
      </c>
      <c r="F17" s="477">
        <v>0</v>
      </c>
      <c r="G17" s="477">
        <v>0</v>
      </c>
      <c r="H17" s="477">
        <v>0</v>
      </c>
      <c r="I17" s="477">
        <v>0</v>
      </c>
      <c r="J17" s="477">
        <v>0</v>
      </c>
      <c r="K17" s="477">
        <v>0</v>
      </c>
      <c r="L17" s="477">
        <v>0</v>
      </c>
      <c r="M17" s="477">
        <v>0</v>
      </c>
      <c r="N17" s="477">
        <v>0</v>
      </c>
      <c r="O17" s="477">
        <v>0</v>
      </c>
      <c r="P17" s="477">
        <v>0</v>
      </c>
      <c r="Q17" s="477">
        <v>0</v>
      </c>
      <c r="R17" s="477">
        <v>0</v>
      </c>
      <c r="S17" s="477">
        <v>0</v>
      </c>
      <c r="T17" s="477">
        <v>0</v>
      </c>
      <c r="U17" s="477">
        <v>0</v>
      </c>
      <c r="V17" s="222"/>
      <c r="W17" s="222"/>
      <c r="X17" s="222"/>
      <c r="Y17" s="222"/>
    </row>
    <row r="18" spans="1:25" ht="26.25" customHeight="1">
      <c r="A18" s="653" t="s">
        <v>992</v>
      </c>
      <c r="B18" s="477">
        <v>341555.56488999998</v>
      </c>
      <c r="C18" s="477">
        <v>256650.74434</v>
      </c>
      <c r="D18" s="477">
        <v>0</v>
      </c>
      <c r="E18" s="477">
        <v>31.984500000000001</v>
      </c>
      <c r="F18" s="477">
        <v>598238.29373000003</v>
      </c>
      <c r="G18" s="477">
        <v>814.76327000000003</v>
      </c>
      <c r="H18" s="477">
        <v>819.06094999999993</v>
      </c>
      <c r="I18" s="477">
        <v>0</v>
      </c>
      <c r="J18" s="477">
        <v>0</v>
      </c>
      <c r="K18" s="477">
        <v>1633.82422</v>
      </c>
      <c r="L18" s="477">
        <v>87205.79896</v>
      </c>
      <c r="M18" s="477">
        <v>113997.1942</v>
      </c>
      <c r="N18" s="477">
        <v>0</v>
      </c>
      <c r="O18" s="477">
        <v>0</v>
      </c>
      <c r="P18" s="477">
        <v>201202.99315999998</v>
      </c>
      <c r="Q18" s="477">
        <v>16831.08754</v>
      </c>
      <c r="R18" s="477">
        <v>2948.2407499999999</v>
      </c>
      <c r="S18" s="477">
        <v>0</v>
      </c>
      <c r="T18" s="477">
        <v>0</v>
      </c>
      <c r="U18" s="477">
        <v>19779.328289999998</v>
      </c>
      <c r="V18" s="222"/>
      <c r="W18" s="222"/>
      <c r="X18" s="222"/>
      <c r="Y18" s="222"/>
    </row>
    <row r="19" spans="1:25" ht="26.25" customHeight="1">
      <c r="A19" s="653" t="s">
        <v>257</v>
      </c>
      <c r="B19" s="477">
        <v>337620.82951000001</v>
      </c>
      <c r="C19" s="477">
        <v>255432.62862</v>
      </c>
      <c r="D19" s="477">
        <v>0</v>
      </c>
      <c r="E19" s="477">
        <v>31.984439999999999</v>
      </c>
      <c r="F19" s="477">
        <v>593085.44257000007</v>
      </c>
      <c r="G19" s="477">
        <v>805.31002999999998</v>
      </c>
      <c r="H19" s="477">
        <v>818.39278999999999</v>
      </c>
      <c r="I19" s="477">
        <v>0</v>
      </c>
      <c r="J19" s="477">
        <v>0</v>
      </c>
      <c r="K19" s="477">
        <v>1623.70282</v>
      </c>
      <c r="L19" s="477">
        <v>85727.165349999996</v>
      </c>
      <c r="M19" s="477">
        <v>111906.49527</v>
      </c>
      <c r="N19" s="477">
        <v>0</v>
      </c>
      <c r="O19" s="477">
        <v>0</v>
      </c>
      <c r="P19" s="477">
        <v>197633.66062000001</v>
      </c>
      <c r="Q19" s="477">
        <v>16738.785820000001</v>
      </c>
      <c r="R19" s="477">
        <v>2945.0295899999996</v>
      </c>
      <c r="S19" s="477">
        <v>0</v>
      </c>
      <c r="T19" s="477">
        <v>0</v>
      </c>
      <c r="U19" s="477">
        <v>19683.815409999999</v>
      </c>
      <c r="V19" s="222"/>
      <c r="W19" s="222"/>
      <c r="X19" s="222"/>
      <c r="Y19" s="222"/>
    </row>
    <row r="20" spans="1:25" ht="26.25" customHeight="1">
      <c r="A20" s="653" t="s">
        <v>258</v>
      </c>
      <c r="B20" s="477">
        <v>42665.17542</v>
      </c>
      <c r="C20" s="477">
        <v>80872.803150000007</v>
      </c>
      <c r="D20" s="477">
        <v>0</v>
      </c>
      <c r="E20" s="477">
        <v>31.984439999999999</v>
      </c>
      <c r="F20" s="477">
        <v>123569.96301000001</v>
      </c>
      <c r="G20" s="477">
        <v>58.08182</v>
      </c>
      <c r="H20" s="477">
        <v>116.99908000000001</v>
      </c>
      <c r="I20" s="477">
        <v>0</v>
      </c>
      <c r="J20" s="477">
        <v>0</v>
      </c>
      <c r="K20" s="477">
        <v>175.08089999999999</v>
      </c>
      <c r="L20" s="477">
        <v>1388.9022399999999</v>
      </c>
      <c r="M20" s="477">
        <v>3950.9140000000002</v>
      </c>
      <c r="N20" s="477">
        <v>0</v>
      </c>
      <c r="O20" s="477">
        <v>0</v>
      </c>
      <c r="P20" s="477">
        <v>5339.8162400000001</v>
      </c>
      <c r="Q20" s="477">
        <v>2693.11193</v>
      </c>
      <c r="R20" s="477">
        <v>1496.3906399999998</v>
      </c>
      <c r="S20" s="477">
        <v>0</v>
      </c>
      <c r="T20" s="477">
        <v>0</v>
      </c>
      <c r="U20" s="477">
        <v>4189.5025699999997</v>
      </c>
      <c r="V20" s="222"/>
      <c r="W20" s="222"/>
      <c r="X20" s="222"/>
      <c r="Y20" s="222"/>
    </row>
    <row r="21" spans="1:25" ht="26.25" customHeight="1">
      <c r="A21" s="653" t="s">
        <v>259</v>
      </c>
      <c r="B21" s="477">
        <v>2093.46342</v>
      </c>
      <c r="C21" s="477">
        <v>1339.2778500000002</v>
      </c>
      <c r="D21" s="477">
        <v>0</v>
      </c>
      <c r="E21" s="477">
        <v>0</v>
      </c>
      <c r="F21" s="477">
        <v>3432.74127</v>
      </c>
      <c r="G21" s="477">
        <v>0</v>
      </c>
      <c r="H21" s="477">
        <v>0</v>
      </c>
      <c r="I21" s="477">
        <v>0</v>
      </c>
      <c r="J21" s="477">
        <v>0</v>
      </c>
      <c r="K21" s="477">
        <v>0</v>
      </c>
      <c r="L21" s="477">
        <v>0</v>
      </c>
      <c r="M21" s="477">
        <v>288.12</v>
      </c>
      <c r="N21" s="477">
        <v>0</v>
      </c>
      <c r="O21" s="477">
        <v>0</v>
      </c>
      <c r="P21" s="477">
        <v>288.12</v>
      </c>
      <c r="Q21" s="477">
        <v>0</v>
      </c>
      <c r="R21" s="477">
        <v>0</v>
      </c>
      <c r="S21" s="477">
        <v>0</v>
      </c>
      <c r="T21" s="477">
        <v>0</v>
      </c>
      <c r="U21" s="477">
        <v>0</v>
      </c>
      <c r="V21" s="222"/>
      <c r="W21" s="222"/>
      <c r="X21" s="222"/>
      <c r="Y21" s="222"/>
    </row>
    <row r="22" spans="1:25" ht="26.25" customHeight="1">
      <c r="A22" s="653" t="s">
        <v>260</v>
      </c>
      <c r="B22" s="477">
        <v>32367.16113</v>
      </c>
      <c r="C22" s="477">
        <v>27789.118839999999</v>
      </c>
      <c r="D22" s="477">
        <v>0</v>
      </c>
      <c r="E22" s="477">
        <v>0</v>
      </c>
      <c r="F22" s="477">
        <v>60156.279969999996</v>
      </c>
      <c r="G22" s="477">
        <v>13</v>
      </c>
      <c r="H22" s="477">
        <v>0</v>
      </c>
      <c r="I22" s="477">
        <v>0</v>
      </c>
      <c r="J22" s="477">
        <v>0</v>
      </c>
      <c r="K22" s="477">
        <v>13</v>
      </c>
      <c r="L22" s="477">
        <v>144.68867</v>
      </c>
      <c r="M22" s="477">
        <v>1408.96504</v>
      </c>
      <c r="N22" s="477">
        <v>0</v>
      </c>
      <c r="O22" s="477">
        <v>0</v>
      </c>
      <c r="P22" s="477">
        <v>1553.65371</v>
      </c>
      <c r="Q22" s="477">
        <v>4229.3746100000008</v>
      </c>
      <c r="R22" s="477">
        <v>265.9932</v>
      </c>
      <c r="S22" s="477">
        <v>0</v>
      </c>
      <c r="T22" s="477">
        <v>0</v>
      </c>
      <c r="U22" s="477">
        <v>4495.3678099999997</v>
      </c>
      <c r="V22" s="222"/>
      <c r="W22" s="222"/>
      <c r="X22" s="222"/>
      <c r="Y22" s="222"/>
    </row>
    <row r="23" spans="1:25" ht="26.25" customHeight="1">
      <c r="A23" s="653" t="s">
        <v>261</v>
      </c>
      <c r="B23" s="477">
        <v>96543.007939999996</v>
      </c>
      <c r="C23" s="477">
        <v>58311.68765</v>
      </c>
      <c r="D23" s="477">
        <v>0</v>
      </c>
      <c r="E23" s="477">
        <v>0</v>
      </c>
      <c r="F23" s="477">
        <v>154854.69559000002</v>
      </c>
      <c r="G23" s="477">
        <v>455.38515999999998</v>
      </c>
      <c r="H23" s="477">
        <v>102.91537</v>
      </c>
      <c r="I23" s="477">
        <v>0</v>
      </c>
      <c r="J23" s="477">
        <v>0</v>
      </c>
      <c r="K23" s="477">
        <v>558.30052999999998</v>
      </c>
      <c r="L23" s="477">
        <v>2247.9191499999997</v>
      </c>
      <c r="M23" s="477">
        <v>7084.50162</v>
      </c>
      <c r="N23" s="477">
        <v>0</v>
      </c>
      <c r="O23" s="477">
        <v>0</v>
      </c>
      <c r="P23" s="477">
        <v>9332.4207699999988</v>
      </c>
      <c r="Q23" s="477">
        <v>5419.8024699999996</v>
      </c>
      <c r="R23" s="477">
        <v>813.01427000000001</v>
      </c>
      <c r="S23" s="477">
        <v>0</v>
      </c>
      <c r="T23" s="477">
        <v>0</v>
      </c>
      <c r="U23" s="477">
        <v>6232.8167400000002</v>
      </c>
      <c r="V23" s="222"/>
      <c r="W23" s="222"/>
      <c r="X23" s="222"/>
      <c r="Y23" s="222"/>
    </row>
    <row r="24" spans="1:25" ht="26.25" customHeight="1">
      <c r="A24" s="653" t="s">
        <v>262</v>
      </c>
      <c r="B24" s="477">
        <v>30280.99971</v>
      </c>
      <c r="C24" s="477">
        <v>33242.03645</v>
      </c>
      <c r="D24" s="477">
        <v>0</v>
      </c>
      <c r="E24" s="477">
        <v>0</v>
      </c>
      <c r="F24" s="477">
        <v>63523.036159999996</v>
      </c>
      <c r="G24" s="477">
        <v>52.1</v>
      </c>
      <c r="H24" s="477">
        <v>0</v>
      </c>
      <c r="I24" s="477">
        <v>0</v>
      </c>
      <c r="J24" s="477">
        <v>0</v>
      </c>
      <c r="K24" s="477">
        <v>52.1</v>
      </c>
      <c r="L24" s="477">
        <v>8956.1164900000003</v>
      </c>
      <c r="M24" s="477">
        <v>6159.4656799999993</v>
      </c>
      <c r="N24" s="477">
        <v>0</v>
      </c>
      <c r="O24" s="477">
        <v>0</v>
      </c>
      <c r="P24" s="477">
        <v>15115.58217</v>
      </c>
      <c r="Q24" s="477">
        <v>3957.9704900000002</v>
      </c>
      <c r="R24" s="477">
        <v>369.63147999999995</v>
      </c>
      <c r="S24" s="477">
        <v>0</v>
      </c>
      <c r="T24" s="477">
        <v>0</v>
      </c>
      <c r="U24" s="477">
        <v>4327.6019699999997</v>
      </c>
      <c r="V24" s="222"/>
      <c r="W24" s="222"/>
      <c r="X24" s="222"/>
      <c r="Y24" s="222"/>
    </row>
    <row r="25" spans="1:25" ht="26.25" customHeight="1">
      <c r="A25" s="653" t="s">
        <v>263</v>
      </c>
      <c r="B25" s="477">
        <v>119233.79916</v>
      </c>
      <c r="C25" s="477">
        <v>23173.358600000003</v>
      </c>
      <c r="D25" s="477">
        <v>0</v>
      </c>
      <c r="E25" s="477">
        <v>0</v>
      </c>
      <c r="F25" s="477">
        <v>142407.15776</v>
      </c>
      <c r="G25" s="477">
        <v>129.74305000000001</v>
      </c>
      <c r="H25" s="477">
        <v>598.47834</v>
      </c>
      <c r="I25" s="477">
        <v>0</v>
      </c>
      <c r="J25" s="477">
        <v>0</v>
      </c>
      <c r="K25" s="477">
        <v>728.22139000000004</v>
      </c>
      <c r="L25" s="477">
        <v>43594.457090000004</v>
      </c>
      <c r="M25" s="477">
        <v>71114.289489999996</v>
      </c>
      <c r="N25" s="477">
        <v>0</v>
      </c>
      <c r="O25" s="477">
        <v>0</v>
      </c>
      <c r="P25" s="477">
        <v>114708.74657999999</v>
      </c>
      <c r="Q25" s="477">
        <v>438.52632</v>
      </c>
      <c r="R25" s="477">
        <v>0</v>
      </c>
      <c r="S25" s="477">
        <v>0</v>
      </c>
      <c r="T25" s="477">
        <v>0</v>
      </c>
      <c r="U25" s="477">
        <v>438.52632</v>
      </c>
      <c r="V25" s="222"/>
      <c r="W25" s="222"/>
      <c r="X25" s="222"/>
      <c r="Y25" s="222"/>
    </row>
    <row r="26" spans="1:25" ht="26.25" customHeight="1">
      <c r="A26" s="653" t="s">
        <v>264</v>
      </c>
      <c r="B26" s="477">
        <v>7064.2202400000006</v>
      </c>
      <c r="C26" s="477">
        <v>15522.255009999999</v>
      </c>
      <c r="D26" s="477">
        <v>0</v>
      </c>
      <c r="E26" s="477">
        <v>0</v>
      </c>
      <c r="F26" s="477">
        <v>22586.47525</v>
      </c>
      <c r="G26" s="477">
        <v>75</v>
      </c>
      <c r="H26" s="477">
        <v>0</v>
      </c>
      <c r="I26" s="477">
        <v>0</v>
      </c>
      <c r="J26" s="477">
        <v>0</v>
      </c>
      <c r="K26" s="477">
        <v>75</v>
      </c>
      <c r="L26" s="477">
        <v>24577.996920000001</v>
      </c>
      <c r="M26" s="477">
        <v>21900.239440000001</v>
      </c>
      <c r="N26" s="477">
        <v>0</v>
      </c>
      <c r="O26" s="477">
        <v>0</v>
      </c>
      <c r="P26" s="477">
        <v>46478.236360000003</v>
      </c>
      <c r="Q26" s="477">
        <v>0</v>
      </c>
      <c r="R26" s="477">
        <v>0</v>
      </c>
      <c r="S26" s="477">
        <v>0</v>
      </c>
      <c r="T26" s="477">
        <v>0</v>
      </c>
      <c r="U26" s="477">
        <v>0</v>
      </c>
      <c r="V26" s="222"/>
      <c r="W26" s="222"/>
      <c r="X26" s="222"/>
      <c r="Y26" s="222"/>
    </row>
    <row r="27" spans="1:25" ht="26.25" customHeight="1">
      <c r="A27" s="653" t="s">
        <v>265</v>
      </c>
      <c r="B27" s="477">
        <v>7373.0024899999999</v>
      </c>
      <c r="C27" s="477">
        <v>15182.09107</v>
      </c>
      <c r="D27" s="477">
        <v>0</v>
      </c>
      <c r="E27" s="477">
        <v>0</v>
      </c>
      <c r="F27" s="477">
        <v>22555.093559999998</v>
      </c>
      <c r="G27" s="477">
        <v>22</v>
      </c>
      <c r="H27" s="477">
        <v>0</v>
      </c>
      <c r="I27" s="477">
        <v>0</v>
      </c>
      <c r="J27" s="477">
        <v>0</v>
      </c>
      <c r="K27" s="477">
        <v>22</v>
      </c>
      <c r="L27" s="477">
        <v>4817.0847899999999</v>
      </c>
      <c r="M27" s="477">
        <v>0</v>
      </c>
      <c r="N27" s="477">
        <v>0</v>
      </c>
      <c r="O27" s="477">
        <v>0</v>
      </c>
      <c r="P27" s="477">
        <v>4817.0847899999999</v>
      </c>
      <c r="Q27" s="477">
        <v>0</v>
      </c>
      <c r="R27" s="477">
        <v>0</v>
      </c>
      <c r="S27" s="477">
        <v>0</v>
      </c>
      <c r="T27" s="477">
        <v>0</v>
      </c>
      <c r="U27" s="477">
        <v>0</v>
      </c>
      <c r="V27" s="222"/>
      <c r="W27" s="222"/>
      <c r="X27" s="222"/>
      <c r="Y27" s="222"/>
    </row>
    <row r="28" spans="1:25" ht="26.25" customHeight="1">
      <c r="A28" s="653" t="s">
        <v>988</v>
      </c>
      <c r="B28" s="477">
        <v>3934.7353800000001</v>
      </c>
      <c r="C28" s="477">
        <v>1218.11572</v>
      </c>
      <c r="D28" s="477">
        <v>0</v>
      </c>
      <c r="E28" s="477">
        <v>5.9999999999999995E-5</v>
      </c>
      <c r="F28" s="477">
        <v>5152.8511600000002</v>
      </c>
      <c r="G28" s="477">
        <v>9.4532399999999992</v>
      </c>
      <c r="H28" s="477">
        <v>0.66815999999999998</v>
      </c>
      <c r="I28" s="477">
        <v>0</v>
      </c>
      <c r="J28" s="477">
        <v>0</v>
      </c>
      <c r="K28" s="477">
        <v>10.1214</v>
      </c>
      <c r="L28" s="477">
        <v>1478.6336100000001</v>
      </c>
      <c r="M28" s="477">
        <v>2090.69893</v>
      </c>
      <c r="N28" s="477">
        <v>0</v>
      </c>
      <c r="O28" s="477">
        <v>0</v>
      </c>
      <c r="P28" s="477">
        <v>3569.3325399999999</v>
      </c>
      <c r="Q28" s="477">
        <v>92.301720000000003</v>
      </c>
      <c r="R28" s="477">
        <v>3.21116</v>
      </c>
      <c r="S28" s="477">
        <v>0</v>
      </c>
      <c r="T28" s="477">
        <v>0</v>
      </c>
      <c r="U28" s="477">
        <v>95.51288000000001</v>
      </c>
      <c r="V28" s="222"/>
      <c r="W28" s="222"/>
      <c r="X28" s="222"/>
      <c r="Y28" s="222"/>
    </row>
    <row r="29" spans="1:25" ht="26.25" customHeight="1">
      <c r="A29" s="653" t="s">
        <v>993</v>
      </c>
      <c r="B29" s="477">
        <v>3852.72001</v>
      </c>
      <c r="C29" s="477">
        <v>5122.3540999999996</v>
      </c>
      <c r="D29" s="477">
        <v>0</v>
      </c>
      <c r="E29" s="477">
        <v>0</v>
      </c>
      <c r="F29" s="477">
        <v>8975.0741099999996</v>
      </c>
      <c r="G29" s="477">
        <v>0</v>
      </c>
      <c r="H29" s="477">
        <v>0</v>
      </c>
      <c r="I29" s="477">
        <v>0</v>
      </c>
      <c r="J29" s="477">
        <v>0</v>
      </c>
      <c r="K29" s="477">
        <v>0</v>
      </c>
      <c r="L29" s="477">
        <v>3150.55503</v>
      </c>
      <c r="M29" s="477">
        <v>3354.0853299999999</v>
      </c>
      <c r="N29" s="477">
        <v>0</v>
      </c>
      <c r="O29" s="477">
        <v>0</v>
      </c>
      <c r="P29" s="477">
        <v>6504.6403600000003</v>
      </c>
      <c r="Q29" s="477">
        <v>0</v>
      </c>
      <c r="R29" s="477">
        <v>48.292349999999999</v>
      </c>
      <c r="S29" s="477">
        <v>0</v>
      </c>
      <c r="T29" s="477">
        <v>0</v>
      </c>
      <c r="U29" s="477">
        <v>48.292349999999999</v>
      </c>
      <c r="V29" s="222"/>
      <c r="W29" s="222"/>
      <c r="X29" s="222"/>
      <c r="Y29" s="222"/>
    </row>
    <row r="30" spans="1:25" ht="26.25" customHeight="1">
      <c r="A30" s="653" t="s">
        <v>994</v>
      </c>
      <c r="B30" s="477">
        <v>0</v>
      </c>
      <c r="C30" s="477">
        <v>0</v>
      </c>
      <c r="D30" s="477">
        <v>0</v>
      </c>
      <c r="E30" s="477">
        <v>0</v>
      </c>
      <c r="F30" s="477">
        <v>0</v>
      </c>
      <c r="G30" s="477">
        <v>0</v>
      </c>
      <c r="H30" s="477">
        <v>0</v>
      </c>
      <c r="I30" s="477">
        <v>0</v>
      </c>
      <c r="J30" s="477">
        <v>0</v>
      </c>
      <c r="K30" s="477">
        <v>0</v>
      </c>
      <c r="L30" s="477">
        <v>0</v>
      </c>
      <c r="M30" s="477">
        <v>0</v>
      </c>
      <c r="N30" s="477">
        <v>0</v>
      </c>
      <c r="O30" s="477">
        <v>0</v>
      </c>
      <c r="P30" s="477">
        <v>0</v>
      </c>
      <c r="Q30" s="477">
        <v>0</v>
      </c>
      <c r="R30" s="477">
        <v>0</v>
      </c>
      <c r="S30" s="477">
        <v>0</v>
      </c>
      <c r="T30" s="477">
        <v>0</v>
      </c>
      <c r="U30" s="477">
        <v>0</v>
      </c>
      <c r="V30" s="222"/>
      <c r="W30" s="222"/>
      <c r="X30" s="222"/>
      <c r="Y30" s="222"/>
    </row>
    <row r="31" spans="1:25" ht="26.25" customHeight="1">
      <c r="A31" s="653" t="s">
        <v>45</v>
      </c>
      <c r="B31" s="477">
        <v>0</v>
      </c>
      <c r="C31" s="477">
        <v>0</v>
      </c>
      <c r="D31" s="477">
        <v>0</v>
      </c>
      <c r="E31" s="477">
        <v>0</v>
      </c>
      <c r="F31" s="477">
        <v>0</v>
      </c>
      <c r="G31" s="477">
        <v>0</v>
      </c>
      <c r="H31" s="477">
        <v>0</v>
      </c>
      <c r="I31" s="477">
        <v>0</v>
      </c>
      <c r="J31" s="477">
        <v>0</v>
      </c>
      <c r="K31" s="477">
        <v>0</v>
      </c>
      <c r="L31" s="477">
        <v>0</v>
      </c>
      <c r="M31" s="477">
        <v>0</v>
      </c>
      <c r="N31" s="477">
        <v>0</v>
      </c>
      <c r="O31" s="477">
        <v>0</v>
      </c>
      <c r="P31" s="477">
        <v>0</v>
      </c>
      <c r="Q31" s="477">
        <v>0</v>
      </c>
      <c r="R31" s="477">
        <v>0</v>
      </c>
      <c r="S31" s="477">
        <v>0</v>
      </c>
      <c r="T31" s="477">
        <v>0</v>
      </c>
      <c r="U31" s="477">
        <v>0</v>
      </c>
      <c r="V31" s="222"/>
      <c r="W31" s="222"/>
      <c r="X31" s="222"/>
      <c r="Y31" s="222"/>
    </row>
    <row r="32" spans="1:25" ht="26.25" customHeight="1">
      <c r="A32" s="653" t="s">
        <v>269</v>
      </c>
      <c r="B32" s="477">
        <v>3700.6524100000001</v>
      </c>
      <c r="C32" s="477">
        <v>67.503770000000003</v>
      </c>
      <c r="D32" s="477">
        <v>0</v>
      </c>
      <c r="E32" s="477">
        <v>0</v>
      </c>
      <c r="F32" s="477">
        <v>3768.1561799999999</v>
      </c>
      <c r="G32" s="477">
        <v>1188.905</v>
      </c>
      <c r="H32" s="477">
        <v>0</v>
      </c>
      <c r="I32" s="477">
        <v>0</v>
      </c>
      <c r="J32" s="477">
        <v>0</v>
      </c>
      <c r="K32" s="477">
        <v>1188.905</v>
      </c>
      <c r="L32" s="477">
        <v>9.3180000000000013E-2</v>
      </c>
      <c r="M32" s="477">
        <v>5.9330600000000002</v>
      </c>
      <c r="N32" s="477">
        <v>0</v>
      </c>
      <c r="O32" s="477">
        <v>0</v>
      </c>
      <c r="P32" s="477">
        <v>6.0262399999999996</v>
      </c>
      <c r="Q32" s="477">
        <v>0</v>
      </c>
      <c r="R32" s="477">
        <v>0</v>
      </c>
      <c r="S32" s="477">
        <v>0</v>
      </c>
      <c r="T32" s="477">
        <v>0</v>
      </c>
      <c r="U32" s="477">
        <v>0</v>
      </c>
      <c r="V32" s="222"/>
      <c r="W32" s="222"/>
      <c r="X32" s="222"/>
      <c r="Y32" s="222"/>
    </row>
    <row r="33" spans="1:25" ht="26.25" customHeight="1">
      <c r="A33" s="653" t="s">
        <v>995</v>
      </c>
      <c r="B33" s="477">
        <v>22378.940309999998</v>
      </c>
      <c r="C33" s="477">
        <v>12549.59319</v>
      </c>
      <c r="D33" s="477">
        <v>0</v>
      </c>
      <c r="E33" s="477">
        <v>0</v>
      </c>
      <c r="F33" s="477">
        <v>34928.533499999998</v>
      </c>
      <c r="G33" s="477">
        <v>0</v>
      </c>
      <c r="H33" s="477">
        <v>0</v>
      </c>
      <c r="I33" s="477">
        <v>0</v>
      </c>
      <c r="J33" s="477">
        <v>0</v>
      </c>
      <c r="K33" s="477">
        <v>0</v>
      </c>
      <c r="L33" s="477">
        <v>33865.157930000001</v>
      </c>
      <c r="M33" s="477">
        <v>12052.338039999999</v>
      </c>
      <c r="N33" s="477">
        <v>0</v>
      </c>
      <c r="O33" s="477">
        <v>0</v>
      </c>
      <c r="P33" s="477">
        <v>45917.495969999996</v>
      </c>
      <c r="Q33" s="477">
        <v>2496.52862</v>
      </c>
      <c r="R33" s="477">
        <v>2010.8862900000001</v>
      </c>
      <c r="S33" s="477">
        <v>158.74807999999999</v>
      </c>
      <c r="T33" s="477">
        <v>0</v>
      </c>
      <c r="U33" s="477">
        <v>4666.1629899999998</v>
      </c>
      <c r="V33" s="222"/>
      <c r="W33" s="222"/>
      <c r="X33" s="222"/>
      <c r="Y33" s="222"/>
    </row>
    <row r="34" spans="1:25" ht="26.25" customHeight="1">
      <c r="A34" s="653" t="s">
        <v>996</v>
      </c>
      <c r="B34" s="477">
        <v>0</v>
      </c>
      <c r="C34" s="477">
        <v>0</v>
      </c>
      <c r="D34" s="477">
        <v>0</v>
      </c>
      <c r="E34" s="477">
        <v>0</v>
      </c>
      <c r="F34" s="477">
        <v>0</v>
      </c>
      <c r="G34" s="477">
        <v>0</v>
      </c>
      <c r="H34" s="477">
        <v>0</v>
      </c>
      <c r="I34" s="477">
        <v>0</v>
      </c>
      <c r="J34" s="477">
        <v>0</v>
      </c>
      <c r="K34" s="477">
        <v>0</v>
      </c>
      <c r="L34" s="477">
        <v>0</v>
      </c>
      <c r="M34" s="477">
        <v>0</v>
      </c>
      <c r="N34" s="477">
        <v>0</v>
      </c>
      <c r="O34" s="477">
        <v>0</v>
      </c>
      <c r="P34" s="477">
        <v>0</v>
      </c>
      <c r="Q34" s="477">
        <v>0</v>
      </c>
      <c r="R34" s="477">
        <v>0</v>
      </c>
      <c r="S34" s="477">
        <v>0</v>
      </c>
      <c r="T34" s="477">
        <v>0</v>
      </c>
      <c r="U34" s="477">
        <v>0</v>
      </c>
      <c r="V34" s="222"/>
      <c r="W34" s="222"/>
      <c r="X34" s="222"/>
      <c r="Y34" s="222"/>
    </row>
    <row r="35" spans="1:25" ht="26.25" customHeight="1">
      <c r="A35" s="653" t="s">
        <v>997</v>
      </c>
      <c r="B35" s="477">
        <v>22132.870859999999</v>
      </c>
      <c r="C35" s="477">
        <v>12536.61976</v>
      </c>
      <c r="D35" s="477">
        <v>0</v>
      </c>
      <c r="E35" s="477">
        <v>0</v>
      </c>
      <c r="F35" s="477">
        <v>34669.490619999997</v>
      </c>
      <c r="G35" s="477">
        <v>0</v>
      </c>
      <c r="H35" s="477">
        <v>0</v>
      </c>
      <c r="I35" s="477">
        <v>0</v>
      </c>
      <c r="J35" s="477">
        <v>0</v>
      </c>
      <c r="K35" s="477">
        <v>0</v>
      </c>
      <c r="L35" s="477">
        <v>33319.754370000002</v>
      </c>
      <c r="M35" s="477">
        <v>11871.88039</v>
      </c>
      <c r="N35" s="477">
        <v>0</v>
      </c>
      <c r="O35" s="477">
        <v>0</v>
      </c>
      <c r="P35" s="477">
        <v>45191.634760000001</v>
      </c>
      <c r="Q35" s="477">
        <v>2496.52862</v>
      </c>
      <c r="R35" s="477">
        <v>2010.8862900000001</v>
      </c>
      <c r="S35" s="477">
        <v>0</v>
      </c>
      <c r="T35" s="477">
        <v>0</v>
      </c>
      <c r="U35" s="477">
        <v>4507.4149100000004</v>
      </c>
      <c r="V35" s="222"/>
      <c r="W35" s="222"/>
      <c r="X35" s="222"/>
      <c r="Y35" s="222"/>
    </row>
    <row r="36" spans="1:25" ht="26.25" customHeight="1">
      <c r="A36" s="653" t="s">
        <v>998</v>
      </c>
      <c r="B36" s="477">
        <v>246.06945000000002</v>
      </c>
      <c r="C36" s="477">
        <v>12.97343</v>
      </c>
      <c r="D36" s="477">
        <v>0</v>
      </c>
      <c r="E36" s="477">
        <v>0</v>
      </c>
      <c r="F36" s="477">
        <v>259.04288000000003</v>
      </c>
      <c r="G36" s="477">
        <v>0</v>
      </c>
      <c r="H36" s="477">
        <v>0</v>
      </c>
      <c r="I36" s="477">
        <v>0</v>
      </c>
      <c r="J36" s="477">
        <v>0</v>
      </c>
      <c r="K36" s="477">
        <v>0</v>
      </c>
      <c r="L36" s="477">
        <v>545.40356000000008</v>
      </c>
      <c r="M36" s="477">
        <v>180.45765</v>
      </c>
      <c r="N36" s="477">
        <v>0</v>
      </c>
      <c r="O36" s="477">
        <v>0</v>
      </c>
      <c r="P36" s="477">
        <v>725.86120999999991</v>
      </c>
      <c r="Q36" s="477">
        <v>0</v>
      </c>
      <c r="R36" s="477">
        <v>0</v>
      </c>
      <c r="S36" s="477">
        <v>158.74807999999999</v>
      </c>
      <c r="T36" s="477">
        <v>0</v>
      </c>
      <c r="U36" s="477">
        <v>158.74807999999999</v>
      </c>
      <c r="V36" s="222"/>
      <c r="W36" s="222"/>
      <c r="X36" s="222"/>
      <c r="Y36" s="222"/>
    </row>
    <row r="37" spans="1:25" ht="26.25" customHeight="1">
      <c r="A37" s="653" t="s">
        <v>999</v>
      </c>
      <c r="B37" s="477">
        <v>0</v>
      </c>
      <c r="C37" s="477">
        <v>0</v>
      </c>
      <c r="D37" s="477">
        <v>0</v>
      </c>
      <c r="E37" s="477">
        <v>0</v>
      </c>
      <c r="F37" s="477">
        <v>0</v>
      </c>
      <c r="G37" s="477">
        <v>0</v>
      </c>
      <c r="H37" s="477">
        <v>0</v>
      </c>
      <c r="I37" s="477">
        <v>0</v>
      </c>
      <c r="J37" s="477">
        <v>0</v>
      </c>
      <c r="K37" s="477">
        <v>0</v>
      </c>
      <c r="L37" s="477">
        <v>0</v>
      </c>
      <c r="M37" s="477">
        <v>0</v>
      </c>
      <c r="N37" s="477">
        <v>0</v>
      </c>
      <c r="O37" s="477">
        <v>0</v>
      </c>
      <c r="P37" s="477">
        <v>0</v>
      </c>
      <c r="Q37" s="477">
        <v>0</v>
      </c>
      <c r="R37" s="477">
        <v>0</v>
      </c>
      <c r="S37" s="477">
        <v>0</v>
      </c>
      <c r="T37" s="477">
        <v>0</v>
      </c>
      <c r="U37" s="477">
        <v>0</v>
      </c>
      <c r="V37" s="222"/>
      <c r="W37" s="222"/>
      <c r="X37" s="222"/>
      <c r="Y37" s="222"/>
    </row>
    <row r="38" spans="1:25" ht="26.25" customHeight="1">
      <c r="A38" s="653" t="s">
        <v>1000</v>
      </c>
      <c r="B38" s="477">
        <v>0</v>
      </c>
      <c r="C38" s="477">
        <v>0</v>
      </c>
      <c r="D38" s="477">
        <v>0</v>
      </c>
      <c r="E38" s="477">
        <v>0</v>
      </c>
      <c r="F38" s="477">
        <v>0</v>
      </c>
      <c r="G38" s="477">
        <v>0</v>
      </c>
      <c r="H38" s="477">
        <v>0</v>
      </c>
      <c r="I38" s="477">
        <v>0</v>
      </c>
      <c r="J38" s="477">
        <v>0</v>
      </c>
      <c r="K38" s="477">
        <v>0</v>
      </c>
      <c r="L38" s="477">
        <v>0</v>
      </c>
      <c r="M38" s="477">
        <v>0</v>
      </c>
      <c r="N38" s="477">
        <v>0</v>
      </c>
      <c r="O38" s="477">
        <v>0</v>
      </c>
      <c r="P38" s="477">
        <v>0</v>
      </c>
      <c r="Q38" s="477">
        <v>0</v>
      </c>
      <c r="R38" s="477">
        <v>0</v>
      </c>
      <c r="S38" s="477">
        <v>0</v>
      </c>
      <c r="T38" s="477">
        <v>0</v>
      </c>
      <c r="U38" s="477">
        <v>0</v>
      </c>
      <c r="V38" s="222"/>
      <c r="W38" s="222"/>
      <c r="X38" s="222"/>
      <c r="Y38" s="222"/>
    </row>
    <row r="39" spans="1:25" ht="26.25" customHeight="1">
      <c r="A39" s="653" t="s">
        <v>278</v>
      </c>
      <c r="B39" s="477">
        <v>0</v>
      </c>
      <c r="C39" s="477">
        <v>0</v>
      </c>
      <c r="D39" s="477">
        <v>0</v>
      </c>
      <c r="E39" s="477">
        <v>0</v>
      </c>
      <c r="F39" s="477">
        <v>0</v>
      </c>
      <c r="G39" s="477">
        <v>0</v>
      </c>
      <c r="H39" s="477">
        <v>0</v>
      </c>
      <c r="I39" s="477">
        <v>0</v>
      </c>
      <c r="J39" s="477">
        <v>0</v>
      </c>
      <c r="K39" s="477">
        <v>0</v>
      </c>
      <c r="L39" s="477">
        <v>0</v>
      </c>
      <c r="M39" s="477">
        <v>0</v>
      </c>
      <c r="N39" s="477">
        <v>0</v>
      </c>
      <c r="O39" s="477">
        <v>0</v>
      </c>
      <c r="P39" s="477">
        <v>0</v>
      </c>
      <c r="Q39" s="477">
        <v>0</v>
      </c>
      <c r="R39" s="477">
        <v>0</v>
      </c>
      <c r="S39" s="477">
        <v>0</v>
      </c>
      <c r="T39" s="477">
        <v>0</v>
      </c>
      <c r="U39" s="477">
        <v>0</v>
      </c>
      <c r="V39" s="222"/>
      <c r="W39" s="222"/>
      <c r="X39" s="222"/>
      <c r="Y39" s="222"/>
    </row>
    <row r="40" spans="1:25" ht="26.25" customHeight="1" thickBot="1">
      <c r="A40" s="653" t="s">
        <v>1001</v>
      </c>
      <c r="B40" s="477">
        <v>0</v>
      </c>
      <c r="C40" s="477">
        <v>0</v>
      </c>
      <c r="D40" s="477">
        <v>0</v>
      </c>
      <c r="E40" s="477">
        <v>0</v>
      </c>
      <c r="F40" s="477">
        <v>0</v>
      </c>
      <c r="G40" s="477">
        <v>0</v>
      </c>
      <c r="H40" s="477">
        <v>0</v>
      </c>
      <c r="I40" s="477">
        <v>0</v>
      </c>
      <c r="J40" s="477">
        <v>0</v>
      </c>
      <c r="K40" s="477">
        <v>0</v>
      </c>
      <c r="L40" s="477">
        <v>0</v>
      </c>
      <c r="M40" s="477">
        <v>0</v>
      </c>
      <c r="N40" s="477">
        <v>0</v>
      </c>
      <c r="O40" s="477">
        <v>0</v>
      </c>
      <c r="P40" s="477">
        <v>0</v>
      </c>
      <c r="Q40" s="477">
        <v>0</v>
      </c>
      <c r="R40" s="477">
        <v>0</v>
      </c>
      <c r="S40" s="477">
        <v>0</v>
      </c>
      <c r="T40" s="477">
        <v>0</v>
      </c>
      <c r="U40" s="477">
        <v>0</v>
      </c>
      <c r="V40" s="222"/>
      <c r="W40" s="222"/>
      <c r="X40" s="222"/>
      <c r="Y40" s="222"/>
    </row>
    <row r="41" spans="1:25" s="287" customFormat="1" ht="26.25" customHeight="1" thickTop="1" thickBot="1">
      <c r="A41" s="655" t="s">
        <v>820</v>
      </c>
      <c r="B41" s="463">
        <v>1451317.7192200001</v>
      </c>
      <c r="C41" s="463">
        <v>816847.00107</v>
      </c>
      <c r="D41" s="463">
        <v>0</v>
      </c>
      <c r="E41" s="463">
        <v>31.984500000000001</v>
      </c>
      <c r="F41" s="463">
        <v>2268196.7047899999</v>
      </c>
      <c r="G41" s="463">
        <v>13096.532150000001</v>
      </c>
      <c r="H41" s="463">
        <v>2906.56909</v>
      </c>
      <c r="I41" s="463">
        <v>0</v>
      </c>
      <c r="J41" s="463">
        <v>0</v>
      </c>
      <c r="K41" s="463">
        <v>16003.10124</v>
      </c>
      <c r="L41" s="463">
        <v>287051.35360000003</v>
      </c>
      <c r="M41" s="463">
        <v>279174.33248000004</v>
      </c>
      <c r="N41" s="463">
        <v>0</v>
      </c>
      <c r="O41" s="463">
        <v>0</v>
      </c>
      <c r="P41" s="463">
        <v>566225.68608000001</v>
      </c>
      <c r="Q41" s="463">
        <v>135638.67403999998</v>
      </c>
      <c r="R41" s="463">
        <v>43628.828259999995</v>
      </c>
      <c r="S41" s="463">
        <v>158.74807999999999</v>
      </c>
      <c r="T41" s="463">
        <v>0</v>
      </c>
      <c r="U41" s="463">
        <v>179426.25037999998</v>
      </c>
      <c r="V41" s="656"/>
      <c r="W41" s="656"/>
      <c r="X41" s="656"/>
      <c r="Y41" s="656"/>
    </row>
    <row r="42" spans="1:25" ht="26.25" customHeight="1" thickTop="1">
      <c r="A42" s="653" t="s">
        <v>193</v>
      </c>
      <c r="B42" s="477">
        <v>1431995.2341300002</v>
      </c>
      <c r="C42" s="477">
        <v>390691.01806000003</v>
      </c>
      <c r="D42" s="477">
        <v>0</v>
      </c>
      <c r="E42" s="477">
        <v>0</v>
      </c>
      <c r="F42" s="477">
        <v>1822686.2521900001</v>
      </c>
      <c r="G42" s="477">
        <v>207053.75552000001</v>
      </c>
      <c r="H42" s="477">
        <v>3197.4165699999999</v>
      </c>
      <c r="I42" s="477">
        <v>0</v>
      </c>
      <c r="J42" s="477">
        <v>0</v>
      </c>
      <c r="K42" s="477">
        <v>210251.17209000001</v>
      </c>
      <c r="L42" s="477">
        <v>328020.95600999997</v>
      </c>
      <c r="M42" s="477">
        <v>127855.20425</v>
      </c>
      <c r="N42" s="477">
        <v>0</v>
      </c>
      <c r="O42" s="477">
        <v>0</v>
      </c>
      <c r="P42" s="477">
        <v>455876.16025999998</v>
      </c>
      <c r="Q42" s="477">
        <v>143710.54355</v>
      </c>
      <c r="R42" s="477">
        <v>22220.169979999999</v>
      </c>
      <c r="S42" s="477">
        <v>0</v>
      </c>
      <c r="T42" s="477">
        <v>0</v>
      </c>
      <c r="U42" s="477">
        <v>165930.71353000001</v>
      </c>
      <c r="V42" s="222"/>
      <c r="W42" s="222"/>
      <c r="X42" s="222"/>
      <c r="Y42" s="222"/>
    </row>
    <row r="43" spans="1:25" ht="26.25" customHeight="1">
      <c r="A43" s="653" t="s">
        <v>1002</v>
      </c>
      <c r="B43" s="477">
        <v>1431995.2341300002</v>
      </c>
      <c r="C43" s="477">
        <v>390691.01806000003</v>
      </c>
      <c r="D43" s="477">
        <v>0</v>
      </c>
      <c r="E43" s="477">
        <v>0</v>
      </c>
      <c r="F43" s="477">
        <v>1822686.2521900001</v>
      </c>
      <c r="G43" s="477">
        <v>207053.75552000001</v>
      </c>
      <c r="H43" s="477">
        <v>3197.4165699999999</v>
      </c>
      <c r="I43" s="477">
        <v>0</v>
      </c>
      <c r="J43" s="477">
        <v>0</v>
      </c>
      <c r="K43" s="477">
        <v>210251.17209000001</v>
      </c>
      <c r="L43" s="477">
        <v>328020.95600999997</v>
      </c>
      <c r="M43" s="477">
        <v>127855.20425</v>
      </c>
      <c r="N43" s="477">
        <v>0</v>
      </c>
      <c r="O43" s="477">
        <v>0</v>
      </c>
      <c r="P43" s="477">
        <v>455876.16025999998</v>
      </c>
      <c r="Q43" s="477">
        <v>143710.54355</v>
      </c>
      <c r="R43" s="477">
        <v>22220.169979999999</v>
      </c>
      <c r="S43" s="477">
        <v>0</v>
      </c>
      <c r="T43" s="477">
        <v>0</v>
      </c>
      <c r="U43" s="477">
        <v>165930.71353000001</v>
      </c>
      <c r="V43" s="222"/>
      <c r="W43" s="222"/>
      <c r="X43" s="222"/>
      <c r="Y43" s="222"/>
    </row>
    <row r="44" spans="1:25" ht="26.25" customHeight="1">
      <c r="A44" s="653" t="s">
        <v>1003</v>
      </c>
      <c r="B44" s="477">
        <v>0</v>
      </c>
      <c r="C44" s="477">
        <v>0</v>
      </c>
      <c r="D44" s="477">
        <v>0</v>
      </c>
      <c r="E44" s="477">
        <v>0</v>
      </c>
      <c r="F44" s="477">
        <v>0</v>
      </c>
      <c r="G44" s="477">
        <v>0</v>
      </c>
      <c r="H44" s="477">
        <v>0</v>
      </c>
      <c r="I44" s="477">
        <v>0</v>
      </c>
      <c r="J44" s="477">
        <v>0</v>
      </c>
      <c r="K44" s="477">
        <v>0</v>
      </c>
      <c r="L44" s="477">
        <v>0</v>
      </c>
      <c r="M44" s="477">
        <v>0</v>
      </c>
      <c r="N44" s="477">
        <v>0</v>
      </c>
      <c r="O44" s="477">
        <v>0</v>
      </c>
      <c r="P44" s="477">
        <v>0</v>
      </c>
      <c r="Q44" s="477">
        <v>0</v>
      </c>
      <c r="R44" s="477">
        <v>0</v>
      </c>
      <c r="S44" s="477">
        <v>0</v>
      </c>
      <c r="T44" s="477">
        <v>0</v>
      </c>
      <c r="U44" s="477">
        <v>0</v>
      </c>
      <c r="V44" s="222"/>
      <c r="W44" s="222"/>
      <c r="X44" s="222"/>
      <c r="Y44" s="222"/>
    </row>
    <row r="45" spans="1:25" ht="26.25" customHeight="1">
      <c r="A45" s="653" t="s">
        <v>1004</v>
      </c>
      <c r="B45" s="477">
        <v>0</v>
      </c>
      <c r="C45" s="477">
        <v>0</v>
      </c>
      <c r="D45" s="477">
        <v>0</v>
      </c>
      <c r="E45" s="477">
        <v>0</v>
      </c>
      <c r="F45" s="477">
        <v>0</v>
      </c>
      <c r="G45" s="477">
        <v>0</v>
      </c>
      <c r="H45" s="477">
        <v>0</v>
      </c>
      <c r="I45" s="477">
        <v>0</v>
      </c>
      <c r="J45" s="477">
        <v>0</v>
      </c>
      <c r="K45" s="477">
        <v>0</v>
      </c>
      <c r="L45" s="477">
        <v>0</v>
      </c>
      <c r="M45" s="477">
        <v>0</v>
      </c>
      <c r="N45" s="477">
        <v>0</v>
      </c>
      <c r="O45" s="477">
        <v>0</v>
      </c>
      <c r="P45" s="477">
        <v>0</v>
      </c>
      <c r="Q45" s="477">
        <v>0</v>
      </c>
      <c r="R45" s="477">
        <v>0</v>
      </c>
      <c r="S45" s="477">
        <v>0</v>
      </c>
      <c r="T45" s="477">
        <v>0</v>
      </c>
      <c r="U45" s="477">
        <v>0</v>
      </c>
      <c r="V45" s="222"/>
      <c r="W45" s="222"/>
      <c r="X45" s="222"/>
      <c r="Y45" s="222"/>
    </row>
    <row r="46" spans="1:25" ht="26.25" customHeight="1">
      <c r="A46" s="653" t="s">
        <v>1005</v>
      </c>
      <c r="B46" s="477">
        <v>0</v>
      </c>
      <c r="C46" s="477">
        <v>0</v>
      </c>
      <c r="D46" s="477">
        <v>0</v>
      </c>
      <c r="E46" s="477">
        <v>0</v>
      </c>
      <c r="F46" s="477">
        <v>0</v>
      </c>
      <c r="G46" s="477">
        <v>0</v>
      </c>
      <c r="H46" s="477">
        <v>0</v>
      </c>
      <c r="I46" s="477">
        <v>0</v>
      </c>
      <c r="J46" s="477">
        <v>0</v>
      </c>
      <c r="K46" s="477">
        <v>0</v>
      </c>
      <c r="L46" s="477">
        <v>0</v>
      </c>
      <c r="M46" s="477">
        <v>0</v>
      </c>
      <c r="N46" s="477">
        <v>0</v>
      </c>
      <c r="O46" s="477">
        <v>0</v>
      </c>
      <c r="P46" s="477">
        <v>0</v>
      </c>
      <c r="Q46" s="477">
        <v>0</v>
      </c>
      <c r="R46" s="477">
        <v>0</v>
      </c>
      <c r="S46" s="477">
        <v>0</v>
      </c>
      <c r="T46" s="477">
        <v>0</v>
      </c>
      <c r="U46" s="477">
        <v>0</v>
      </c>
      <c r="V46" s="222"/>
      <c r="W46" s="222"/>
      <c r="X46" s="222"/>
      <c r="Y46" s="222"/>
    </row>
    <row r="47" spans="1:25" ht="26.25" customHeight="1">
      <c r="A47" s="653" t="s">
        <v>1006</v>
      </c>
      <c r="B47" s="477">
        <v>0</v>
      </c>
      <c r="C47" s="477">
        <v>0</v>
      </c>
      <c r="D47" s="477">
        <v>0</v>
      </c>
      <c r="E47" s="477">
        <v>0</v>
      </c>
      <c r="F47" s="477">
        <v>0</v>
      </c>
      <c r="G47" s="477">
        <v>0</v>
      </c>
      <c r="H47" s="477">
        <v>0</v>
      </c>
      <c r="I47" s="477">
        <v>0</v>
      </c>
      <c r="J47" s="477">
        <v>0</v>
      </c>
      <c r="K47" s="477">
        <v>0</v>
      </c>
      <c r="L47" s="477">
        <v>0</v>
      </c>
      <c r="M47" s="477">
        <v>0</v>
      </c>
      <c r="N47" s="477">
        <v>0</v>
      </c>
      <c r="O47" s="477">
        <v>0</v>
      </c>
      <c r="P47" s="477">
        <v>0</v>
      </c>
      <c r="Q47" s="477">
        <v>0</v>
      </c>
      <c r="R47" s="477">
        <v>0</v>
      </c>
      <c r="S47" s="477">
        <v>0</v>
      </c>
      <c r="T47" s="477">
        <v>0</v>
      </c>
      <c r="U47" s="477">
        <v>0</v>
      </c>
      <c r="V47" s="222"/>
      <c r="W47" s="222"/>
      <c r="X47" s="222"/>
      <c r="Y47" s="222"/>
    </row>
    <row r="48" spans="1:25" ht="26.25" customHeight="1">
      <c r="A48" s="653" t="s">
        <v>1007</v>
      </c>
      <c r="B48" s="477">
        <v>1540.4982399999999</v>
      </c>
      <c r="C48" s="477">
        <v>7713.1482300000007</v>
      </c>
      <c r="D48" s="477">
        <v>0</v>
      </c>
      <c r="E48" s="477">
        <v>0</v>
      </c>
      <c r="F48" s="477">
        <v>9253.6464700000015</v>
      </c>
      <c r="G48" s="477">
        <v>0</v>
      </c>
      <c r="H48" s="477">
        <v>0</v>
      </c>
      <c r="I48" s="477">
        <v>0</v>
      </c>
      <c r="J48" s="477">
        <v>0</v>
      </c>
      <c r="K48" s="477">
        <v>0</v>
      </c>
      <c r="L48" s="477">
        <v>2267.88103</v>
      </c>
      <c r="M48" s="477">
        <v>1305.7721200000001</v>
      </c>
      <c r="N48" s="477">
        <v>0</v>
      </c>
      <c r="O48" s="477">
        <v>0</v>
      </c>
      <c r="P48" s="477">
        <v>3573.6531500000001</v>
      </c>
      <c r="Q48" s="477">
        <v>1076.3675499999999</v>
      </c>
      <c r="R48" s="477">
        <v>1305.78775</v>
      </c>
      <c r="S48" s="477">
        <v>0</v>
      </c>
      <c r="T48" s="477">
        <v>0</v>
      </c>
      <c r="U48" s="477">
        <v>2382.1552999999999</v>
      </c>
      <c r="V48" s="222"/>
      <c r="W48" s="222"/>
      <c r="X48" s="222"/>
      <c r="Y48" s="222"/>
    </row>
    <row r="49" spans="1:25" ht="26.25" customHeight="1">
      <c r="A49" s="653" t="s">
        <v>197</v>
      </c>
      <c r="B49" s="477">
        <v>2317.4344000000001</v>
      </c>
      <c r="C49" s="477">
        <v>3757.6023999999998</v>
      </c>
      <c r="D49" s="477">
        <v>0</v>
      </c>
      <c r="E49" s="477">
        <v>0</v>
      </c>
      <c r="F49" s="477">
        <v>6075.0367999999999</v>
      </c>
      <c r="G49" s="477">
        <v>96.209029999999998</v>
      </c>
      <c r="H49" s="477">
        <v>0</v>
      </c>
      <c r="I49" s="477">
        <v>0</v>
      </c>
      <c r="J49" s="477">
        <v>0</v>
      </c>
      <c r="K49" s="477">
        <v>96.209029999999998</v>
      </c>
      <c r="L49" s="477">
        <v>3721.71146</v>
      </c>
      <c r="M49" s="477">
        <v>1039.7263599999999</v>
      </c>
      <c r="N49" s="477">
        <v>0</v>
      </c>
      <c r="O49" s="477">
        <v>0</v>
      </c>
      <c r="P49" s="477">
        <v>4761.4378200000001</v>
      </c>
      <c r="Q49" s="477">
        <v>1861.3603500000002</v>
      </c>
      <c r="R49" s="477">
        <v>642.19839000000002</v>
      </c>
      <c r="S49" s="477">
        <v>0</v>
      </c>
      <c r="T49" s="477">
        <v>0</v>
      </c>
      <c r="U49" s="477">
        <v>2503.5587400000004</v>
      </c>
      <c r="V49" s="222"/>
      <c r="W49" s="222"/>
      <c r="X49" s="222"/>
      <c r="Y49" s="222"/>
    </row>
    <row r="50" spans="1:25" ht="26.25" customHeight="1">
      <c r="A50" s="653" t="s">
        <v>1008</v>
      </c>
      <c r="B50" s="477">
        <v>0</v>
      </c>
      <c r="C50" s="477">
        <v>232.02207999999999</v>
      </c>
      <c r="D50" s="477">
        <v>0</v>
      </c>
      <c r="E50" s="477">
        <v>0</v>
      </c>
      <c r="F50" s="477">
        <v>232.02207999999999</v>
      </c>
      <c r="G50" s="477">
        <v>0</v>
      </c>
      <c r="H50" s="477">
        <v>0</v>
      </c>
      <c r="I50" s="477">
        <v>0</v>
      </c>
      <c r="J50" s="477">
        <v>0</v>
      </c>
      <c r="K50" s="477">
        <v>0</v>
      </c>
      <c r="L50" s="477">
        <v>0</v>
      </c>
      <c r="M50" s="477">
        <v>70.064270000000008</v>
      </c>
      <c r="N50" s="477">
        <v>0</v>
      </c>
      <c r="O50" s="477">
        <v>0</v>
      </c>
      <c r="P50" s="477">
        <v>70.064270000000008</v>
      </c>
      <c r="Q50" s="477">
        <v>8.7000200000000003</v>
      </c>
      <c r="R50" s="477">
        <v>218.30735000000001</v>
      </c>
      <c r="S50" s="477">
        <v>0</v>
      </c>
      <c r="T50" s="477">
        <v>0</v>
      </c>
      <c r="U50" s="477">
        <v>227.00737000000001</v>
      </c>
      <c r="V50" s="222"/>
      <c r="W50" s="222"/>
      <c r="X50" s="222"/>
      <c r="Y50" s="222"/>
    </row>
    <row r="51" spans="1:25" ht="26.25" customHeight="1">
      <c r="A51" s="653" t="s">
        <v>201</v>
      </c>
      <c r="B51" s="477">
        <v>7447.6584899999998</v>
      </c>
      <c r="C51" s="477">
        <v>33573.783920000002</v>
      </c>
      <c r="D51" s="477">
        <v>2624.0555800000002</v>
      </c>
      <c r="E51" s="477">
        <v>0</v>
      </c>
      <c r="F51" s="477">
        <v>43645.497990000003</v>
      </c>
      <c r="G51" s="477">
        <v>0</v>
      </c>
      <c r="H51" s="477">
        <v>0</v>
      </c>
      <c r="I51" s="477">
        <v>0</v>
      </c>
      <c r="J51" s="477">
        <v>0</v>
      </c>
      <c r="K51" s="477">
        <v>0</v>
      </c>
      <c r="L51" s="477">
        <v>1513.58871</v>
      </c>
      <c r="M51" s="477">
        <v>652.1954300000001</v>
      </c>
      <c r="N51" s="477">
        <v>0</v>
      </c>
      <c r="O51" s="477">
        <v>0</v>
      </c>
      <c r="P51" s="477">
        <v>2165.7841400000002</v>
      </c>
      <c r="Q51" s="477">
        <v>0</v>
      </c>
      <c r="R51" s="477">
        <v>7.5052299999999992</v>
      </c>
      <c r="S51" s="477">
        <v>0</v>
      </c>
      <c r="T51" s="477">
        <v>0</v>
      </c>
      <c r="U51" s="477">
        <v>7.5052299999999992</v>
      </c>
      <c r="V51" s="222"/>
      <c r="W51" s="222"/>
      <c r="X51" s="222"/>
      <c r="Y51" s="222"/>
    </row>
    <row r="52" spans="1:25" ht="26.25" customHeight="1">
      <c r="A52" s="653" t="s">
        <v>1009</v>
      </c>
      <c r="B52" s="477">
        <v>85.441360000000003</v>
      </c>
      <c r="C52" s="477">
        <v>5803.9221399999997</v>
      </c>
      <c r="D52" s="477">
        <v>0</v>
      </c>
      <c r="E52" s="477">
        <v>0</v>
      </c>
      <c r="F52" s="477">
        <v>5889.3635000000004</v>
      </c>
      <c r="G52" s="477">
        <v>0</v>
      </c>
      <c r="H52" s="477">
        <v>0</v>
      </c>
      <c r="I52" s="477">
        <v>0</v>
      </c>
      <c r="J52" s="477">
        <v>0</v>
      </c>
      <c r="K52" s="477">
        <v>0</v>
      </c>
      <c r="L52" s="477">
        <v>0</v>
      </c>
      <c r="M52" s="477">
        <v>0</v>
      </c>
      <c r="N52" s="477">
        <v>0</v>
      </c>
      <c r="O52" s="477">
        <v>0</v>
      </c>
      <c r="P52" s="477">
        <v>0</v>
      </c>
      <c r="Q52" s="477">
        <v>0</v>
      </c>
      <c r="R52" s="477">
        <v>-1.0000000000000001E-5</v>
      </c>
      <c r="S52" s="477">
        <v>0</v>
      </c>
      <c r="T52" s="477">
        <v>0</v>
      </c>
      <c r="U52" s="477">
        <v>-1.0000000000000001E-5</v>
      </c>
      <c r="V52" s="222"/>
      <c r="W52" s="222"/>
      <c r="X52" s="222"/>
      <c r="Y52" s="222"/>
    </row>
    <row r="53" spans="1:25" ht="26.25" customHeight="1">
      <c r="A53" s="653" t="s">
        <v>322</v>
      </c>
      <c r="B53" s="477">
        <v>3401.7473</v>
      </c>
      <c r="C53" s="477">
        <v>0</v>
      </c>
      <c r="D53" s="477">
        <v>0</v>
      </c>
      <c r="E53" s="477">
        <v>0</v>
      </c>
      <c r="F53" s="477">
        <v>3401.7473</v>
      </c>
      <c r="G53" s="477">
        <v>0</v>
      </c>
      <c r="H53" s="477">
        <v>0</v>
      </c>
      <c r="I53" s="477">
        <v>0</v>
      </c>
      <c r="J53" s="477">
        <v>0</v>
      </c>
      <c r="K53" s="477">
        <v>0</v>
      </c>
      <c r="L53" s="477">
        <v>0</v>
      </c>
      <c r="M53" s="477">
        <v>0</v>
      </c>
      <c r="N53" s="477">
        <v>0</v>
      </c>
      <c r="O53" s="477">
        <v>0</v>
      </c>
      <c r="P53" s="477">
        <v>0</v>
      </c>
      <c r="Q53" s="477">
        <v>0</v>
      </c>
      <c r="R53" s="477">
        <v>0</v>
      </c>
      <c r="S53" s="477">
        <v>0</v>
      </c>
      <c r="T53" s="477">
        <v>0</v>
      </c>
      <c r="U53" s="477">
        <v>0</v>
      </c>
      <c r="V53" s="222"/>
      <c r="W53" s="222"/>
      <c r="X53" s="222"/>
      <c r="Y53" s="222"/>
    </row>
    <row r="54" spans="1:25" ht="26.25" customHeight="1">
      <c r="A54" s="657" t="s">
        <v>24</v>
      </c>
      <c r="B54" s="267">
        <v>5120.5898699999998</v>
      </c>
      <c r="C54" s="267">
        <v>1119.96759</v>
      </c>
      <c r="D54" s="267">
        <v>0</v>
      </c>
      <c r="E54" s="267">
        <v>0</v>
      </c>
      <c r="F54" s="267">
        <v>6240.55746</v>
      </c>
      <c r="G54" s="267">
        <v>746.50423999999998</v>
      </c>
      <c r="H54" s="267">
        <v>74.045949999999991</v>
      </c>
      <c r="I54" s="267">
        <v>0</v>
      </c>
      <c r="J54" s="267">
        <v>0</v>
      </c>
      <c r="K54" s="267">
        <v>820.55018999999993</v>
      </c>
      <c r="L54" s="267">
        <v>1437.1206499999998</v>
      </c>
      <c r="M54" s="267">
        <v>489.65115000000003</v>
      </c>
      <c r="N54" s="267">
        <v>0</v>
      </c>
      <c r="O54" s="267">
        <v>0</v>
      </c>
      <c r="P54" s="267">
        <v>1926.7718</v>
      </c>
      <c r="Q54" s="267">
        <v>710.1193199999999</v>
      </c>
      <c r="R54" s="267">
        <v>88.419259999999994</v>
      </c>
      <c r="S54" s="267">
        <v>0</v>
      </c>
      <c r="T54" s="267">
        <v>0</v>
      </c>
      <c r="U54" s="267">
        <v>798.53857999999991</v>
      </c>
      <c r="V54" s="222"/>
      <c r="W54" s="222"/>
      <c r="X54" s="222"/>
      <c r="Y54" s="222"/>
    </row>
    <row r="55" spans="1:25" s="287" customFormat="1" ht="32.25" customHeight="1" thickBot="1">
      <c r="A55" s="658" t="s">
        <v>1010</v>
      </c>
      <c r="B55" s="659">
        <v>-55526.036310000003</v>
      </c>
      <c r="C55" s="659">
        <v>-60256.913719999997</v>
      </c>
      <c r="D55" s="659">
        <v>-1440.2558999999999</v>
      </c>
      <c r="E55" s="659">
        <v>0</v>
      </c>
      <c r="F55" s="659">
        <v>-117223.20593000001</v>
      </c>
      <c r="G55" s="659">
        <v>-793.51102000000003</v>
      </c>
      <c r="H55" s="659">
        <v>-39.967730000000003</v>
      </c>
      <c r="I55" s="659">
        <v>0</v>
      </c>
      <c r="J55" s="659">
        <v>0</v>
      </c>
      <c r="K55" s="659">
        <v>-833.47874999999999</v>
      </c>
      <c r="L55" s="659">
        <v>-10827.816939999999</v>
      </c>
      <c r="M55" s="659">
        <v>-5815.9526500000002</v>
      </c>
      <c r="N55" s="659">
        <v>0</v>
      </c>
      <c r="O55" s="659">
        <v>0</v>
      </c>
      <c r="P55" s="659">
        <v>-16643.76959</v>
      </c>
      <c r="Q55" s="659">
        <v>-3497.32863</v>
      </c>
      <c r="R55" s="659">
        <v>-11331.63717</v>
      </c>
      <c r="S55" s="659">
        <v>0</v>
      </c>
      <c r="T55" s="659">
        <v>0</v>
      </c>
      <c r="U55" s="659">
        <v>-14828.9658</v>
      </c>
      <c r="V55" s="656"/>
      <c r="W55" s="656"/>
      <c r="X55" s="656"/>
      <c r="Y55" s="656"/>
    </row>
    <row r="56" spans="1:25" ht="26.25" customHeight="1" thickTop="1" thickBot="1">
      <c r="A56" s="661" t="s">
        <v>1011</v>
      </c>
      <c r="B56" s="662">
        <v>1396382.56748</v>
      </c>
      <c r="C56" s="662">
        <v>382634.55069999996</v>
      </c>
      <c r="D56" s="662">
        <v>1183.7996799999999</v>
      </c>
      <c r="E56" s="662">
        <v>0</v>
      </c>
      <c r="F56" s="662">
        <v>1780200.9178599999</v>
      </c>
      <c r="G56" s="662">
        <v>207102.95777000001</v>
      </c>
      <c r="H56" s="662">
        <v>3231.4947900000002</v>
      </c>
      <c r="I56" s="662">
        <v>0</v>
      </c>
      <c r="J56" s="662">
        <v>0</v>
      </c>
      <c r="K56" s="662">
        <v>210334.45256000001</v>
      </c>
      <c r="L56" s="662">
        <v>326133.44092000002</v>
      </c>
      <c r="M56" s="662">
        <v>125596.66093000001</v>
      </c>
      <c r="N56" s="662">
        <v>0</v>
      </c>
      <c r="O56" s="662">
        <v>0</v>
      </c>
      <c r="P56" s="662">
        <v>451730.10185000004</v>
      </c>
      <c r="Q56" s="662">
        <v>143869.76215999998</v>
      </c>
      <c r="R56" s="662">
        <v>13150.750779999998</v>
      </c>
      <c r="S56" s="662">
        <v>0</v>
      </c>
      <c r="T56" s="662">
        <v>0</v>
      </c>
      <c r="U56" s="662">
        <v>157020.51293999999</v>
      </c>
      <c r="V56" s="222"/>
      <c r="W56" s="222"/>
      <c r="X56" s="222"/>
      <c r="Y56" s="222"/>
    </row>
    <row r="57" spans="1:25" ht="21.75" customHeight="1" thickTop="1" thickBot="1">
      <c r="A57" s="663"/>
      <c r="B57" s="664"/>
      <c r="C57" s="664"/>
      <c r="D57" s="664"/>
      <c r="E57" s="664"/>
      <c r="F57" s="664"/>
      <c r="G57" s="664"/>
      <c r="H57" s="664"/>
      <c r="I57" s="664"/>
      <c r="J57" s="664"/>
      <c r="K57" s="664"/>
      <c r="L57" s="664"/>
      <c r="M57" s="664"/>
      <c r="N57" s="664"/>
      <c r="O57" s="664"/>
      <c r="P57" s="664"/>
      <c r="Q57" s="664"/>
      <c r="R57" s="664"/>
      <c r="S57" s="664"/>
      <c r="T57" s="664"/>
      <c r="U57" s="664"/>
      <c r="V57" s="222"/>
      <c r="W57" s="222"/>
      <c r="X57" s="222"/>
      <c r="Y57" s="222"/>
    </row>
    <row r="58" spans="1:25" ht="15.75" thickTop="1">
      <c r="A58" s="597"/>
      <c r="B58" s="482"/>
      <c r="C58" s="482"/>
      <c r="D58" s="482"/>
      <c r="E58" s="482"/>
      <c r="F58" s="482"/>
      <c r="G58" s="482"/>
      <c r="H58" s="482"/>
      <c r="I58" s="482"/>
      <c r="J58" s="482"/>
      <c r="K58" s="482"/>
      <c r="L58" s="482"/>
      <c r="M58" s="482"/>
      <c r="N58" s="482"/>
      <c r="O58" s="482"/>
      <c r="P58" s="482"/>
      <c r="Q58" s="482"/>
      <c r="R58" s="482"/>
      <c r="S58" s="482"/>
      <c r="T58" s="482"/>
      <c r="U58" s="482"/>
    </row>
    <row r="59" spans="1:25">
      <c r="A59" s="597"/>
      <c r="B59" s="482"/>
      <c r="C59" s="482"/>
      <c r="D59" s="482"/>
      <c r="E59" s="482"/>
      <c r="F59" s="482"/>
      <c r="G59" s="482"/>
      <c r="H59" s="482"/>
      <c r="I59" s="482"/>
      <c r="J59" s="482"/>
      <c r="K59" s="482"/>
      <c r="L59" s="482"/>
      <c r="M59" s="482"/>
      <c r="N59" s="482"/>
      <c r="O59" s="482"/>
      <c r="P59" s="482"/>
      <c r="Q59" s="482"/>
      <c r="R59" s="482"/>
      <c r="S59" s="482"/>
      <c r="T59" s="482"/>
      <c r="U59" s="482"/>
    </row>
    <row r="60" spans="1:25">
      <c r="A60" s="597"/>
      <c r="B60" s="482"/>
      <c r="C60" s="482"/>
      <c r="D60" s="482"/>
      <c r="E60" s="482"/>
      <c r="F60" s="482"/>
      <c r="G60" s="482"/>
      <c r="H60" s="482"/>
      <c r="I60" s="482"/>
      <c r="J60" s="482"/>
      <c r="K60" s="482"/>
      <c r="L60" s="482"/>
      <c r="M60" s="482"/>
      <c r="N60" s="482"/>
      <c r="O60" s="482"/>
      <c r="P60" s="482"/>
      <c r="Q60" s="482"/>
      <c r="R60" s="482"/>
      <c r="S60" s="482"/>
      <c r="T60" s="482"/>
      <c r="U60" s="482"/>
    </row>
    <row r="61" spans="1:25">
      <c r="A61" s="597"/>
      <c r="B61" s="482"/>
      <c r="C61" s="482"/>
      <c r="D61" s="482"/>
      <c r="E61" s="482"/>
      <c r="F61" s="482"/>
      <c r="G61" s="482"/>
      <c r="H61" s="482"/>
      <c r="I61" s="482"/>
      <c r="J61" s="482"/>
      <c r="K61" s="482"/>
      <c r="L61" s="482"/>
      <c r="M61" s="482"/>
      <c r="N61" s="482"/>
      <c r="O61" s="482"/>
      <c r="P61" s="482"/>
      <c r="Q61" s="482"/>
      <c r="R61" s="482"/>
      <c r="S61" s="482"/>
      <c r="T61" s="482"/>
      <c r="U61" s="482"/>
    </row>
    <row r="62" spans="1:25">
      <c r="A62" s="597"/>
      <c r="B62" s="482"/>
      <c r="C62" s="482"/>
      <c r="D62" s="482"/>
      <c r="E62" s="482"/>
      <c r="F62" s="482"/>
      <c r="G62" s="482"/>
      <c r="H62" s="482"/>
      <c r="I62" s="482"/>
      <c r="J62" s="482"/>
      <c r="K62" s="482"/>
      <c r="L62" s="482"/>
      <c r="M62" s="482"/>
      <c r="N62" s="482"/>
      <c r="O62" s="482"/>
      <c r="P62" s="482"/>
      <c r="Q62" s="482"/>
      <c r="R62" s="482"/>
      <c r="S62" s="482"/>
      <c r="T62" s="482"/>
      <c r="U62" s="482"/>
    </row>
    <row r="63" spans="1:25">
      <c r="A63" s="597"/>
      <c r="B63" s="482"/>
      <c r="C63" s="482"/>
      <c r="D63" s="482"/>
      <c r="E63" s="482"/>
      <c r="F63" s="482"/>
      <c r="G63" s="482"/>
      <c r="H63" s="482"/>
      <c r="I63" s="482"/>
      <c r="J63" s="482"/>
      <c r="K63" s="482"/>
      <c r="L63" s="482"/>
      <c r="M63" s="482"/>
      <c r="N63" s="482"/>
      <c r="O63" s="482"/>
      <c r="P63" s="482"/>
      <c r="Q63" s="482"/>
      <c r="R63" s="482"/>
      <c r="S63" s="482"/>
      <c r="T63" s="482"/>
      <c r="U63" s="482"/>
    </row>
    <row r="64" spans="1:25">
      <c r="A64" s="665"/>
      <c r="B64" s="482"/>
      <c r="C64" s="482"/>
      <c r="D64" s="482"/>
      <c r="E64" s="482"/>
      <c r="F64" s="482"/>
      <c r="G64" s="482"/>
      <c r="H64" s="482"/>
      <c r="I64" s="482"/>
      <c r="J64" s="482"/>
      <c r="K64" s="482"/>
      <c r="L64" s="482"/>
      <c r="M64" s="482"/>
      <c r="N64" s="482"/>
      <c r="O64" s="482"/>
      <c r="P64" s="482"/>
      <c r="Q64" s="482"/>
      <c r="R64" s="482"/>
      <c r="S64" s="482"/>
      <c r="T64" s="482"/>
      <c r="U64" s="482"/>
    </row>
    <row r="65" spans="1:21">
      <c r="A65" s="597"/>
      <c r="B65" s="482"/>
      <c r="C65" s="482"/>
      <c r="D65" s="482"/>
      <c r="E65" s="482"/>
      <c r="F65" s="482"/>
      <c r="G65" s="482"/>
      <c r="H65" s="482"/>
      <c r="I65" s="482"/>
      <c r="J65" s="482"/>
      <c r="K65" s="482"/>
      <c r="L65" s="482"/>
      <c r="M65" s="482"/>
      <c r="N65" s="482"/>
      <c r="O65" s="482"/>
      <c r="P65" s="482"/>
      <c r="Q65" s="482"/>
      <c r="R65" s="482"/>
      <c r="S65" s="482"/>
      <c r="T65" s="482"/>
      <c r="U65" s="482"/>
    </row>
    <row r="66" spans="1:21">
      <c r="A66" s="597"/>
      <c r="B66" s="482"/>
      <c r="C66" s="482"/>
      <c r="D66" s="482"/>
      <c r="E66" s="482"/>
      <c r="F66" s="482"/>
      <c r="G66" s="482"/>
      <c r="H66" s="482"/>
      <c r="I66" s="482"/>
      <c r="J66" s="482"/>
      <c r="K66" s="482"/>
      <c r="L66" s="482"/>
      <c r="M66" s="482"/>
      <c r="N66" s="482"/>
      <c r="O66" s="482"/>
      <c r="P66" s="482"/>
      <c r="Q66" s="482"/>
      <c r="R66" s="482"/>
      <c r="S66" s="482"/>
      <c r="T66" s="482"/>
      <c r="U66" s="482"/>
    </row>
    <row r="67" spans="1:21">
      <c r="A67" s="597"/>
      <c r="B67" s="482"/>
      <c r="C67" s="482"/>
      <c r="D67" s="482"/>
      <c r="E67" s="482"/>
      <c r="F67" s="482"/>
      <c r="G67" s="482"/>
      <c r="H67" s="482"/>
      <c r="I67" s="482"/>
      <c r="J67" s="482"/>
      <c r="K67" s="482"/>
      <c r="L67" s="482"/>
      <c r="M67" s="482"/>
      <c r="N67" s="482"/>
      <c r="O67" s="482"/>
      <c r="P67" s="482"/>
      <c r="Q67" s="482"/>
      <c r="R67" s="482"/>
      <c r="S67" s="482"/>
      <c r="T67" s="482"/>
      <c r="U67" s="482"/>
    </row>
    <row r="68" spans="1:21">
      <c r="A68" s="316"/>
      <c r="B68" s="482"/>
      <c r="C68" s="482"/>
      <c r="D68" s="482"/>
      <c r="E68" s="482"/>
      <c r="F68" s="482"/>
      <c r="G68" s="482"/>
      <c r="H68" s="482"/>
      <c r="I68" s="482"/>
      <c r="J68" s="482"/>
      <c r="K68" s="482"/>
      <c r="L68" s="482"/>
      <c r="M68" s="482"/>
      <c r="N68" s="482"/>
      <c r="O68" s="482"/>
      <c r="P68" s="482"/>
      <c r="Q68" s="482"/>
      <c r="R68" s="482"/>
      <c r="S68" s="482"/>
      <c r="T68" s="482"/>
      <c r="U68" s="482"/>
    </row>
    <row r="69" spans="1:21">
      <c r="A69" s="316"/>
      <c r="B69" s="482"/>
      <c r="C69" s="482"/>
      <c r="D69" s="482"/>
      <c r="E69" s="482"/>
      <c r="F69" s="482"/>
      <c r="G69" s="482"/>
      <c r="H69" s="482"/>
      <c r="I69" s="482"/>
      <c r="J69" s="482"/>
      <c r="K69" s="482"/>
      <c r="L69" s="482"/>
      <c r="M69" s="482"/>
      <c r="N69" s="482"/>
      <c r="O69" s="482"/>
      <c r="P69" s="482"/>
      <c r="Q69" s="482"/>
      <c r="R69" s="482"/>
      <c r="S69" s="482"/>
      <c r="T69" s="482"/>
      <c r="U69" s="482"/>
    </row>
    <row r="70" spans="1:21">
      <c r="A70" s="316"/>
      <c r="B70" s="482"/>
      <c r="C70" s="482"/>
      <c r="D70" s="482"/>
      <c r="E70" s="482"/>
      <c r="F70" s="482"/>
      <c r="G70" s="482"/>
      <c r="H70" s="482"/>
      <c r="I70" s="482"/>
      <c r="J70" s="482"/>
      <c r="K70" s="482"/>
      <c r="L70" s="482"/>
      <c r="M70" s="482"/>
      <c r="N70" s="482"/>
      <c r="O70" s="482"/>
      <c r="P70" s="482"/>
      <c r="Q70" s="482"/>
      <c r="R70" s="482"/>
      <c r="S70" s="482"/>
      <c r="T70" s="482"/>
      <c r="U70" s="482"/>
    </row>
    <row r="71" spans="1:21">
      <c r="A71" s="316"/>
      <c r="B71" s="482"/>
      <c r="C71" s="482"/>
      <c r="D71" s="482"/>
      <c r="E71" s="482"/>
      <c r="F71" s="482"/>
      <c r="G71" s="482"/>
      <c r="H71" s="482"/>
      <c r="I71" s="482"/>
      <c r="J71" s="482"/>
      <c r="K71" s="482"/>
      <c r="L71" s="482"/>
      <c r="M71" s="482"/>
      <c r="N71" s="482"/>
      <c r="O71" s="482"/>
      <c r="P71" s="482"/>
      <c r="Q71" s="482"/>
      <c r="R71" s="482"/>
      <c r="S71" s="482"/>
      <c r="T71" s="482"/>
      <c r="U71" s="482"/>
    </row>
    <row r="72" spans="1:21">
      <c r="A72" s="316"/>
      <c r="B72" s="482"/>
      <c r="C72" s="482"/>
      <c r="D72" s="482"/>
      <c r="E72" s="482"/>
      <c r="F72" s="482"/>
      <c r="G72" s="482"/>
      <c r="H72" s="482"/>
      <c r="I72" s="482"/>
      <c r="J72" s="482"/>
      <c r="K72" s="482"/>
      <c r="L72" s="482"/>
      <c r="M72" s="482"/>
      <c r="N72" s="482"/>
      <c r="O72" s="482"/>
      <c r="P72" s="482"/>
      <c r="Q72" s="482"/>
      <c r="R72" s="482"/>
      <c r="S72" s="482"/>
      <c r="T72" s="482"/>
      <c r="U72" s="482"/>
    </row>
    <row r="73" spans="1:21">
      <c r="A73" s="316"/>
      <c r="B73" s="482"/>
      <c r="C73" s="482"/>
      <c r="D73" s="482"/>
      <c r="E73" s="482"/>
      <c r="F73" s="482"/>
      <c r="G73" s="482"/>
      <c r="H73" s="482"/>
      <c r="I73" s="482"/>
      <c r="J73" s="482"/>
      <c r="K73" s="482"/>
      <c r="L73" s="482"/>
      <c r="M73" s="482"/>
      <c r="N73" s="482"/>
      <c r="O73" s="482"/>
      <c r="P73" s="482"/>
      <c r="Q73" s="482"/>
      <c r="R73" s="482"/>
      <c r="S73" s="482"/>
      <c r="T73" s="482"/>
      <c r="U73" s="482"/>
    </row>
    <row r="74" spans="1:21">
      <c r="A74" s="316"/>
      <c r="B74" s="482"/>
      <c r="C74" s="482"/>
      <c r="D74" s="482"/>
      <c r="E74" s="482"/>
      <c r="F74" s="482"/>
      <c r="G74" s="482"/>
      <c r="H74" s="482"/>
      <c r="I74" s="482"/>
      <c r="J74" s="482"/>
      <c r="K74" s="482"/>
      <c r="L74" s="482"/>
      <c r="M74" s="482"/>
      <c r="N74" s="482"/>
      <c r="O74" s="482"/>
      <c r="P74" s="482"/>
      <c r="Q74" s="482"/>
      <c r="R74" s="482"/>
      <c r="S74" s="482"/>
      <c r="T74" s="482"/>
      <c r="U74" s="482"/>
    </row>
    <row r="75" spans="1:21">
      <c r="A75" s="316"/>
      <c r="B75" s="482"/>
      <c r="C75" s="482"/>
      <c r="D75" s="482"/>
      <c r="E75" s="482"/>
      <c r="F75" s="482"/>
      <c r="G75" s="482"/>
      <c r="H75" s="482"/>
      <c r="I75" s="482"/>
      <c r="J75" s="482"/>
      <c r="K75" s="482"/>
      <c r="L75" s="482"/>
      <c r="M75" s="482"/>
      <c r="N75" s="482"/>
      <c r="O75" s="482"/>
      <c r="P75" s="482"/>
      <c r="Q75" s="482"/>
      <c r="R75" s="482"/>
      <c r="S75" s="482"/>
      <c r="T75" s="482"/>
      <c r="U75" s="482"/>
    </row>
    <row r="76" spans="1:21">
      <c r="A76" s="316"/>
      <c r="B76" s="482"/>
      <c r="C76" s="482"/>
      <c r="D76" s="482"/>
      <c r="E76" s="482"/>
      <c r="F76" s="482"/>
      <c r="G76" s="482"/>
      <c r="H76" s="482"/>
      <c r="I76" s="482"/>
      <c r="J76" s="482"/>
      <c r="K76" s="482"/>
      <c r="L76" s="482"/>
      <c r="M76" s="482"/>
      <c r="N76" s="482"/>
      <c r="O76" s="482"/>
      <c r="P76" s="482"/>
      <c r="Q76" s="482"/>
      <c r="R76" s="482"/>
      <c r="S76" s="482"/>
      <c r="T76" s="482"/>
      <c r="U76" s="482"/>
    </row>
    <row r="77" spans="1:21" ht="15.75">
      <c r="A77" s="484"/>
      <c r="B77" s="482"/>
      <c r="C77" s="482"/>
      <c r="D77" s="482"/>
      <c r="E77" s="482"/>
      <c r="F77" s="482"/>
      <c r="G77" s="482"/>
      <c r="H77" s="482"/>
      <c r="I77" s="482"/>
      <c r="J77" s="482"/>
      <c r="K77" s="482"/>
      <c r="L77" s="482"/>
      <c r="M77" s="482"/>
      <c r="N77" s="482"/>
      <c r="O77" s="482"/>
      <c r="P77" s="482"/>
      <c r="Q77" s="482"/>
      <c r="R77" s="482"/>
      <c r="S77" s="482"/>
      <c r="T77" s="482"/>
      <c r="U77" s="482"/>
    </row>
    <row r="78" spans="1:21" ht="15.75">
      <c r="A78" s="484"/>
      <c r="B78" s="482"/>
      <c r="C78" s="482"/>
      <c r="D78" s="482"/>
      <c r="E78" s="482"/>
      <c r="F78" s="482"/>
      <c r="G78" s="482"/>
      <c r="H78" s="482"/>
      <c r="I78" s="482"/>
      <c r="J78" s="482"/>
      <c r="K78" s="482"/>
      <c r="L78" s="482"/>
      <c r="M78" s="482"/>
      <c r="N78" s="482"/>
      <c r="O78" s="482"/>
      <c r="P78" s="482"/>
      <c r="Q78" s="482"/>
      <c r="R78" s="482"/>
      <c r="S78" s="482"/>
      <c r="T78" s="482"/>
      <c r="U78" s="482"/>
    </row>
    <row r="79" spans="1:21" ht="15.75">
      <c r="A79" s="484"/>
      <c r="B79" s="482"/>
      <c r="C79" s="482"/>
      <c r="D79" s="482"/>
      <c r="E79" s="482"/>
      <c r="F79" s="482"/>
      <c r="G79" s="482"/>
      <c r="H79" s="482"/>
      <c r="I79" s="482"/>
      <c r="J79" s="482"/>
      <c r="K79" s="482"/>
      <c r="L79" s="482"/>
      <c r="M79" s="482"/>
      <c r="N79" s="482"/>
      <c r="O79" s="482"/>
      <c r="P79" s="482"/>
      <c r="Q79" s="482"/>
      <c r="R79" s="482"/>
      <c r="S79" s="482"/>
      <c r="T79" s="482"/>
      <c r="U79" s="482"/>
    </row>
    <row r="80" spans="1:21" ht="15.75">
      <c r="A80" s="484"/>
      <c r="B80" s="482"/>
      <c r="C80" s="482"/>
      <c r="D80" s="482"/>
      <c r="E80" s="482"/>
      <c r="F80" s="482"/>
      <c r="G80" s="482"/>
      <c r="H80" s="482"/>
      <c r="I80" s="482"/>
      <c r="J80" s="482"/>
      <c r="K80" s="482"/>
      <c r="L80" s="482"/>
      <c r="M80" s="482"/>
      <c r="N80" s="482"/>
      <c r="O80" s="482"/>
      <c r="P80" s="482"/>
      <c r="Q80" s="482"/>
      <c r="R80" s="482"/>
      <c r="S80" s="482"/>
      <c r="T80" s="482"/>
      <c r="U80" s="482"/>
    </row>
    <row r="81" spans="1:21" ht="15.75">
      <c r="A81" s="484"/>
      <c r="B81" s="482"/>
      <c r="C81" s="482"/>
      <c r="D81" s="482"/>
      <c r="E81" s="482"/>
      <c r="F81" s="482"/>
      <c r="G81" s="482"/>
      <c r="H81" s="482"/>
      <c r="I81" s="482"/>
      <c r="J81" s="482"/>
      <c r="K81" s="482"/>
      <c r="L81" s="482"/>
      <c r="M81" s="482"/>
      <c r="N81" s="482"/>
      <c r="O81" s="482"/>
      <c r="P81" s="482"/>
      <c r="Q81" s="482"/>
      <c r="R81" s="482"/>
      <c r="S81" s="482"/>
      <c r="T81" s="482"/>
      <c r="U81" s="482"/>
    </row>
    <row r="82" spans="1:21" ht="15.75">
      <c r="A82" s="484"/>
      <c r="B82" s="482"/>
      <c r="C82" s="482"/>
      <c r="D82" s="482"/>
      <c r="E82" s="482"/>
      <c r="F82" s="482"/>
      <c r="G82" s="482"/>
      <c r="H82" s="482"/>
      <c r="I82" s="482"/>
      <c r="J82" s="482"/>
      <c r="K82" s="482"/>
      <c r="L82" s="482"/>
      <c r="M82" s="482"/>
      <c r="N82" s="482"/>
      <c r="O82" s="482"/>
      <c r="P82" s="482"/>
      <c r="Q82" s="482"/>
      <c r="R82" s="482"/>
      <c r="S82" s="482"/>
      <c r="T82" s="482"/>
      <c r="U82" s="482"/>
    </row>
    <row r="83" spans="1:21" ht="15.75">
      <c r="A83" s="484"/>
      <c r="B83" s="482"/>
      <c r="C83" s="482"/>
      <c r="D83" s="482"/>
      <c r="E83" s="482"/>
      <c r="F83" s="482"/>
      <c r="G83" s="482"/>
      <c r="H83" s="482"/>
      <c r="I83" s="482"/>
      <c r="J83" s="482"/>
      <c r="K83" s="482"/>
      <c r="L83" s="482"/>
      <c r="M83" s="482"/>
      <c r="N83" s="482"/>
      <c r="O83" s="482"/>
      <c r="P83" s="482"/>
      <c r="Q83" s="482"/>
      <c r="R83" s="482"/>
      <c r="S83" s="482"/>
      <c r="T83" s="482"/>
      <c r="U83" s="482"/>
    </row>
    <row r="84" spans="1:21" ht="15.75">
      <c r="A84" s="484"/>
      <c r="B84" s="482"/>
      <c r="C84" s="482"/>
      <c r="D84" s="482"/>
      <c r="E84" s="482"/>
      <c r="F84" s="482"/>
      <c r="G84" s="482"/>
      <c r="H84" s="482"/>
      <c r="I84" s="482"/>
      <c r="J84" s="482"/>
      <c r="K84" s="482"/>
      <c r="L84" s="482"/>
      <c r="M84" s="482"/>
      <c r="N84" s="482"/>
      <c r="O84" s="482"/>
      <c r="P84" s="482"/>
      <c r="Q84" s="482"/>
      <c r="R84" s="482"/>
      <c r="S84" s="482"/>
      <c r="T84" s="482"/>
      <c r="U84" s="482"/>
    </row>
    <row r="85" spans="1:21" ht="15.75">
      <c r="A85" s="484"/>
    </row>
    <row r="86" spans="1:21" ht="15.75">
      <c r="A86" s="484"/>
    </row>
    <row r="87" spans="1:21" ht="15.75">
      <c r="A87" s="484"/>
    </row>
    <row r="88" spans="1:21" ht="15.75">
      <c r="A88" s="484"/>
    </row>
    <row r="89" spans="1:21" ht="15.75">
      <c r="A89" s="484"/>
    </row>
    <row r="90" spans="1:21" ht="15.75">
      <c r="A90" s="484"/>
    </row>
    <row r="91" spans="1:21" ht="15.75">
      <c r="A91" s="484"/>
    </row>
    <row r="92" spans="1:21" ht="15.75">
      <c r="A92" s="484"/>
    </row>
    <row r="93" spans="1:21" ht="15.75">
      <c r="A93" s="484"/>
    </row>
    <row r="94" spans="1:21" ht="15.75">
      <c r="A94" s="484"/>
    </row>
    <row r="95" spans="1:21" ht="15.75">
      <c r="A95" s="484"/>
    </row>
    <row r="96" spans="1:21" ht="15.75">
      <c r="A96" s="484"/>
    </row>
    <row r="97" spans="1:1" ht="15.75">
      <c r="A97" s="484"/>
    </row>
    <row r="98" spans="1:1" ht="15.75">
      <c r="A98" s="484"/>
    </row>
    <row r="99" spans="1:1" ht="15.75">
      <c r="A99" s="484"/>
    </row>
    <row r="100" spans="1:1" ht="15.75">
      <c r="A100" s="484"/>
    </row>
    <row r="101" spans="1:1" ht="15.75">
      <c r="A101" s="484"/>
    </row>
    <row r="102" spans="1:1" ht="15.75">
      <c r="A102" s="484"/>
    </row>
    <row r="103" spans="1:1" ht="15.75">
      <c r="A103" s="484"/>
    </row>
    <row r="104" spans="1:1" ht="15.75">
      <c r="A104" s="484"/>
    </row>
    <row r="105" spans="1:1" ht="15.75">
      <c r="A105" s="484"/>
    </row>
    <row r="106" spans="1:1" ht="15.75">
      <c r="A106" s="484"/>
    </row>
    <row r="107" spans="1:1" ht="15.75">
      <c r="A107" s="484"/>
    </row>
    <row r="108" spans="1:1" ht="15.75">
      <c r="A108" s="484"/>
    </row>
    <row r="109" spans="1:1" ht="15.75">
      <c r="A109" s="484"/>
    </row>
    <row r="110" spans="1:1" ht="15.75">
      <c r="A110" s="484"/>
    </row>
    <row r="111" spans="1:1" ht="15.75">
      <c r="A111" s="484"/>
    </row>
    <row r="112" spans="1:1" ht="15.75">
      <c r="A112" s="484"/>
    </row>
    <row r="113" spans="1:1" ht="15.75">
      <c r="A113" s="484"/>
    </row>
    <row r="114" spans="1:1" ht="15.75">
      <c r="A114" s="484"/>
    </row>
    <row r="115" spans="1:1" ht="15.75">
      <c r="A115" s="484"/>
    </row>
    <row r="116" spans="1:1" ht="15.75">
      <c r="A116" s="484"/>
    </row>
    <row r="117" spans="1:1" ht="15.75">
      <c r="A117" s="484"/>
    </row>
    <row r="118" spans="1:1" ht="15.75">
      <c r="A118" s="484"/>
    </row>
    <row r="119" spans="1:1" ht="15.75">
      <c r="A119" s="484"/>
    </row>
    <row r="120" spans="1:1" ht="15.75">
      <c r="A120" s="484"/>
    </row>
    <row r="121" spans="1:1" ht="15.75">
      <c r="A121" s="484"/>
    </row>
    <row r="122" spans="1:1" ht="15.75">
      <c r="A122" s="484"/>
    </row>
    <row r="123" spans="1:1" ht="15.75">
      <c r="A123" s="484"/>
    </row>
    <row r="124" spans="1:1" ht="15.75">
      <c r="A124" s="484"/>
    </row>
    <row r="125" spans="1:1" ht="15.75">
      <c r="A125" s="484"/>
    </row>
    <row r="126" spans="1:1" ht="15.75">
      <c r="A126" s="484"/>
    </row>
    <row r="127" spans="1:1" ht="15.75">
      <c r="A127" s="484"/>
    </row>
    <row r="128" spans="1:1" ht="15.75">
      <c r="A128" s="484"/>
    </row>
    <row r="129" spans="1:1" ht="15.75">
      <c r="A129" s="484"/>
    </row>
    <row r="130" spans="1:1" ht="15.75">
      <c r="A130" s="484"/>
    </row>
    <row r="131" spans="1:1" ht="15.75">
      <c r="A131" s="484"/>
    </row>
    <row r="132" spans="1:1" ht="15.75">
      <c r="A132" s="484"/>
    </row>
    <row r="133" spans="1:1" ht="15.75">
      <c r="A133" s="484"/>
    </row>
    <row r="134" spans="1:1" ht="15.75">
      <c r="A134" s="484"/>
    </row>
    <row r="135" spans="1:1" ht="15.75">
      <c r="A135" s="484"/>
    </row>
    <row r="136" spans="1:1" ht="15.75">
      <c r="A136" s="484"/>
    </row>
    <row r="137" spans="1:1" ht="15.75">
      <c r="A137" s="484"/>
    </row>
    <row r="138" spans="1:1" ht="15.75">
      <c r="A138" s="484"/>
    </row>
    <row r="139" spans="1:1" ht="15.75">
      <c r="A139" s="484"/>
    </row>
    <row r="140" spans="1:1" ht="15.75">
      <c r="A140" s="484"/>
    </row>
    <row r="141" spans="1:1" ht="15.75">
      <c r="A141" s="484"/>
    </row>
    <row r="142" spans="1:1" ht="15.75">
      <c r="A142" s="484"/>
    </row>
    <row r="143" spans="1:1" ht="15.75">
      <c r="A143" s="484"/>
    </row>
    <row r="144" spans="1:1" ht="15.75">
      <c r="A144" s="484"/>
    </row>
    <row r="145" spans="1:1" ht="15.75">
      <c r="A145" s="484"/>
    </row>
    <row r="146" spans="1:1" ht="15.75">
      <c r="A146" s="484"/>
    </row>
    <row r="147" spans="1:1" ht="15.75">
      <c r="A147" s="484"/>
    </row>
    <row r="148" spans="1:1" ht="15.75">
      <c r="A148" s="484"/>
    </row>
    <row r="149" spans="1:1" ht="15.75">
      <c r="A149" s="484"/>
    </row>
    <row r="150" spans="1:1" ht="15.75">
      <c r="A150" s="484"/>
    </row>
    <row r="151" spans="1:1" ht="15.75">
      <c r="A151" s="484"/>
    </row>
    <row r="152" spans="1:1" ht="15.75">
      <c r="A152" s="484"/>
    </row>
    <row r="153" spans="1:1" ht="15.75">
      <c r="A153" s="484"/>
    </row>
    <row r="154" spans="1:1" ht="15.75">
      <c r="A154" s="484"/>
    </row>
    <row r="155" spans="1:1" ht="15.75">
      <c r="A155" s="484"/>
    </row>
    <row r="156" spans="1:1" ht="15.75">
      <c r="A156" s="484"/>
    </row>
    <row r="157" spans="1:1" ht="15.75">
      <c r="A157" s="484"/>
    </row>
    <row r="158" spans="1:1" ht="15.75">
      <c r="A158" s="484"/>
    </row>
    <row r="159" spans="1:1" ht="15.75">
      <c r="A159" s="484"/>
    </row>
    <row r="160" spans="1:1" ht="15.75">
      <c r="A160" s="484"/>
    </row>
    <row r="161" spans="1:1" ht="15.75">
      <c r="A161" s="484"/>
    </row>
    <row r="162" spans="1:1" ht="15.75">
      <c r="A162" s="484"/>
    </row>
    <row r="163" spans="1:1" ht="15.75">
      <c r="A163" s="484"/>
    </row>
    <row r="164" spans="1:1" ht="15.75">
      <c r="A164" s="484"/>
    </row>
    <row r="165" spans="1:1" ht="15.75">
      <c r="A165" s="484"/>
    </row>
    <row r="166" spans="1:1" ht="15.75">
      <c r="A166" s="484"/>
    </row>
    <row r="167" spans="1:1" ht="15.75">
      <c r="A167" s="484"/>
    </row>
    <row r="168" spans="1:1" ht="15.75">
      <c r="A168" s="484"/>
    </row>
    <row r="169" spans="1:1" ht="15.75">
      <c r="A169" s="484"/>
    </row>
    <row r="170" spans="1:1" ht="15.75">
      <c r="A170" s="484"/>
    </row>
    <row r="171" spans="1:1" ht="15.75">
      <c r="A171" s="484"/>
    </row>
    <row r="172" spans="1:1" ht="15.75">
      <c r="A172" s="484"/>
    </row>
    <row r="173" spans="1:1" ht="15.75">
      <c r="A173" s="484"/>
    </row>
    <row r="174" spans="1:1" ht="15.75">
      <c r="A174" s="484"/>
    </row>
    <row r="175" spans="1:1" ht="15.75">
      <c r="A175" s="484"/>
    </row>
    <row r="176" spans="1:1" ht="15.75">
      <c r="A176" s="484"/>
    </row>
    <row r="177" spans="1:1" ht="15.75">
      <c r="A177" s="484"/>
    </row>
    <row r="178" spans="1:1" ht="15.75">
      <c r="A178" s="484"/>
    </row>
    <row r="179" spans="1:1" ht="15.75">
      <c r="A179" s="484"/>
    </row>
    <row r="180" spans="1:1" ht="15.75">
      <c r="A180" s="484"/>
    </row>
    <row r="181" spans="1:1" ht="15.75">
      <c r="A181" s="484"/>
    </row>
    <row r="182" spans="1:1" ht="15.75">
      <c r="A182" s="484"/>
    </row>
    <row r="183" spans="1:1" ht="15.75">
      <c r="A183" s="484"/>
    </row>
    <row r="184" spans="1:1" ht="15.75">
      <c r="A184" s="484"/>
    </row>
    <row r="185" spans="1:1" ht="15.75">
      <c r="A185" s="484"/>
    </row>
    <row r="186" spans="1:1" ht="15.75">
      <c r="A186" s="484"/>
    </row>
    <row r="187" spans="1:1" ht="15.75">
      <c r="A187" s="484"/>
    </row>
    <row r="188" spans="1:1" ht="15.75">
      <c r="A188" s="484"/>
    </row>
    <row r="189" spans="1:1" ht="15.75">
      <c r="A189" s="484"/>
    </row>
    <row r="190" spans="1:1" ht="15.75">
      <c r="A190" s="484"/>
    </row>
    <row r="191" spans="1:1" ht="15.75">
      <c r="A191" s="484"/>
    </row>
    <row r="192" spans="1:1" ht="15.75">
      <c r="A192" s="484"/>
    </row>
    <row r="193" spans="1:1" ht="15.75">
      <c r="A193" s="484"/>
    </row>
    <row r="194" spans="1:1" ht="15.75">
      <c r="A194" s="484"/>
    </row>
    <row r="195" spans="1:1" ht="15.75">
      <c r="A195" s="484"/>
    </row>
    <row r="196" spans="1:1" ht="15.75">
      <c r="A196" s="484"/>
    </row>
    <row r="197" spans="1:1" ht="15.75">
      <c r="A197" s="484"/>
    </row>
    <row r="198" spans="1:1" ht="15.75">
      <c r="A198" s="484"/>
    </row>
    <row r="199" spans="1:1" ht="15.75">
      <c r="A199" s="484"/>
    </row>
    <row r="200" spans="1:1" ht="15.75">
      <c r="A200" s="484"/>
    </row>
    <row r="201" spans="1:1" ht="15.75">
      <c r="A201" s="484"/>
    </row>
    <row r="202" spans="1:1" ht="15.75">
      <c r="A202" s="484"/>
    </row>
    <row r="203" spans="1:1" ht="15.75">
      <c r="A203" s="484"/>
    </row>
    <row r="204" spans="1:1" ht="15.75">
      <c r="A204" s="484"/>
    </row>
    <row r="205" spans="1:1" ht="15.75">
      <c r="A205" s="484"/>
    </row>
    <row r="206" spans="1:1" ht="15.75">
      <c r="A206" s="484"/>
    </row>
    <row r="207" spans="1:1" ht="15.75">
      <c r="A207" s="484"/>
    </row>
    <row r="208" spans="1:1" ht="15.75">
      <c r="A208" s="484"/>
    </row>
    <row r="209" spans="1:1" ht="15.75">
      <c r="A209" s="484"/>
    </row>
    <row r="210" spans="1:1" ht="15.75">
      <c r="A210" s="484"/>
    </row>
    <row r="211" spans="1:1" ht="15.75">
      <c r="A211" s="484"/>
    </row>
    <row r="212" spans="1:1" ht="15.75">
      <c r="A212" s="484"/>
    </row>
    <row r="213" spans="1:1" ht="15.75">
      <c r="A213" s="484"/>
    </row>
    <row r="214" spans="1:1" ht="15.75">
      <c r="A214" s="484"/>
    </row>
    <row r="215" spans="1:1" ht="15.75">
      <c r="A215" s="484"/>
    </row>
    <row r="216" spans="1:1" ht="15.75">
      <c r="A216" s="484"/>
    </row>
    <row r="217" spans="1:1" ht="15.75">
      <c r="A217" s="484"/>
    </row>
    <row r="218" spans="1:1" ht="15.75">
      <c r="A218" s="484"/>
    </row>
    <row r="219" spans="1:1" ht="15.75">
      <c r="A219" s="484"/>
    </row>
    <row r="220" spans="1:1" ht="15.75">
      <c r="A220" s="484"/>
    </row>
    <row r="221" spans="1:1" ht="15.75">
      <c r="A221" s="484"/>
    </row>
    <row r="222" spans="1:1" ht="15.75">
      <c r="A222" s="484"/>
    </row>
    <row r="223" spans="1:1" ht="15.75">
      <c r="A223" s="484"/>
    </row>
    <row r="224" spans="1:1" ht="15.75">
      <c r="A224" s="484"/>
    </row>
    <row r="225" spans="1:1" ht="15.75">
      <c r="A225" s="484"/>
    </row>
    <row r="226" spans="1:1" ht="15.75">
      <c r="A226" s="484"/>
    </row>
    <row r="227" spans="1:1" ht="15.75">
      <c r="A227" s="484"/>
    </row>
    <row r="228" spans="1:1" ht="15.75">
      <c r="A228" s="484"/>
    </row>
    <row r="229" spans="1:1" ht="15.75">
      <c r="A229" s="484"/>
    </row>
    <row r="230" spans="1:1" ht="15.75">
      <c r="A230" s="484"/>
    </row>
    <row r="231" spans="1:1" ht="15.75">
      <c r="A231" s="484"/>
    </row>
    <row r="232" spans="1:1" ht="15.75">
      <c r="A232" s="484"/>
    </row>
    <row r="233" spans="1:1" ht="15.75">
      <c r="A233" s="484"/>
    </row>
    <row r="234" spans="1:1" ht="15.75">
      <c r="A234" s="484"/>
    </row>
    <row r="235" spans="1:1" ht="15.75">
      <c r="A235" s="484"/>
    </row>
    <row r="236" spans="1:1" ht="15.75">
      <c r="A236" s="484"/>
    </row>
    <row r="237" spans="1:1" ht="15.75">
      <c r="A237" s="484"/>
    </row>
    <row r="238" spans="1:1" ht="15.75">
      <c r="A238" s="484"/>
    </row>
    <row r="239" spans="1:1" ht="15.75">
      <c r="A239" s="484"/>
    </row>
    <row r="240" spans="1:1" ht="15.75">
      <c r="A240" s="484"/>
    </row>
    <row r="241" spans="1:1" ht="15.75">
      <c r="A241" s="484"/>
    </row>
    <row r="242" spans="1:1" ht="15.75">
      <c r="A242" s="484"/>
    </row>
    <row r="243" spans="1:1" ht="15.75">
      <c r="A243" s="484"/>
    </row>
    <row r="244" spans="1:1" ht="15.75">
      <c r="A244" s="484"/>
    </row>
    <row r="245" spans="1:1" ht="15.75">
      <c r="A245" s="484"/>
    </row>
    <row r="246" spans="1:1" ht="15.75">
      <c r="A246" s="484"/>
    </row>
    <row r="247" spans="1:1" ht="15.75">
      <c r="A247" s="484"/>
    </row>
    <row r="248" spans="1:1" ht="15.75">
      <c r="A248" s="484"/>
    </row>
    <row r="249" spans="1:1" ht="15.75">
      <c r="A249" s="484"/>
    </row>
    <row r="250" spans="1:1" ht="15.75">
      <c r="A250" s="484"/>
    </row>
    <row r="251" spans="1:1" ht="15.75">
      <c r="A251" s="484"/>
    </row>
    <row r="252" spans="1:1" ht="15.75">
      <c r="A252" s="484"/>
    </row>
    <row r="253" spans="1:1" ht="15.75">
      <c r="A253" s="484"/>
    </row>
    <row r="254" spans="1:1" ht="15.75">
      <c r="A254" s="484"/>
    </row>
    <row r="255" spans="1:1" ht="15.75">
      <c r="A255" s="484"/>
    </row>
    <row r="256" spans="1:1" ht="15.75">
      <c r="A256" s="484"/>
    </row>
    <row r="257" spans="1:1" ht="15.75">
      <c r="A257" s="484"/>
    </row>
    <row r="258" spans="1:1" ht="15.75">
      <c r="A258" s="484"/>
    </row>
    <row r="259" spans="1:1" ht="15.75">
      <c r="A259" s="484"/>
    </row>
    <row r="260" spans="1:1" ht="15.75">
      <c r="A260" s="484"/>
    </row>
    <row r="261" spans="1:1" ht="15.75">
      <c r="A261" s="484"/>
    </row>
    <row r="262" spans="1:1" ht="15.75">
      <c r="A262" s="484"/>
    </row>
    <row r="263" spans="1:1" ht="15.75">
      <c r="A263" s="484"/>
    </row>
    <row r="264" spans="1:1" ht="15.75">
      <c r="A264" s="484"/>
    </row>
    <row r="265" spans="1:1" ht="15.75">
      <c r="A265" s="484"/>
    </row>
    <row r="266" spans="1:1" ht="15.75">
      <c r="A266" s="484"/>
    </row>
    <row r="267" spans="1:1" ht="15.75">
      <c r="A267" s="484"/>
    </row>
    <row r="268" spans="1:1" ht="15.75">
      <c r="A268" s="484"/>
    </row>
    <row r="269" spans="1:1" ht="15.75">
      <c r="A269" s="484"/>
    </row>
    <row r="270" spans="1:1" ht="15.75">
      <c r="A270" s="484"/>
    </row>
    <row r="271" spans="1:1" ht="15.75">
      <c r="A271" s="484"/>
    </row>
    <row r="272" spans="1:1"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sheetData>
  <mergeCells count="8">
    <mergeCell ref="B8:F8"/>
    <mergeCell ref="G8:K8"/>
    <mergeCell ref="L8:P8"/>
    <mergeCell ref="Q8:U8"/>
    <mergeCell ref="A2:U2"/>
    <mergeCell ref="A3:U3"/>
    <mergeCell ref="A4:U4"/>
    <mergeCell ref="A5:U5"/>
  </mergeCells>
  <pageMargins left="0.93" right="0.66" top="0.67" bottom="0.7" header="0.5" footer="0.5"/>
  <pageSetup scale="35" orientation="landscape" r:id="rId1"/>
  <headerFooter alignWithMargins="0"/>
</worksheet>
</file>

<file path=xl/worksheets/sheet61.xml><?xml version="1.0" encoding="utf-8"?>
<worksheet xmlns="http://schemas.openxmlformats.org/spreadsheetml/2006/main" xmlns:r="http://schemas.openxmlformats.org/officeDocument/2006/relationships">
  <sheetPr codeName="Sheet14">
    <pageSetUpPr fitToPage="1"/>
  </sheetPr>
  <dimension ref="A1:AC623"/>
  <sheetViews>
    <sheetView topLeftCell="F1" zoomScale="51" zoomScaleNormal="51" workbookViewId="0">
      <selection activeCell="AD19" sqref="AD19"/>
    </sheetView>
  </sheetViews>
  <sheetFormatPr defaultColWidth="9.140625" defaultRowHeight="15"/>
  <cols>
    <col min="1" max="1" width="93" style="364" customWidth="1"/>
    <col min="2" max="21" width="12.28515625" customWidth="1"/>
    <col min="226" max="226" width="93" customWidth="1"/>
    <col min="227" max="276" width="12.28515625" customWidth="1"/>
    <col min="277" max="277" width="15.7109375" customWidth="1"/>
    <col min="482" max="482" width="93" customWidth="1"/>
    <col min="483" max="532" width="12.28515625" customWidth="1"/>
    <col min="533" max="533" width="15.7109375" customWidth="1"/>
    <col min="738" max="738" width="93" customWidth="1"/>
    <col min="739" max="788" width="12.28515625" customWidth="1"/>
    <col min="789" max="789" width="15.7109375" customWidth="1"/>
    <col min="994" max="994" width="93" customWidth="1"/>
    <col min="995" max="1044" width="12.28515625" customWidth="1"/>
    <col min="1045" max="1045" width="15.7109375" customWidth="1"/>
    <col min="1250" max="1250" width="93" customWidth="1"/>
    <col min="1251" max="1300" width="12.28515625" customWidth="1"/>
    <col min="1301" max="1301" width="15.7109375" customWidth="1"/>
    <col min="1506" max="1506" width="93" customWidth="1"/>
    <col min="1507" max="1556" width="12.28515625" customWidth="1"/>
    <col min="1557" max="1557" width="15.7109375" customWidth="1"/>
    <col min="1762" max="1762" width="93" customWidth="1"/>
    <col min="1763" max="1812" width="12.28515625" customWidth="1"/>
    <col min="1813" max="1813" width="15.7109375" customWidth="1"/>
    <col min="2018" max="2018" width="93" customWidth="1"/>
    <col min="2019" max="2068" width="12.28515625" customWidth="1"/>
    <col min="2069" max="2069" width="15.7109375" customWidth="1"/>
    <col min="2274" max="2274" width="93" customWidth="1"/>
    <col min="2275" max="2324" width="12.28515625" customWidth="1"/>
    <col min="2325" max="2325" width="15.7109375" customWidth="1"/>
    <col min="2530" max="2530" width="93" customWidth="1"/>
    <col min="2531" max="2580" width="12.28515625" customWidth="1"/>
    <col min="2581" max="2581" width="15.7109375" customWidth="1"/>
    <col min="2786" max="2786" width="93" customWidth="1"/>
    <col min="2787" max="2836" width="12.28515625" customWidth="1"/>
    <col min="2837" max="2837" width="15.7109375" customWidth="1"/>
    <col min="3042" max="3042" width="93" customWidth="1"/>
    <col min="3043" max="3092" width="12.28515625" customWidth="1"/>
    <col min="3093" max="3093" width="15.7109375" customWidth="1"/>
    <col min="3298" max="3298" width="93" customWidth="1"/>
    <col min="3299" max="3348" width="12.28515625" customWidth="1"/>
    <col min="3349" max="3349" width="15.7109375" customWidth="1"/>
    <col min="3554" max="3554" width="93" customWidth="1"/>
    <col min="3555" max="3604" width="12.28515625" customWidth="1"/>
    <col min="3605" max="3605" width="15.7109375" customWidth="1"/>
    <col min="3810" max="3810" width="93" customWidth="1"/>
    <col min="3811" max="3860" width="12.28515625" customWidth="1"/>
    <col min="3861" max="3861" width="15.7109375" customWidth="1"/>
    <col min="4066" max="4066" width="93" customWidth="1"/>
    <col min="4067" max="4116" width="12.28515625" customWidth="1"/>
    <col min="4117" max="4117" width="15.7109375" customWidth="1"/>
    <col min="4322" max="4322" width="93" customWidth="1"/>
    <col min="4323" max="4372" width="12.28515625" customWidth="1"/>
    <col min="4373" max="4373" width="15.7109375" customWidth="1"/>
    <col min="4578" max="4578" width="93" customWidth="1"/>
    <col min="4579" max="4628" width="12.28515625" customWidth="1"/>
    <col min="4629" max="4629" width="15.7109375" customWidth="1"/>
    <col min="4834" max="4834" width="93" customWidth="1"/>
    <col min="4835" max="4884" width="12.28515625" customWidth="1"/>
    <col min="4885" max="4885" width="15.7109375" customWidth="1"/>
    <col min="5090" max="5090" width="93" customWidth="1"/>
    <col min="5091" max="5140" width="12.28515625" customWidth="1"/>
    <col min="5141" max="5141" width="15.7109375" customWidth="1"/>
    <col min="5346" max="5346" width="93" customWidth="1"/>
    <col min="5347" max="5396" width="12.28515625" customWidth="1"/>
    <col min="5397" max="5397" width="15.7109375" customWidth="1"/>
    <col min="5602" max="5602" width="93" customWidth="1"/>
    <col min="5603" max="5652" width="12.28515625" customWidth="1"/>
    <col min="5653" max="5653" width="15.7109375" customWidth="1"/>
    <col min="5858" max="5858" width="93" customWidth="1"/>
    <col min="5859" max="5908" width="12.28515625" customWidth="1"/>
    <col min="5909" max="5909" width="15.7109375" customWidth="1"/>
    <col min="6114" max="6114" width="93" customWidth="1"/>
    <col min="6115" max="6164" width="12.28515625" customWidth="1"/>
    <col min="6165" max="6165" width="15.7109375" customWidth="1"/>
    <col min="6370" max="6370" width="93" customWidth="1"/>
    <col min="6371" max="6420" width="12.28515625" customWidth="1"/>
    <col min="6421" max="6421" width="15.7109375" customWidth="1"/>
    <col min="6626" max="6626" width="93" customWidth="1"/>
    <col min="6627" max="6676" width="12.28515625" customWidth="1"/>
    <col min="6677" max="6677" width="15.7109375" customWidth="1"/>
    <col min="6882" max="6882" width="93" customWidth="1"/>
    <col min="6883" max="6932" width="12.28515625" customWidth="1"/>
    <col min="6933" max="6933" width="15.7109375" customWidth="1"/>
    <col min="7138" max="7138" width="93" customWidth="1"/>
    <col min="7139" max="7188" width="12.28515625" customWidth="1"/>
    <col min="7189" max="7189" width="15.7109375" customWidth="1"/>
    <col min="7394" max="7394" width="93" customWidth="1"/>
    <col min="7395" max="7444" width="12.28515625" customWidth="1"/>
    <col min="7445" max="7445" width="15.7109375" customWidth="1"/>
    <col min="7650" max="7650" width="93" customWidth="1"/>
    <col min="7651" max="7700" width="12.28515625" customWidth="1"/>
    <col min="7701" max="7701" width="15.7109375" customWidth="1"/>
    <col min="7906" max="7906" width="93" customWidth="1"/>
    <col min="7907" max="7956" width="12.28515625" customWidth="1"/>
    <col min="7957" max="7957" width="15.7109375" customWidth="1"/>
    <col min="8162" max="8162" width="93" customWidth="1"/>
    <col min="8163" max="8212" width="12.28515625" customWidth="1"/>
    <col min="8213" max="8213" width="15.7109375" customWidth="1"/>
    <col min="8418" max="8418" width="93" customWidth="1"/>
    <col min="8419" max="8468" width="12.28515625" customWidth="1"/>
    <col min="8469" max="8469" width="15.7109375" customWidth="1"/>
    <col min="8674" max="8674" width="93" customWidth="1"/>
    <col min="8675" max="8724" width="12.28515625" customWidth="1"/>
    <col min="8725" max="8725" width="15.7109375" customWidth="1"/>
    <col min="8930" max="8930" width="93" customWidth="1"/>
    <col min="8931" max="8980" width="12.28515625" customWidth="1"/>
    <col min="8981" max="8981" width="15.7109375" customWidth="1"/>
    <col min="9186" max="9186" width="93" customWidth="1"/>
    <col min="9187" max="9236" width="12.28515625" customWidth="1"/>
    <col min="9237" max="9237" width="15.7109375" customWidth="1"/>
    <col min="9442" max="9442" width="93" customWidth="1"/>
    <col min="9443" max="9492" width="12.28515625" customWidth="1"/>
    <col min="9493" max="9493" width="15.7109375" customWidth="1"/>
    <col min="9698" max="9698" width="93" customWidth="1"/>
    <col min="9699" max="9748" width="12.28515625" customWidth="1"/>
    <col min="9749" max="9749" width="15.7109375" customWidth="1"/>
    <col min="9954" max="9954" width="93" customWidth="1"/>
    <col min="9955" max="10004" width="12.28515625" customWidth="1"/>
    <col min="10005" max="10005" width="15.7109375" customWidth="1"/>
    <col min="10210" max="10210" width="93" customWidth="1"/>
    <col min="10211" max="10260" width="12.28515625" customWidth="1"/>
    <col min="10261" max="10261" width="15.7109375" customWidth="1"/>
    <col min="10466" max="10466" width="93" customWidth="1"/>
    <col min="10467" max="10516" width="12.28515625" customWidth="1"/>
    <col min="10517" max="10517" width="15.7109375" customWidth="1"/>
    <col min="10722" max="10722" width="93" customWidth="1"/>
    <col min="10723" max="10772" width="12.28515625" customWidth="1"/>
    <col min="10773" max="10773" width="15.7109375" customWidth="1"/>
    <col min="10978" max="10978" width="93" customWidth="1"/>
    <col min="10979" max="11028" width="12.28515625" customWidth="1"/>
    <col min="11029" max="11029" width="15.7109375" customWidth="1"/>
    <col min="11234" max="11234" width="93" customWidth="1"/>
    <col min="11235" max="11284" width="12.28515625" customWidth="1"/>
    <col min="11285" max="11285" width="15.7109375" customWidth="1"/>
    <col min="11490" max="11490" width="93" customWidth="1"/>
    <col min="11491" max="11540" width="12.28515625" customWidth="1"/>
    <col min="11541" max="11541" width="15.7109375" customWidth="1"/>
    <col min="11746" max="11746" width="93" customWidth="1"/>
    <col min="11747" max="11796" width="12.28515625" customWidth="1"/>
    <col min="11797" max="11797" width="15.7109375" customWidth="1"/>
    <col min="12002" max="12002" width="93" customWidth="1"/>
    <col min="12003" max="12052" width="12.28515625" customWidth="1"/>
    <col min="12053" max="12053" width="15.7109375" customWidth="1"/>
    <col min="12258" max="12258" width="93" customWidth="1"/>
    <col min="12259" max="12308" width="12.28515625" customWidth="1"/>
    <col min="12309" max="12309" width="15.7109375" customWidth="1"/>
    <col min="12514" max="12514" width="93" customWidth="1"/>
    <col min="12515" max="12564" width="12.28515625" customWidth="1"/>
    <col min="12565" max="12565" width="15.7109375" customWidth="1"/>
    <col min="12770" max="12770" width="93" customWidth="1"/>
    <col min="12771" max="12820" width="12.28515625" customWidth="1"/>
    <col min="12821" max="12821" width="15.7109375" customWidth="1"/>
    <col min="13026" max="13026" width="93" customWidth="1"/>
    <col min="13027" max="13076" width="12.28515625" customWidth="1"/>
    <col min="13077" max="13077" width="15.7109375" customWidth="1"/>
    <col min="13282" max="13282" width="93" customWidth="1"/>
    <col min="13283" max="13332" width="12.28515625" customWidth="1"/>
    <col min="13333" max="13333" width="15.7109375" customWidth="1"/>
    <col min="13538" max="13538" width="93" customWidth="1"/>
    <col min="13539" max="13588" width="12.28515625" customWidth="1"/>
    <col min="13589" max="13589" width="15.7109375" customWidth="1"/>
    <col min="13794" max="13794" width="93" customWidth="1"/>
    <col min="13795" max="13844" width="12.28515625" customWidth="1"/>
    <col min="13845" max="13845" width="15.7109375" customWidth="1"/>
    <col min="14050" max="14050" width="93" customWidth="1"/>
    <col min="14051" max="14100" width="12.28515625" customWidth="1"/>
    <col min="14101" max="14101" width="15.7109375" customWidth="1"/>
    <col min="14306" max="14306" width="93" customWidth="1"/>
    <col min="14307" max="14356" width="12.28515625" customWidth="1"/>
    <col min="14357" max="14357" width="15.7109375" customWidth="1"/>
    <col min="14562" max="14562" width="93" customWidth="1"/>
    <col min="14563" max="14612" width="12.28515625" customWidth="1"/>
    <col min="14613" max="14613" width="15.7109375" customWidth="1"/>
    <col min="14818" max="14818" width="93" customWidth="1"/>
    <col min="14819" max="14868" width="12.28515625" customWidth="1"/>
    <col min="14869" max="14869" width="15.7109375" customWidth="1"/>
    <col min="15074" max="15074" width="93" customWidth="1"/>
    <col min="15075" max="15124" width="12.28515625" customWidth="1"/>
    <col min="15125" max="15125" width="15.7109375" customWidth="1"/>
    <col min="15330" max="15330" width="93" customWidth="1"/>
    <col min="15331" max="15380" width="12.28515625" customWidth="1"/>
    <col min="15381" max="15381" width="15.7109375" customWidth="1"/>
    <col min="15586" max="15586" width="93" customWidth="1"/>
    <col min="15587" max="15636" width="12.28515625" customWidth="1"/>
    <col min="15637" max="15637" width="15.7109375" customWidth="1"/>
    <col min="15842" max="15842" width="93" customWidth="1"/>
    <col min="15843" max="15892" width="12.28515625" customWidth="1"/>
    <col min="15893" max="15893" width="15.7109375" customWidth="1"/>
    <col min="16098" max="16098" width="93" customWidth="1"/>
    <col min="16099" max="16148" width="12.28515625" customWidth="1"/>
    <col min="16149" max="16149" width="15.7109375" customWidth="1"/>
  </cols>
  <sheetData>
    <row r="1" spans="1:29" ht="5.25" customHeight="1">
      <c r="A1" s="642"/>
      <c r="B1" s="642"/>
      <c r="C1" s="642"/>
      <c r="D1" s="642"/>
      <c r="E1" s="642"/>
      <c r="F1" s="642"/>
      <c r="G1" s="642"/>
      <c r="H1" s="642"/>
      <c r="I1" s="642"/>
      <c r="J1" s="642"/>
      <c r="K1" s="642"/>
      <c r="L1" s="642"/>
      <c r="M1" s="642"/>
      <c r="N1" s="642"/>
      <c r="O1" s="642"/>
      <c r="P1" s="642"/>
      <c r="Q1" s="642"/>
      <c r="R1" s="642"/>
      <c r="S1" s="642"/>
      <c r="T1" s="642"/>
      <c r="U1" s="642"/>
    </row>
    <row r="2" spans="1:29" s="436" customFormat="1" ht="46.5" customHeight="1">
      <c r="A2" s="1184" t="s">
        <v>1021</v>
      </c>
      <c r="B2" s="1184"/>
      <c r="C2" s="1184"/>
      <c r="D2" s="1184"/>
      <c r="E2" s="1184"/>
      <c r="F2" s="1184"/>
      <c r="G2" s="1184"/>
      <c r="H2" s="1184"/>
      <c r="I2" s="1184"/>
      <c r="J2" s="1184"/>
      <c r="K2" s="1184"/>
      <c r="L2" s="1184"/>
      <c r="M2" s="1184"/>
      <c r="N2" s="1184"/>
      <c r="O2" s="1184"/>
      <c r="P2" s="1184"/>
      <c r="Q2" s="1184"/>
      <c r="R2" s="1184"/>
      <c r="S2" s="1184"/>
      <c r="T2" s="1184"/>
      <c r="U2" s="1184"/>
      <c r="V2"/>
    </row>
    <row r="3" spans="1:29" s="436" customFormat="1" ht="36.75" customHeight="1">
      <c r="A3" s="1184" t="s">
        <v>986</v>
      </c>
      <c r="B3" s="1184"/>
      <c r="C3" s="1184"/>
      <c r="D3" s="1184"/>
      <c r="E3" s="1184"/>
      <c r="F3" s="1184"/>
      <c r="G3" s="1184"/>
      <c r="H3" s="1184"/>
      <c r="I3" s="1184"/>
      <c r="J3" s="1184"/>
      <c r="K3" s="1184"/>
      <c r="L3" s="1184"/>
      <c r="M3" s="1184"/>
      <c r="N3" s="1184"/>
      <c r="O3" s="1184"/>
      <c r="P3" s="1184"/>
      <c r="Q3" s="1184"/>
      <c r="R3" s="1184"/>
      <c r="S3" s="1184"/>
      <c r="T3" s="1184"/>
      <c r="U3" s="1184"/>
      <c r="V3"/>
    </row>
    <row r="4" spans="1:29" s="436" customFormat="1" ht="39" customHeight="1">
      <c r="A4" s="1184" t="s">
        <v>1500</v>
      </c>
      <c r="B4" s="1184"/>
      <c r="C4" s="1184"/>
      <c r="D4" s="1184"/>
      <c r="E4" s="1184"/>
      <c r="F4" s="1184"/>
      <c r="G4" s="1184"/>
      <c r="H4" s="1184"/>
      <c r="I4" s="1184"/>
      <c r="J4" s="1184"/>
      <c r="K4" s="1184"/>
      <c r="L4" s="1184"/>
      <c r="M4" s="1184"/>
      <c r="N4" s="1184"/>
      <c r="O4" s="1184"/>
      <c r="P4" s="1184"/>
      <c r="Q4" s="1184"/>
      <c r="R4" s="1184"/>
      <c r="S4" s="1184"/>
      <c r="T4" s="1184"/>
      <c r="U4" s="1184"/>
      <c r="V4"/>
    </row>
    <row r="5" spans="1:29" s="645" customFormat="1" ht="55.5" customHeight="1">
      <c r="A5" s="1185" t="s">
        <v>819</v>
      </c>
      <c r="B5" s="1185"/>
      <c r="C5" s="1185"/>
      <c r="D5" s="1185"/>
      <c r="E5" s="1185"/>
      <c r="F5" s="1185"/>
      <c r="G5" s="1185"/>
      <c r="H5" s="1185"/>
      <c r="I5" s="1185"/>
      <c r="J5" s="1185"/>
      <c r="K5" s="1185"/>
      <c r="L5" s="1185"/>
      <c r="M5" s="1185"/>
      <c r="N5" s="1185"/>
      <c r="O5" s="1185"/>
      <c r="P5" s="1185"/>
      <c r="Q5" s="1185"/>
      <c r="R5" s="1185"/>
      <c r="S5" s="1185"/>
      <c r="T5" s="1185"/>
      <c r="U5" s="1185"/>
      <c r="V5" s="305"/>
    </row>
    <row r="6" spans="1:29" ht="6" customHeight="1"/>
    <row r="7" spans="1:29" ht="6.75" customHeight="1" thickBot="1">
      <c r="B7" s="646"/>
      <c r="C7" s="646"/>
      <c r="D7" s="646"/>
      <c r="E7" s="646"/>
      <c r="F7" s="646"/>
      <c r="G7" s="646"/>
      <c r="H7" s="646"/>
      <c r="I7" s="646"/>
      <c r="J7" s="646"/>
      <c r="K7" s="646"/>
      <c r="L7" s="646"/>
      <c r="M7" s="646"/>
      <c r="N7" s="646"/>
      <c r="O7" s="646"/>
      <c r="P7" s="646"/>
      <c r="Q7" s="646"/>
      <c r="R7" s="646"/>
      <c r="S7" s="646"/>
      <c r="T7" s="646"/>
      <c r="U7" s="646"/>
    </row>
    <row r="8" spans="1:29" s="294" customFormat="1" ht="27" customHeight="1" thickTop="1" thickBot="1">
      <c r="A8" s="647"/>
      <c r="B8" s="1183" t="s">
        <v>972</v>
      </c>
      <c r="C8" s="1183"/>
      <c r="D8" s="1183"/>
      <c r="E8" s="1183"/>
      <c r="F8" s="1183"/>
      <c r="G8" s="1183" t="s">
        <v>973</v>
      </c>
      <c r="H8" s="1183"/>
      <c r="I8" s="1183"/>
      <c r="J8" s="1183"/>
      <c r="K8" s="1183"/>
      <c r="L8" s="1183" t="s">
        <v>974</v>
      </c>
      <c r="M8" s="1183"/>
      <c r="N8" s="1183"/>
      <c r="O8" s="1183"/>
      <c r="P8" s="1183"/>
      <c r="Q8" s="1183" t="s">
        <v>975</v>
      </c>
      <c r="R8" s="1183"/>
      <c r="S8" s="1183"/>
      <c r="T8" s="1183"/>
      <c r="U8" s="1183"/>
    </row>
    <row r="9" spans="1:29" s="652" customFormat="1" ht="26.25" customHeight="1" thickTop="1" thickBot="1">
      <c r="A9" s="649"/>
      <c r="B9" s="650" t="s">
        <v>171</v>
      </c>
      <c r="C9" s="650" t="s">
        <v>172</v>
      </c>
      <c r="D9" s="650" t="s">
        <v>173</v>
      </c>
      <c r="E9" s="650" t="s">
        <v>174</v>
      </c>
      <c r="F9" s="650" t="s">
        <v>152</v>
      </c>
      <c r="G9" s="650" t="s">
        <v>171</v>
      </c>
      <c r="H9" s="650" t="s">
        <v>172</v>
      </c>
      <c r="I9" s="650" t="s">
        <v>173</v>
      </c>
      <c r="J9" s="650" t="s">
        <v>174</v>
      </c>
      <c r="K9" s="650" t="s">
        <v>152</v>
      </c>
      <c r="L9" s="650" t="s">
        <v>171</v>
      </c>
      <c r="M9" s="650" t="s">
        <v>172</v>
      </c>
      <c r="N9" s="650" t="s">
        <v>173</v>
      </c>
      <c r="O9" s="650" t="s">
        <v>174</v>
      </c>
      <c r="P9" s="650" t="s">
        <v>152</v>
      </c>
      <c r="Q9" s="650" t="s">
        <v>171</v>
      </c>
      <c r="R9" s="650" t="s">
        <v>172</v>
      </c>
      <c r="S9" s="650" t="s">
        <v>173</v>
      </c>
      <c r="T9" s="650" t="s">
        <v>174</v>
      </c>
      <c r="U9" s="650" t="s">
        <v>152</v>
      </c>
      <c r="V9" s="287"/>
      <c r="W9" s="651"/>
      <c r="X9" s="651"/>
      <c r="Y9" s="651"/>
      <c r="Z9" s="651"/>
      <c r="AA9" s="651"/>
      <c r="AB9" s="651"/>
      <c r="AC9" s="651"/>
    </row>
    <row r="10" spans="1:29" ht="26.25" customHeight="1" thickTop="1">
      <c r="A10" s="653" t="s">
        <v>987</v>
      </c>
      <c r="B10" s="477">
        <v>0</v>
      </c>
      <c r="C10" s="477">
        <v>0</v>
      </c>
      <c r="D10" s="477">
        <v>0</v>
      </c>
      <c r="E10" s="477">
        <v>0</v>
      </c>
      <c r="F10" s="477">
        <v>0</v>
      </c>
      <c r="G10" s="477">
        <v>0</v>
      </c>
      <c r="H10" s="477">
        <v>0</v>
      </c>
      <c r="I10" s="477">
        <v>0</v>
      </c>
      <c r="J10" s="477">
        <v>0</v>
      </c>
      <c r="K10" s="477">
        <v>0</v>
      </c>
      <c r="L10" s="477">
        <v>0</v>
      </c>
      <c r="M10" s="477">
        <v>0</v>
      </c>
      <c r="N10" s="477">
        <v>0</v>
      </c>
      <c r="O10" s="477">
        <v>0</v>
      </c>
      <c r="P10" s="477">
        <v>0</v>
      </c>
      <c r="Q10" s="477">
        <v>0</v>
      </c>
      <c r="R10" s="477">
        <v>0</v>
      </c>
      <c r="S10" s="477">
        <v>0</v>
      </c>
      <c r="T10" s="477">
        <v>0</v>
      </c>
      <c r="U10" s="477">
        <v>0</v>
      </c>
      <c r="W10" s="222"/>
      <c r="X10" s="222"/>
      <c r="Y10" s="222"/>
      <c r="Z10" s="222"/>
      <c r="AA10" s="222"/>
      <c r="AB10" s="222"/>
      <c r="AC10" s="222"/>
    </row>
    <row r="11" spans="1:29" ht="26.25" customHeight="1">
      <c r="A11" s="653" t="s">
        <v>254</v>
      </c>
      <c r="B11" s="477">
        <v>0</v>
      </c>
      <c r="C11" s="477">
        <v>0</v>
      </c>
      <c r="D11" s="477">
        <v>0</v>
      </c>
      <c r="E11" s="477">
        <v>0</v>
      </c>
      <c r="F11" s="477">
        <v>0</v>
      </c>
      <c r="G11" s="477">
        <v>0</v>
      </c>
      <c r="H11" s="477">
        <v>0</v>
      </c>
      <c r="I11" s="477">
        <v>0</v>
      </c>
      <c r="J11" s="477">
        <v>0</v>
      </c>
      <c r="K11" s="477">
        <v>0</v>
      </c>
      <c r="L11" s="477">
        <v>0</v>
      </c>
      <c r="M11" s="477">
        <v>0</v>
      </c>
      <c r="N11" s="477">
        <v>0</v>
      </c>
      <c r="O11" s="477">
        <v>0</v>
      </c>
      <c r="P11" s="477">
        <v>0</v>
      </c>
      <c r="Q11" s="477">
        <v>0</v>
      </c>
      <c r="R11" s="477">
        <v>0</v>
      </c>
      <c r="S11" s="477">
        <v>0</v>
      </c>
      <c r="T11" s="477">
        <v>0</v>
      </c>
      <c r="U11" s="477">
        <v>0</v>
      </c>
      <c r="W11" s="222"/>
      <c r="X11" s="222"/>
      <c r="Y11" s="222"/>
      <c r="Z11" s="222"/>
      <c r="AA11" s="222"/>
      <c r="AB11" s="222"/>
      <c r="AC11" s="222"/>
    </row>
    <row r="12" spans="1:29" ht="26.25" customHeight="1">
      <c r="A12" s="653" t="s">
        <v>255</v>
      </c>
      <c r="B12" s="477">
        <v>0</v>
      </c>
      <c r="C12" s="477">
        <v>0</v>
      </c>
      <c r="D12" s="477">
        <v>0</v>
      </c>
      <c r="E12" s="477">
        <v>0</v>
      </c>
      <c r="F12" s="477">
        <v>0</v>
      </c>
      <c r="G12" s="477">
        <v>0</v>
      </c>
      <c r="H12" s="477">
        <v>0</v>
      </c>
      <c r="I12" s="477">
        <v>0</v>
      </c>
      <c r="J12" s="477">
        <v>0</v>
      </c>
      <c r="K12" s="477">
        <v>0</v>
      </c>
      <c r="L12" s="477">
        <v>0</v>
      </c>
      <c r="M12" s="477">
        <v>0</v>
      </c>
      <c r="N12" s="477">
        <v>0</v>
      </c>
      <c r="O12" s="477">
        <v>0</v>
      </c>
      <c r="P12" s="477">
        <v>0</v>
      </c>
      <c r="Q12" s="477">
        <v>0</v>
      </c>
      <c r="R12" s="477">
        <v>0</v>
      </c>
      <c r="S12" s="477">
        <v>0</v>
      </c>
      <c r="T12" s="477">
        <v>0</v>
      </c>
      <c r="U12" s="477">
        <v>0</v>
      </c>
      <c r="W12" s="222"/>
      <c r="X12" s="222"/>
      <c r="Y12" s="222"/>
      <c r="Z12" s="222"/>
      <c r="AA12" s="222"/>
      <c r="AB12" s="222"/>
      <c r="AC12" s="222"/>
    </row>
    <row r="13" spans="1:29" ht="26.25" customHeight="1">
      <c r="A13" s="653" t="s">
        <v>988</v>
      </c>
      <c r="B13" s="477">
        <v>0</v>
      </c>
      <c r="C13" s="477">
        <v>0</v>
      </c>
      <c r="D13" s="477">
        <v>0</v>
      </c>
      <c r="E13" s="477">
        <v>0</v>
      </c>
      <c r="F13" s="477">
        <v>0</v>
      </c>
      <c r="G13" s="477">
        <v>0</v>
      </c>
      <c r="H13" s="477">
        <v>0</v>
      </c>
      <c r="I13" s="477">
        <v>0</v>
      </c>
      <c r="J13" s="477">
        <v>0</v>
      </c>
      <c r="K13" s="477">
        <v>0</v>
      </c>
      <c r="L13" s="477">
        <v>0</v>
      </c>
      <c r="M13" s="477">
        <v>0</v>
      </c>
      <c r="N13" s="477">
        <v>0</v>
      </c>
      <c r="O13" s="477">
        <v>0</v>
      </c>
      <c r="P13" s="477">
        <v>0</v>
      </c>
      <c r="Q13" s="477">
        <v>0</v>
      </c>
      <c r="R13" s="477">
        <v>0</v>
      </c>
      <c r="S13" s="477">
        <v>0</v>
      </c>
      <c r="T13" s="477">
        <v>0</v>
      </c>
      <c r="U13" s="477">
        <v>0</v>
      </c>
      <c r="W13" s="222"/>
      <c r="X13" s="222"/>
      <c r="Y13" s="222"/>
      <c r="Z13" s="222"/>
      <c r="AA13" s="222"/>
      <c r="AB13" s="222"/>
      <c r="AC13" s="222"/>
    </row>
    <row r="14" spans="1:29" ht="26.25" customHeight="1">
      <c r="A14" s="653" t="s">
        <v>989</v>
      </c>
      <c r="B14" s="477">
        <v>33113.770879999996</v>
      </c>
      <c r="C14" s="477">
        <v>4752.8911900000003</v>
      </c>
      <c r="D14" s="477">
        <v>0</v>
      </c>
      <c r="E14" s="477">
        <v>0</v>
      </c>
      <c r="F14" s="477">
        <v>37866.662069999998</v>
      </c>
      <c r="G14" s="477">
        <v>31269.41431</v>
      </c>
      <c r="H14" s="477">
        <v>20053.29221</v>
      </c>
      <c r="I14" s="477">
        <v>0</v>
      </c>
      <c r="J14" s="477">
        <v>0</v>
      </c>
      <c r="K14" s="477">
        <v>51322.70652</v>
      </c>
      <c r="L14" s="477">
        <v>10906.736199999999</v>
      </c>
      <c r="M14" s="477">
        <v>1802.95165</v>
      </c>
      <c r="N14" s="477">
        <v>0</v>
      </c>
      <c r="O14" s="477">
        <v>0</v>
      </c>
      <c r="P14" s="477">
        <v>12709.68785</v>
      </c>
      <c r="Q14" s="477">
        <v>17346.038280000001</v>
      </c>
      <c r="R14" s="477">
        <v>7603.0509800000009</v>
      </c>
      <c r="S14" s="477">
        <v>0</v>
      </c>
      <c r="T14" s="477">
        <v>0</v>
      </c>
      <c r="U14" s="477">
        <v>24949.089260000001</v>
      </c>
      <c r="W14" s="222"/>
      <c r="X14" s="222"/>
      <c r="Y14" s="222"/>
      <c r="Z14" s="222"/>
      <c r="AA14" s="222"/>
      <c r="AB14" s="222"/>
      <c r="AC14" s="222"/>
    </row>
    <row r="15" spans="1:29" ht="26.25" customHeight="1">
      <c r="A15" s="653" t="s">
        <v>990</v>
      </c>
      <c r="B15" s="477">
        <v>33113.770879999996</v>
      </c>
      <c r="C15" s="477">
        <v>4752.8911900000003</v>
      </c>
      <c r="D15" s="477">
        <v>0</v>
      </c>
      <c r="E15" s="477">
        <v>0</v>
      </c>
      <c r="F15" s="477">
        <v>37866.662069999998</v>
      </c>
      <c r="G15" s="477">
        <v>31269.41431</v>
      </c>
      <c r="H15" s="477">
        <v>20053.29221</v>
      </c>
      <c r="I15" s="477">
        <v>0</v>
      </c>
      <c r="J15" s="477">
        <v>0</v>
      </c>
      <c r="K15" s="477">
        <v>51322.70652</v>
      </c>
      <c r="L15" s="477">
        <v>10906.736199999999</v>
      </c>
      <c r="M15" s="477">
        <v>1802.95165</v>
      </c>
      <c r="N15" s="477">
        <v>0</v>
      </c>
      <c r="O15" s="477">
        <v>0</v>
      </c>
      <c r="P15" s="477">
        <v>12709.68785</v>
      </c>
      <c r="Q15" s="477">
        <v>17346.038280000001</v>
      </c>
      <c r="R15" s="477">
        <v>7603.0509800000009</v>
      </c>
      <c r="S15" s="477">
        <v>0</v>
      </c>
      <c r="T15" s="477">
        <v>0</v>
      </c>
      <c r="U15" s="477">
        <v>24949.089260000001</v>
      </c>
      <c r="W15" s="222"/>
      <c r="X15" s="222"/>
      <c r="Y15" s="222"/>
      <c r="Z15" s="222"/>
      <c r="AA15" s="222"/>
      <c r="AB15" s="222"/>
      <c r="AC15" s="222"/>
    </row>
    <row r="16" spans="1:29" ht="26.25" customHeight="1">
      <c r="A16" s="653" t="s">
        <v>991</v>
      </c>
      <c r="B16" s="477">
        <v>0</v>
      </c>
      <c r="C16" s="477">
        <v>0</v>
      </c>
      <c r="D16" s="477">
        <v>0</v>
      </c>
      <c r="E16" s="477">
        <v>0</v>
      </c>
      <c r="F16" s="477">
        <v>0</v>
      </c>
      <c r="G16" s="477">
        <v>0</v>
      </c>
      <c r="H16" s="477">
        <v>0</v>
      </c>
      <c r="I16" s="477">
        <v>0</v>
      </c>
      <c r="J16" s="477">
        <v>0</v>
      </c>
      <c r="K16" s="477">
        <v>0</v>
      </c>
      <c r="L16" s="477">
        <v>0</v>
      </c>
      <c r="M16" s="477">
        <v>0</v>
      </c>
      <c r="N16" s="477">
        <v>0</v>
      </c>
      <c r="O16" s="477">
        <v>0</v>
      </c>
      <c r="P16" s="477">
        <v>0</v>
      </c>
      <c r="Q16" s="477">
        <v>0</v>
      </c>
      <c r="R16" s="477">
        <v>0</v>
      </c>
      <c r="S16" s="477">
        <v>0</v>
      </c>
      <c r="T16" s="477">
        <v>0</v>
      </c>
      <c r="U16" s="477">
        <v>0</v>
      </c>
      <c r="W16" s="222"/>
      <c r="X16" s="222"/>
      <c r="Y16" s="222"/>
      <c r="Z16" s="222"/>
      <c r="AA16" s="222"/>
      <c r="AB16" s="222"/>
      <c r="AC16" s="222"/>
    </row>
    <row r="17" spans="1:29" ht="26.25" customHeight="1">
      <c r="A17" s="653" t="s">
        <v>988</v>
      </c>
      <c r="B17" s="477">
        <v>0</v>
      </c>
      <c r="C17" s="477">
        <v>0</v>
      </c>
      <c r="D17" s="477">
        <v>0</v>
      </c>
      <c r="E17" s="477">
        <v>0</v>
      </c>
      <c r="F17" s="477">
        <v>0</v>
      </c>
      <c r="G17" s="477">
        <v>0</v>
      </c>
      <c r="H17" s="477">
        <v>0</v>
      </c>
      <c r="I17" s="477">
        <v>0</v>
      </c>
      <c r="J17" s="477">
        <v>0</v>
      </c>
      <c r="K17" s="477">
        <v>0</v>
      </c>
      <c r="L17" s="477">
        <v>0</v>
      </c>
      <c r="M17" s="477">
        <v>0</v>
      </c>
      <c r="N17" s="477">
        <v>0</v>
      </c>
      <c r="O17" s="477">
        <v>0</v>
      </c>
      <c r="P17" s="477">
        <v>0</v>
      </c>
      <c r="Q17" s="477">
        <v>0</v>
      </c>
      <c r="R17" s="477">
        <v>0</v>
      </c>
      <c r="S17" s="477">
        <v>0</v>
      </c>
      <c r="T17" s="477">
        <v>0</v>
      </c>
      <c r="U17" s="477">
        <v>0</v>
      </c>
      <c r="W17" s="222"/>
      <c r="X17" s="222"/>
      <c r="Y17" s="222"/>
      <c r="Z17" s="222"/>
      <c r="AA17" s="222"/>
      <c r="AB17" s="222"/>
      <c r="AC17" s="222"/>
    </row>
    <row r="18" spans="1:29" ht="26.25" customHeight="1">
      <c r="A18" s="653" t="s">
        <v>992</v>
      </c>
      <c r="B18" s="477">
        <v>35413.584940000001</v>
      </c>
      <c r="C18" s="477">
        <v>2931.0973199999999</v>
      </c>
      <c r="D18" s="477">
        <v>0</v>
      </c>
      <c r="E18" s="477">
        <v>0</v>
      </c>
      <c r="F18" s="477">
        <v>38344.682260000001</v>
      </c>
      <c r="G18" s="477">
        <v>13705.709070000001</v>
      </c>
      <c r="H18" s="477">
        <v>24406.87239</v>
      </c>
      <c r="I18" s="477">
        <v>0</v>
      </c>
      <c r="J18" s="477">
        <v>0</v>
      </c>
      <c r="K18" s="477">
        <v>38112.581460000001</v>
      </c>
      <c r="L18" s="477">
        <v>768.95227</v>
      </c>
      <c r="M18" s="477">
        <v>480.76684</v>
      </c>
      <c r="N18" s="477">
        <v>0</v>
      </c>
      <c r="O18" s="477">
        <v>0</v>
      </c>
      <c r="P18" s="477">
        <v>1249.71911</v>
      </c>
      <c r="Q18" s="477">
        <v>11319.85815</v>
      </c>
      <c r="R18" s="477">
        <v>5421.7689500000006</v>
      </c>
      <c r="S18" s="477">
        <v>0</v>
      </c>
      <c r="T18" s="477">
        <v>0</v>
      </c>
      <c r="U18" s="477">
        <v>16741.627099999998</v>
      </c>
      <c r="W18" s="222"/>
      <c r="X18" s="222"/>
      <c r="Y18" s="222"/>
      <c r="Z18" s="222"/>
      <c r="AA18" s="222"/>
      <c r="AB18" s="222"/>
      <c r="AC18" s="222"/>
    </row>
    <row r="19" spans="1:29" ht="26.25" customHeight="1">
      <c r="A19" s="653" t="s">
        <v>257</v>
      </c>
      <c r="B19" s="477">
        <v>34961.042479999996</v>
      </c>
      <c r="C19" s="477">
        <v>2921.5080600000001</v>
      </c>
      <c r="D19" s="477">
        <v>0</v>
      </c>
      <c r="E19" s="477">
        <v>0</v>
      </c>
      <c r="F19" s="477">
        <v>37882.550539999997</v>
      </c>
      <c r="G19" s="477">
        <v>13590.368410000001</v>
      </c>
      <c r="H19" s="477">
        <v>24254.392219999998</v>
      </c>
      <c r="I19" s="477">
        <v>0</v>
      </c>
      <c r="J19" s="477">
        <v>0</v>
      </c>
      <c r="K19" s="477">
        <v>37844.760630000004</v>
      </c>
      <c r="L19" s="477">
        <v>764.15598</v>
      </c>
      <c r="M19" s="477">
        <v>480.16282000000001</v>
      </c>
      <c r="N19" s="477">
        <v>0</v>
      </c>
      <c r="O19" s="477">
        <v>0</v>
      </c>
      <c r="P19" s="477">
        <v>1244.3188</v>
      </c>
      <c r="Q19" s="477">
        <v>11232.572289999998</v>
      </c>
      <c r="R19" s="477">
        <v>5395.60437</v>
      </c>
      <c r="S19" s="477">
        <v>0</v>
      </c>
      <c r="T19" s="477">
        <v>0</v>
      </c>
      <c r="U19" s="477">
        <v>16628.176660000001</v>
      </c>
      <c r="W19" s="222"/>
      <c r="X19" s="222"/>
      <c r="Y19" s="222"/>
      <c r="Z19" s="222"/>
      <c r="AA19" s="222"/>
      <c r="AB19" s="222"/>
      <c r="AC19" s="222"/>
    </row>
    <row r="20" spans="1:29" ht="26.25" customHeight="1">
      <c r="A20" s="653" t="s">
        <v>258</v>
      </c>
      <c r="B20" s="477">
        <v>2697.7051200000001</v>
      </c>
      <c r="C20" s="477">
        <v>910.12909999999999</v>
      </c>
      <c r="D20" s="477">
        <v>0</v>
      </c>
      <c r="E20" s="477">
        <v>0</v>
      </c>
      <c r="F20" s="477">
        <v>3607.8342200000002</v>
      </c>
      <c r="G20" s="477">
        <v>756.39304000000004</v>
      </c>
      <c r="H20" s="477">
        <v>2604.6602900000003</v>
      </c>
      <c r="I20" s="477">
        <v>0</v>
      </c>
      <c r="J20" s="477">
        <v>0</v>
      </c>
      <c r="K20" s="477">
        <v>3361.0533300000002</v>
      </c>
      <c r="L20" s="477">
        <v>112.1592</v>
      </c>
      <c r="M20" s="477">
        <v>274.46901000000003</v>
      </c>
      <c r="N20" s="477">
        <v>0</v>
      </c>
      <c r="O20" s="477">
        <v>0</v>
      </c>
      <c r="P20" s="477">
        <v>386.62821000000002</v>
      </c>
      <c r="Q20" s="477">
        <v>1272.87237</v>
      </c>
      <c r="R20" s="477">
        <v>123.97055999999999</v>
      </c>
      <c r="S20" s="477">
        <v>0</v>
      </c>
      <c r="T20" s="477">
        <v>0</v>
      </c>
      <c r="U20" s="477">
        <v>1396.84293</v>
      </c>
      <c r="W20" s="222"/>
      <c r="X20" s="222"/>
      <c r="Y20" s="222"/>
      <c r="Z20" s="222"/>
      <c r="AA20" s="222"/>
      <c r="AB20" s="222"/>
      <c r="AC20" s="222"/>
    </row>
    <row r="21" spans="1:29" ht="26.25" customHeight="1">
      <c r="A21" s="653" t="s">
        <v>259</v>
      </c>
      <c r="B21" s="477">
        <v>1</v>
      </c>
      <c r="C21" s="477">
        <v>0</v>
      </c>
      <c r="D21" s="477">
        <v>0</v>
      </c>
      <c r="E21" s="477">
        <v>0</v>
      </c>
      <c r="F21" s="477">
        <v>1</v>
      </c>
      <c r="G21" s="477">
        <v>0</v>
      </c>
      <c r="H21" s="477">
        <v>0</v>
      </c>
      <c r="I21" s="477">
        <v>0</v>
      </c>
      <c r="J21" s="477">
        <v>0</v>
      </c>
      <c r="K21" s="477">
        <v>0</v>
      </c>
      <c r="L21" s="477">
        <v>0</v>
      </c>
      <c r="M21" s="477">
        <v>0</v>
      </c>
      <c r="N21" s="477">
        <v>0</v>
      </c>
      <c r="O21" s="477">
        <v>0</v>
      </c>
      <c r="P21" s="477">
        <v>0</v>
      </c>
      <c r="Q21" s="477">
        <v>0</v>
      </c>
      <c r="R21" s="477">
        <v>0</v>
      </c>
      <c r="S21" s="477">
        <v>0</v>
      </c>
      <c r="T21" s="477">
        <v>0</v>
      </c>
      <c r="U21" s="477">
        <v>0</v>
      </c>
      <c r="W21" s="222"/>
      <c r="X21" s="222"/>
      <c r="Y21" s="222"/>
      <c r="Z21" s="222"/>
      <c r="AA21" s="222"/>
      <c r="AB21" s="222"/>
      <c r="AC21" s="222"/>
    </row>
    <row r="22" spans="1:29" ht="26.25" customHeight="1">
      <c r="A22" s="653" t="s">
        <v>260</v>
      </c>
      <c r="B22" s="477">
        <v>1044.1660999999999</v>
      </c>
      <c r="C22" s="477">
        <v>0</v>
      </c>
      <c r="D22" s="477">
        <v>0</v>
      </c>
      <c r="E22" s="477">
        <v>0</v>
      </c>
      <c r="F22" s="477">
        <v>1044.1660999999999</v>
      </c>
      <c r="G22" s="477">
        <v>539.60406999999998</v>
      </c>
      <c r="H22" s="477">
        <v>1080.2959900000001</v>
      </c>
      <c r="I22" s="477">
        <v>0</v>
      </c>
      <c r="J22" s="477">
        <v>0</v>
      </c>
      <c r="K22" s="477">
        <v>1619.9000600000002</v>
      </c>
      <c r="L22" s="477">
        <v>100.87792</v>
      </c>
      <c r="M22" s="477">
        <v>137.09380999999999</v>
      </c>
      <c r="N22" s="477">
        <v>0</v>
      </c>
      <c r="O22" s="477">
        <v>0</v>
      </c>
      <c r="P22" s="477">
        <v>237.97173000000001</v>
      </c>
      <c r="Q22" s="477">
        <v>0</v>
      </c>
      <c r="R22" s="477">
        <v>0</v>
      </c>
      <c r="S22" s="477">
        <v>0</v>
      </c>
      <c r="T22" s="477">
        <v>0</v>
      </c>
      <c r="U22" s="477">
        <v>0</v>
      </c>
      <c r="W22" s="222"/>
      <c r="X22" s="222"/>
      <c r="Y22" s="222"/>
      <c r="Z22" s="222"/>
      <c r="AA22" s="222"/>
      <c r="AB22" s="222"/>
      <c r="AC22" s="222"/>
    </row>
    <row r="23" spans="1:29" ht="26.25" customHeight="1">
      <c r="A23" s="653" t="s">
        <v>261</v>
      </c>
      <c r="B23" s="477">
        <v>6446.6669099999999</v>
      </c>
      <c r="C23" s="477">
        <v>47.649970000000003</v>
      </c>
      <c r="D23" s="477">
        <v>0</v>
      </c>
      <c r="E23" s="477">
        <v>0</v>
      </c>
      <c r="F23" s="477">
        <v>6494.3168800000003</v>
      </c>
      <c r="G23" s="477">
        <v>2284.7134700000001</v>
      </c>
      <c r="H23" s="477">
        <v>3195.8033</v>
      </c>
      <c r="I23" s="477">
        <v>0</v>
      </c>
      <c r="J23" s="477">
        <v>0</v>
      </c>
      <c r="K23" s="477">
        <v>5480.5167699999993</v>
      </c>
      <c r="L23" s="477">
        <v>384.27029999999996</v>
      </c>
      <c r="M23" s="477">
        <v>0</v>
      </c>
      <c r="N23" s="477">
        <v>0</v>
      </c>
      <c r="O23" s="477">
        <v>0</v>
      </c>
      <c r="P23" s="477">
        <v>384.27029999999996</v>
      </c>
      <c r="Q23" s="477">
        <v>120</v>
      </c>
      <c r="R23" s="477">
        <v>0</v>
      </c>
      <c r="S23" s="477">
        <v>0</v>
      </c>
      <c r="T23" s="477">
        <v>0</v>
      </c>
      <c r="U23" s="477">
        <v>120</v>
      </c>
      <c r="W23" s="222"/>
      <c r="X23" s="222"/>
      <c r="Y23" s="222"/>
      <c r="Z23" s="222"/>
      <c r="AA23" s="222"/>
      <c r="AB23" s="222"/>
      <c r="AC23" s="222"/>
    </row>
    <row r="24" spans="1:29" ht="26.25" customHeight="1">
      <c r="A24" s="653" t="s">
        <v>262</v>
      </c>
      <c r="B24" s="477">
        <v>1360.1251999999999</v>
      </c>
      <c r="C24" s="477">
        <v>137.20301999999998</v>
      </c>
      <c r="D24" s="477">
        <v>0</v>
      </c>
      <c r="E24" s="477">
        <v>0</v>
      </c>
      <c r="F24" s="477">
        <v>1497.3282199999999</v>
      </c>
      <c r="G24" s="477">
        <v>3163.2779500000001</v>
      </c>
      <c r="H24" s="477">
        <v>789.74706999999989</v>
      </c>
      <c r="I24" s="477">
        <v>0</v>
      </c>
      <c r="J24" s="477">
        <v>0</v>
      </c>
      <c r="K24" s="477">
        <v>3953.02502</v>
      </c>
      <c r="L24" s="477">
        <v>150.34855999999999</v>
      </c>
      <c r="M24" s="477">
        <v>0</v>
      </c>
      <c r="N24" s="477">
        <v>0</v>
      </c>
      <c r="O24" s="477">
        <v>0</v>
      </c>
      <c r="P24" s="477">
        <v>150.34855999999999</v>
      </c>
      <c r="Q24" s="477">
        <v>1128.92147</v>
      </c>
      <c r="R24" s="477">
        <v>0</v>
      </c>
      <c r="S24" s="477">
        <v>0</v>
      </c>
      <c r="T24" s="477">
        <v>0</v>
      </c>
      <c r="U24" s="477">
        <v>1128.92147</v>
      </c>
      <c r="W24" s="222"/>
      <c r="X24" s="222"/>
      <c r="Y24" s="222"/>
      <c r="Z24" s="222"/>
      <c r="AA24" s="222"/>
      <c r="AB24" s="222"/>
      <c r="AC24" s="222"/>
    </row>
    <row r="25" spans="1:29" ht="26.25" customHeight="1">
      <c r="A25" s="653" t="s">
        <v>263</v>
      </c>
      <c r="B25" s="477">
        <v>22348.509149999998</v>
      </c>
      <c r="C25" s="477">
        <v>1803.40777</v>
      </c>
      <c r="D25" s="477">
        <v>0</v>
      </c>
      <c r="E25" s="477">
        <v>0</v>
      </c>
      <c r="F25" s="477">
        <v>24151.916920000003</v>
      </c>
      <c r="G25" s="477">
        <v>6418.8233799999998</v>
      </c>
      <c r="H25" s="477">
        <v>12471.606159999999</v>
      </c>
      <c r="I25" s="477">
        <v>0</v>
      </c>
      <c r="J25" s="477">
        <v>0</v>
      </c>
      <c r="K25" s="477">
        <v>18890.429539999997</v>
      </c>
      <c r="L25" s="477">
        <v>16.5</v>
      </c>
      <c r="M25" s="477">
        <v>68.599999999999994</v>
      </c>
      <c r="N25" s="477">
        <v>0</v>
      </c>
      <c r="O25" s="477">
        <v>0</v>
      </c>
      <c r="P25" s="477">
        <v>85.1</v>
      </c>
      <c r="Q25" s="477">
        <v>1587.4536499999999</v>
      </c>
      <c r="R25" s="477">
        <v>97.821809999999999</v>
      </c>
      <c r="S25" s="477">
        <v>0</v>
      </c>
      <c r="T25" s="477">
        <v>0</v>
      </c>
      <c r="U25" s="477">
        <v>1685.2754600000001</v>
      </c>
      <c r="W25" s="222"/>
      <c r="X25" s="222"/>
      <c r="Y25" s="222"/>
      <c r="Z25" s="222"/>
      <c r="AA25" s="222"/>
      <c r="AB25" s="222"/>
      <c r="AC25" s="222"/>
    </row>
    <row r="26" spans="1:29" ht="26.25" customHeight="1">
      <c r="A26" s="653" t="s">
        <v>264</v>
      </c>
      <c r="B26" s="477">
        <v>169.27</v>
      </c>
      <c r="C26" s="477">
        <v>23.118200000000002</v>
      </c>
      <c r="D26" s="477">
        <v>0</v>
      </c>
      <c r="E26" s="477">
        <v>0</v>
      </c>
      <c r="F26" s="477">
        <v>192.38820000000001</v>
      </c>
      <c r="G26" s="477">
        <v>1</v>
      </c>
      <c r="H26" s="477">
        <v>773.01800000000003</v>
      </c>
      <c r="I26" s="477">
        <v>0</v>
      </c>
      <c r="J26" s="477">
        <v>0</v>
      </c>
      <c r="K26" s="477">
        <v>774.01800000000003</v>
      </c>
      <c r="L26" s="477">
        <v>0</v>
      </c>
      <c r="M26" s="477">
        <v>0</v>
      </c>
      <c r="N26" s="477">
        <v>0</v>
      </c>
      <c r="O26" s="477">
        <v>0</v>
      </c>
      <c r="P26" s="477">
        <v>0</v>
      </c>
      <c r="Q26" s="477">
        <v>0</v>
      </c>
      <c r="R26" s="477">
        <v>0</v>
      </c>
      <c r="S26" s="477">
        <v>0</v>
      </c>
      <c r="T26" s="477">
        <v>0</v>
      </c>
      <c r="U26" s="477">
        <v>0</v>
      </c>
      <c r="W26" s="222"/>
      <c r="X26" s="222"/>
      <c r="Y26" s="222"/>
      <c r="Z26" s="222"/>
      <c r="AA26" s="222"/>
      <c r="AB26" s="222"/>
      <c r="AC26" s="222"/>
    </row>
    <row r="27" spans="1:29" ht="26.25" customHeight="1">
      <c r="A27" s="653" t="s">
        <v>265</v>
      </c>
      <c r="B27" s="477">
        <v>893.6</v>
      </c>
      <c r="C27" s="477">
        <v>0</v>
      </c>
      <c r="D27" s="477">
        <v>0</v>
      </c>
      <c r="E27" s="477">
        <v>0</v>
      </c>
      <c r="F27" s="477">
        <v>893.6</v>
      </c>
      <c r="G27" s="477">
        <v>426.55650000000003</v>
      </c>
      <c r="H27" s="477">
        <v>3339.2614100000001</v>
      </c>
      <c r="I27" s="477">
        <v>0</v>
      </c>
      <c r="J27" s="477">
        <v>0</v>
      </c>
      <c r="K27" s="477">
        <v>3765.8179100000002</v>
      </c>
      <c r="L27" s="477">
        <v>0</v>
      </c>
      <c r="M27" s="477">
        <v>0</v>
      </c>
      <c r="N27" s="477">
        <v>0</v>
      </c>
      <c r="O27" s="477">
        <v>0</v>
      </c>
      <c r="P27" s="477">
        <v>0</v>
      </c>
      <c r="Q27" s="477">
        <v>7123.3247999999994</v>
      </c>
      <c r="R27" s="477">
        <v>5173.8119999999999</v>
      </c>
      <c r="S27" s="477">
        <v>0</v>
      </c>
      <c r="T27" s="477">
        <v>0</v>
      </c>
      <c r="U27" s="477">
        <v>12297.1368</v>
      </c>
      <c r="W27" s="222"/>
      <c r="X27" s="222"/>
      <c r="Y27" s="222"/>
      <c r="Z27" s="222"/>
      <c r="AA27" s="222"/>
      <c r="AB27" s="222"/>
      <c r="AC27" s="222"/>
    </row>
    <row r="28" spans="1:29" ht="26.25" customHeight="1">
      <c r="A28" s="653" t="s">
        <v>988</v>
      </c>
      <c r="B28" s="477">
        <v>452.54246000000001</v>
      </c>
      <c r="C28" s="477">
        <v>9.5892599999999995</v>
      </c>
      <c r="D28" s="477">
        <v>0</v>
      </c>
      <c r="E28" s="477">
        <v>0</v>
      </c>
      <c r="F28" s="477">
        <v>462.13171999999997</v>
      </c>
      <c r="G28" s="477">
        <v>115.34066</v>
      </c>
      <c r="H28" s="477">
        <v>152.48017000000002</v>
      </c>
      <c r="I28" s="477">
        <v>0</v>
      </c>
      <c r="J28" s="477">
        <v>0</v>
      </c>
      <c r="K28" s="477">
        <v>267.82083</v>
      </c>
      <c r="L28" s="477">
        <v>4.7962899999999999</v>
      </c>
      <c r="M28" s="477">
        <v>0.60402</v>
      </c>
      <c r="N28" s="477">
        <v>0</v>
      </c>
      <c r="O28" s="477">
        <v>0</v>
      </c>
      <c r="P28" s="477">
        <v>5.4003100000000002</v>
      </c>
      <c r="Q28" s="477">
        <v>87.28586</v>
      </c>
      <c r="R28" s="477">
        <v>26.164580000000001</v>
      </c>
      <c r="S28" s="477">
        <v>0</v>
      </c>
      <c r="T28" s="477">
        <v>0</v>
      </c>
      <c r="U28" s="477">
        <v>113.45044</v>
      </c>
      <c r="W28" s="222"/>
      <c r="X28" s="222"/>
      <c r="Y28" s="222"/>
      <c r="Z28" s="222"/>
      <c r="AA28" s="222"/>
      <c r="AB28" s="222"/>
      <c r="AC28" s="222"/>
    </row>
    <row r="29" spans="1:29" ht="26.25" customHeight="1">
      <c r="A29" s="653" t="s">
        <v>993</v>
      </c>
      <c r="B29" s="477">
        <v>392.07004999999998</v>
      </c>
      <c r="C29" s="477">
        <v>0</v>
      </c>
      <c r="D29" s="477">
        <v>0</v>
      </c>
      <c r="E29" s="477">
        <v>0</v>
      </c>
      <c r="F29" s="477">
        <v>392.07004999999998</v>
      </c>
      <c r="G29" s="477">
        <v>1128.4458100000002</v>
      </c>
      <c r="H29" s="477">
        <v>1845.0010400000001</v>
      </c>
      <c r="I29" s="477">
        <v>0</v>
      </c>
      <c r="J29" s="477">
        <v>0</v>
      </c>
      <c r="K29" s="477">
        <v>2973.4468500000003</v>
      </c>
      <c r="L29" s="477">
        <v>0</v>
      </c>
      <c r="M29" s="477">
        <v>6.9555600000000002</v>
      </c>
      <c r="N29" s="477">
        <v>0</v>
      </c>
      <c r="O29" s="477">
        <v>0</v>
      </c>
      <c r="P29" s="477">
        <v>6.9555600000000002</v>
      </c>
      <c r="Q29" s="477">
        <v>3733.3562700000002</v>
      </c>
      <c r="R29" s="477">
        <v>1748.5691999999999</v>
      </c>
      <c r="S29" s="477">
        <v>0</v>
      </c>
      <c r="T29" s="477">
        <v>0</v>
      </c>
      <c r="U29" s="477">
        <v>5481.9254700000001</v>
      </c>
      <c r="W29" s="222"/>
      <c r="X29" s="222"/>
      <c r="Y29" s="222"/>
      <c r="Z29" s="222"/>
      <c r="AA29" s="222"/>
      <c r="AB29" s="222"/>
      <c r="AC29" s="222"/>
    </row>
    <row r="30" spans="1:29" ht="26.25" customHeight="1">
      <c r="A30" s="653" t="s">
        <v>994</v>
      </c>
      <c r="B30" s="477">
        <v>0</v>
      </c>
      <c r="C30" s="477">
        <v>0</v>
      </c>
      <c r="D30" s="477">
        <v>0</v>
      </c>
      <c r="E30" s="477">
        <v>0</v>
      </c>
      <c r="F30" s="477">
        <v>0</v>
      </c>
      <c r="G30" s="477">
        <v>0</v>
      </c>
      <c r="H30" s="477">
        <v>0</v>
      </c>
      <c r="I30" s="477">
        <v>0</v>
      </c>
      <c r="J30" s="477">
        <v>0</v>
      </c>
      <c r="K30" s="477">
        <v>0</v>
      </c>
      <c r="L30" s="477">
        <v>0</v>
      </c>
      <c r="M30" s="477">
        <v>0</v>
      </c>
      <c r="N30" s="477">
        <v>0</v>
      </c>
      <c r="O30" s="477">
        <v>0</v>
      </c>
      <c r="P30" s="477">
        <v>0</v>
      </c>
      <c r="Q30" s="477">
        <v>0</v>
      </c>
      <c r="R30" s="477">
        <v>0</v>
      </c>
      <c r="S30" s="477">
        <v>0</v>
      </c>
      <c r="T30" s="477">
        <v>0</v>
      </c>
      <c r="U30" s="477">
        <v>0</v>
      </c>
      <c r="W30" s="222"/>
      <c r="X30" s="222"/>
      <c r="Y30" s="222"/>
      <c r="Z30" s="222"/>
      <c r="AA30" s="222"/>
      <c r="AB30" s="222"/>
      <c r="AC30" s="222"/>
    </row>
    <row r="31" spans="1:29" ht="26.25" customHeight="1">
      <c r="A31" s="653" t="s">
        <v>45</v>
      </c>
      <c r="B31" s="477">
        <v>0</v>
      </c>
      <c r="C31" s="477">
        <v>0</v>
      </c>
      <c r="D31" s="477">
        <v>0</v>
      </c>
      <c r="E31" s="477">
        <v>0</v>
      </c>
      <c r="F31" s="477">
        <v>0</v>
      </c>
      <c r="G31" s="477">
        <v>0</v>
      </c>
      <c r="H31" s="477">
        <v>0</v>
      </c>
      <c r="I31" s="477">
        <v>0</v>
      </c>
      <c r="J31" s="477">
        <v>0</v>
      </c>
      <c r="K31" s="477">
        <v>0</v>
      </c>
      <c r="L31" s="477">
        <v>0</v>
      </c>
      <c r="M31" s="477">
        <v>0</v>
      </c>
      <c r="N31" s="477">
        <v>0</v>
      </c>
      <c r="O31" s="477">
        <v>0</v>
      </c>
      <c r="P31" s="477">
        <v>0</v>
      </c>
      <c r="Q31" s="477">
        <v>0</v>
      </c>
      <c r="R31" s="477">
        <v>0</v>
      </c>
      <c r="S31" s="477">
        <v>0</v>
      </c>
      <c r="T31" s="477">
        <v>0</v>
      </c>
      <c r="U31" s="477">
        <v>0</v>
      </c>
      <c r="W31" s="222"/>
      <c r="X31" s="222"/>
      <c r="Y31" s="222"/>
      <c r="Z31" s="222"/>
      <c r="AA31" s="222"/>
      <c r="AB31" s="222"/>
      <c r="AC31" s="222"/>
    </row>
    <row r="32" spans="1:29" ht="26.25" customHeight="1">
      <c r="A32" s="653" t="s">
        <v>269</v>
      </c>
      <c r="B32" s="477">
        <v>0</v>
      </c>
      <c r="C32" s="477">
        <v>0</v>
      </c>
      <c r="D32" s="477">
        <v>0</v>
      </c>
      <c r="E32" s="477">
        <v>0</v>
      </c>
      <c r="F32" s="477">
        <v>0</v>
      </c>
      <c r="G32" s="477">
        <v>5.5736400000000001</v>
      </c>
      <c r="H32" s="477">
        <v>0</v>
      </c>
      <c r="I32" s="477">
        <v>0</v>
      </c>
      <c r="J32" s="477">
        <v>0</v>
      </c>
      <c r="K32" s="477">
        <v>5.5736400000000001</v>
      </c>
      <c r="L32" s="477">
        <v>0</v>
      </c>
      <c r="M32" s="477">
        <v>0</v>
      </c>
      <c r="N32" s="477">
        <v>0</v>
      </c>
      <c r="O32" s="477">
        <v>0</v>
      </c>
      <c r="P32" s="477">
        <v>0</v>
      </c>
      <c r="Q32" s="477">
        <v>0</v>
      </c>
      <c r="R32" s="477">
        <v>0</v>
      </c>
      <c r="S32" s="477">
        <v>0</v>
      </c>
      <c r="T32" s="477">
        <v>0</v>
      </c>
      <c r="U32" s="477">
        <v>0</v>
      </c>
      <c r="W32" s="222"/>
      <c r="X32" s="222"/>
      <c r="Y32" s="222"/>
      <c r="Z32" s="222"/>
      <c r="AA32" s="222"/>
      <c r="AB32" s="222"/>
      <c r="AC32" s="222"/>
    </row>
    <row r="33" spans="1:29" ht="26.25" customHeight="1">
      <c r="A33" s="653" t="s">
        <v>995</v>
      </c>
      <c r="B33" s="477">
        <v>739.59801000000004</v>
      </c>
      <c r="C33" s="477">
        <v>206.42570000000001</v>
      </c>
      <c r="D33" s="477">
        <v>0</v>
      </c>
      <c r="E33" s="477">
        <v>0</v>
      </c>
      <c r="F33" s="477">
        <v>946.02370999999994</v>
      </c>
      <c r="G33" s="477">
        <v>16069.78622</v>
      </c>
      <c r="H33" s="477">
        <v>595.33803</v>
      </c>
      <c r="I33" s="477">
        <v>0</v>
      </c>
      <c r="J33" s="477">
        <v>0</v>
      </c>
      <c r="K33" s="477">
        <v>16665.124250000001</v>
      </c>
      <c r="L33" s="477">
        <v>0</v>
      </c>
      <c r="M33" s="477">
        <v>0</v>
      </c>
      <c r="N33" s="477">
        <v>0</v>
      </c>
      <c r="O33" s="477">
        <v>0</v>
      </c>
      <c r="P33" s="477">
        <v>0</v>
      </c>
      <c r="Q33" s="477">
        <v>3011</v>
      </c>
      <c r="R33" s="477">
        <v>0</v>
      </c>
      <c r="S33" s="477">
        <v>0</v>
      </c>
      <c r="T33" s="477">
        <v>0</v>
      </c>
      <c r="U33" s="477">
        <v>3011</v>
      </c>
      <c r="W33" s="222"/>
      <c r="X33" s="222"/>
      <c r="Y33" s="222"/>
      <c r="Z33" s="222"/>
      <c r="AA33" s="222"/>
      <c r="AB33" s="222"/>
      <c r="AC33" s="222"/>
    </row>
    <row r="34" spans="1:29" ht="26.25" customHeight="1">
      <c r="A34" s="653" t="s">
        <v>996</v>
      </c>
      <c r="B34" s="477">
        <v>0</v>
      </c>
      <c r="C34" s="477">
        <v>0</v>
      </c>
      <c r="D34" s="477">
        <v>0</v>
      </c>
      <c r="E34" s="477">
        <v>0</v>
      </c>
      <c r="F34" s="477">
        <v>0</v>
      </c>
      <c r="G34" s="477">
        <v>0</v>
      </c>
      <c r="H34" s="477">
        <v>0</v>
      </c>
      <c r="I34" s="477">
        <v>0</v>
      </c>
      <c r="J34" s="477">
        <v>0</v>
      </c>
      <c r="K34" s="477">
        <v>0</v>
      </c>
      <c r="L34" s="477">
        <v>0</v>
      </c>
      <c r="M34" s="477">
        <v>0</v>
      </c>
      <c r="N34" s="477">
        <v>0</v>
      </c>
      <c r="O34" s="477">
        <v>0</v>
      </c>
      <c r="P34" s="477">
        <v>0</v>
      </c>
      <c r="Q34" s="477">
        <v>0</v>
      </c>
      <c r="R34" s="477">
        <v>0</v>
      </c>
      <c r="S34" s="477">
        <v>0</v>
      </c>
      <c r="T34" s="477">
        <v>0</v>
      </c>
      <c r="U34" s="477">
        <v>0</v>
      </c>
      <c r="W34" s="222"/>
      <c r="X34" s="222"/>
      <c r="Y34" s="222"/>
      <c r="Z34" s="222"/>
      <c r="AA34" s="222"/>
      <c r="AB34" s="222"/>
      <c r="AC34" s="222"/>
    </row>
    <row r="35" spans="1:29" ht="26.25" customHeight="1">
      <c r="A35" s="653" t="s">
        <v>997</v>
      </c>
      <c r="B35" s="477">
        <v>739.59801000000004</v>
      </c>
      <c r="C35" s="477">
        <v>206.42570000000001</v>
      </c>
      <c r="D35" s="477">
        <v>0</v>
      </c>
      <c r="E35" s="477">
        <v>0</v>
      </c>
      <c r="F35" s="477">
        <v>946.02370999999994</v>
      </c>
      <c r="G35" s="477">
        <v>16055.40393</v>
      </c>
      <c r="H35" s="477">
        <v>595.33803</v>
      </c>
      <c r="I35" s="477">
        <v>0</v>
      </c>
      <c r="J35" s="477">
        <v>0</v>
      </c>
      <c r="K35" s="477">
        <v>16650.741959999999</v>
      </c>
      <c r="L35" s="477">
        <v>0</v>
      </c>
      <c r="M35" s="477">
        <v>0</v>
      </c>
      <c r="N35" s="477">
        <v>0</v>
      </c>
      <c r="O35" s="477">
        <v>0</v>
      </c>
      <c r="P35" s="477">
        <v>0</v>
      </c>
      <c r="Q35" s="477">
        <v>3000</v>
      </c>
      <c r="R35" s="477">
        <v>0</v>
      </c>
      <c r="S35" s="477">
        <v>0</v>
      </c>
      <c r="T35" s="477">
        <v>0</v>
      </c>
      <c r="U35" s="477">
        <v>3000</v>
      </c>
      <c r="W35" s="222"/>
      <c r="X35" s="222"/>
      <c r="Y35" s="222"/>
      <c r="Z35" s="222"/>
      <c r="AA35" s="222"/>
      <c r="AB35" s="222"/>
      <c r="AC35" s="222"/>
    </row>
    <row r="36" spans="1:29" ht="26.25" customHeight="1">
      <c r="A36" s="653" t="s">
        <v>998</v>
      </c>
      <c r="B36" s="477">
        <v>0</v>
      </c>
      <c r="C36" s="477">
        <v>0</v>
      </c>
      <c r="D36" s="477">
        <v>0</v>
      </c>
      <c r="E36" s="477">
        <v>0</v>
      </c>
      <c r="F36" s="477">
        <v>0</v>
      </c>
      <c r="G36" s="477">
        <v>14.382290000000001</v>
      </c>
      <c r="H36" s="477">
        <v>0</v>
      </c>
      <c r="I36" s="477">
        <v>0</v>
      </c>
      <c r="J36" s="477">
        <v>0</v>
      </c>
      <c r="K36" s="477">
        <v>14.382290000000001</v>
      </c>
      <c r="L36" s="477">
        <v>0</v>
      </c>
      <c r="M36" s="477">
        <v>0</v>
      </c>
      <c r="N36" s="477">
        <v>0</v>
      </c>
      <c r="O36" s="477">
        <v>0</v>
      </c>
      <c r="P36" s="477">
        <v>0</v>
      </c>
      <c r="Q36" s="477">
        <v>11</v>
      </c>
      <c r="R36" s="477">
        <v>0</v>
      </c>
      <c r="S36" s="477">
        <v>0</v>
      </c>
      <c r="T36" s="477">
        <v>0</v>
      </c>
      <c r="U36" s="477">
        <v>11</v>
      </c>
      <c r="W36" s="222"/>
      <c r="X36" s="222"/>
      <c r="Y36" s="222"/>
      <c r="Z36" s="222"/>
      <c r="AA36" s="222"/>
      <c r="AB36" s="222"/>
      <c r="AC36" s="222"/>
    </row>
    <row r="37" spans="1:29" ht="26.25" customHeight="1">
      <c r="A37" s="653" t="s">
        <v>999</v>
      </c>
      <c r="B37" s="477">
        <v>0</v>
      </c>
      <c r="C37" s="477">
        <v>0</v>
      </c>
      <c r="D37" s="477">
        <v>0</v>
      </c>
      <c r="E37" s="477">
        <v>0</v>
      </c>
      <c r="F37" s="477">
        <v>0</v>
      </c>
      <c r="G37" s="477">
        <v>0</v>
      </c>
      <c r="H37" s="477">
        <v>0</v>
      </c>
      <c r="I37" s="477">
        <v>0</v>
      </c>
      <c r="J37" s="477">
        <v>0</v>
      </c>
      <c r="K37" s="477">
        <v>0</v>
      </c>
      <c r="L37" s="477">
        <v>0</v>
      </c>
      <c r="M37" s="477">
        <v>0</v>
      </c>
      <c r="N37" s="477">
        <v>0</v>
      </c>
      <c r="O37" s="477">
        <v>0</v>
      </c>
      <c r="P37" s="477">
        <v>0</v>
      </c>
      <c r="Q37" s="477">
        <v>0</v>
      </c>
      <c r="R37" s="477">
        <v>0</v>
      </c>
      <c r="S37" s="477">
        <v>0</v>
      </c>
      <c r="T37" s="477">
        <v>0</v>
      </c>
      <c r="U37" s="477">
        <v>0</v>
      </c>
      <c r="W37" s="222"/>
      <c r="X37" s="222"/>
      <c r="Y37" s="222"/>
      <c r="Z37" s="222"/>
      <c r="AA37" s="222"/>
      <c r="AB37" s="222"/>
      <c r="AC37" s="222"/>
    </row>
    <row r="38" spans="1:29" ht="26.25" customHeight="1">
      <c r="A38" s="653" t="s">
        <v>1000</v>
      </c>
      <c r="B38" s="477">
        <v>0</v>
      </c>
      <c r="C38" s="477">
        <v>0</v>
      </c>
      <c r="D38" s="477">
        <v>0</v>
      </c>
      <c r="E38" s="477">
        <v>0</v>
      </c>
      <c r="F38" s="477">
        <v>0</v>
      </c>
      <c r="G38" s="477">
        <v>0</v>
      </c>
      <c r="H38" s="477">
        <v>0</v>
      </c>
      <c r="I38" s="477">
        <v>0</v>
      </c>
      <c r="J38" s="477">
        <v>0</v>
      </c>
      <c r="K38" s="477">
        <v>0</v>
      </c>
      <c r="L38" s="477">
        <v>0</v>
      </c>
      <c r="M38" s="477">
        <v>0</v>
      </c>
      <c r="N38" s="477">
        <v>0</v>
      </c>
      <c r="O38" s="477">
        <v>0</v>
      </c>
      <c r="P38" s="477">
        <v>0</v>
      </c>
      <c r="Q38" s="477">
        <v>0</v>
      </c>
      <c r="R38" s="477">
        <v>0</v>
      </c>
      <c r="S38" s="477">
        <v>0</v>
      </c>
      <c r="T38" s="477">
        <v>0</v>
      </c>
      <c r="U38" s="477">
        <v>0</v>
      </c>
      <c r="W38" s="222"/>
      <c r="X38" s="222"/>
      <c r="Y38" s="222"/>
      <c r="Z38" s="222"/>
      <c r="AA38" s="222"/>
      <c r="AB38" s="222"/>
      <c r="AC38" s="222"/>
    </row>
    <row r="39" spans="1:29" ht="26.25" customHeight="1">
      <c r="A39" s="653" t="s">
        <v>278</v>
      </c>
      <c r="B39" s="477">
        <v>0</v>
      </c>
      <c r="C39" s="477">
        <v>0</v>
      </c>
      <c r="D39" s="477">
        <v>0</v>
      </c>
      <c r="E39" s="477">
        <v>0</v>
      </c>
      <c r="F39" s="477">
        <v>0</v>
      </c>
      <c r="G39" s="477">
        <v>0</v>
      </c>
      <c r="H39" s="477">
        <v>0</v>
      </c>
      <c r="I39" s="477">
        <v>0</v>
      </c>
      <c r="J39" s="477">
        <v>0</v>
      </c>
      <c r="K39" s="477">
        <v>0</v>
      </c>
      <c r="L39" s="477">
        <v>0</v>
      </c>
      <c r="M39" s="477">
        <v>0</v>
      </c>
      <c r="N39" s="477">
        <v>0</v>
      </c>
      <c r="O39" s="477">
        <v>0</v>
      </c>
      <c r="P39" s="477">
        <v>0</v>
      </c>
      <c r="Q39" s="477">
        <v>0</v>
      </c>
      <c r="R39" s="477">
        <v>0</v>
      </c>
      <c r="S39" s="477">
        <v>0</v>
      </c>
      <c r="T39" s="477">
        <v>0</v>
      </c>
      <c r="U39" s="477">
        <v>0</v>
      </c>
      <c r="W39" s="222"/>
      <c r="X39" s="222"/>
      <c r="Y39" s="222"/>
      <c r="Z39" s="222"/>
      <c r="AA39" s="222"/>
      <c r="AB39" s="222"/>
      <c r="AC39" s="222"/>
    </row>
    <row r="40" spans="1:29" ht="26.25" customHeight="1" thickBot="1">
      <c r="A40" s="653" t="s">
        <v>1001</v>
      </c>
      <c r="B40" s="477">
        <v>0</v>
      </c>
      <c r="C40" s="477">
        <v>0</v>
      </c>
      <c r="D40" s="477">
        <v>0</v>
      </c>
      <c r="E40" s="477">
        <v>0</v>
      </c>
      <c r="F40" s="477">
        <v>0</v>
      </c>
      <c r="G40" s="477">
        <v>0</v>
      </c>
      <c r="H40" s="477">
        <v>0</v>
      </c>
      <c r="I40" s="477">
        <v>0</v>
      </c>
      <c r="J40" s="477">
        <v>0</v>
      </c>
      <c r="K40" s="477">
        <v>0</v>
      </c>
      <c r="L40" s="477">
        <v>0</v>
      </c>
      <c r="M40" s="477">
        <v>0</v>
      </c>
      <c r="N40" s="477">
        <v>0</v>
      </c>
      <c r="O40" s="477">
        <v>0</v>
      </c>
      <c r="P40" s="477">
        <v>0</v>
      </c>
      <c r="Q40" s="477">
        <v>0</v>
      </c>
      <c r="R40" s="477">
        <v>0</v>
      </c>
      <c r="S40" s="477">
        <v>0</v>
      </c>
      <c r="T40" s="477">
        <v>0</v>
      </c>
      <c r="U40" s="477">
        <v>0</v>
      </c>
      <c r="W40" s="222"/>
      <c r="X40" s="222"/>
      <c r="Y40" s="222"/>
      <c r="Z40" s="222"/>
      <c r="AA40" s="222"/>
      <c r="AB40" s="222"/>
      <c r="AC40" s="222"/>
    </row>
    <row r="41" spans="1:29" s="287" customFormat="1" ht="26.25" customHeight="1" thickTop="1" thickBot="1">
      <c r="A41" s="655" t="s">
        <v>820</v>
      </c>
      <c r="B41" s="463">
        <v>69659.023879999993</v>
      </c>
      <c r="C41" s="463">
        <v>7890.4142099999999</v>
      </c>
      <c r="D41" s="463">
        <v>0</v>
      </c>
      <c r="E41" s="463">
        <v>0</v>
      </c>
      <c r="F41" s="463">
        <v>77549.438090000011</v>
      </c>
      <c r="G41" s="463">
        <v>62178.929049999999</v>
      </c>
      <c r="H41" s="463">
        <v>46900.503669999998</v>
      </c>
      <c r="I41" s="463">
        <v>0</v>
      </c>
      <c r="J41" s="463">
        <v>0</v>
      </c>
      <c r="K41" s="463">
        <v>109079.43272</v>
      </c>
      <c r="L41" s="463">
        <v>11675.688470000001</v>
      </c>
      <c r="M41" s="463">
        <v>2290.6740499999996</v>
      </c>
      <c r="N41" s="463">
        <v>0</v>
      </c>
      <c r="O41" s="463">
        <v>0</v>
      </c>
      <c r="P41" s="463">
        <v>13966.362519999999</v>
      </c>
      <c r="Q41" s="463">
        <v>35410.252700000005</v>
      </c>
      <c r="R41" s="463">
        <v>14773.389130000001</v>
      </c>
      <c r="S41" s="463">
        <v>0</v>
      </c>
      <c r="T41" s="463">
        <v>0</v>
      </c>
      <c r="U41" s="463">
        <v>50183.64183</v>
      </c>
      <c r="W41" s="656"/>
      <c r="X41" s="656"/>
      <c r="Y41" s="656"/>
      <c r="Z41" s="656"/>
      <c r="AA41" s="656"/>
      <c r="AB41" s="656"/>
      <c r="AC41" s="656"/>
    </row>
    <row r="42" spans="1:29" ht="26.25" customHeight="1" thickTop="1">
      <c r="A42" s="653" t="s">
        <v>193</v>
      </c>
      <c r="B42" s="477">
        <v>67222.047000000006</v>
      </c>
      <c r="C42" s="477">
        <v>3737.8919700000001</v>
      </c>
      <c r="D42" s="477">
        <v>10.367379999999999</v>
      </c>
      <c r="E42" s="477">
        <v>0</v>
      </c>
      <c r="F42" s="477">
        <v>70970.306349999999</v>
      </c>
      <c r="G42" s="477">
        <v>103041.13234</v>
      </c>
      <c r="H42" s="477">
        <v>31893.055800000002</v>
      </c>
      <c r="I42" s="477">
        <v>126.74364</v>
      </c>
      <c r="J42" s="477">
        <v>0</v>
      </c>
      <c r="K42" s="477">
        <v>135060.93178000001</v>
      </c>
      <c r="L42" s="477">
        <v>116322.89403</v>
      </c>
      <c r="M42" s="477">
        <v>3395.04981</v>
      </c>
      <c r="N42" s="477">
        <v>0</v>
      </c>
      <c r="O42" s="477">
        <v>0</v>
      </c>
      <c r="P42" s="477">
        <v>119717.94384000001</v>
      </c>
      <c r="Q42" s="477">
        <v>43231.691290000002</v>
      </c>
      <c r="R42" s="477">
        <v>3376.7450699999999</v>
      </c>
      <c r="S42" s="477">
        <v>62.989539999999998</v>
      </c>
      <c r="T42" s="477">
        <v>0</v>
      </c>
      <c r="U42" s="477">
        <v>46671.425900000002</v>
      </c>
      <c r="W42" s="222"/>
      <c r="X42" s="222"/>
      <c r="Y42" s="222"/>
      <c r="Z42" s="222"/>
      <c r="AA42" s="222"/>
      <c r="AB42" s="222"/>
      <c r="AC42" s="222"/>
    </row>
    <row r="43" spans="1:29" ht="26.25" customHeight="1">
      <c r="A43" s="653" t="s">
        <v>1002</v>
      </c>
      <c r="B43" s="477">
        <v>67222.047000000006</v>
      </c>
      <c r="C43" s="477">
        <v>3737.8919700000001</v>
      </c>
      <c r="D43" s="477">
        <v>0</v>
      </c>
      <c r="E43" s="477">
        <v>0</v>
      </c>
      <c r="F43" s="477">
        <v>70959.938970000003</v>
      </c>
      <c r="G43" s="477">
        <v>103041.13234</v>
      </c>
      <c r="H43" s="477">
        <v>31893.055800000002</v>
      </c>
      <c r="I43" s="477">
        <v>126.74364</v>
      </c>
      <c r="J43" s="477">
        <v>0</v>
      </c>
      <c r="K43" s="477">
        <v>135060.93178000001</v>
      </c>
      <c r="L43" s="477">
        <v>116322.89403</v>
      </c>
      <c r="M43" s="477">
        <v>3395.04981</v>
      </c>
      <c r="N43" s="477">
        <v>0</v>
      </c>
      <c r="O43" s="477">
        <v>0</v>
      </c>
      <c r="P43" s="477">
        <v>119717.94384000001</v>
      </c>
      <c r="Q43" s="477">
        <v>43231.691290000002</v>
      </c>
      <c r="R43" s="477">
        <v>3376.7450699999999</v>
      </c>
      <c r="S43" s="477">
        <v>62.989539999999998</v>
      </c>
      <c r="T43" s="477">
        <v>0</v>
      </c>
      <c r="U43" s="477">
        <v>46671.425900000002</v>
      </c>
      <c r="W43" s="222"/>
      <c r="X43" s="222"/>
      <c r="Y43" s="222"/>
      <c r="Z43" s="222"/>
      <c r="AA43" s="222"/>
      <c r="AB43" s="222"/>
      <c r="AC43" s="222"/>
    </row>
    <row r="44" spans="1:29" ht="26.25" customHeight="1">
      <c r="A44" s="653" t="s">
        <v>1003</v>
      </c>
      <c r="B44" s="477">
        <v>0</v>
      </c>
      <c r="C44" s="477">
        <v>0</v>
      </c>
      <c r="D44" s="477">
        <v>0</v>
      </c>
      <c r="E44" s="477">
        <v>0</v>
      </c>
      <c r="F44" s="477">
        <v>0</v>
      </c>
      <c r="G44" s="477">
        <v>0</v>
      </c>
      <c r="H44" s="477">
        <v>0</v>
      </c>
      <c r="I44" s="477">
        <v>0</v>
      </c>
      <c r="J44" s="477">
        <v>0</v>
      </c>
      <c r="K44" s="477">
        <v>0</v>
      </c>
      <c r="L44" s="477">
        <v>0</v>
      </c>
      <c r="M44" s="477">
        <v>0</v>
      </c>
      <c r="N44" s="477">
        <v>0</v>
      </c>
      <c r="O44" s="477">
        <v>0</v>
      </c>
      <c r="P44" s="477">
        <v>0</v>
      </c>
      <c r="Q44" s="477">
        <v>0</v>
      </c>
      <c r="R44" s="477">
        <v>0</v>
      </c>
      <c r="S44" s="477">
        <v>0</v>
      </c>
      <c r="T44" s="477">
        <v>0</v>
      </c>
      <c r="U44" s="477">
        <v>0</v>
      </c>
      <c r="W44" s="222"/>
      <c r="X44" s="222"/>
      <c r="Y44" s="222"/>
      <c r="Z44" s="222"/>
      <c r="AA44" s="222"/>
      <c r="AB44" s="222"/>
      <c r="AC44" s="222"/>
    </row>
    <row r="45" spans="1:29" ht="26.25" customHeight="1">
      <c r="A45" s="653" t="s">
        <v>1004</v>
      </c>
      <c r="B45" s="477">
        <v>0</v>
      </c>
      <c r="C45" s="477">
        <v>0</v>
      </c>
      <c r="D45" s="477">
        <v>10.367379999999999</v>
      </c>
      <c r="E45" s="477">
        <v>0</v>
      </c>
      <c r="F45" s="477">
        <v>10.367379999999999</v>
      </c>
      <c r="G45" s="477">
        <v>0</v>
      </c>
      <c r="H45" s="477">
        <v>0</v>
      </c>
      <c r="I45" s="477">
        <v>0</v>
      </c>
      <c r="J45" s="477">
        <v>0</v>
      </c>
      <c r="K45" s="477">
        <v>0</v>
      </c>
      <c r="L45" s="477">
        <v>0</v>
      </c>
      <c r="M45" s="477">
        <v>0</v>
      </c>
      <c r="N45" s="477">
        <v>0</v>
      </c>
      <c r="O45" s="477">
        <v>0</v>
      </c>
      <c r="P45" s="477">
        <v>0</v>
      </c>
      <c r="Q45" s="477">
        <v>0</v>
      </c>
      <c r="R45" s="477">
        <v>0</v>
      </c>
      <c r="S45" s="477">
        <v>0</v>
      </c>
      <c r="T45" s="477">
        <v>0</v>
      </c>
      <c r="U45" s="477">
        <v>0</v>
      </c>
      <c r="W45" s="222"/>
      <c r="X45" s="222"/>
      <c r="Y45" s="222"/>
      <c r="Z45" s="222"/>
      <c r="AA45" s="222"/>
      <c r="AB45" s="222"/>
      <c r="AC45" s="222"/>
    </row>
    <row r="46" spans="1:29" ht="26.25" customHeight="1">
      <c r="A46" s="653" t="s">
        <v>1005</v>
      </c>
      <c r="B46" s="477">
        <v>0</v>
      </c>
      <c r="C46" s="477">
        <v>0</v>
      </c>
      <c r="D46" s="477">
        <v>0</v>
      </c>
      <c r="E46" s="477">
        <v>0</v>
      </c>
      <c r="F46" s="477">
        <v>0</v>
      </c>
      <c r="G46" s="477">
        <v>0</v>
      </c>
      <c r="H46" s="477">
        <v>0</v>
      </c>
      <c r="I46" s="477">
        <v>0</v>
      </c>
      <c r="J46" s="477">
        <v>0</v>
      </c>
      <c r="K46" s="477">
        <v>0</v>
      </c>
      <c r="L46" s="477">
        <v>0</v>
      </c>
      <c r="M46" s="477">
        <v>0</v>
      </c>
      <c r="N46" s="477">
        <v>0</v>
      </c>
      <c r="O46" s="477">
        <v>0</v>
      </c>
      <c r="P46" s="477">
        <v>0</v>
      </c>
      <c r="Q46" s="477">
        <v>0</v>
      </c>
      <c r="R46" s="477">
        <v>0</v>
      </c>
      <c r="S46" s="477">
        <v>0</v>
      </c>
      <c r="T46" s="477">
        <v>0</v>
      </c>
      <c r="U46" s="477">
        <v>0</v>
      </c>
      <c r="W46" s="222"/>
      <c r="X46" s="222"/>
      <c r="Y46" s="222"/>
      <c r="Z46" s="222"/>
      <c r="AA46" s="222"/>
      <c r="AB46" s="222"/>
      <c r="AC46" s="222"/>
    </row>
    <row r="47" spans="1:29" ht="26.25" customHeight="1">
      <c r="A47" s="653" t="s">
        <v>1006</v>
      </c>
      <c r="B47" s="477">
        <v>0</v>
      </c>
      <c r="C47" s="477">
        <v>0</v>
      </c>
      <c r="D47" s="477">
        <v>0</v>
      </c>
      <c r="E47" s="477">
        <v>0</v>
      </c>
      <c r="F47" s="477">
        <v>0</v>
      </c>
      <c r="G47" s="477">
        <v>0</v>
      </c>
      <c r="H47" s="477">
        <v>0</v>
      </c>
      <c r="I47" s="477">
        <v>0</v>
      </c>
      <c r="J47" s="477">
        <v>0</v>
      </c>
      <c r="K47" s="477">
        <v>0</v>
      </c>
      <c r="L47" s="477">
        <v>0</v>
      </c>
      <c r="M47" s="477">
        <v>0</v>
      </c>
      <c r="N47" s="477">
        <v>0</v>
      </c>
      <c r="O47" s="477">
        <v>0</v>
      </c>
      <c r="P47" s="477">
        <v>0</v>
      </c>
      <c r="Q47" s="477">
        <v>0</v>
      </c>
      <c r="R47" s="477">
        <v>0</v>
      </c>
      <c r="S47" s="477">
        <v>0</v>
      </c>
      <c r="T47" s="477">
        <v>0</v>
      </c>
      <c r="U47" s="477">
        <v>0</v>
      </c>
      <c r="W47" s="222"/>
      <c r="X47" s="222"/>
      <c r="Y47" s="222"/>
      <c r="Z47" s="222"/>
      <c r="AA47" s="222"/>
      <c r="AB47" s="222"/>
      <c r="AC47" s="222"/>
    </row>
    <row r="48" spans="1:29" ht="26.25" customHeight="1">
      <c r="A48" s="653" t="s">
        <v>1007</v>
      </c>
      <c r="B48" s="477">
        <v>0</v>
      </c>
      <c r="C48" s="477">
        <v>0.22556000000000001</v>
      </c>
      <c r="D48" s="477">
        <v>0</v>
      </c>
      <c r="E48" s="477">
        <v>0</v>
      </c>
      <c r="F48" s="477">
        <v>0.22556000000000001</v>
      </c>
      <c r="G48" s="477">
        <v>268.11859000000004</v>
      </c>
      <c r="H48" s="477">
        <v>767.96328000000005</v>
      </c>
      <c r="I48" s="477">
        <v>0</v>
      </c>
      <c r="J48" s="477">
        <v>0</v>
      </c>
      <c r="K48" s="477">
        <v>1036.08187</v>
      </c>
      <c r="L48" s="477">
        <v>0</v>
      </c>
      <c r="M48" s="477">
        <v>0</v>
      </c>
      <c r="N48" s="477">
        <v>0</v>
      </c>
      <c r="O48" s="477">
        <v>0</v>
      </c>
      <c r="P48" s="477">
        <v>0</v>
      </c>
      <c r="Q48" s="477">
        <v>827.57659999999998</v>
      </c>
      <c r="R48" s="477">
        <v>124.83261999999999</v>
      </c>
      <c r="S48" s="477">
        <v>0</v>
      </c>
      <c r="T48" s="477">
        <v>0</v>
      </c>
      <c r="U48" s="477">
        <v>952.40922</v>
      </c>
      <c r="W48" s="222"/>
      <c r="X48" s="222"/>
      <c r="Y48" s="222"/>
      <c r="Z48" s="222"/>
      <c r="AA48" s="222"/>
      <c r="AB48" s="222"/>
      <c r="AC48" s="222"/>
    </row>
    <row r="49" spans="1:29" ht="26.25" customHeight="1">
      <c r="A49" s="653" t="s">
        <v>197</v>
      </c>
      <c r="B49" s="477">
        <v>135.23113000000001</v>
      </c>
      <c r="C49" s="477">
        <v>8.5835799999999995</v>
      </c>
      <c r="D49" s="477">
        <v>0</v>
      </c>
      <c r="E49" s="477">
        <v>0</v>
      </c>
      <c r="F49" s="477">
        <v>143.81470999999999</v>
      </c>
      <c r="G49" s="477">
        <v>708.48315000000002</v>
      </c>
      <c r="H49" s="477">
        <v>165.38225</v>
      </c>
      <c r="I49" s="477">
        <v>0</v>
      </c>
      <c r="J49" s="477">
        <v>0</v>
      </c>
      <c r="K49" s="477">
        <v>873.86540000000002</v>
      </c>
      <c r="L49" s="477">
        <v>365.92584000000005</v>
      </c>
      <c r="M49" s="477">
        <v>0</v>
      </c>
      <c r="N49" s="477">
        <v>0</v>
      </c>
      <c r="O49" s="477">
        <v>0</v>
      </c>
      <c r="P49" s="477">
        <v>365.92584000000005</v>
      </c>
      <c r="Q49" s="477">
        <v>212.66977</v>
      </c>
      <c r="R49" s="477">
        <v>63.596809999999998</v>
      </c>
      <c r="S49" s="477">
        <v>0</v>
      </c>
      <c r="T49" s="477">
        <v>0</v>
      </c>
      <c r="U49" s="477">
        <v>276.26658000000003</v>
      </c>
      <c r="W49" s="222"/>
      <c r="X49" s="222"/>
      <c r="Y49" s="222"/>
      <c r="Z49" s="222"/>
      <c r="AA49" s="222"/>
      <c r="AB49" s="222"/>
      <c r="AC49" s="222"/>
    </row>
    <row r="50" spans="1:29" ht="26.25" customHeight="1">
      <c r="A50" s="653" t="s">
        <v>1008</v>
      </c>
      <c r="B50" s="477">
        <v>0</v>
      </c>
      <c r="C50" s="477">
        <v>0</v>
      </c>
      <c r="D50" s="477">
        <v>0</v>
      </c>
      <c r="E50" s="477">
        <v>0</v>
      </c>
      <c r="F50" s="477">
        <v>0</v>
      </c>
      <c r="G50" s="477">
        <v>0</v>
      </c>
      <c r="H50" s="477">
        <v>0</v>
      </c>
      <c r="I50" s="477">
        <v>0</v>
      </c>
      <c r="J50" s="477">
        <v>0</v>
      </c>
      <c r="K50" s="477">
        <v>0</v>
      </c>
      <c r="L50" s="477">
        <v>0</v>
      </c>
      <c r="M50" s="477">
        <v>0</v>
      </c>
      <c r="N50" s="477">
        <v>0</v>
      </c>
      <c r="O50" s="477">
        <v>0</v>
      </c>
      <c r="P50" s="477">
        <v>0</v>
      </c>
      <c r="Q50" s="477">
        <v>0</v>
      </c>
      <c r="R50" s="477">
        <v>0</v>
      </c>
      <c r="S50" s="477">
        <v>0</v>
      </c>
      <c r="T50" s="477">
        <v>0</v>
      </c>
      <c r="U50" s="477">
        <v>0</v>
      </c>
      <c r="W50" s="222"/>
      <c r="X50" s="222"/>
      <c r="Y50" s="222"/>
      <c r="Z50" s="222"/>
      <c r="AA50" s="222"/>
      <c r="AB50" s="222"/>
      <c r="AC50" s="222"/>
    </row>
    <row r="51" spans="1:29" ht="26.25" customHeight="1">
      <c r="A51" s="653" t="s">
        <v>201</v>
      </c>
      <c r="B51" s="477">
        <v>532.91238999999996</v>
      </c>
      <c r="C51" s="477">
        <v>95.49691</v>
      </c>
      <c r="D51" s="477">
        <v>0</v>
      </c>
      <c r="E51" s="477">
        <v>0</v>
      </c>
      <c r="F51" s="477">
        <v>628.40930000000003</v>
      </c>
      <c r="G51" s="477">
        <v>51.907879999999999</v>
      </c>
      <c r="H51" s="477">
        <v>0</v>
      </c>
      <c r="I51" s="477">
        <v>0</v>
      </c>
      <c r="J51" s="477">
        <v>0</v>
      </c>
      <c r="K51" s="477">
        <v>51.907879999999999</v>
      </c>
      <c r="L51" s="477">
        <v>0</v>
      </c>
      <c r="M51" s="477">
        <v>0</v>
      </c>
      <c r="N51" s="477">
        <v>0</v>
      </c>
      <c r="O51" s="477">
        <v>0</v>
      </c>
      <c r="P51" s="477">
        <v>0</v>
      </c>
      <c r="Q51" s="477">
        <v>1531.1485700000001</v>
      </c>
      <c r="R51" s="477">
        <v>84.787710000000004</v>
      </c>
      <c r="S51" s="477">
        <v>0</v>
      </c>
      <c r="T51" s="477">
        <v>0</v>
      </c>
      <c r="U51" s="477">
        <v>1615.9362800000001</v>
      </c>
      <c r="W51" s="222"/>
      <c r="X51" s="222"/>
      <c r="Y51" s="222"/>
      <c r="Z51" s="222"/>
      <c r="AA51" s="222"/>
      <c r="AB51" s="222"/>
      <c r="AC51" s="222"/>
    </row>
    <row r="52" spans="1:29" ht="26.25" customHeight="1">
      <c r="A52" s="653" t="s">
        <v>1009</v>
      </c>
      <c r="B52" s="477">
        <v>0</v>
      </c>
      <c r="C52" s="477">
        <v>5.6462599999999998</v>
      </c>
      <c r="D52" s="477">
        <v>0</v>
      </c>
      <c r="E52" s="477">
        <v>0</v>
      </c>
      <c r="F52" s="477">
        <v>5.6462599999999998</v>
      </c>
      <c r="G52" s="477">
        <v>0</v>
      </c>
      <c r="H52" s="477">
        <v>0</v>
      </c>
      <c r="I52" s="477">
        <v>0</v>
      </c>
      <c r="J52" s="477">
        <v>0</v>
      </c>
      <c r="K52" s="477">
        <v>0</v>
      </c>
      <c r="L52" s="477">
        <v>0</v>
      </c>
      <c r="M52" s="477">
        <v>0</v>
      </c>
      <c r="N52" s="477">
        <v>0</v>
      </c>
      <c r="O52" s="477">
        <v>0</v>
      </c>
      <c r="P52" s="477">
        <v>0</v>
      </c>
      <c r="Q52" s="477">
        <v>24.087509999999998</v>
      </c>
      <c r="R52" s="477">
        <v>0</v>
      </c>
      <c r="S52" s="477">
        <v>0</v>
      </c>
      <c r="T52" s="477">
        <v>0</v>
      </c>
      <c r="U52" s="477">
        <v>24.087509999999998</v>
      </c>
      <c r="W52" s="222"/>
      <c r="X52" s="222"/>
      <c r="Y52" s="222"/>
      <c r="Z52" s="222"/>
      <c r="AA52" s="222"/>
      <c r="AB52" s="222"/>
      <c r="AC52" s="222"/>
    </row>
    <row r="53" spans="1:29" ht="26.25" customHeight="1">
      <c r="A53" s="653" t="s">
        <v>322</v>
      </c>
      <c r="B53" s="477">
        <v>0</v>
      </c>
      <c r="C53" s="477">
        <v>0</v>
      </c>
      <c r="D53" s="477">
        <v>0</v>
      </c>
      <c r="E53" s="477">
        <v>0</v>
      </c>
      <c r="F53" s="477">
        <v>0</v>
      </c>
      <c r="G53" s="477">
        <v>6585.4211500000001</v>
      </c>
      <c r="H53" s="477">
        <v>0</v>
      </c>
      <c r="I53" s="477">
        <v>0</v>
      </c>
      <c r="J53" s="477">
        <v>0</v>
      </c>
      <c r="K53" s="477">
        <v>6585.4211500000001</v>
      </c>
      <c r="L53" s="477">
        <v>0</v>
      </c>
      <c r="M53" s="477">
        <v>0</v>
      </c>
      <c r="N53" s="477">
        <v>0</v>
      </c>
      <c r="O53" s="477">
        <v>0</v>
      </c>
      <c r="P53" s="477">
        <v>0</v>
      </c>
      <c r="Q53" s="477">
        <v>0</v>
      </c>
      <c r="R53" s="477">
        <v>0</v>
      </c>
      <c r="S53" s="477">
        <v>0</v>
      </c>
      <c r="T53" s="477">
        <v>0</v>
      </c>
      <c r="U53" s="477">
        <v>0</v>
      </c>
      <c r="W53" s="222"/>
      <c r="X53" s="222"/>
      <c r="Y53" s="222"/>
      <c r="Z53" s="222"/>
      <c r="AA53" s="222"/>
      <c r="AB53" s="222"/>
      <c r="AC53" s="222"/>
    </row>
    <row r="54" spans="1:29" ht="26.25" customHeight="1">
      <c r="A54" s="657" t="s">
        <v>24</v>
      </c>
      <c r="B54" s="267">
        <v>253.47570000000002</v>
      </c>
      <c r="C54" s="267">
        <v>17.50431</v>
      </c>
      <c r="D54" s="267">
        <v>0</v>
      </c>
      <c r="E54" s="267">
        <v>0</v>
      </c>
      <c r="F54" s="267">
        <v>270.98000999999999</v>
      </c>
      <c r="G54" s="267">
        <v>386.64446000000004</v>
      </c>
      <c r="H54" s="267">
        <v>88.756550000000004</v>
      </c>
      <c r="I54" s="267">
        <v>0.43272000000000005</v>
      </c>
      <c r="J54" s="267">
        <v>0</v>
      </c>
      <c r="K54" s="267">
        <v>475.83373</v>
      </c>
      <c r="L54" s="267">
        <v>359.61920000000003</v>
      </c>
      <c r="M54" s="267">
        <v>7.7190399999999997</v>
      </c>
      <c r="N54" s="267">
        <v>0</v>
      </c>
      <c r="O54" s="267">
        <v>0</v>
      </c>
      <c r="P54" s="267">
        <v>367.33823999999998</v>
      </c>
      <c r="Q54" s="267">
        <v>277.88835999999998</v>
      </c>
      <c r="R54" s="267">
        <v>26.516500000000001</v>
      </c>
      <c r="S54" s="267">
        <v>0.41860000000000003</v>
      </c>
      <c r="T54" s="267">
        <v>0</v>
      </c>
      <c r="U54" s="267">
        <v>304.82346000000001</v>
      </c>
      <c r="W54" s="222"/>
      <c r="X54" s="222"/>
      <c r="Y54" s="222"/>
      <c r="Z54" s="222"/>
      <c r="AA54" s="222"/>
      <c r="AB54" s="222"/>
      <c r="AC54" s="222"/>
    </row>
    <row r="55" spans="1:29" s="287" customFormat="1" ht="32.25" customHeight="1" thickBot="1">
      <c r="A55" s="658" t="s">
        <v>1010</v>
      </c>
      <c r="B55" s="659">
        <v>-3188.2902000000004</v>
      </c>
      <c r="C55" s="659">
        <v>-619.83771000000002</v>
      </c>
      <c r="D55" s="659">
        <v>-0.86869000000000007</v>
      </c>
      <c r="E55" s="659">
        <v>0</v>
      </c>
      <c r="F55" s="659">
        <v>-3808.9965999999999</v>
      </c>
      <c r="G55" s="659">
        <v>-807.26414999999997</v>
      </c>
      <c r="H55" s="659">
        <v>-5113.4287699999995</v>
      </c>
      <c r="I55" s="659">
        <v>-1.5843099999999999</v>
      </c>
      <c r="J55" s="659">
        <v>0</v>
      </c>
      <c r="K55" s="659">
        <v>-5922.2772300000006</v>
      </c>
      <c r="L55" s="659">
        <v>-616.98999000000003</v>
      </c>
      <c r="M55" s="659">
        <v>-43.537179999999999</v>
      </c>
      <c r="N55" s="659">
        <v>0</v>
      </c>
      <c r="O55" s="659">
        <v>0</v>
      </c>
      <c r="P55" s="659">
        <v>-660.52717000000007</v>
      </c>
      <c r="Q55" s="659">
        <v>-2080.4908999999998</v>
      </c>
      <c r="R55" s="659">
        <v>-547.31916999999999</v>
      </c>
      <c r="S55" s="659">
        <v>-0.85689000000000004</v>
      </c>
      <c r="T55" s="659">
        <v>0</v>
      </c>
      <c r="U55" s="659">
        <v>-2628.66696</v>
      </c>
      <c r="W55" s="656"/>
      <c r="X55" s="656"/>
      <c r="Y55" s="656"/>
      <c r="Z55" s="656"/>
      <c r="AA55" s="656"/>
      <c r="AB55" s="656"/>
      <c r="AC55" s="656"/>
    </row>
    <row r="56" spans="1:29" ht="26.25" customHeight="1" thickTop="1" thickBot="1">
      <c r="A56" s="661" t="s">
        <v>1011</v>
      </c>
      <c r="B56" s="662">
        <v>64955.376020000003</v>
      </c>
      <c r="C56" s="662">
        <v>3245.5108799999998</v>
      </c>
      <c r="D56" s="662">
        <v>9.4986899999999999</v>
      </c>
      <c r="E56" s="662">
        <v>0</v>
      </c>
      <c r="F56" s="662">
        <v>68210.385590000005</v>
      </c>
      <c r="G56" s="662">
        <v>110234.44342</v>
      </c>
      <c r="H56" s="662">
        <v>27801.72911</v>
      </c>
      <c r="I56" s="662">
        <v>125.59205</v>
      </c>
      <c r="J56" s="662">
        <v>0</v>
      </c>
      <c r="K56" s="662">
        <v>138161.76458000002</v>
      </c>
      <c r="L56" s="662">
        <v>116431.44907999999</v>
      </c>
      <c r="M56" s="662">
        <v>3359.2316700000001</v>
      </c>
      <c r="N56" s="662">
        <v>0</v>
      </c>
      <c r="O56" s="662">
        <v>0</v>
      </c>
      <c r="P56" s="662">
        <v>119790.68075</v>
      </c>
      <c r="Q56" s="662">
        <v>44024.571200000006</v>
      </c>
      <c r="R56" s="662">
        <v>3129.1595400000001</v>
      </c>
      <c r="S56" s="662">
        <v>62.551250000000003</v>
      </c>
      <c r="T56" s="662">
        <v>0</v>
      </c>
      <c r="U56" s="662">
        <v>47216.281990000003</v>
      </c>
      <c r="W56" s="222"/>
      <c r="X56" s="222"/>
      <c r="Y56" s="222"/>
      <c r="Z56" s="222"/>
      <c r="AA56" s="222"/>
      <c r="AB56" s="222"/>
      <c r="AC56" s="222"/>
    </row>
    <row r="57" spans="1:29" ht="21.75" customHeight="1" thickTop="1" thickBot="1">
      <c r="A57" s="663"/>
      <c r="B57" s="664"/>
      <c r="C57" s="664"/>
      <c r="D57" s="664"/>
      <c r="E57" s="664"/>
      <c r="F57" s="664"/>
      <c r="G57" s="664"/>
      <c r="H57" s="664"/>
      <c r="I57" s="664"/>
      <c r="J57" s="664"/>
      <c r="K57" s="664"/>
      <c r="L57" s="664"/>
      <c r="M57" s="664"/>
      <c r="N57" s="664"/>
      <c r="O57" s="664"/>
      <c r="P57" s="664"/>
      <c r="Q57" s="664"/>
      <c r="R57" s="664"/>
      <c r="S57" s="664"/>
      <c r="T57" s="664"/>
      <c r="U57" s="664"/>
      <c r="W57" s="222"/>
      <c r="X57" s="222"/>
      <c r="Y57" s="222"/>
      <c r="Z57" s="222"/>
      <c r="AA57" s="222"/>
      <c r="AB57" s="222"/>
      <c r="AC57" s="222"/>
    </row>
    <row r="58" spans="1:29" ht="15.75" thickTop="1">
      <c r="A58" s="597"/>
      <c r="B58" s="482"/>
      <c r="C58" s="482"/>
      <c r="D58" s="482"/>
      <c r="E58" s="482"/>
      <c r="F58" s="482"/>
      <c r="G58" s="482"/>
      <c r="H58" s="482"/>
      <c r="I58" s="482"/>
      <c r="J58" s="482"/>
      <c r="K58" s="482"/>
      <c r="L58" s="482"/>
      <c r="M58" s="482"/>
      <c r="N58" s="482"/>
      <c r="O58" s="482"/>
      <c r="P58" s="482"/>
      <c r="Q58" s="482"/>
      <c r="R58" s="482"/>
      <c r="S58" s="482"/>
      <c r="T58" s="482"/>
      <c r="U58" s="482"/>
    </row>
    <row r="59" spans="1:29">
      <c r="A59" s="597"/>
      <c r="B59" s="482"/>
      <c r="C59" s="482"/>
      <c r="D59" s="482"/>
      <c r="E59" s="482"/>
      <c r="F59" s="482"/>
      <c r="G59" s="482"/>
      <c r="H59" s="482"/>
      <c r="I59" s="482"/>
      <c r="J59" s="482"/>
      <c r="K59" s="482"/>
      <c r="L59" s="482"/>
      <c r="M59" s="482"/>
      <c r="N59" s="482"/>
      <c r="O59" s="482"/>
      <c r="P59" s="482"/>
      <c r="Q59" s="482"/>
      <c r="R59" s="482"/>
      <c r="S59" s="482"/>
      <c r="T59" s="482"/>
      <c r="U59" s="482"/>
    </row>
    <row r="60" spans="1:29">
      <c r="A60" s="597"/>
      <c r="B60" s="482"/>
      <c r="C60" s="482"/>
      <c r="D60" s="482"/>
      <c r="E60" s="482"/>
      <c r="F60" s="482"/>
      <c r="G60" s="482"/>
      <c r="H60" s="482"/>
      <c r="I60" s="482"/>
      <c r="J60" s="482"/>
      <c r="K60" s="482"/>
      <c r="L60" s="482"/>
      <c r="M60" s="482"/>
      <c r="N60" s="482"/>
      <c r="O60" s="482"/>
      <c r="P60" s="482"/>
      <c r="Q60" s="482"/>
      <c r="R60" s="482"/>
      <c r="S60" s="482"/>
      <c r="T60" s="482"/>
      <c r="U60" s="482"/>
    </row>
    <row r="61" spans="1:29">
      <c r="A61" s="597"/>
      <c r="B61" s="482"/>
      <c r="C61" s="482"/>
      <c r="D61" s="482"/>
      <c r="E61" s="482"/>
      <c r="F61" s="482"/>
      <c r="G61" s="482"/>
      <c r="H61" s="482"/>
      <c r="I61" s="482"/>
      <c r="J61" s="482"/>
      <c r="K61" s="482"/>
      <c r="L61" s="482"/>
      <c r="M61" s="482"/>
      <c r="N61" s="482"/>
      <c r="O61" s="482"/>
      <c r="P61" s="482"/>
      <c r="Q61" s="482"/>
      <c r="R61" s="482"/>
      <c r="S61" s="482"/>
      <c r="T61" s="482"/>
      <c r="U61" s="482"/>
    </row>
    <row r="62" spans="1:29">
      <c r="A62" s="597"/>
      <c r="B62" s="482"/>
      <c r="C62" s="482"/>
      <c r="D62" s="482"/>
      <c r="E62" s="482"/>
      <c r="F62" s="482"/>
      <c r="G62" s="482"/>
      <c r="H62" s="482"/>
      <c r="I62" s="482"/>
      <c r="J62" s="482"/>
      <c r="K62" s="482"/>
      <c r="L62" s="482"/>
      <c r="M62" s="482"/>
      <c r="N62" s="482"/>
      <c r="O62" s="482"/>
      <c r="P62" s="482"/>
      <c r="Q62" s="482"/>
      <c r="R62" s="482"/>
      <c r="S62" s="482"/>
      <c r="T62" s="482"/>
      <c r="U62" s="482"/>
    </row>
    <row r="63" spans="1:29">
      <c r="A63" s="597"/>
      <c r="B63" s="482"/>
      <c r="C63" s="482"/>
      <c r="D63" s="482"/>
      <c r="E63" s="482"/>
      <c r="F63" s="482"/>
      <c r="G63" s="482"/>
      <c r="H63" s="482"/>
      <c r="I63" s="482"/>
      <c r="J63" s="482"/>
      <c r="K63" s="482"/>
      <c r="L63" s="482"/>
      <c r="M63" s="482"/>
      <c r="N63" s="482"/>
      <c r="O63" s="482"/>
      <c r="P63" s="482"/>
      <c r="Q63" s="482"/>
      <c r="R63" s="482"/>
      <c r="S63" s="482"/>
      <c r="T63" s="482"/>
      <c r="U63" s="482"/>
    </row>
    <row r="64" spans="1:29">
      <c r="A64" s="665"/>
      <c r="B64" s="482"/>
      <c r="C64" s="482"/>
      <c r="D64" s="482"/>
      <c r="E64" s="482"/>
      <c r="F64" s="482"/>
      <c r="G64" s="482"/>
      <c r="H64" s="482"/>
      <c r="I64" s="482"/>
      <c r="J64" s="482"/>
      <c r="K64" s="482"/>
      <c r="L64" s="482"/>
      <c r="M64" s="482"/>
      <c r="N64" s="482"/>
      <c r="O64" s="482"/>
      <c r="P64" s="482"/>
      <c r="Q64" s="482"/>
      <c r="R64" s="482"/>
      <c r="S64" s="482"/>
      <c r="T64" s="482"/>
      <c r="U64" s="482"/>
    </row>
    <row r="65" spans="1:21">
      <c r="A65" s="597"/>
      <c r="B65" s="482"/>
      <c r="C65" s="482"/>
      <c r="D65" s="482"/>
      <c r="E65" s="482"/>
      <c r="F65" s="482"/>
      <c r="G65" s="482"/>
      <c r="H65" s="482"/>
      <c r="I65" s="482"/>
      <c r="J65" s="482"/>
      <c r="K65" s="482"/>
      <c r="L65" s="482"/>
      <c r="M65" s="482"/>
      <c r="N65" s="482"/>
      <c r="O65" s="482"/>
      <c r="P65" s="482"/>
      <c r="Q65" s="482"/>
      <c r="R65" s="482"/>
      <c r="S65" s="482"/>
      <c r="T65" s="482"/>
      <c r="U65" s="482"/>
    </row>
    <row r="66" spans="1:21">
      <c r="A66" s="597"/>
      <c r="B66" s="482"/>
      <c r="C66" s="482"/>
      <c r="D66" s="482"/>
      <c r="E66" s="482"/>
      <c r="F66" s="482"/>
      <c r="G66" s="482"/>
      <c r="H66" s="482"/>
      <c r="I66" s="482"/>
      <c r="J66" s="482"/>
      <c r="K66" s="482"/>
      <c r="L66" s="482"/>
      <c r="M66" s="482"/>
      <c r="N66" s="482"/>
      <c r="O66" s="482"/>
      <c r="P66" s="482"/>
      <c r="Q66" s="482"/>
      <c r="R66" s="482"/>
      <c r="S66" s="482"/>
      <c r="T66" s="482"/>
      <c r="U66" s="482"/>
    </row>
    <row r="67" spans="1:21">
      <c r="A67" s="597"/>
      <c r="B67" s="482"/>
      <c r="C67" s="482"/>
      <c r="D67" s="482"/>
      <c r="E67" s="482"/>
      <c r="F67" s="482"/>
      <c r="G67" s="482"/>
      <c r="H67" s="482"/>
      <c r="I67" s="482"/>
      <c r="J67" s="482"/>
      <c r="K67" s="482"/>
      <c r="L67" s="482"/>
      <c r="M67" s="482"/>
      <c r="N67" s="482"/>
      <c r="O67" s="482"/>
      <c r="P67" s="482"/>
      <c r="Q67" s="482"/>
      <c r="R67" s="482"/>
      <c r="S67" s="482"/>
      <c r="T67" s="482"/>
      <c r="U67" s="482"/>
    </row>
    <row r="68" spans="1:21">
      <c r="A68" s="316"/>
      <c r="B68" s="482"/>
      <c r="C68" s="482"/>
      <c r="D68" s="482"/>
      <c r="E68" s="482"/>
      <c r="F68" s="482"/>
      <c r="G68" s="482"/>
      <c r="H68" s="482"/>
      <c r="I68" s="482"/>
      <c r="J68" s="482"/>
      <c r="K68" s="482"/>
      <c r="L68" s="482"/>
      <c r="M68" s="482"/>
      <c r="N68" s="482"/>
      <c r="O68" s="482"/>
      <c r="P68" s="482"/>
      <c r="Q68" s="482"/>
      <c r="R68" s="482"/>
      <c r="S68" s="482"/>
      <c r="T68" s="482"/>
      <c r="U68" s="482"/>
    </row>
    <row r="69" spans="1:21">
      <c r="A69" s="316"/>
      <c r="B69" s="482"/>
      <c r="C69" s="482"/>
      <c r="D69" s="482"/>
      <c r="E69" s="482"/>
      <c r="F69" s="482"/>
      <c r="G69" s="482"/>
      <c r="H69" s="482"/>
      <c r="I69" s="482"/>
      <c r="J69" s="482"/>
      <c r="K69" s="482"/>
      <c r="L69" s="482"/>
      <c r="M69" s="482"/>
      <c r="N69" s="482"/>
      <c r="O69" s="482"/>
      <c r="P69" s="482"/>
      <c r="Q69" s="482"/>
      <c r="R69" s="482"/>
      <c r="S69" s="482"/>
      <c r="T69" s="482"/>
      <c r="U69" s="482"/>
    </row>
    <row r="70" spans="1:21">
      <c r="A70" s="316"/>
      <c r="B70" s="482"/>
      <c r="C70" s="482"/>
      <c r="D70" s="482"/>
      <c r="E70" s="482"/>
      <c r="F70" s="482"/>
      <c r="G70" s="482"/>
      <c r="H70" s="482"/>
      <c r="I70" s="482"/>
      <c r="J70" s="482"/>
      <c r="K70" s="482"/>
      <c r="L70" s="482"/>
      <c r="M70" s="482"/>
      <c r="N70" s="482"/>
      <c r="O70" s="482"/>
      <c r="P70" s="482"/>
      <c r="Q70" s="482"/>
      <c r="R70" s="482"/>
      <c r="S70" s="482"/>
      <c r="T70" s="482"/>
      <c r="U70" s="482"/>
    </row>
    <row r="71" spans="1:21">
      <c r="A71" s="316"/>
      <c r="B71" s="482"/>
      <c r="C71" s="482"/>
      <c r="D71" s="482"/>
      <c r="E71" s="482"/>
      <c r="F71" s="482"/>
      <c r="G71" s="482"/>
      <c r="H71" s="482"/>
      <c r="I71" s="482"/>
      <c r="J71" s="482"/>
      <c r="K71" s="482"/>
      <c r="L71" s="482"/>
      <c r="M71" s="482"/>
      <c r="N71" s="482"/>
      <c r="O71" s="482"/>
      <c r="P71" s="482"/>
      <c r="Q71" s="482"/>
      <c r="R71" s="482"/>
      <c r="S71" s="482"/>
      <c r="T71" s="482"/>
      <c r="U71" s="482"/>
    </row>
    <row r="72" spans="1:21">
      <c r="A72" s="316"/>
      <c r="B72" s="482"/>
      <c r="C72" s="482"/>
      <c r="D72" s="482"/>
      <c r="E72" s="482"/>
      <c r="F72" s="482"/>
      <c r="G72" s="482"/>
      <c r="H72" s="482"/>
      <c r="I72" s="482"/>
      <c r="J72" s="482"/>
      <c r="K72" s="482"/>
      <c r="L72" s="482"/>
      <c r="M72" s="482"/>
      <c r="N72" s="482"/>
      <c r="O72" s="482"/>
      <c r="P72" s="482"/>
      <c r="Q72" s="482"/>
      <c r="R72" s="482"/>
      <c r="S72" s="482"/>
      <c r="T72" s="482"/>
      <c r="U72" s="482"/>
    </row>
    <row r="73" spans="1:21">
      <c r="A73" s="316"/>
      <c r="B73" s="482"/>
      <c r="C73" s="482"/>
      <c r="D73" s="482"/>
      <c r="E73" s="482"/>
      <c r="F73" s="482"/>
      <c r="G73" s="482"/>
      <c r="H73" s="482"/>
      <c r="I73" s="482"/>
      <c r="J73" s="482"/>
      <c r="K73" s="482"/>
      <c r="L73" s="482"/>
      <c r="M73" s="482"/>
      <c r="N73" s="482"/>
      <c r="O73" s="482"/>
      <c r="P73" s="482"/>
      <c r="Q73" s="482"/>
      <c r="R73" s="482"/>
      <c r="S73" s="482"/>
      <c r="T73" s="482"/>
      <c r="U73" s="482"/>
    </row>
    <row r="74" spans="1:21">
      <c r="A74" s="316"/>
      <c r="B74" s="482"/>
      <c r="C74" s="482"/>
      <c r="D74" s="482"/>
      <c r="E74" s="482"/>
      <c r="F74" s="482"/>
      <c r="G74" s="482"/>
      <c r="H74" s="482"/>
      <c r="I74" s="482"/>
      <c r="J74" s="482"/>
      <c r="K74" s="482"/>
      <c r="L74" s="482"/>
      <c r="M74" s="482"/>
      <c r="N74" s="482"/>
      <c r="O74" s="482"/>
      <c r="P74" s="482"/>
      <c r="Q74" s="482"/>
      <c r="R74" s="482"/>
      <c r="S74" s="482"/>
      <c r="T74" s="482"/>
      <c r="U74" s="482"/>
    </row>
    <row r="75" spans="1:21">
      <c r="A75" s="316"/>
      <c r="B75" s="482"/>
      <c r="C75" s="482"/>
      <c r="D75" s="482"/>
      <c r="E75" s="482"/>
      <c r="F75" s="482"/>
      <c r="G75" s="482"/>
      <c r="H75" s="482"/>
      <c r="I75" s="482"/>
      <c r="J75" s="482"/>
      <c r="K75" s="482"/>
      <c r="L75" s="482"/>
      <c r="M75" s="482"/>
      <c r="N75" s="482"/>
      <c r="O75" s="482"/>
      <c r="P75" s="482"/>
      <c r="Q75" s="482"/>
      <c r="R75" s="482"/>
      <c r="S75" s="482"/>
      <c r="T75" s="482"/>
      <c r="U75" s="482"/>
    </row>
    <row r="76" spans="1:21">
      <c r="A76" s="316"/>
      <c r="B76" s="482"/>
      <c r="C76" s="482"/>
      <c r="D76" s="482"/>
      <c r="E76" s="482"/>
      <c r="F76" s="482"/>
      <c r="G76" s="482"/>
      <c r="H76" s="482"/>
      <c r="I76" s="482"/>
      <c r="J76" s="482"/>
      <c r="K76" s="482"/>
      <c r="L76" s="482"/>
      <c r="M76" s="482"/>
      <c r="N76" s="482"/>
      <c r="O76" s="482"/>
      <c r="P76" s="482"/>
      <c r="Q76" s="482"/>
      <c r="R76" s="482"/>
      <c r="S76" s="482"/>
      <c r="T76" s="482"/>
      <c r="U76" s="482"/>
    </row>
    <row r="77" spans="1:21" ht="15.75">
      <c r="A77" s="484"/>
      <c r="B77" s="482"/>
      <c r="C77" s="482"/>
      <c r="D77" s="482"/>
      <c r="E77" s="482"/>
      <c r="F77" s="482"/>
      <c r="G77" s="482"/>
      <c r="H77" s="482"/>
      <c r="I77" s="482"/>
      <c r="J77" s="482"/>
      <c r="K77" s="482"/>
      <c r="L77" s="482"/>
      <c r="M77" s="482"/>
      <c r="N77" s="482"/>
      <c r="O77" s="482"/>
      <c r="P77" s="482"/>
      <c r="Q77" s="482"/>
      <c r="R77" s="482"/>
      <c r="S77" s="482"/>
      <c r="T77" s="482"/>
      <c r="U77" s="482"/>
    </row>
    <row r="78" spans="1:21" ht="15.75">
      <c r="A78" s="484"/>
      <c r="B78" s="482"/>
      <c r="C78" s="482"/>
      <c r="D78" s="482"/>
      <c r="E78" s="482"/>
      <c r="F78" s="482"/>
      <c r="G78" s="482"/>
      <c r="H78" s="482"/>
      <c r="I78" s="482"/>
      <c r="J78" s="482"/>
      <c r="K78" s="482"/>
      <c r="L78" s="482"/>
      <c r="M78" s="482"/>
      <c r="N78" s="482"/>
      <c r="O78" s="482"/>
      <c r="P78" s="482"/>
      <c r="Q78" s="482"/>
      <c r="R78" s="482"/>
      <c r="S78" s="482"/>
      <c r="T78" s="482"/>
      <c r="U78" s="482"/>
    </row>
    <row r="79" spans="1:21" ht="15.75">
      <c r="A79" s="484"/>
      <c r="B79" s="482"/>
      <c r="C79" s="482"/>
      <c r="D79" s="482"/>
      <c r="E79" s="482"/>
      <c r="F79" s="482"/>
      <c r="G79" s="482"/>
      <c r="H79" s="482"/>
      <c r="I79" s="482"/>
      <c r="J79" s="482"/>
      <c r="K79" s="482"/>
      <c r="L79" s="482"/>
      <c r="M79" s="482"/>
      <c r="N79" s="482"/>
      <c r="O79" s="482"/>
      <c r="P79" s="482"/>
      <c r="Q79" s="482"/>
      <c r="R79" s="482"/>
      <c r="S79" s="482"/>
      <c r="T79" s="482"/>
      <c r="U79" s="482"/>
    </row>
    <row r="80" spans="1:21" ht="15.75">
      <c r="A80" s="484"/>
      <c r="B80" s="482"/>
      <c r="C80" s="482"/>
      <c r="D80" s="482"/>
      <c r="E80" s="482"/>
      <c r="F80" s="482"/>
      <c r="G80" s="482"/>
      <c r="H80" s="482"/>
      <c r="I80" s="482"/>
      <c r="J80" s="482"/>
      <c r="K80" s="482"/>
      <c r="L80" s="482"/>
      <c r="M80" s="482"/>
      <c r="N80" s="482"/>
      <c r="O80" s="482"/>
      <c r="P80" s="482"/>
      <c r="Q80" s="482"/>
      <c r="R80" s="482"/>
      <c r="S80" s="482"/>
      <c r="T80" s="482"/>
      <c r="U80" s="482"/>
    </row>
    <row r="81" spans="1:21" ht="15.75">
      <c r="A81" s="484"/>
      <c r="B81" s="482"/>
      <c r="C81" s="482"/>
      <c r="D81" s="482"/>
      <c r="E81" s="482"/>
      <c r="F81" s="482"/>
      <c r="G81" s="482"/>
      <c r="H81" s="482"/>
      <c r="I81" s="482"/>
      <c r="J81" s="482"/>
      <c r="K81" s="482"/>
      <c r="L81" s="482"/>
      <c r="M81" s="482"/>
      <c r="N81" s="482"/>
      <c r="O81" s="482"/>
      <c r="P81" s="482"/>
      <c r="Q81" s="482"/>
      <c r="R81" s="482"/>
      <c r="S81" s="482"/>
      <c r="T81" s="482"/>
      <c r="U81" s="482"/>
    </row>
    <row r="82" spans="1:21" ht="15.75">
      <c r="A82" s="484"/>
      <c r="B82" s="482"/>
      <c r="C82" s="482"/>
      <c r="D82" s="482"/>
      <c r="E82" s="482"/>
      <c r="F82" s="482"/>
      <c r="G82" s="482"/>
      <c r="H82" s="482"/>
      <c r="I82" s="482"/>
      <c r="J82" s="482"/>
      <c r="K82" s="482"/>
      <c r="L82" s="482"/>
      <c r="M82" s="482"/>
      <c r="N82" s="482"/>
      <c r="O82" s="482"/>
      <c r="P82" s="482"/>
      <c r="Q82" s="482"/>
      <c r="R82" s="482"/>
      <c r="S82" s="482"/>
      <c r="T82" s="482"/>
      <c r="U82" s="482"/>
    </row>
    <row r="83" spans="1:21" ht="15.75">
      <c r="A83" s="484"/>
      <c r="B83" s="482"/>
      <c r="C83" s="482"/>
      <c r="D83" s="482"/>
      <c r="E83" s="482"/>
      <c r="F83" s="482"/>
      <c r="G83" s="482"/>
      <c r="H83" s="482"/>
      <c r="I83" s="482"/>
      <c r="J83" s="482"/>
      <c r="K83" s="482"/>
      <c r="L83" s="482"/>
      <c r="M83" s="482"/>
      <c r="N83" s="482"/>
      <c r="O83" s="482"/>
      <c r="P83" s="482"/>
      <c r="Q83" s="482"/>
      <c r="R83" s="482"/>
      <c r="S83" s="482"/>
      <c r="T83" s="482"/>
      <c r="U83" s="482"/>
    </row>
    <row r="84" spans="1:21" ht="15.75">
      <c r="A84" s="484"/>
      <c r="B84" s="482"/>
      <c r="C84" s="482"/>
      <c r="D84" s="482"/>
      <c r="E84" s="482"/>
      <c r="F84" s="482"/>
      <c r="G84" s="482"/>
      <c r="H84" s="482"/>
      <c r="I84" s="482"/>
      <c r="J84" s="482"/>
      <c r="K84" s="482"/>
      <c r="L84" s="482"/>
      <c r="M84" s="482"/>
      <c r="N84" s="482"/>
      <c r="O84" s="482"/>
      <c r="P84" s="482"/>
      <c r="Q84" s="482"/>
      <c r="R84" s="482"/>
      <c r="S84" s="482"/>
      <c r="T84" s="482"/>
      <c r="U84" s="482"/>
    </row>
    <row r="85" spans="1:21" ht="15.75">
      <c r="A85" s="484"/>
    </row>
    <row r="86" spans="1:21" ht="15.75">
      <c r="A86" s="484"/>
    </row>
    <row r="87" spans="1:21" ht="15.75">
      <c r="A87" s="484"/>
    </row>
    <row r="88" spans="1:21" ht="15.75">
      <c r="A88" s="484"/>
    </row>
    <row r="89" spans="1:21" ht="15.75">
      <c r="A89" s="484"/>
    </row>
    <row r="90" spans="1:21" ht="15.75">
      <c r="A90" s="484"/>
    </row>
    <row r="91" spans="1:21" ht="15.75">
      <c r="A91" s="484"/>
    </row>
    <row r="92" spans="1:21" ht="15.75">
      <c r="A92" s="484"/>
    </row>
    <row r="93" spans="1:21" ht="15.75">
      <c r="A93" s="484"/>
    </row>
    <row r="94" spans="1:21" ht="15.75">
      <c r="A94" s="484"/>
    </row>
    <row r="95" spans="1:21" ht="15.75">
      <c r="A95" s="484"/>
    </row>
    <row r="96" spans="1:21" ht="15.75">
      <c r="A96" s="484"/>
    </row>
    <row r="97" spans="1:1" ht="15.75">
      <c r="A97" s="484"/>
    </row>
    <row r="98" spans="1:1" ht="15.75">
      <c r="A98" s="484"/>
    </row>
    <row r="99" spans="1:1" ht="15.75">
      <c r="A99" s="484"/>
    </row>
    <row r="100" spans="1:1" ht="15.75">
      <c r="A100" s="484"/>
    </row>
    <row r="101" spans="1:1" ht="15.75">
      <c r="A101" s="484"/>
    </row>
    <row r="102" spans="1:1" ht="15.75">
      <c r="A102" s="484"/>
    </row>
    <row r="103" spans="1:1" ht="15.75">
      <c r="A103" s="484"/>
    </row>
    <row r="104" spans="1:1" ht="15.75">
      <c r="A104" s="484"/>
    </row>
    <row r="105" spans="1:1" ht="15.75">
      <c r="A105" s="484"/>
    </row>
    <row r="106" spans="1:1" ht="15.75">
      <c r="A106" s="484"/>
    </row>
    <row r="107" spans="1:1" ht="15.75">
      <c r="A107" s="484"/>
    </row>
    <row r="108" spans="1:1" ht="15.75">
      <c r="A108" s="484"/>
    </row>
    <row r="109" spans="1:1" ht="15.75">
      <c r="A109" s="484"/>
    </row>
    <row r="110" spans="1:1" ht="15.75">
      <c r="A110" s="484"/>
    </row>
    <row r="111" spans="1:1" ht="15.75">
      <c r="A111" s="484"/>
    </row>
    <row r="112" spans="1:1" ht="15.75">
      <c r="A112" s="484"/>
    </row>
    <row r="113" spans="1:1" ht="15.75">
      <c r="A113" s="484"/>
    </row>
    <row r="114" spans="1:1" ht="15.75">
      <c r="A114" s="484"/>
    </row>
    <row r="115" spans="1:1" ht="15.75">
      <c r="A115" s="484"/>
    </row>
    <row r="116" spans="1:1" ht="15.75">
      <c r="A116" s="484"/>
    </row>
    <row r="117" spans="1:1" ht="15.75">
      <c r="A117" s="484"/>
    </row>
    <row r="118" spans="1:1" ht="15.75">
      <c r="A118" s="484"/>
    </row>
    <row r="119" spans="1:1" ht="15.75">
      <c r="A119" s="484"/>
    </row>
    <row r="120" spans="1:1" ht="15.75">
      <c r="A120" s="484"/>
    </row>
    <row r="121" spans="1:1" ht="15.75">
      <c r="A121" s="484"/>
    </row>
    <row r="122" spans="1:1" ht="15.75">
      <c r="A122" s="484"/>
    </row>
    <row r="123" spans="1:1" ht="15.75">
      <c r="A123" s="484"/>
    </row>
    <row r="124" spans="1:1" ht="15.75">
      <c r="A124" s="484"/>
    </row>
    <row r="125" spans="1:1" ht="15.75">
      <c r="A125" s="484"/>
    </row>
    <row r="126" spans="1:1" ht="15.75">
      <c r="A126" s="484"/>
    </row>
    <row r="127" spans="1:1" ht="15.75">
      <c r="A127" s="484"/>
    </row>
    <row r="128" spans="1:1" ht="15.75">
      <c r="A128" s="484"/>
    </row>
    <row r="129" spans="1:1" ht="15.75">
      <c r="A129" s="484"/>
    </row>
    <row r="130" spans="1:1" ht="15.75">
      <c r="A130" s="484"/>
    </row>
    <row r="131" spans="1:1" ht="15.75">
      <c r="A131" s="484"/>
    </row>
    <row r="132" spans="1:1" ht="15.75">
      <c r="A132" s="484"/>
    </row>
    <row r="133" spans="1:1" ht="15.75">
      <c r="A133" s="484"/>
    </row>
    <row r="134" spans="1:1" ht="15.75">
      <c r="A134" s="484"/>
    </row>
    <row r="135" spans="1:1" ht="15.75">
      <c r="A135" s="484"/>
    </row>
    <row r="136" spans="1:1" ht="15.75">
      <c r="A136" s="484"/>
    </row>
    <row r="137" spans="1:1" ht="15.75">
      <c r="A137" s="484"/>
    </row>
    <row r="138" spans="1:1" ht="15.75">
      <c r="A138" s="484"/>
    </row>
    <row r="139" spans="1:1" ht="15.75">
      <c r="A139" s="484"/>
    </row>
    <row r="140" spans="1:1" ht="15.75">
      <c r="A140" s="484"/>
    </row>
    <row r="141" spans="1:1" ht="15.75">
      <c r="A141" s="484"/>
    </row>
    <row r="142" spans="1:1" ht="15.75">
      <c r="A142" s="484"/>
    </row>
    <row r="143" spans="1:1" ht="15.75">
      <c r="A143" s="484"/>
    </row>
    <row r="144" spans="1:1" ht="15.75">
      <c r="A144" s="484"/>
    </row>
    <row r="145" spans="1:1" ht="15.75">
      <c r="A145" s="484"/>
    </row>
    <row r="146" spans="1:1" ht="15.75">
      <c r="A146" s="484"/>
    </row>
    <row r="147" spans="1:1" ht="15.75">
      <c r="A147" s="484"/>
    </row>
    <row r="148" spans="1:1" ht="15.75">
      <c r="A148" s="484"/>
    </row>
    <row r="149" spans="1:1" ht="15.75">
      <c r="A149" s="484"/>
    </row>
    <row r="150" spans="1:1" ht="15.75">
      <c r="A150" s="484"/>
    </row>
    <row r="151" spans="1:1" ht="15.75">
      <c r="A151" s="484"/>
    </row>
    <row r="152" spans="1:1" ht="15.75">
      <c r="A152" s="484"/>
    </row>
    <row r="153" spans="1:1" ht="15.75">
      <c r="A153" s="484"/>
    </row>
    <row r="154" spans="1:1" ht="15.75">
      <c r="A154" s="484"/>
    </row>
    <row r="155" spans="1:1" ht="15.75">
      <c r="A155" s="484"/>
    </row>
    <row r="156" spans="1:1" ht="15.75">
      <c r="A156" s="484"/>
    </row>
    <row r="157" spans="1:1" ht="15.75">
      <c r="A157" s="484"/>
    </row>
    <row r="158" spans="1:1" ht="15.75">
      <c r="A158" s="484"/>
    </row>
    <row r="159" spans="1:1" ht="15.75">
      <c r="A159" s="484"/>
    </row>
    <row r="160" spans="1:1" ht="15.75">
      <c r="A160" s="484"/>
    </row>
    <row r="161" spans="1:1" ht="15.75">
      <c r="A161" s="484"/>
    </row>
    <row r="162" spans="1:1" ht="15.75">
      <c r="A162" s="484"/>
    </row>
    <row r="163" spans="1:1" ht="15.75">
      <c r="A163" s="484"/>
    </row>
    <row r="164" spans="1:1" ht="15.75">
      <c r="A164" s="484"/>
    </row>
    <row r="165" spans="1:1" ht="15.75">
      <c r="A165" s="484"/>
    </row>
    <row r="166" spans="1:1" ht="15.75">
      <c r="A166" s="484"/>
    </row>
    <row r="167" spans="1:1" ht="15.75">
      <c r="A167" s="484"/>
    </row>
    <row r="168" spans="1:1" ht="15.75">
      <c r="A168" s="484"/>
    </row>
    <row r="169" spans="1:1" ht="15.75">
      <c r="A169" s="484"/>
    </row>
    <row r="170" spans="1:1" ht="15.75">
      <c r="A170" s="484"/>
    </row>
    <row r="171" spans="1:1" ht="15.75">
      <c r="A171" s="484"/>
    </row>
    <row r="172" spans="1:1" ht="15.75">
      <c r="A172" s="484"/>
    </row>
    <row r="173" spans="1:1" ht="15.75">
      <c r="A173" s="484"/>
    </row>
    <row r="174" spans="1:1" ht="15.75">
      <c r="A174" s="484"/>
    </row>
    <row r="175" spans="1:1" ht="15.75">
      <c r="A175" s="484"/>
    </row>
    <row r="176" spans="1:1" ht="15.75">
      <c r="A176" s="484"/>
    </row>
    <row r="177" spans="1:1" ht="15.75">
      <c r="A177" s="484"/>
    </row>
    <row r="178" spans="1:1" ht="15.75">
      <c r="A178" s="484"/>
    </row>
    <row r="179" spans="1:1" ht="15.75">
      <c r="A179" s="484"/>
    </row>
    <row r="180" spans="1:1" ht="15.75">
      <c r="A180" s="484"/>
    </row>
    <row r="181" spans="1:1" ht="15.75">
      <c r="A181" s="484"/>
    </row>
    <row r="182" spans="1:1" ht="15.75">
      <c r="A182" s="484"/>
    </row>
    <row r="183" spans="1:1" ht="15.75">
      <c r="A183" s="484"/>
    </row>
    <row r="184" spans="1:1" ht="15.75">
      <c r="A184" s="484"/>
    </row>
    <row r="185" spans="1:1" ht="15.75">
      <c r="A185" s="484"/>
    </row>
    <row r="186" spans="1:1" ht="15.75">
      <c r="A186" s="484"/>
    </row>
    <row r="187" spans="1:1" ht="15.75">
      <c r="A187" s="484"/>
    </row>
    <row r="188" spans="1:1" ht="15.75">
      <c r="A188" s="484"/>
    </row>
    <row r="189" spans="1:1" ht="15.75">
      <c r="A189" s="484"/>
    </row>
    <row r="190" spans="1:1" ht="15.75">
      <c r="A190" s="484"/>
    </row>
    <row r="191" spans="1:1" ht="15.75">
      <c r="A191" s="484"/>
    </row>
    <row r="192" spans="1:1" ht="15.75">
      <c r="A192" s="484"/>
    </row>
    <row r="193" spans="1:1" ht="15.75">
      <c r="A193" s="484"/>
    </row>
    <row r="194" spans="1:1" ht="15.75">
      <c r="A194" s="484"/>
    </row>
    <row r="195" spans="1:1" ht="15.75">
      <c r="A195" s="484"/>
    </row>
    <row r="196" spans="1:1" ht="15.75">
      <c r="A196" s="484"/>
    </row>
    <row r="197" spans="1:1" ht="15.75">
      <c r="A197" s="484"/>
    </row>
    <row r="198" spans="1:1" ht="15.75">
      <c r="A198" s="484"/>
    </row>
    <row r="199" spans="1:1" ht="15.75">
      <c r="A199" s="484"/>
    </row>
    <row r="200" spans="1:1" ht="15.75">
      <c r="A200" s="484"/>
    </row>
    <row r="201" spans="1:1" ht="15.75">
      <c r="A201" s="484"/>
    </row>
    <row r="202" spans="1:1" ht="15.75">
      <c r="A202" s="484"/>
    </row>
    <row r="203" spans="1:1" ht="15.75">
      <c r="A203" s="484"/>
    </row>
    <row r="204" spans="1:1" ht="15.75">
      <c r="A204" s="484"/>
    </row>
    <row r="205" spans="1:1" ht="15.75">
      <c r="A205" s="484"/>
    </row>
    <row r="206" spans="1:1" ht="15.75">
      <c r="A206" s="484"/>
    </row>
    <row r="207" spans="1:1" ht="15.75">
      <c r="A207" s="484"/>
    </row>
    <row r="208" spans="1:1" ht="15.75">
      <c r="A208" s="484"/>
    </row>
    <row r="209" spans="1:1" ht="15.75">
      <c r="A209" s="484"/>
    </row>
    <row r="210" spans="1:1" ht="15.75">
      <c r="A210" s="484"/>
    </row>
    <row r="211" spans="1:1" ht="15.75">
      <c r="A211" s="484"/>
    </row>
    <row r="212" spans="1:1" ht="15.75">
      <c r="A212" s="484"/>
    </row>
    <row r="213" spans="1:1" ht="15.75">
      <c r="A213" s="484"/>
    </row>
    <row r="214" spans="1:1" ht="15.75">
      <c r="A214" s="484"/>
    </row>
    <row r="215" spans="1:1" ht="15.75">
      <c r="A215" s="484"/>
    </row>
    <row r="216" spans="1:1" ht="15.75">
      <c r="A216" s="484"/>
    </row>
    <row r="217" spans="1:1" ht="15.75">
      <c r="A217" s="484"/>
    </row>
    <row r="218" spans="1:1" ht="15.75">
      <c r="A218" s="484"/>
    </row>
    <row r="219" spans="1:1" ht="15.75">
      <c r="A219" s="484"/>
    </row>
    <row r="220" spans="1:1" ht="15.75">
      <c r="A220" s="484"/>
    </row>
    <row r="221" spans="1:1" ht="15.75">
      <c r="A221" s="484"/>
    </row>
    <row r="222" spans="1:1" ht="15.75">
      <c r="A222" s="484"/>
    </row>
    <row r="223" spans="1:1" ht="15.75">
      <c r="A223" s="484"/>
    </row>
    <row r="224" spans="1:1" ht="15.75">
      <c r="A224" s="484"/>
    </row>
    <row r="225" spans="1:1" ht="15.75">
      <c r="A225" s="484"/>
    </row>
    <row r="226" spans="1:1" ht="15.75">
      <c r="A226" s="484"/>
    </row>
    <row r="227" spans="1:1" ht="15.75">
      <c r="A227" s="484"/>
    </row>
    <row r="228" spans="1:1" ht="15.75">
      <c r="A228" s="484"/>
    </row>
    <row r="229" spans="1:1" ht="15.75">
      <c r="A229" s="484"/>
    </row>
    <row r="230" spans="1:1" ht="15.75">
      <c r="A230" s="484"/>
    </row>
    <row r="231" spans="1:1" ht="15.75">
      <c r="A231" s="484"/>
    </row>
    <row r="232" spans="1:1" ht="15.75">
      <c r="A232" s="484"/>
    </row>
    <row r="233" spans="1:1" ht="15.75">
      <c r="A233" s="484"/>
    </row>
    <row r="234" spans="1:1" ht="15.75">
      <c r="A234" s="484"/>
    </row>
    <row r="235" spans="1:1" ht="15.75">
      <c r="A235" s="484"/>
    </row>
    <row r="236" spans="1:1" ht="15.75">
      <c r="A236" s="484"/>
    </row>
    <row r="237" spans="1:1" ht="15.75">
      <c r="A237" s="484"/>
    </row>
    <row r="238" spans="1:1" ht="15.75">
      <c r="A238" s="484"/>
    </row>
    <row r="239" spans="1:1" ht="15.75">
      <c r="A239" s="484"/>
    </row>
    <row r="240" spans="1:1" ht="15.75">
      <c r="A240" s="484"/>
    </row>
    <row r="241" spans="1:1" ht="15.75">
      <c r="A241" s="484"/>
    </row>
    <row r="242" spans="1:1" ht="15.75">
      <c r="A242" s="484"/>
    </row>
    <row r="243" spans="1:1" ht="15.75">
      <c r="A243" s="484"/>
    </row>
    <row r="244" spans="1:1" ht="15.75">
      <c r="A244" s="484"/>
    </row>
    <row r="245" spans="1:1" ht="15.75">
      <c r="A245" s="484"/>
    </row>
    <row r="246" spans="1:1" ht="15.75">
      <c r="A246" s="484"/>
    </row>
    <row r="247" spans="1:1" ht="15.75">
      <c r="A247" s="484"/>
    </row>
    <row r="248" spans="1:1" ht="15.75">
      <c r="A248" s="484"/>
    </row>
    <row r="249" spans="1:1" ht="15.75">
      <c r="A249" s="484"/>
    </row>
    <row r="250" spans="1:1" ht="15.75">
      <c r="A250" s="484"/>
    </row>
    <row r="251" spans="1:1" ht="15.75">
      <c r="A251" s="484"/>
    </row>
    <row r="252" spans="1:1" ht="15.75">
      <c r="A252" s="484"/>
    </row>
    <row r="253" spans="1:1" ht="15.75">
      <c r="A253" s="484"/>
    </row>
    <row r="254" spans="1:1" ht="15.75">
      <c r="A254" s="484"/>
    </row>
    <row r="255" spans="1:1" ht="15.75">
      <c r="A255" s="484"/>
    </row>
    <row r="256" spans="1:1" ht="15.75">
      <c r="A256" s="484"/>
    </row>
    <row r="257" spans="1:1" ht="15.75">
      <c r="A257" s="484"/>
    </row>
    <row r="258" spans="1:1" ht="15.75">
      <c r="A258" s="484"/>
    </row>
    <row r="259" spans="1:1" ht="15.75">
      <c r="A259" s="484"/>
    </row>
    <row r="260" spans="1:1" ht="15.75">
      <c r="A260" s="484"/>
    </row>
    <row r="261" spans="1:1" ht="15.75">
      <c r="A261" s="484"/>
    </row>
    <row r="262" spans="1:1" ht="15.75">
      <c r="A262" s="484"/>
    </row>
    <row r="263" spans="1:1" ht="15.75">
      <c r="A263" s="484"/>
    </row>
    <row r="264" spans="1:1" ht="15.75">
      <c r="A264" s="484"/>
    </row>
    <row r="265" spans="1:1" ht="15.75">
      <c r="A265" s="484"/>
    </row>
    <row r="266" spans="1:1" ht="15.75">
      <c r="A266" s="484"/>
    </row>
    <row r="267" spans="1:1" ht="15.75">
      <c r="A267" s="484"/>
    </row>
    <row r="268" spans="1:1" ht="15.75">
      <c r="A268" s="484"/>
    </row>
    <row r="269" spans="1:1" ht="15.75">
      <c r="A269" s="484"/>
    </row>
    <row r="270" spans="1:1" ht="15.75">
      <c r="A270" s="484"/>
    </row>
    <row r="271" spans="1:1" ht="15.75">
      <c r="A271" s="484"/>
    </row>
    <row r="272" spans="1:1"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62.xml><?xml version="1.0" encoding="utf-8"?>
<worksheet xmlns="http://schemas.openxmlformats.org/spreadsheetml/2006/main" xmlns:r="http://schemas.openxmlformats.org/officeDocument/2006/relationships">
  <sheetPr codeName="Sheet15">
    <pageSetUpPr fitToPage="1"/>
  </sheetPr>
  <dimension ref="A1:T623"/>
  <sheetViews>
    <sheetView zoomScale="51" zoomScaleNormal="51" workbookViewId="0">
      <selection activeCell="S10" sqref="S10"/>
    </sheetView>
  </sheetViews>
  <sheetFormatPr defaultColWidth="9.140625" defaultRowHeight="15"/>
  <cols>
    <col min="1" max="1" width="93" style="364" customWidth="1"/>
    <col min="2" max="6" width="12.28515625" customWidth="1"/>
    <col min="7" max="7" width="15.85546875" customWidth="1"/>
    <col min="8" max="8" width="16.7109375" customWidth="1"/>
    <col min="9" max="10" width="12.28515625" customWidth="1"/>
    <col min="11" max="11" width="15.85546875" customWidth="1"/>
    <col min="12" max="12" width="15.7109375" style="566" customWidth="1"/>
    <col min="217" max="217" width="93" customWidth="1"/>
    <col min="218" max="267" width="12.28515625" customWidth="1"/>
    <col min="268" max="268" width="15.7109375" customWidth="1"/>
    <col min="473" max="473" width="93" customWidth="1"/>
    <col min="474" max="523" width="12.28515625" customWidth="1"/>
    <col min="524" max="524" width="15.7109375" customWidth="1"/>
    <col min="729" max="729" width="93" customWidth="1"/>
    <col min="730" max="779" width="12.28515625" customWidth="1"/>
    <col min="780" max="780" width="15.7109375" customWidth="1"/>
    <col min="985" max="985" width="93" customWidth="1"/>
    <col min="986" max="1035" width="12.28515625" customWidth="1"/>
    <col min="1036" max="1036" width="15.7109375" customWidth="1"/>
    <col min="1241" max="1241" width="93" customWidth="1"/>
    <col min="1242" max="1291" width="12.28515625" customWidth="1"/>
    <col min="1292" max="1292" width="15.7109375" customWidth="1"/>
    <col min="1497" max="1497" width="93" customWidth="1"/>
    <col min="1498" max="1547" width="12.28515625" customWidth="1"/>
    <col min="1548" max="1548" width="15.7109375" customWidth="1"/>
    <col min="1753" max="1753" width="93" customWidth="1"/>
    <col min="1754" max="1803" width="12.28515625" customWidth="1"/>
    <col min="1804" max="1804" width="15.7109375" customWidth="1"/>
    <col min="2009" max="2009" width="93" customWidth="1"/>
    <col min="2010" max="2059" width="12.28515625" customWidth="1"/>
    <col min="2060" max="2060" width="15.7109375" customWidth="1"/>
    <col min="2265" max="2265" width="93" customWidth="1"/>
    <col min="2266" max="2315" width="12.28515625" customWidth="1"/>
    <col min="2316" max="2316" width="15.7109375" customWidth="1"/>
    <col min="2521" max="2521" width="93" customWidth="1"/>
    <col min="2522" max="2571" width="12.28515625" customWidth="1"/>
    <col min="2572" max="2572" width="15.7109375" customWidth="1"/>
    <col min="2777" max="2777" width="93" customWidth="1"/>
    <col min="2778" max="2827" width="12.28515625" customWidth="1"/>
    <col min="2828" max="2828" width="15.7109375" customWidth="1"/>
    <col min="3033" max="3033" width="93" customWidth="1"/>
    <col min="3034" max="3083" width="12.28515625" customWidth="1"/>
    <col min="3084" max="3084" width="15.7109375" customWidth="1"/>
    <col min="3289" max="3289" width="93" customWidth="1"/>
    <col min="3290" max="3339" width="12.28515625" customWidth="1"/>
    <col min="3340" max="3340" width="15.7109375" customWidth="1"/>
    <col min="3545" max="3545" width="93" customWidth="1"/>
    <col min="3546" max="3595" width="12.28515625" customWidth="1"/>
    <col min="3596" max="3596" width="15.7109375" customWidth="1"/>
    <col min="3801" max="3801" width="93" customWidth="1"/>
    <col min="3802" max="3851" width="12.28515625" customWidth="1"/>
    <col min="3852" max="3852" width="15.7109375" customWidth="1"/>
    <col min="4057" max="4057" width="93" customWidth="1"/>
    <col min="4058" max="4107" width="12.28515625" customWidth="1"/>
    <col min="4108" max="4108" width="15.7109375" customWidth="1"/>
    <col min="4313" max="4313" width="93" customWidth="1"/>
    <col min="4314" max="4363" width="12.28515625" customWidth="1"/>
    <col min="4364" max="4364" width="15.7109375" customWidth="1"/>
    <col min="4569" max="4569" width="93" customWidth="1"/>
    <col min="4570" max="4619" width="12.28515625" customWidth="1"/>
    <col min="4620" max="4620" width="15.7109375" customWidth="1"/>
    <col min="4825" max="4825" width="93" customWidth="1"/>
    <col min="4826" max="4875" width="12.28515625" customWidth="1"/>
    <col min="4876" max="4876" width="15.7109375" customWidth="1"/>
    <col min="5081" max="5081" width="93" customWidth="1"/>
    <col min="5082" max="5131" width="12.28515625" customWidth="1"/>
    <col min="5132" max="5132" width="15.7109375" customWidth="1"/>
    <col min="5337" max="5337" width="93" customWidth="1"/>
    <col min="5338" max="5387" width="12.28515625" customWidth="1"/>
    <col min="5388" max="5388" width="15.7109375" customWidth="1"/>
    <col min="5593" max="5593" width="93" customWidth="1"/>
    <col min="5594" max="5643" width="12.28515625" customWidth="1"/>
    <col min="5644" max="5644" width="15.7109375" customWidth="1"/>
    <col min="5849" max="5849" width="93" customWidth="1"/>
    <col min="5850" max="5899" width="12.28515625" customWidth="1"/>
    <col min="5900" max="5900" width="15.7109375" customWidth="1"/>
    <col min="6105" max="6105" width="93" customWidth="1"/>
    <col min="6106" max="6155" width="12.28515625" customWidth="1"/>
    <col min="6156" max="6156" width="15.7109375" customWidth="1"/>
    <col min="6361" max="6361" width="93" customWidth="1"/>
    <col min="6362" max="6411" width="12.28515625" customWidth="1"/>
    <col min="6412" max="6412" width="15.7109375" customWidth="1"/>
    <col min="6617" max="6617" width="93" customWidth="1"/>
    <col min="6618" max="6667" width="12.28515625" customWidth="1"/>
    <col min="6668" max="6668" width="15.7109375" customWidth="1"/>
    <col min="6873" max="6873" width="93" customWidth="1"/>
    <col min="6874" max="6923" width="12.28515625" customWidth="1"/>
    <col min="6924" max="6924" width="15.7109375" customWidth="1"/>
    <col min="7129" max="7129" width="93" customWidth="1"/>
    <col min="7130" max="7179" width="12.28515625" customWidth="1"/>
    <col min="7180" max="7180" width="15.7109375" customWidth="1"/>
    <col min="7385" max="7385" width="93" customWidth="1"/>
    <col min="7386" max="7435" width="12.28515625" customWidth="1"/>
    <col min="7436" max="7436" width="15.7109375" customWidth="1"/>
    <col min="7641" max="7641" width="93" customWidth="1"/>
    <col min="7642" max="7691" width="12.28515625" customWidth="1"/>
    <col min="7692" max="7692" width="15.7109375" customWidth="1"/>
    <col min="7897" max="7897" width="93" customWidth="1"/>
    <col min="7898" max="7947" width="12.28515625" customWidth="1"/>
    <col min="7948" max="7948" width="15.7109375" customWidth="1"/>
    <col min="8153" max="8153" width="93" customWidth="1"/>
    <col min="8154" max="8203" width="12.28515625" customWidth="1"/>
    <col min="8204" max="8204" width="15.7109375" customWidth="1"/>
    <col min="8409" max="8409" width="93" customWidth="1"/>
    <col min="8410" max="8459" width="12.28515625" customWidth="1"/>
    <col min="8460" max="8460" width="15.7109375" customWidth="1"/>
    <col min="8665" max="8665" width="93" customWidth="1"/>
    <col min="8666" max="8715" width="12.28515625" customWidth="1"/>
    <col min="8716" max="8716" width="15.7109375" customWidth="1"/>
    <col min="8921" max="8921" width="93" customWidth="1"/>
    <col min="8922" max="8971" width="12.28515625" customWidth="1"/>
    <col min="8972" max="8972" width="15.7109375" customWidth="1"/>
    <col min="9177" max="9177" width="93" customWidth="1"/>
    <col min="9178" max="9227" width="12.28515625" customWidth="1"/>
    <col min="9228" max="9228" width="15.7109375" customWidth="1"/>
    <col min="9433" max="9433" width="93" customWidth="1"/>
    <col min="9434" max="9483" width="12.28515625" customWidth="1"/>
    <col min="9484" max="9484" width="15.7109375" customWidth="1"/>
    <col min="9689" max="9689" width="93" customWidth="1"/>
    <col min="9690" max="9739" width="12.28515625" customWidth="1"/>
    <col min="9740" max="9740" width="15.7109375" customWidth="1"/>
    <col min="9945" max="9945" width="93" customWidth="1"/>
    <col min="9946" max="9995" width="12.28515625" customWidth="1"/>
    <col min="9996" max="9996" width="15.7109375" customWidth="1"/>
    <col min="10201" max="10201" width="93" customWidth="1"/>
    <col min="10202" max="10251" width="12.28515625" customWidth="1"/>
    <col min="10252" max="10252" width="15.7109375" customWidth="1"/>
    <col min="10457" max="10457" width="93" customWidth="1"/>
    <col min="10458" max="10507" width="12.28515625" customWidth="1"/>
    <col min="10508" max="10508" width="15.7109375" customWidth="1"/>
    <col min="10713" max="10713" width="93" customWidth="1"/>
    <col min="10714" max="10763" width="12.28515625" customWidth="1"/>
    <col min="10764" max="10764" width="15.7109375" customWidth="1"/>
    <col min="10969" max="10969" width="93" customWidth="1"/>
    <col min="10970" max="11019" width="12.28515625" customWidth="1"/>
    <col min="11020" max="11020" width="15.7109375" customWidth="1"/>
    <col min="11225" max="11225" width="93" customWidth="1"/>
    <col min="11226" max="11275" width="12.28515625" customWidth="1"/>
    <col min="11276" max="11276" width="15.7109375" customWidth="1"/>
    <col min="11481" max="11481" width="93" customWidth="1"/>
    <col min="11482" max="11531" width="12.28515625" customWidth="1"/>
    <col min="11532" max="11532" width="15.7109375" customWidth="1"/>
    <col min="11737" max="11737" width="93" customWidth="1"/>
    <col min="11738" max="11787" width="12.28515625" customWidth="1"/>
    <col min="11788" max="11788" width="15.7109375" customWidth="1"/>
    <col min="11993" max="11993" width="93" customWidth="1"/>
    <col min="11994" max="12043" width="12.28515625" customWidth="1"/>
    <col min="12044" max="12044" width="15.7109375" customWidth="1"/>
    <col min="12249" max="12249" width="93" customWidth="1"/>
    <col min="12250" max="12299" width="12.28515625" customWidth="1"/>
    <col min="12300" max="12300" width="15.7109375" customWidth="1"/>
    <col min="12505" max="12505" width="93" customWidth="1"/>
    <col min="12506" max="12555" width="12.28515625" customWidth="1"/>
    <col min="12556" max="12556" width="15.7109375" customWidth="1"/>
    <col min="12761" max="12761" width="93" customWidth="1"/>
    <col min="12762" max="12811" width="12.28515625" customWidth="1"/>
    <col min="12812" max="12812" width="15.7109375" customWidth="1"/>
    <col min="13017" max="13017" width="93" customWidth="1"/>
    <col min="13018" max="13067" width="12.28515625" customWidth="1"/>
    <col min="13068" max="13068" width="15.7109375" customWidth="1"/>
    <col min="13273" max="13273" width="93" customWidth="1"/>
    <col min="13274" max="13323" width="12.28515625" customWidth="1"/>
    <col min="13324" max="13324" width="15.7109375" customWidth="1"/>
    <col min="13529" max="13529" width="93" customWidth="1"/>
    <col min="13530" max="13579" width="12.28515625" customWidth="1"/>
    <col min="13580" max="13580" width="15.7109375" customWidth="1"/>
    <col min="13785" max="13785" width="93" customWidth="1"/>
    <col min="13786" max="13835" width="12.28515625" customWidth="1"/>
    <col min="13836" max="13836" width="15.7109375" customWidth="1"/>
    <col min="14041" max="14041" width="93" customWidth="1"/>
    <col min="14042" max="14091" width="12.28515625" customWidth="1"/>
    <col min="14092" max="14092" width="15.7109375" customWidth="1"/>
    <col min="14297" max="14297" width="93" customWidth="1"/>
    <col min="14298" max="14347" width="12.28515625" customWidth="1"/>
    <col min="14348" max="14348" width="15.7109375" customWidth="1"/>
    <col min="14553" max="14553" width="93" customWidth="1"/>
    <col min="14554" max="14603" width="12.28515625" customWidth="1"/>
    <col min="14604" max="14604" width="15.7109375" customWidth="1"/>
    <col min="14809" max="14809" width="93" customWidth="1"/>
    <col min="14810" max="14859" width="12.28515625" customWidth="1"/>
    <col min="14860" max="14860" width="15.7109375" customWidth="1"/>
    <col min="15065" max="15065" width="93" customWidth="1"/>
    <col min="15066" max="15115" width="12.28515625" customWidth="1"/>
    <col min="15116" max="15116" width="15.7109375" customWidth="1"/>
    <col min="15321" max="15321" width="93" customWidth="1"/>
    <col min="15322" max="15371" width="12.28515625" customWidth="1"/>
    <col min="15372" max="15372" width="15.7109375" customWidth="1"/>
    <col min="15577" max="15577" width="93" customWidth="1"/>
    <col min="15578" max="15627" width="12.28515625" customWidth="1"/>
    <col min="15628" max="15628" width="15.7109375" customWidth="1"/>
    <col min="15833" max="15833" width="93" customWidth="1"/>
    <col min="15834" max="15883" width="12.28515625" customWidth="1"/>
    <col min="15884" max="15884" width="15.7109375" customWidth="1"/>
    <col min="16089" max="16089" width="93" customWidth="1"/>
    <col min="16090" max="16139" width="12.28515625" customWidth="1"/>
    <col min="16140" max="16140" width="15.7109375" customWidth="1"/>
  </cols>
  <sheetData>
    <row r="1" spans="1:20" ht="5.25" customHeight="1">
      <c r="A1" s="642"/>
      <c r="B1" s="642"/>
      <c r="C1" s="642"/>
      <c r="D1" s="642"/>
      <c r="E1" s="642"/>
      <c r="F1" s="642"/>
      <c r="G1" s="642"/>
      <c r="H1" s="642"/>
      <c r="I1" s="642"/>
      <c r="J1" s="642"/>
      <c r="K1" s="642"/>
    </row>
    <row r="2" spans="1:20" s="436" customFormat="1" ht="46.5" customHeight="1">
      <c r="A2" s="1184" t="s">
        <v>1021</v>
      </c>
      <c r="B2" s="1184"/>
      <c r="C2" s="1184"/>
      <c r="D2" s="1184"/>
      <c r="E2" s="1184"/>
      <c r="F2" s="1184"/>
      <c r="G2" s="1184"/>
      <c r="H2" s="1184"/>
      <c r="I2" s="1184"/>
      <c r="J2" s="1184"/>
      <c r="K2" s="1184"/>
      <c r="L2" s="643"/>
      <c r="M2"/>
    </row>
    <row r="3" spans="1:20" s="436" customFormat="1" ht="36.75" customHeight="1">
      <c r="A3" s="1184" t="s">
        <v>986</v>
      </c>
      <c r="B3" s="1184"/>
      <c r="C3" s="1184"/>
      <c r="D3" s="1184"/>
      <c r="E3" s="1184"/>
      <c r="F3" s="1184"/>
      <c r="G3" s="1184"/>
      <c r="H3" s="1184"/>
      <c r="I3" s="1184"/>
      <c r="J3" s="1184"/>
      <c r="K3" s="1184"/>
      <c r="L3" s="643"/>
      <c r="M3"/>
    </row>
    <row r="4" spans="1:20" s="436" customFormat="1" ht="39" customHeight="1">
      <c r="A4" s="1184" t="s">
        <v>1500</v>
      </c>
      <c r="B4" s="1184"/>
      <c r="C4" s="1184"/>
      <c r="D4" s="1184"/>
      <c r="E4" s="1184"/>
      <c r="F4" s="1184"/>
      <c r="G4" s="1184"/>
      <c r="H4" s="1184"/>
      <c r="I4" s="1184"/>
      <c r="J4" s="1184"/>
      <c r="K4" s="1184"/>
      <c r="L4" s="643"/>
      <c r="M4"/>
    </row>
    <row r="5" spans="1:20" s="645" customFormat="1" ht="55.5" customHeight="1">
      <c r="A5" s="1185" t="s">
        <v>819</v>
      </c>
      <c r="B5" s="1185"/>
      <c r="C5" s="1185"/>
      <c r="D5" s="1185"/>
      <c r="E5" s="1185"/>
      <c r="F5" s="1185"/>
      <c r="G5" s="1185"/>
      <c r="H5" s="1185"/>
      <c r="I5" s="1185"/>
      <c r="J5" s="1185"/>
      <c r="K5" s="1185"/>
      <c r="L5" s="644"/>
      <c r="M5" s="305"/>
    </row>
    <row r="6" spans="1:20" ht="6" customHeight="1"/>
    <row r="7" spans="1:20" ht="6.75" customHeight="1" thickBot="1">
      <c r="B7" s="646"/>
      <c r="C7" s="646"/>
      <c r="D7" s="646"/>
      <c r="E7" s="646"/>
      <c r="F7" s="646"/>
      <c r="G7" s="646"/>
      <c r="H7" s="646"/>
      <c r="I7" s="646"/>
      <c r="J7" s="646"/>
      <c r="K7" s="646"/>
    </row>
    <row r="8" spans="1:20" s="294" customFormat="1" ht="27" customHeight="1" thickTop="1" thickBot="1">
      <c r="A8" s="647"/>
      <c r="B8" s="1183" t="s">
        <v>976</v>
      </c>
      <c r="C8" s="1183"/>
      <c r="D8" s="1183"/>
      <c r="E8" s="1183"/>
      <c r="F8" s="1183"/>
      <c r="G8" s="1183" t="s">
        <v>152</v>
      </c>
      <c r="H8" s="1183"/>
      <c r="I8" s="1183"/>
      <c r="J8" s="1183"/>
      <c r="K8" s="1183"/>
      <c r="L8" s="648"/>
    </row>
    <row r="9" spans="1:20" s="652" customFormat="1" ht="26.25" customHeight="1" thickTop="1" thickBot="1">
      <c r="A9" s="649"/>
      <c r="B9" s="650" t="s">
        <v>171</v>
      </c>
      <c r="C9" s="650" t="s">
        <v>172</v>
      </c>
      <c r="D9" s="650" t="s">
        <v>173</v>
      </c>
      <c r="E9" s="650" t="s">
        <v>174</v>
      </c>
      <c r="F9" s="650" t="s">
        <v>152</v>
      </c>
      <c r="G9" s="650" t="s">
        <v>171</v>
      </c>
      <c r="H9" s="650" t="s">
        <v>172</v>
      </c>
      <c r="I9" s="650" t="s">
        <v>173</v>
      </c>
      <c r="J9" s="650" t="s">
        <v>174</v>
      </c>
      <c r="K9" s="650" t="s">
        <v>152</v>
      </c>
      <c r="L9" s="648"/>
      <c r="M9" s="287"/>
      <c r="N9" s="651"/>
      <c r="O9" s="651"/>
      <c r="P9" s="651"/>
      <c r="Q9" s="651"/>
      <c r="R9" s="651"/>
      <c r="S9" s="651"/>
      <c r="T9" s="651"/>
    </row>
    <row r="10" spans="1:20" ht="26.25" customHeight="1" thickTop="1">
      <c r="A10" s="653" t="s">
        <v>987</v>
      </c>
      <c r="B10" s="477">
        <v>0</v>
      </c>
      <c r="C10" s="477">
        <v>0</v>
      </c>
      <c r="D10" s="477">
        <v>0</v>
      </c>
      <c r="E10" s="477">
        <v>0</v>
      </c>
      <c r="F10" s="477">
        <v>0</v>
      </c>
      <c r="G10" s="477">
        <v>158.37729000000002</v>
      </c>
      <c r="H10" s="477">
        <v>787.34316999999999</v>
      </c>
      <c r="I10" s="477">
        <v>0</v>
      </c>
      <c r="J10" s="477">
        <v>0</v>
      </c>
      <c r="K10" s="477">
        <v>945.72046</v>
      </c>
      <c r="N10" s="222"/>
      <c r="O10" s="222"/>
      <c r="P10" s="222"/>
      <c r="Q10" s="222"/>
      <c r="R10" s="222"/>
      <c r="S10" s="222"/>
      <c r="T10" s="222"/>
    </row>
    <row r="11" spans="1:20" ht="26.25" customHeight="1">
      <c r="A11" s="653" t="s">
        <v>254</v>
      </c>
      <c r="B11" s="477">
        <v>0</v>
      </c>
      <c r="C11" s="477">
        <v>0</v>
      </c>
      <c r="D11" s="477">
        <v>0</v>
      </c>
      <c r="E11" s="477">
        <v>0</v>
      </c>
      <c r="F11" s="477">
        <v>0</v>
      </c>
      <c r="G11" s="477">
        <v>0</v>
      </c>
      <c r="H11" s="477">
        <v>0</v>
      </c>
      <c r="I11" s="477">
        <v>0</v>
      </c>
      <c r="J11" s="477">
        <v>0</v>
      </c>
      <c r="K11" s="477">
        <v>0</v>
      </c>
      <c r="L11" s="654"/>
      <c r="N11" s="222"/>
      <c r="O11" s="222"/>
      <c r="P11" s="222"/>
      <c r="Q11" s="222"/>
      <c r="R11" s="222"/>
      <c r="S11" s="222"/>
      <c r="T11" s="222"/>
    </row>
    <row r="12" spans="1:20" ht="26.25" customHeight="1">
      <c r="A12" s="653" t="s">
        <v>255</v>
      </c>
      <c r="B12" s="477">
        <v>0</v>
      </c>
      <c r="C12" s="477">
        <v>0</v>
      </c>
      <c r="D12" s="477">
        <v>0</v>
      </c>
      <c r="E12" s="477">
        <v>0</v>
      </c>
      <c r="F12" s="477">
        <v>0</v>
      </c>
      <c r="G12" s="477">
        <v>158.37729000000002</v>
      </c>
      <c r="H12" s="477">
        <v>787.34316999999999</v>
      </c>
      <c r="I12" s="477">
        <v>0</v>
      </c>
      <c r="J12" s="477">
        <v>0</v>
      </c>
      <c r="K12" s="477">
        <v>945.72046</v>
      </c>
      <c r="L12" s="654"/>
      <c r="N12" s="222"/>
      <c r="O12" s="222"/>
      <c r="P12" s="222"/>
      <c r="Q12" s="222"/>
      <c r="R12" s="222"/>
      <c r="S12" s="222"/>
      <c r="T12" s="222"/>
    </row>
    <row r="13" spans="1:20" ht="26.25" customHeight="1">
      <c r="A13" s="653" t="s">
        <v>988</v>
      </c>
      <c r="B13" s="477">
        <v>0</v>
      </c>
      <c r="C13" s="477">
        <v>0</v>
      </c>
      <c r="D13" s="477">
        <v>0</v>
      </c>
      <c r="E13" s="477">
        <v>0</v>
      </c>
      <c r="F13" s="477">
        <v>0</v>
      </c>
      <c r="G13" s="477">
        <v>0</v>
      </c>
      <c r="H13" s="477">
        <v>0</v>
      </c>
      <c r="I13" s="477">
        <v>0</v>
      </c>
      <c r="J13" s="477">
        <v>0</v>
      </c>
      <c r="K13" s="477">
        <v>0</v>
      </c>
      <c r="L13" s="654"/>
      <c r="N13" s="222"/>
      <c r="O13" s="222"/>
      <c r="P13" s="222"/>
      <c r="Q13" s="222"/>
      <c r="R13" s="222"/>
      <c r="S13" s="222"/>
      <c r="T13" s="222"/>
    </row>
    <row r="14" spans="1:20" ht="26.25" customHeight="1">
      <c r="A14" s="653" t="s">
        <v>989</v>
      </c>
      <c r="B14" s="477">
        <v>18163.846510000003</v>
      </c>
      <c r="C14" s="477">
        <v>2698.36742</v>
      </c>
      <c r="D14" s="477">
        <v>0</v>
      </c>
      <c r="E14" s="477">
        <v>0</v>
      </c>
      <c r="F14" s="477">
        <v>20862.213929999998</v>
      </c>
      <c r="G14" s="477">
        <v>1480704.9407500001</v>
      </c>
      <c r="H14" s="477">
        <v>769053.71480999992</v>
      </c>
      <c r="I14" s="477">
        <v>0</v>
      </c>
      <c r="J14" s="477">
        <v>0</v>
      </c>
      <c r="K14" s="477">
        <v>2249758.6555599999</v>
      </c>
      <c r="L14" s="654"/>
      <c r="N14" s="222"/>
      <c r="O14" s="222"/>
      <c r="P14" s="222"/>
      <c r="Q14" s="222"/>
      <c r="R14" s="222"/>
      <c r="S14" s="222"/>
      <c r="T14" s="222"/>
    </row>
    <row r="15" spans="1:20" ht="26.25" customHeight="1">
      <c r="A15" s="653" t="s">
        <v>990</v>
      </c>
      <c r="B15" s="477">
        <v>18163.846510000003</v>
      </c>
      <c r="C15" s="477">
        <v>2698.36742</v>
      </c>
      <c r="D15" s="477">
        <v>0</v>
      </c>
      <c r="E15" s="477">
        <v>0</v>
      </c>
      <c r="F15" s="477">
        <v>20862.213929999998</v>
      </c>
      <c r="G15" s="477">
        <v>1480704.9407500001</v>
      </c>
      <c r="H15" s="477">
        <v>769053.71480999992</v>
      </c>
      <c r="I15" s="477">
        <v>0</v>
      </c>
      <c r="J15" s="477">
        <v>0</v>
      </c>
      <c r="K15" s="477">
        <v>2249758.6555599999</v>
      </c>
      <c r="L15" s="654"/>
      <c r="N15" s="222"/>
      <c r="O15" s="222"/>
      <c r="P15" s="222"/>
      <c r="Q15" s="222"/>
      <c r="R15" s="222"/>
      <c r="S15" s="222"/>
      <c r="T15" s="222"/>
    </row>
    <row r="16" spans="1:20" ht="26.25" customHeight="1">
      <c r="A16" s="653" t="s">
        <v>991</v>
      </c>
      <c r="B16" s="477">
        <v>0</v>
      </c>
      <c r="C16" s="477">
        <v>0</v>
      </c>
      <c r="D16" s="477">
        <v>0</v>
      </c>
      <c r="E16" s="477">
        <v>0</v>
      </c>
      <c r="F16" s="477">
        <v>0</v>
      </c>
      <c r="G16" s="477">
        <v>0</v>
      </c>
      <c r="H16" s="477">
        <v>0</v>
      </c>
      <c r="I16" s="477">
        <v>0</v>
      </c>
      <c r="J16" s="477">
        <v>0</v>
      </c>
      <c r="K16" s="477">
        <v>0</v>
      </c>
      <c r="L16" s="654"/>
      <c r="N16" s="222"/>
      <c r="O16" s="222"/>
      <c r="P16" s="222"/>
      <c r="Q16" s="222"/>
      <c r="R16" s="222"/>
      <c r="S16" s="222"/>
      <c r="T16" s="222"/>
    </row>
    <row r="17" spans="1:20" ht="26.25" customHeight="1">
      <c r="A17" s="653" t="s">
        <v>988</v>
      </c>
      <c r="B17" s="477">
        <v>0</v>
      </c>
      <c r="C17" s="477">
        <v>0</v>
      </c>
      <c r="D17" s="477">
        <v>0</v>
      </c>
      <c r="E17" s="477">
        <v>0</v>
      </c>
      <c r="F17" s="477">
        <v>0</v>
      </c>
      <c r="G17" s="477">
        <v>0</v>
      </c>
      <c r="H17" s="477">
        <v>0</v>
      </c>
      <c r="I17" s="477">
        <v>0</v>
      </c>
      <c r="J17" s="477">
        <v>0</v>
      </c>
      <c r="K17" s="477">
        <v>0</v>
      </c>
      <c r="L17" s="654"/>
      <c r="N17" s="222"/>
      <c r="O17" s="222"/>
      <c r="P17" s="222"/>
      <c r="Q17" s="222"/>
      <c r="R17" s="222"/>
      <c r="S17" s="222"/>
      <c r="T17" s="222"/>
    </row>
    <row r="18" spans="1:20" ht="26.25" customHeight="1">
      <c r="A18" s="653" t="s">
        <v>992</v>
      </c>
      <c r="B18" s="477">
        <v>16703.511689999999</v>
      </c>
      <c r="C18" s="477">
        <v>0</v>
      </c>
      <c r="D18" s="477">
        <v>0</v>
      </c>
      <c r="E18" s="477">
        <v>0</v>
      </c>
      <c r="F18" s="477">
        <v>16703.511689999999</v>
      </c>
      <c r="G18" s="477">
        <v>524318.83077999996</v>
      </c>
      <c r="H18" s="477">
        <v>407655.74573999998</v>
      </c>
      <c r="I18" s="477">
        <v>0</v>
      </c>
      <c r="J18" s="477">
        <v>31.984500000000001</v>
      </c>
      <c r="K18" s="477">
        <v>932006.56102000002</v>
      </c>
      <c r="L18" s="654"/>
      <c r="N18" s="222"/>
      <c r="O18" s="222"/>
      <c r="P18" s="222"/>
      <c r="Q18" s="222"/>
      <c r="R18" s="222"/>
      <c r="S18" s="222"/>
      <c r="T18" s="222"/>
    </row>
    <row r="19" spans="1:20" ht="26.25" customHeight="1">
      <c r="A19" s="653" t="s">
        <v>257</v>
      </c>
      <c r="B19" s="477">
        <v>16203.570220000001</v>
      </c>
      <c r="C19" s="477">
        <v>0</v>
      </c>
      <c r="D19" s="477">
        <v>0</v>
      </c>
      <c r="E19" s="477">
        <v>0</v>
      </c>
      <c r="F19" s="477">
        <v>16203.570220000001</v>
      </c>
      <c r="G19" s="477">
        <v>517643.80008999998</v>
      </c>
      <c r="H19" s="477">
        <v>404154.21374000004</v>
      </c>
      <c r="I19" s="477">
        <v>0</v>
      </c>
      <c r="J19" s="477">
        <v>31.984439999999999</v>
      </c>
      <c r="K19" s="477">
        <v>921829.99826999998</v>
      </c>
      <c r="L19" s="654"/>
      <c r="N19" s="222"/>
      <c r="O19" s="222"/>
      <c r="P19" s="222"/>
      <c r="Q19" s="222"/>
      <c r="R19" s="222"/>
      <c r="S19" s="222"/>
      <c r="T19" s="222"/>
    </row>
    <row r="20" spans="1:20" ht="26.25" customHeight="1">
      <c r="A20" s="653" t="s">
        <v>258</v>
      </c>
      <c r="B20" s="477">
        <v>14.05518</v>
      </c>
      <c r="C20" s="477">
        <v>0</v>
      </c>
      <c r="D20" s="477">
        <v>0</v>
      </c>
      <c r="E20" s="477">
        <v>0</v>
      </c>
      <c r="F20" s="477">
        <v>14.05518</v>
      </c>
      <c r="G20" s="477">
        <v>51658.456319999998</v>
      </c>
      <c r="H20" s="477">
        <v>90350.335829999996</v>
      </c>
      <c r="I20" s="477">
        <v>0</v>
      </c>
      <c r="J20" s="477">
        <v>31.984439999999999</v>
      </c>
      <c r="K20" s="477">
        <v>142040.77658999999</v>
      </c>
      <c r="L20" s="654"/>
      <c r="N20" s="222"/>
      <c r="O20" s="222"/>
      <c r="P20" s="222"/>
      <c r="Q20" s="222"/>
      <c r="R20" s="222"/>
      <c r="S20" s="222"/>
      <c r="T20" s="222"/>
    </row>
    <row r="21" spans="1:20" ht="26.25" customHeight="1">
      <c r="A21" s="653" t="s">
        <v>259</v>
      </c>
      <c r="B21" s="477">
        <v>0</v>
      </c>
      <c r="C21" s="477">
        <v>0</v>
      </c>
      <c r="D21" s="477">
        <v>0</v>
      </c>
      <c r="E21" s="477">
        <v>0</v>
      </c>
      <c r="F21" s="477">
        <v>0</v>
      </c>
      <c r="G21" s="477">
        <v>2094.46342</v>
      </c>
      <c r="H21" s="477">
        <v>1627.3978500000001</v>
      </c>
      <c r="I21" s="477">
        <v>0</v>
      </c>
      <c r="J21" s="477">
        <v>0</v>
      </c>
      <c r="K21" s="477">
        <v>3721.8612699999999</v>
      </c>
      <c r="L21" s="654"/>
      <c r="N21" s="222"/>
      <c r="O21" s="222"/>
      <c r="P21" s="222"/>
      <c r="Q21" s="222"/>
      <c r="R21" s="222"/>
      <c r="S21" s="222"/>
      <c r="T21" s="222"/>
    </row>
    <row r="22" spans="1:20" ht="26.25" customHeight="1">
      <c r="A22" s="653" t="s">
        <v>260</v>
      </c>
      <c r="B22" s="477">
        <v>0</v>
      </c>
      <c r="C22" s="477">
        <v>0</v>
      </c>
      <c r="D22" s="477">
        <v>0</v>
      </c>
      <c r="E22" s="477">
        <v>0</v>
      </c>
      <c r="F22" s="477">
        <v>0</v>
      </c>
      <c r="G22" s="477">
        <v>38438.872499999998</v>
      </c>
      <c r="H22" s="477">
        <v>30681.46688</v>
      </c>
      <c r="I22" s="477">
        <v>0</v>
      </c>
      <c r="J22" s="477">
        <v>0</v>
      </c>
      <c r="K22" s="477">
        <v>69120.33937999999</v>
      </c>
      <c r="L22" s="654"/>
      <c r="N22" s="222"/>
      <c r="O22" s="222"/>
      <c r="P22" s="222"/>
      <c r="Q22" s="222"/>
      <c r="R22" s="222"/>
      <c r="S22" s="222"/>
      <c r="T22" s="222"/>
    </row>
    <row r="23" spans="1:20" ht="26.25" customHeight="1">
      <c r="A23" s="653" t="s">
        <v>261</v>
      </c>
      <c r="B23" s="477">
        <v>121.14837</v>
      </c>
      <c r="C23" s="477">
        <v>0</v>
      </c>
      <c r="D23" s="477">
        <v>0</v>
      </c>
      <c r="E23" s="477">
        <v>0</v>
      </c>
      <c r="F23" s="477">
        <v>121.14837</v>
      </c>
      <c r="G23" s="477">
        <v>114022.91377</v>
      </c>
      <c r="H23" s="477">
        <v>69555.572180000003</v>
      </c>
      <c r="I23" s="477">
        <v>0</v>
      </c>
      <c r="J23" s="477">
        <v>0</v>
      </c>
      <c r="K23" s="477">
        <v>183578.48595</v>
      </c>
      <c r="L23" s="654"/>
      <c r="N23" s="222"/>
      <c r="O23" s="222"/>
      <c r="P23" s="222"/>
      <c r="Q23" s="222"/>
      <c r="R23" s="222"/>
      <c r="S23" s="222"/>
      <c r="T23" s="222"/>
    </row>
    <row r="24" spans="1:20" ht="26.25" customHeight="1">
      <c r="A24" s="653" t="s">
        <v>262</v>
      </c>
      <c r="B24" s="477">
        <v>0</v>
      </c>
      <c r="C24" s="477">
        <v>0</v>
      </c>
      <c r="D24" s="477">
        <v>0</v>
      </c>
      <c r="E24" s="477">
        <v>0</v>
      </c>
      <c r="F24" s="477">
        <v>0</v>
      </c>
      <c r="G24" s="477">
        <v>49049.85987</v>
      </c>
      <c r="H24" s="477">
        <v>40698.083700000003</v>
      </c>
      <c r="I24" s="477">
        <v>0</v>
      </c>
      <c r="J24" s="477">
        <v>0</v>
      </c>
      <c r="K24" s="477">
        <v>89747.943569999989</v>
      </c>
      <c r="L24" s="654"/>
      <c r="N24" s="222"/>
      <c r="O24" s="222"/>
      <c r="P24" s="222"/>
      <c r="Q24" s="222"/>
      <c r="R24" s="222"/>
      <c r="S24" s="222"/>
      <c r="T24" s="222"/>
    </row>
    <row r="25" spans="1:20" ht="26.25" customHeight="1">
      <c r="A25" s="653" t="s">
        <v>263</v>
      </c>
      <c r="B25" s="477">
        <v>2546.5881300000001</v>
      </c>
      <c r="C25" s="477">
        <v>0</v>
      </c>
      <c r="D25" s="477">
        <v>0</v>
      </c>
      <c r="E25" s="477">
        <v>0</v>
      </c>
      <c r="F25" s="477">
        <v>2546.5881300000001</v>
      </c>
      <c r="G25" s="477">
        <v>196314.39993000001</v>
      </c>
      <c r="H25" s="477">
        <v>109327.56217</v>
      </c>
      <c r="I25" s="477">
        <v>0</v>
      </c>
      <c r="J25" s="477">
        <v>0</v>
      </c>
      <c r="K25" s="477">
        <v>305641.9621</v>
      </c>
      <c r="L25" s="654"/>
      <c r="N25" s="222"/>
      <c r="O25" s="222"/>
      <c r="P25" s="222"/>
      <c r="Q25" s="222"/>
      <c r="R25" s="222"/>
      <c r="S25" s="222"/>
      <c r="T25" s="222"/>
    </row>
    <row r="26" spans="1:20" ht="26.25" customHeight="1">
      <c r="A26" s="653" t="s">
        <v>264</v>
      </c>
      <c r="B26" s="477">
        <v>9521.7785399999993</v>
      </c>
      <c r="C26" s="477">
        <v>0</v>
      </c>
      <c r="D26" s="477">
        <v>0</v>
      </c>
      <c r="E26" s="477">
        <v>0</v>
      </c>
      <c r="F26" s="477">
        <v>9521.7785399999993</v>
      </c>
      <c r="G26" s="477">
        <v>41409.265700000004</v>
      </c>
      <c r="H26" s="477">
        <v>38218.630649999999</v>
      </c>
      <c r="I26" s="477">
        <v>0</v>
      </c>
      <c r="J26" s="477">
        <v>0</v>
      </c>
      <c r="K26" s="477">
        <v>79627.896349999995</v>
      </c>
      <c r="L26" s="654"/>
      <c r="N26" s="222"/>
      <c r="O26" s="222"/>
      <c r="P26" s="222"/>
      <c r="Q26" s="222"/>
      <c r="R26" s="222"/>
      <c r="S26" s="222"/>
      <c r="T26" s="222"/>
    </row>
    <row r="27" spans="1:20" ht="26.25" customHeight="1">
      <c r="A27" s="653" t="s">
        <v>265</v>
      </c>
      <c r="B27" s="477">
        <v>4000</v>
      </c>
      <c r="C27" s="477">
        <v>0</v>
      </c>
      <c r="D27" s="477">
        <v>0</v>
      </c>
      <c r="E27" s="477">
        <v>0</v>
      </c>
      <c r="F27" s="477">
        <v>4000</v>
      </c>
      <c r="G27" s="477">
        <v>24655.568579999999</v>
      </c>
      <c r="H27" s="477">
        <v>23695.164479999999</v>
      </c>
      <c r="I27" s="477">
        <v>0</v>
      </c>
      <c r="J27" s="477">
        <v>0</v>
      </c>
      <c r="K27" s="477">
        <v>48350.733060000006</v>
      </c>
      <c r="L27" s="654"/>
      <c r="N27" s="222"/>
      <c r="O27" s="222"/>
      <c r="P27" s="222"/>
      <c r="Q27" s="222"/>
      <c r="R27" s="222"/>
      <c r="S27" s="222"/>
      <c r="T27" s="222"/>
    </row>
    <row r="28" spans="1:20" ht="26.25" customHeight="1">
      <c r="A28" s="653" t="s">
        <v>988</v>
      </c>
      <c r="B28" s="477">
        <v>499.94146999999998</v>
      </c>
      <c r="C28" s="477">
        <v>0</v>
      </c>
      <c r="D28" s="477">
        <v>0</v>
      </c>
      <c r="E28" s="477">
        <v>0</v>
      </c>
      <c r="F28" s="477">
        <v>499.94146999999998</v>
      </c>
      <c r="G28" s="477">
        <v>6675.0306900000005</v>
      </c>
      <c r="H28" s="477">
        <v>3501.5320000000002</v>
      </c>
      <c r="I28" s="477">
        <v>0</v>
      </c>
      <c r="J28" s="477">
        <v>5.9999999999999995E-5</v>
      </c>
      <c r="K28" s="477">
        <v>10176.562749999999</v>
      </c>
      <c r="L28" s="654"/>
      <c r="N28" s="222"/>
      <c r="O28" s="222"/>
      <c r="P28" s="222"/>
      <c r="Q28" s="222"/>
      <c r="R28" s="222"/>
      <c r="S28" s="222"/>
      <c r="T28" s="222"/>
    </row>
    <row r="29" spans="1:20" ht="26.25" customHeight="1">
      <c r="A29" s="653" t="s">
        <v>993</v>
      </c>
      <c r="B29" s="477">
        <v>0</v>
      </c>
      <c r="C29" s="477">
        <v>0</v>
      </c>
      <c r="D29" s="477">
        <v>0</v>
      </c>
      <c r="E29" s="477">
        <v>0</v>
      </c>
      <c r="F29" s="477">
        <v>0</v>
      </c>
      <c r="G29" s="477">
        <v>12257.14717</v>
      </c>
      <c r="H29" s="477">
        <v>12125.25758</v>
      </c>
      <c r="I29" s="477">
        <v>0</v>
      </c>
      <c r="J29" s="477">
        <v>0</v>
      </c>
      <c r="K29" s="477">
        <v>24382.404750000002</v>
      </c>
      <c r="L29" s="654"/>
      <c r="N29" s="222"/>
      <c r="O29" s="222"/>
      <c r="P29" s="222"/>
      <c r="Q29" s="222"/>
      <c r="R29" s="222"/>
      <c r="S29" s="222"/>
      <c r="T29" s="222"/>
    </row>
    <row r="30" spans="1:20" ht="26.25" customHeight="1">
      <c r="A30" s="653" t="s">
        <v>994</v>
      </c>
      <c r="B30" s="477">
        <v>0</v>
      </c>
      <c r="C30" s="477">
        <v>0</v>
      </c>
      <c r="D30" s="477">
        <v>0</v>
      </c>
      <c r="E30" s="477">
        <v>0</v>
      </c>
      <c r="F30" s="477">
        <v>0</v>
      </c>
      <c r="G30" s="477">
        <v>0</v>
      </c>
      <c r="H30" s="477">
        <v>0</v>
      </c>
      <c r="I30" s="477">
        <v>0</v>
      </c>
      <c r="J30" s="477">
        <v>0</v>
      </c>
      <c r="K30" s="477">
        <v>0</v>
      </c>
      <c r="L30" s="654"/>
      <c r="N30" s="222"/>
      <c r="O30" s="222"/>
      <c r="P30" s="222"/>
      <c r="Q30" s="222"/>
      <c r="R30" s="222"/>
      <c r="S30" s="222"/>
      <c r="T30" s="222"/>
    </row>
    <row r="31" spans="1:20" ht="26.25" customHeight="1">
      <c r="A31" s="653" t="s">
        <v>45</v>
      </c>
      <c r="B31" s="477">
        <v>0</v>
      </c>
      <c r="C31" s="477">
        <v>0</v>
      </c>
      <c r="D31" s="477">
        <v>0</v>
      </c>
      <c r="E31" s="477">
        <v>0</v>
      </c>
      <c r="F31" s="477">
        <v>0</v>
      </c>
      <c r="G31" s="477">
        <v>0</v>
      </c>
      <c r="H31" s="477">
        <v>0</v>
      </c>
      <c r="I31" s="477">
        <v>0</v>
      </c>
      <c r="J31" s="477">
        <v>0</v>
      </c>
      <c r="K31" s="477">
        <v>0</v>
      </c>
      <c r="L31" s="654"/>
      <c r="N31" s="222"/>
      <c r="O31" s="222"/>
      <c r="P31" s="222"/>
      <c r="Q31" s="222"/>
      <c r="R31" s="222"/>
      <c r="S31" s="222"/>
      <c r="T31" s="222"/>
    </row>
    <row r="32" spans="1:20" ht="26.25" customHeight="1">
      <c r="A32" s="653" t="s">
        <v>269</v>
      </c>
      <c r="B32" s="477">
        <v>0</v>
      </c>
      <c r="C32" s="477">
        <v>0</v>
      </c>
      <c r="D32" s="477">
        <v>0</v>
      </c>
      <c r="E32" s="477">
        <v>0</v>
      </c>
      <c r="F32" s="477">
        <v>0</v>
      </c>
      <c r="G32" s="477">
        <v>4895.2242300000007</v>
      </c>
      <c r="H32" s="477">
        <v>73.43683</v>
      </c>
      <c r="I32" s="477">
        <v>0</v>
      </c>
      <c r="J32" s="477">
        <v>0</v>
      </c>
      <c r="K32" s="477">
        <v>4968.6610599999995</v>
      </c>
      <c r="L32" s="654"/>
      <c r="N32" s="222"/>
      <c r="O32" s="222"/>
      <c r="P32" s="222"/>
      <c r="Q32" s="222"/>
      <c r="R32" s="222"/>
      <c r="S32" s="222"/>
      <c r="T32" s="222"/>
    </row>
    <row r="33" spans="1:20" ht="26.25" customHeight="1">
      <c r="A33" s="653" t="s">
        <v>995</v>
      </c>
      <c r="B33" s="477">
        <v>80.269179999999992</v>
      </c>
      <c r="C33" s="477">
        <v>217.48320000000001</v>
      </c>
      <c r="D33" s="477">
        <v>0</v>
      </c>
      <c r="E33" s="477">
        <v>0</v>
      </c>
      <c r="F33" s="477">
        <v>297.75238000000002</v>
      </c>
      <c r="G33" s="477">
        <v>78641.280270000003</v>
      </c>
      <c r="H33" s="477">
        <v>27632.064449999998</v>
      </c>
      <c r="I33" s="477">
        <v>158.74807999999999</v>
      </c>
      <c r="J33" s="477">
        <v>0</v>
      </c>
      <c r="K33" s="477">
        <v>106432.0928</v>
      </c>
      <c r="L33" s="654"/>
      <c r="N33" s="222"/>
      <c r="O33" s="222"/>
      <c r="P33" s="222"/>
      <c r="Q33" s="222"/>
      <c r="R33" s="222"/>
      <c r="S33" s="222"/>
      <c r="T33" s="222"/>
    </row>
    <row r="34" spans="1:20" ht="26.25" customHeight="1">
      <c r="A34" s="653" t="s">
        <v>996</v>
      </c>
      <c r="B34" s="477">
        <v>0</v>
      </c>
      <c r="C34" s="477">
        <v>0</v>
      </c>
      <c r="D34" s="477">
        <v>0</v>
      </c>
      <c r="E34" s="477">
        <v>0</v>
      </c>
      <c r="F34" s="477">
        <v>0</v>
      </c>
      <c r="G34" s="477">
        <v>0</v>
      </c>
      <c r="H34" s="477">
        <v>0</v>
      </c>
      <c r="I34" s="477">
        <v>0</v>
      </c>
      <c r="J34" s="477">
        <v>0</v>
      </c>
      <c r="K34" s="477">
        <v>0</v>
      </c>
      <c r="L34" s="654"/>
      <c r="N34" s="222"/>
      <c r="O34" s="222"/>
      <c r="P34" s="222"/>
      <c r="Q34" s="222"/>
      <c r="R34" s="222"/>
      <c r="S34" s="222"/>
      <c r="T34" s="222"/>
    </row>
    <row r="35" spans="1:20" ht="26.25" customHeight="1">
      <c r="A35" s="653" t="s">
        <v>997</v>
      </c>
      <c r="B35" s="477">
        <v>80.269179999999992</v>
      </c>
      <c r="C35" s="477">
        <v>217.48320000000001</v>
      </c>
      <c r="D35" s="477">
        <v>0</v>
      </c>
      <c r="E35" s="477">
        <v>0</v>
      </c>
      <c r="F35" s="477">
        <v>297.75238000000002</v>
      </c>
      <c r="G35" s="477">
        <v>77824.424969999993</v>
      </c>
      <c r="H35" s="477">
        <v>27438.63337</v>
      </c>
      <c r="I35" s="477">
        <v>0</v>
      </c>
      <c r="J35" s="477">
        <v>0</v>
      </c>
      <c r="K35" s="477">
        <v>105263.05834</v>
      </c>
      <c r="L35" s="654"/>
      <c r="N35" s="222"/>
      <c r="O35" s="222"/>
      <c r="P35" s="222"/>
      <c r="Q35" s="222"/>
      <c r="R35" s="222"/>
      <c r="S35" s="222"/>
      <c r="T35" s="222"/>
    </row>
    <row r="36" spans="1:20" ht="26.25" customHeight="1">
      <c r="A36" s="653" t="s">
        <v>998</v>
      </c>
      <c r="B36" s="477">
        <v>0</v>
      </c>
      <c r="C36" s="477">
        <v>0</v>
      </c>
      <c r="D36" s="477">
        <v>0</v>
      </c>
      <c r="E36" s="477">
        <v>0</v>
      </c>
      <c r="F36" s="477">
        <v>0</v>
      </c>
      <c r="G36" s="477">
        <v>816.85530000000006</v>
      </c>
      <c r="H36" s="477">
        <v>193.43107999999998</v>
      </c>
      <c r="I36" s="477">
        <v>158.74807999999999</v>
      </c>
      <c r="J36" s="477">
        <v>0</v>
      </c>
      <c r="K36" s="477">
        <v>1169.0344599999999</v>
      </c>
      <c r="L36" s="654"/>
      <c r="N36" s="222"/>
      <c r="O36" s="222"/>
      <c r="P36" s="222"/>
      <c r="Q36" s="222"/>
      <c r="R36" s="222"/>
      <c r="S36" s="222"/>
      <c r="T36" s="222"/>
    </row>
    <row r="37" spans="1:20" ht="26.25" customHeight="1">
      <c r="A37" s="653" t="s">
        <v>999</v>
      </c>
      <c r="B37" s="477">
        <v>0</v>
      </c>
      <c r="C37" s="477">
        <v>0</v>
      </c>
      <c r="D37" s="477">
        <v>0</v>
      </c>
      <c r="E37" s="477">
        <v>0</v>
      </c>
      <c r="F37" s="477">
        <v>0</v>
      </c>
      <c r="G37" s="477">
        <v>0</v>
      </c>
      <c r="H37" s="477">
        <v>0</v>
      </c>
      <c r="I37" s="477">
        <v>0</v>
      </c>
      <c r="J37" s="477">
        <v>0</v>
      </c>
      <c r="K37" s="477">
        <v>0</v>
      </c>
      <c r="L37" s="654"/>
      <c r="N37" s="222"/>
      <c r="O37" s="222"/>
      <c r="P37" s="222"/>
      <c r="Q37" s="222"/>
      <c r="R37" s="222"/>
      <c r="S37" s="222"/>
      <c r="T37" s="222"/>
    </row>
    <row r="38" spans="1:20" ht="26.25" customHeight="1">
      <c r="A38" s="653" t="s">
        <v>1000</v>
      </c>
      <c r="B38" s="477">
        <v>0</v>
      </c>
      <c r="C38" s="477">
        <v>0</v>
      </c>
      <c r="D38" s="477">
        <v>0</v>
      </c>
      <c r="E38" s="477">
        <v>0</v>
      </c>
      <c r="F38" s="477">
        <v>0</v>
      </c>
      <c r="G38" s="477">
        <v>0</v>
      </c>
      <c r="H38" s="477">
        <v>0</v>
      </c>
      <c r="I38" s="477">
        <v>0</v>
      </c>
      <c r="J38" s="477">
        <v>0</v>
      </c>
      <c r="K38" s="477">
        <v>0</v>
      </c>
      <c r="L38" s="654"/>
      <c r="N38" s="222"/>
      <c r="O38" s="222"/>
      <c r="P38" s="222"/>
      <c r="Q38" s="222"/>
      <c r="R38" s="222"/>
      <c r="S38" s="222"/>
      <c r="T38" s="222"/>
    </row>
    <row r="39" spans="1:20" ht="26.25" customHeight="1">
      <c r="A39" s="653" t="s">
        <v>278</v>
      </c>
      <c r="B39" s="477">
        <v>0</v>
      </c>
      <c r="C39" s="477">
        <v>0</v>
      </c>
      <c r="D39" s="477">
        <v>0</v>
      </c>
      <c r="E39" s="477">
        <v>0</v>
      </c>
      <c r="F39" s="477">
        <v>0</v>
      </c>
      <c r="G39" s="477">
        <v>0</v>
      </c>
      <c r="H39" s="477">
        <v>0</v>
      </c>
      <c r="I39" s="477">
        <v>0</v>
      </c>
      <c r="J39" s="477">
        <v>0</v>
      </c>
      <c r="K39" s="477">
        <v>0</v>
      </c>
      <c r="N39" s="222"/>
      <c r="O39" s="222"/>
      <c r="P39" s="222"/>
      <c r="Q39" s="222"/>
      <c r="R39" s="222"/>
      <c r="S39" s="222"/>
      <c r="T39" s="222"/>
    </row>
    <row r="40" spans="1:20" ht="26.25" customHeight="1" thickBot="1">
      <c r="A40" s="653" t="s">
        <v>1001</v>
      </c>
      <c r="B40" s="477">
        <v>0</v>
      </c>
      <c r="C40" s="477">
        <v>0</v>
      </c>
      <c r="D40" s="477">
        <v>0</v>
      </c>
      <c r="E40" s="477">
        <v>0</v>
      </c>
      <c r="F40" s="477">
        <v>0</v>
      </c>
      <c r="G40" s="477">
        <v>0</v>
      </c>
      <c r="H40" s="477">
        <v>0</v>
      </c>
      <c r="I40" s="477">
        <v>0</v>
      </c>
      <c r="J40" s="477">
        <v>0</v>
      </c>
      <c r="K40" s="477">
        <v>0</v>
      </c>
      <c r="L40" s="654"/>
      <c r="N40" s="222"/>
      <c r="O40" s="222"/>
      <c r="P40" s="222"/>
      <c r="Q40" s="222"/>
      <c r="R40" s="222"/>
      <c r="S40" s="222"/>
      <c r="T40" s="222"/>
    </row>
    <row r="41" spans="1:20" s="287" customFormat="1" ht="26.25" customHeight="1" thickTop="1" thickBot="1">
      <c r="A41" s="655" t="s">
        <v>820</v>
      </c>
      <c r="B41" s="463">
        <v>34947.627380000005</v>
      </c>
      <c r="C41" s="463">
        <v>2915.8506200000002</v>
      </c>
      <c r="D41" s="463">
        <v>0</v>
      </c>
      <c r="E41" s="463">
        <v>0</v>
      </c>
      <c r="F41" s="463">
        <v>37863.478000000003</v>
      </c>
      <c r="G41" s="463">
        <v>2100975.8004899998</v>
      </c>
      <c r="H41" s="463">
        <v>1217327.5625799999</v>
      </c>
      <c r="I41" s="463">
        <v>158.74807999999999</v>
      </c>
      <c r="J41" s="463">
        <v>31.984500000000001</v>
      </c>
      <c r="K41" s="463">
        <v>3318494.09565</v>
      </c>
      <c r="L41" s="648"/>
      <c r="N41" s="656"/>
      <c r="O41" s="656"/>
      <c r="P41" s="656"/>
      <c r="Q41" s="656"/>
      <c r="R41" s="656"/>
      <c r="S41" s="656"/>
      <c r="T41" s="656"/>
    </row>
    <row r="42" spans="1:20" ht="26.25" customHeight="1" thickTop="1">
      <c r="A42" s="653" t="s">
        <v>193</v>
      </c>
      <c r="B42" s="477">
        <v>32169.573120000001</v>
      </c>
      <c r="C42" s="477">
        <v>6851.2974100000001</v>
      </c>
      <c r="D42" s="477">
        <v>0</v>
      </c>
      <c r="E42" s="477">
        <v>0</v>
      </c>
      <c r="F42" s="477">
        <v>39020.87053</v>
      </c>
      <c r="G42" s="477">
        <v>2472767.82699</v>
      </c>
      <c r="H42" s="477">
        <v>593217.8489199999</v>
      </c>
      <c r="I42" s="477">
        <v>200.10056</v>
      </c>
      <c r="J42" s="477">
        <v>0</v>
      </c>
      <c r="K42" s="477">
        <v>3066185.7764699999</v>
      </c>
      <c r="L42" s="654"/>
      <c r="N42" s="222"/>
      <c r="O42" s="222"/>
      <c r="P42" s="222"/>
      <c r="Q42" s="222"/>
      <c r="R42" s="222"/>
      <c r="S42" s="222"/>
      <c r="T42" s="222"/>
    </row>
    <row r="43" spans="1:20" ht="26.25" customHeight="1">
      <c r="A43" s="653" t="s">
        <v>1002</v>
      </c>
      <c r="B43" s="477">
        <v>32169.573120000001</v>
      </c>
      <c r="C43" s="477">
        <v>6851.2974100000001</v>
      </c>
      <c r="D43" s="477">
        <v>0</v>
      </c>
      <c r="E43" s="477">
        <v>0</v>
      </c>
      <c r="F43" s="477">
        <v>39020.87053</v>
      </c>
      <c r="G43" s="477">
        <v>2472767.82699</v>
      </c>
      <c r="H43" s="477">
        <v>593217.8489199999</v>
      </c>
      <c r="I43" s="477">
        <v>189.73318</v>
      </c>
      <c r="J43" s="477">
        <v>0</v>
      </c>
      <c r="K43" s="477">
        <v>3066175.4090900002</v>
      </c>
      <c r="L43" s="654"/>
      <c r="N43" s="222"/>
      <c r="O43" s="222"/>
      <c r="P43" s="222"/>
      <c r="Q43" s="222"/>
      <c r="R43" s="222"/>
      <c r="S43" s="222"/>
      <c r="T43" s="222"/>
    </row>
    <row r="44" spans="1:20" ht="26.25" customHeight="1">
      <c r="A44" s="653" t="s">
        <v>1003</v>
      </c>
      <c r="B44" s="477">
        <v>0</v>
      </c>
      <c r="C44" s="477">
        <v>0</v>
      </c>
      <c r="D44" s="477">
        <v>0</v>
      </c>
      <c r="E44" s="477">
        <v>0</v>
      </c>
      <c r="F44" s="477">
        <v>0</v>
      </c>
      <c r="G44" s="477">
        <v>0</v>
      </c>
      <c r="H44" s="477">
        <v>0</v>
      </c>
      <c r="I44" s="477">
        <v>0</v>
      </c>
      <c r="J44" s="477">
        <v>0</v>
      </c>
      <c r="K44" s="477">
        <v>0</v>
      </c>
      <c r="L44" s="654"/>
      <c r="N44" s="222"/>
      <c r="O44" s="222"/>
      <c r="P44" s="222"/>
      <c r="Q44" s="222"/>
      <c r="R44" s="222"/>
      <c r="S44" s="222"/>
      <c r="T44" s="222"/>
    </row>
    <row r="45" spans="1:20" ht="26.25" customHeight="1">
      <c r="A45" s="653" t="s">
        <v>1004</v>
      </c>
      <c r="B45" s="477">
        <v>0</v>
      </c>
      <c r="C45" s="477">
        <v>0</v>
      </c>
      <c r="D45" s="477">
        <v>0</v>
      </c>
      <c r="E45" s="477">
        <v>0</v>
      </c>
      <c r="F45" s="477">
        <v>0</v>
      </c>
      <c r="G45" s="477">
        <v>0</v>
      </c>
      <c r="H45" s="477">
        <v>0</v>
      </c>
      <c r="I45" s="477">
        <v>10.367379999999999</v>
      </c>
      <c r="J45" s="477">
        <v>0</v>
      </c>
      <c r="K45" s="477">
        <v>10.367379999999999</v>
      </c>
      <c r="L45" s="654"/>
      <c r="N45" s="222"/>
      <c r="O45" s="222"/>
      <c r="P45" s="222"/>
      <c r="Q45" s="222"/>
      <c r="R45" s="222"/>
      <c r="S45" s="222"/>
      <c r="T45" s="222"/>
    </row>
    <row r="46" spans="1:20" ht="26.25" customHeight="1">
      <c r="A46" s="653" t="s">
        <v>1005</v>
      </c>
      <c r="B46" s="477">
        <v>0</v>
      </c>
      <c r="C46" s="477">
        <v>0</v>
      </c>
      <c r="D46" s="477">
        <v>0</v>
      </c>
      <c r="E46" s="477">
        <v>0</v>
      </c>
      <c r="F46" s="477">
        <v>0</v>
      </c>
      <c r="G46" s="477">
        <v>0</v>
      </c>
      <c r="H46" s="477">
        <v>0</v>
      </c>
      <c r="I46" s="477">
        <v>0</v>
      </c>
      <c r="J46" s="477">
        <v>0</v>
      </c>
      <c r="K46" s="477">
        <v>0</v>
      </c>
      <c r="L46" s="654"/>
      <c r="N46" s="222"/>
      <c r="O46" s="222"/>
      <c r="P46" s="222"/>
      <c r="Q46" s="222"/>
      <c r="R46" s="222"/>
      <c r="S46" s="222"/>
      <c r="T46" s="222"/>
    </row>
    <row r="47" spans="1:20" ht="26.25" customHeight="1">
      <c r="A47" s="653" t="s">
        <v>1006</v>
      </c>
      <c r="B47" s="477">
        <v>0</v>
      </c>
      <c r="C47" s="477">
        <v>0</v>
      </c>
      <c r="D47" s="477">
        <v>0</v>
      </c>
      <c r="E47" s="477">
        <v>0</v>
      </c>
      <c r="F47" s="477">
        <v>0</v>
      </c>
      <c r="G47" s="477">
        <v>0</v>
      </c>
      <c r="H47" s="477">
        <v>0</v>
      </c>
      <c r="I47" s="477">
        <v>0</v>
      </c>
      <c r="J47" s="477">
        <v>0</v>
      </c>
      <c r="K47" s="477">
        <v>0</v>
      </c>
      <c r="L47" s="654"/>
      <c r="N47" s="222"/>
      <c r="O47" s="222"/>
      <c r="P47" s="222"/>
      <c r="Q47" s="222"/>
      <c r="R47" s="222"/>
      <c r="S47" s="222"/>
      <c r="T47" s="222"/>
    </row>
    <row r="48" spans="1:20" ht="26.25" customHeight="1">
      <c r="A48" s="653" t="s">
        <v>1007</v>
      </c>
      <c r="B48" s="477">
        <v>158.94664</v>
      </c>
      <c r="C48" s="477">
        <v>233.68679999999998</v>
      </c>
      <c r="D48" s="477">
        <v>0</v>
      </c>
      <c r="E48" s="477">
        <v>0</v>
      </c>
      <c r="F48" s="477">
        <v>392.63344000000001</v>
      </c>
      <c r="G48" s="477">
        <v>6139.3886500000008</v>
      </c>
      <c r="H48" s="477">
        <v>11451.416359999999</v>
      </c>
      <c r="I48" s="477">
        <v>0</v>
      </c>
      <c r="J48" s="477">
        <v>0</v>
      </c>
      <c r="K48" s="477">
        <v>17590.80501</v>
      </c>
      <c r="L48" s="654"/>
      <c r="N48" s="222"/>
      <c r="O48" s="222"/>
      <c r="P48" s="222"/>
      <c r="Q48" s="222"/>
      <c r="R48" s="222"/>
      <c r="S48" s="222"/>
      <c r="T48" s="222"/>
    </row>
    <row r="49" spans="1:20" ht="26.25" customHeight="1">
      <c r="A49" s="653" t="s">
        <v>197</v>
      </c>
      <c r="B49" s="477">
        <v>165.71447000000001</v>
      </c>
      <c r="C49" s="477">
        <v>204.53728000000001</v>
      </c>
      <c r="D49" s="477">
        <v>0</v>
      </c>
      <c r="E49" s="477">
        <v>0</v>
      </c>
      <c r="F49" s="477">
        <v>370.25175000000002</v>
      </c>
      <c r="G49" s="477">
        <v>9584.739599999999</v>
      </c>
      <c r="H49" s="477">
        <v>5881.6270700000005</v>
      </c>
      <c r="I49" s="477">
        <v>0</v>
      </c>
      <c r="J49" s="477">
        <v>0</v>
      </c>
      <c r="K49" s="477">
        <v>15466.366669999999</v>
      </c>
      <c r="L49" s="654"/>
      <c r="N49" s="222"/>
      <c r="O49" s="222"/>
      <c r="P49" s="222"/>
      <c r="Q49" s="222"/>
      <c r="R49" s="222"/>
      <c r="S49" s="222"/>
      <c r="T49" s="222"/>
    </row>
    <row r="50" spans="1:20" ht="26.25" customHeight="1">
      <c r="A50" s="653" t="s">
        <v>1008</v>
      </c>
      <c r="B50" s="477">
        <v>0</v>
      </c>
      <c r="C50" s="477">
        <v>0</v>
      </c>
      <c r="D50" s="477">
        <v>0.32207999999999998</v>
      </c>
      <c r="E50" s="477">
        <v>0</v>
      </c>
      <c r="F50" s="477">
        <v>0.32207999999999998</v>
      </c>
      <c r="G50" s="477">
        <v>8.7000200000000003</v>
      </c>
      <c r="H50" s="477">
        <v>520.39369999999997</v>
      </c>
      <c r="I50" s="477">
        <v>0.32207999999999998</v>
      </c>
      <c r="J50" s="477">
        <v>0</v>
      </c>
      <c r="K50" s="477">
        <v>529.41579999999999</v>
      </c>
      <c r="L50" s="654"/>
      <c r="N50" s="222"/>
      <c r="O50" s="222"/>
      <c r="P50" s="222"/>
      <c r="Q50" s="222"/>
      <c r="R50" s="222"/>
      <c r="S50" s="222"/>
      <c r="T50" s="222"/>
    </row>
    <row r="51" spans="1:20" ht="26.25" customHeight="1">
      <c r="A51" s="653" t="s">
        <v>201</v>
      </c>
      <c r="B51" s="477">
        <v>566.16813000000002</v>
      </c>
      <c r="C51" s="477">
        <v>487.82153000000005</v>
      </c>
      <c r="D51" s="477">
        <v>0</v>
      </c>
      <c r="E51" s="477">
        <v>0</v>
      </c>
      <c r="F51" s="477">
        <v>1053.98966</v>
      </c>
      <c r="G51" s="477">
        <v>11643.384169999999</v>
      </c>
      <c r="H51" s="477">
        <v>34901.590729999996</v>
      </c>
      <c r="I51" s="477">
        <v>2624.0555800000002</v>
      </c>
      <c r="J51" s="477">
        <v>0</v>
      </c>
      <c r="K51" s="477">
        <v>49169.030479999994</v>
      </c>
      <c r="L51" s="654"/>
      <c r="N51" s="222"/>
      <c r="O51" s="222"/>
      <c r="P51" s="222"/>
      <c r="Q51" s="222"/>
      <c r="R51" s="222"/>
      <c r="S51" s="222"/>
      <c r="T51" s="222"/>
    </row>
    <row r="52" spans="1:20" ht="26.25" customHeight="1">
      <c r="A52" s="653" t="s">
        <v>1009</v>
      </c>
      <c r="B52" s="477">
        <v>0</v>
      </c>
      <c r="C52" s="477">
        <v>0</v>
      </c>
      <c r="D52" s="477">
        <v>0</v>
      </c>
      <c r="E52" s="477">
        <v>0</v>
      </c>
      <c r="F52" s="477">
        <v>0</v>
      </c>
      <c r="G52" s="477">
        <v>109.52887</v>
      </c>
      <c r="H52" s="477">
        <v>5809.5683899999995</v>
      </c>
      <c r="I52" s="477">
        <v>0</v>
      </c>
      <c r="J52" s="477">
        <v>0</v>
      </c>
      <c r="K52" s="477">
        <v>5919.0972599999996</v>
      </c>
      <c r="L52" s="654"/>
      <c r="N52" s="222"/>
      <c r="O52" s="222"/>
      <c r="P52" s="222"/>
      <c r="Q52" s="222"/>
      <c r="R52" s="222"/>
      <c r="S52" s="222"/>
      <c r="T52" s="222"/>
    </row>
    <row r="53" spans="1:20" ht="26.25" customHeight="1">
      <c r="A53" s="653" t="s">
        <v>322</v>
      </c>
      <c r="B53" s="477">
        <v>0</v>
      </c>
      <c r="C53" s="477">
        <v>0</v>
      </c>
      <c r="D53" s="477">
        <v>0</v>
      </c>
      <c r="E53" s="477">
        <v>0</v>
      </c>
      <c r="F53" s="477">
        <v>0</v>
      </c>
      <c r="G53" s="477">
        <v>9987.1684499999992</v>
      </c>
      <c r="H53" s="477">
        <v>0</v>
      </c>
      <c r="I53" s="477">
        <v>0</v>
      </c>
      <c r="J53" s="477">
        <v>0</v>
      </c>
      <c r="K53" s="477">
        <v>9987.1684499999992</v>
      </c>
      <c r="L53" s="654"/>
      <c r="N53" s="222"/>
      <c r="O53" s="222"/>
      <c r="P53" s="222"/>
      <c r="Q53" s="222"/>
      <c r="R53" s="222"/>
      <c r="S53" s="222"/>
      <c r="T53" s="222"/>
    </row>
    <row r="54" spans="1:20" ht="26.25" customHeight="1">
      <c r="A54" s="657" t="s">
        <v>24</v>
      </c>
      <c r="B54" s="267">
        <v>172.05631</v>
      </c>
      <c r="C54" s="267">
        <v>31.34693</v>
      </c>
      <c r="D54" s="267">
        <v>0</v>
      </c>
      <c r="E54" s="267">
        <v>0</v>
      </c>
      <c r="F54" s="267">
        <v>203.40323999999998</v>
      </c>
      <c r="G54" s="267">
        <v>9464.0181099999991</v>
      </c>
      <c r="H54" s="267">
        <v>1943.9272800000001</v>
      </c>
      <c r="I54" s="267">
        <v>0.85132000000000008</v>
      </c>
      <c r="J54" s="267">
        <v>0</v>
      </c>
      <c r="K54" s="267">
        <v>11408.796710000001</v>
      </c>
      <c r="N54" s="222"/>
      <c r="O54" s="222"/>
      <c r="P54" s="222"/>
      <c r="Q54" s="222"/>
      <c r="R54" s="222"/>
      <c r="S54" s="222"/>
      <c r="T54" s="222"/>
    </row>
    <row r="55" spans="1:20" s="287" customFormat="1" ht="32.25" customHeight="1" thickBot="1">
      <c r="A55" s="658" t="s">
        <v>1010</v>
      </c>
      <c r="B55" s="659">
        <v>-2429.1522</v>
      </c>
      <c r="C55" s="659">
        <v>-1439.7245600000001</v>
      </c>
      <c r="D55" s="659">
        <v>-1.6059999999999998E-2</v>
      </c>
      <c r="E55" s="659">
        <v>0</v>
      </c>
      <c r="F55" s="659">
        <v>-3868.89282</v>
      </c>
      <c r="G55" s="659">
        <v>-79766.880340000003</v>
      </c>
      <c r="H55" s="659">
        <v>-85208.31865999999</v>
      </c>
      <c r="I55" s="659">
        <v>-1443.58185</v>
      </c>
      <c r="J55" s="659">
        <v>0</v>
      </c>
      <c r="K55" s="659">
        <v>-166418.78084999998</v>
      </c>
      <c r="L55" s="660"/>
      <c r="N55" s="656"/>
      <c r="O55" s="656"/>
      <c r="P55" s="656"/>
      <c r="Q55" s="656"/>
      <c r="R55" s="656"/>
      <c r="S55" s="656"/>
      <c r="T55" s="656"/>
    </row>
    <row r="56" spans="1:20" ht="26.25" customHeight="1" thickTop="1" thickBot="1">
      <c r="A56" s="661" t="s">
        <v>1011</v>
      </c>
      <c r="B56" s="662">
        <v>30803.30647</v>
      </c>
      <c r="C56" s="662">
        <v>6368.9653899999994</v>
      </c>
      <c r="D56" s="662">
        <v>0.30601999999999996</v>
      </c>
      <c r="E56" s="662">
        <v>0</v>
      </c>
      <c r="F56" s="662">
        <v>37172.577880000004</v>
      </c>
      <c r="G56" s="662">
        <v>2439937.8745200001</v>
      </c>
      <c r="H56" s="662">
        <v>568518.05378999992</v>
      </c>
      <c r="I56" s="662">
        <v>1381.7476899999999</v>
      </c>
      <c r="J56" s="662">
        <v>0</v>
      </c>
      <c r="K56" s="662">
        <v>3009837.676</v>
      </c>
      <c r="N56" s="222"/>
      <c r="O56" s="222"/>
      <c r="P56" s="222"/>
      <c r="Q56" s="222"/>
      <c r="R56" s="222"/>
      <c r="S56" s="222"/>
      <c r="T56" s="222"/>
    </row>
    <row r="57" spans="1:20" ht="21.75" customHeight="1" thickTop="1" thickBot="1">
      <c r="A57" s="663"/>
      <c r="B57" s="664"/>
      <c r="C57" s="664"/>
      <c r="D57" s="664"/>
      <c r="E57" s="664"/>
      <c r="F57" s="664"/>
      <c r="G57" s="664"/>
      <c r="H57" s="664"/>
      <c r="I57" s="664"/>
      <c r="J57" s="664"/>
      <c r="K57" s="664"/>
      <c r="L57" s="654"/>
      <c r="N57" s="222"/>
      <c r="O57" s="222"/>
      <c r="P57" s="222"/>
      <c r="Q57" s="222"/>
      <c r="R57" s="222"/>
      <c r="S57" s="222"/>
      <c r="T57" s="222"/>
    </row>
    <row r="58" spans="1:20" ht="15.75" thickTop="1">
      <c r="A58" s="597"/>
      <c r="B58" s="482"/>
      <c r="C58" s="482"/>
      <c r="D58" s="482"/>
      <c r="E58" s="482"/>
      <c r="F58" s="482"/>
      <c r="G58" s="482"/>
      <c r="H58" s="482"/>
      <c r="I58" s="482"/>
      <c r="J58" s="482"/>
      <c r="K58" s="482"/>
    </row>
    <row r="59" spans="1:20">
      <c r="A59" s="597"/>
      <c r="B59" s="482"/>
      <c r="C59" s="482"/>
      <c r="D59" s="482"/>
      <c r="E59" s="482"/>
      <c r="F59" s="482"/>
      <c r="G59" s="482"/>
      <c r="H59" s="482"/>
      <c r="I59" s="482"/>
      <c r="J59" s="482"/>
      <c r="K59" s="482"/>
    </row>
    <row r="60" spans="1:20">
      <c r="A60" s="597"/>
      <c r="B60" s="482"/>
      <c r="C60" s="482"/>
      <c r="D60" s="482"/>
      <c r="E60" s="482"/>
      <c r="F60" s="482"/>
      <c r="G60" s="482"/>
      <c r="H60" s="482"/>
      <c r="I60" s="482"/>
      <c r="J60" s="482"/>
      <c r="K60" s="482"/>
    </row>
    <row r="61" spans="1:20">
      <c r="A61" s="597"/>
      <c r="B61" s="482"/>
      <c r="C61" s="482"/>
      <c r="D61" s="482"/>
      <c r="E61" s="482"/>
      <c r="F61" s="482"/>
      <c r="G61" s="482"/>
      <c r="H61" s="482"/>
      <c r="I61" s="482"/>
      <c r="J61" s="482"/>
      <c r="K61" s="482"/>
    </row>
    <row r="62" spans="1:20">
      <c r="A62" s="597"/>
      <c r="B62" s="482"/>
      <c r="C62" s="482"/>
      <c r="D62" s="482"/>
      <c r="E62" s="482"/>
      <c r="F62" s="482"/>
      <c r="G62" s="482"/>
      <c r="H62" s="482"/>
      <c r="I62" s="482"/>
      <c r="J62" s="482"/>
      <c r="K62" s="482"/>
    </row>
    <row r="63" spans="1:20">
      <c r="A63" s="597"/>
      <c r="B63" s="482"/>
      <c r="C63" s="482"/>
      <c r="D63" s="482"/>
      <c r="E63" s="482"/>
      <c r="F63" s="482"/>
      <c r="G63" s="482"/>
      <c r="H63" s="482"/>
      <c r="I63" s="482"/>
      <c r="J63" s="482"/>
      <c r="K63" s="482"/>
    </row>
    <row r="64" spans="1:20">
      <c r="A64" s="665"/>
      <c r="B64" s="482"/>
      <c r="C64" s="482"/>
      <c r="D64" s="482"/>
      <c r="E64" s="482"/>
      <c r="F64" s="482"/>
      <c r="G64" s="482"/>
      <c r="H64" s="482"/>
      <c r="I64" s="482"/>
      <c r="J64" s="482"/>
      <c r="K64" s="482"/>
    </row>
    <row r="65" spans="1:11">
      <c r="A65" s="597"/>
      <c r="B65" s="482"/>
      <c r="C65" s="482"/>
      <c r="D65" s="482"/>
      <c r="E65" s="482"/>
      <c r="F65" s="482"/>
      <c r="G65" s="482"/>
      <c r="H65" s="482"/>
      <c r="I65" s="482"/>
      <c r="J65" s="482"/>
      <c r="K65" s="482"/>
    </row>
    <row r="66" spans="1:11">
      <c r="A66" s="597"/>
      <c r="B66" s="482"/>
      <c r="C66" s="482"/>
      <c r="D66" s="482"/>
      <c r="E66" s="482"/>
      <c r="F66" s="482"/>
      <c r="G66" s="482"/>
      <c r="H66" s="482"/>
      <c r="I66" s="482"/>
      <c r="J66" s="482"/>
      <c r="K66" s="482"/>
    </row>
    <row r="67" spans="1:11">
      <c r="A67" s="597"/>
      <c r="B67" s="482"/>
      <c r="C67" s="482"/>
      <c r="D67" s="482"/>
      <c r="E67" s="482"/>
      <c r="F67" s="482"/>
      <c r="G67" s="482"/>
      <c r="H67" s="482"/>
      <c r="I67" s="482"/>
      <c r="J67" s="482"/>
      <c r="K67" s="482"/>
    </row>
    <row r="68" spans="1:11">
      <c r="A68" s="316"/>
      <c r="B68" s="482"/>
      <c r="C68" s="482"/>
      <c r="D68" s="482"/>
      <c r="E68" s="482"/>
      <c r="F68" s="482"/>
      <c r="G68" s="482"/>
      <c r="H68" s="482"/>
      <c r="I68" s="482"/>
      <c r="J68" s="482"/>
      <c r="K68" s="482"/>
    </row>
    <row r="69" spans="1:11">
      <c r="A69" s="316"/>
      <c r="B69" s="482"/>
      <c r="C69" s="482"/>
      <c r="D69" s="482"/>
      <c r="E69" s="482"/>
      <c r="F69" s="482"/>
      <c r="G69" s="482"/>
      <c r="H69" s="482"/>
      <c r="I69" s="482"/>
      <c r="J69" s="482"/>
      <c r="K69" s="482"/>
    </row>
    <row r="70" spans="1:11">
      <c r="A70" s="316"/>
      <c r="B70" s="482"/>
      <c r="C70" s="482"/>
      <c r="D70" s="482"/>
      <c r="E70" s="482"/>
      <c r="F70" s="482"/>
      <c r="G70" s="482"/>
      <c r="H70" s="482"/>
      <c r="I70" s="482"/>
      <c r="J70" s="482"/>
      <c r="K70" s="482"/>
    </row>
    <row r="71" spans="1:11">
      <c r="A71" s="316"/>
      <c r="B71" s="482"/>
      <c r="C71" s="482"/>
      <c r="D71" s="482"/>
      <c r="E71" s="482"/>
      <c r="F71" s="482"/>
      <c r="G71" s="482"/>
      <c r="H71" s="482"/>
      <c r="I71" s="482"/>
      <c r="J71" s="482"/>
      <c r="K71" s="482"/>
    </row>
    <row r="72" spans="1:11">
      <c r="A72" s="316"/>
      <c r="B72" s="482"/>
      <c r="C72" s="482"/>
      <c r="D72" s="482"/>
      <c r="E72" s="482"/>
      <c r="F72" s="482"/>
      <c r="G72" s="482"/>
      <c r="H72" s="482"/>
      <c r="I72" s="482"/>
      <c r="J72" s="482"/>
      <c r="K72" s="482"/>
    </row>
    <row r="73" spans="1:11">
      <c r="A73" s="316"/>
      <c r="B73" s="482"/>
      <c r="C73" s="482"/>
      <c r="D73" s="482"/>
      <c r="E73" s="482"/>
      <c r="F73" s="482"/>
      <c r="G73" s="482"/>
      <c r="H73" s="482"/>
      <c r="I73" s="482"/>
      <c r="J73" s="482"/>
      <c r="K73" s="482"/>
    </row>
    <row r="74" spans="1:11">
      <c r="A74" s="316"/>
      <c r="B74" s="482"/>
      <c r="C74" s="482"/>
      <c r="D74" s="482"/>
      <c r="E74" s="482"/>
      <c r="F74" s="482"/>
      <c r="G74" s="482"/>
      <c r="H74" s="482"/>
      <c r="I74" s="482"/>
      <c r="J74" s="482"/>
      <c r="K74" s="482"/>
    </row>
    <row r="75" spans="1:11">
      <c r="A75" s="316"/>
      <c r="B75" s="482"/>
      <c r="C75" s="482"/>
      <c r="D75" s="482"/>
      <c r="E75" s="482"/>
      <c r="F75" s="482"/>
      <c r="G75" s="482"/>
      <c r="H75" s="482"/>
      <c r="I75" s="482"/>
      <c r="J75" s="482"/>
      <c r="K75" s="482"/>
    </row>
    <row r="76" spans="1:11">
      <c r="A76" s="316"/>
      <c r="B76" s="482"/>
      <c r="C76" s="482"/>
      <c r="D76" s="482"/>
      <c r="E76" s="482"/>
      <c r="F76" s="482"/>
      <c r="G76" s="482"/>
      <c r="H76" s="482"/>
      <c r="I76" s="482"/>
      <c r="J76" s="482"/>
      <c r="K76" s="482"/>
    </row>
    <row r="77" spans="1:11" ht="15.75">
      <c r="A77" s="484"/>
      <c r="B77" s="482"/>
      <c r="C77" s="482"/>
      <c r="D77" s="482"/>
      <c r="E77" s="482"/>
      <c r="F77" s="482"/>
      <c r="G77" s="482"/>
      <c r="H77" s="482"/>
      <c r="I77" s="482"/>
      <c r="J77" s="482"/>
      <c r="K77" s="482"/>
    </row>
    <row r="78" spans="1:11" ht="15.75">
      <c r="A78" s="484"/>
      <c r="B78" s="482"/>
      <c r="C78" s="482"/>
      <c r="D78" s="482"/>
      <c r="E78" s="482"/>
      <c r="F78" s="482"/>
      <c r="G78" s="482"/>
      <c r="H78" s="482"/>
      <c r="I78" s="482"/>
      <c r="J78" s="482"/>
      <c r="K78" s="482"/>
    </row>
    <row r="79" spans="1:11" ht="15.75">
      <c r="A79" s="484"/>
      <c r="B79" s="482"/>
      <c r="C79" s="482"/>
      <c r="D79" s="482"/>
      <c r="E79" s="482"/>
      <c r="F79" s="482"/>
      <c r="G79" s="482"/>
      <c r="H79" s="482"/>
      <c r="I79" s="482"/>
      <c r="J79" s="482"/>
      <c r="K79" s="482"/>
    </row>
    <row r="80" spans="1:11" ht="15.75">
      <c r="A80" s="484"/>
      <c r="B80" s="482"/>
      <c r="C80" s="482"/>
      <c r="D80" s="482"/>
      <c r="E80" s="482"/>
      <c r="F80" s="482"/>
      <c r="G80" s="482"/>
      <c r="H80" s="482"/>
      <c r="I80" s="482"/>
      <c r="J80" s="482"/>
      <c r="K80" s="482"/>
    </row>
    <row r="81" spans="1:11" ht="15.75">
      <c r="A81" s="484"/>
      <c r="B81" s="482"/>
      <c r="C81" s="482"/>
      <c r="D81" s="482"/>
      <c r="E81" s="482"/>
      <c r="F81" s="482"/>
      <c r="G81" s="482"/>
      <c r="H81" s="482"/>
      <c r="I81" s="482"/>
      <c r="J81" s="482"/>
      <c r="K81" s="482"/>
    </row>
    <row r="82" spans="1:11" ht="15.75">
      <c r="A82" s="484"/>
      <c r="B82" s="482"/>
      <c r="C82" s="482"/>
      <c r="D82" s="482"/>
      <c r="E82" s="482"/>
      <c r="F82" s="482"/>
      <c r="G82" s="482"/>
      <c r="H82" s="482"/>
      <c r="I82" s="482"/>
      <c r="J82" s="482"/>
      <c r="K82" s="482"/>
    </row>
    <row r="83" spans="1:11" ht="15.75">
      <c r="A83" s="484"/>
      <c r="B83" s="482"/>
      <c r="C83" s="482"/>
      <c r="D83" s="482"/>
      <c r="E83" s="482"/>
      <c r="F83" s="482"/>
      <c r="G83" s="482"/>
      <c r="H83" s="482"/>
      <c r="I83" s="482"/>
      <c r="J83" s="482"/>
      <c r="K83" s="482"/>
    </row>
    <row r="84" spans="1:11" ht="15.75">
      <c r="A84" s="484"/>
      <c r="B84" s="482"/>
      <c r="C84" s="482"/>
      <c r="D84" s="482"/>
      <c r="E84" s="482"/>
      <c r="F84" s="482"/>
      <c r="G84" s="482"/>
      <c r="H84" s="482"/>
      <c r="I84" s="482"/>
      <c r="J84" s="482"/>
      <c r="K84" s="482"/>
    </row>
    <row r="85" spans="1:11" ht="15.75">
      <c r="A85" s="484"/>
    </row>
    <row r="86" spans="1:11" ht="15.75">
      <c r="A86" s="484"/>
    </row>
    <row r="87" spans="1:11" ht="15.75">
      <c r="A87" s="484"/>
    </row>
    <row r="88" spans="1:11" ht="15.75">
      <c r="A88" s="484"/>
    </row>
    <row r="89" spans="1:11" ht="15.75">
      <c r="A89" s="484"/>
    </row>
    <row r="90" spans="1:11" ht="15.75">
      <c r="A90" s="484"/>
    </row>
    <row r="91" spans="1:11" ht="15.75">
      <c r="A91" s="484"/>
    </row>
    <row r="92" spans="1:11" ht="15.75">
      <c r="A92" s="484"/>
    </row>
    <row r="93" spans="1:11" ht="15.75">
      <c r="A93" s="484"/>
    </row>
    <row r="94" spans="1:11" ht="15.75">
      <c r="A94" s="484"/>
    </row>
    <row r="95" spans="1:11" ht="15.75">
      <c r="A95" s="484"/>
    </row>
    <row r="96" spans="1:11" ht="15.75">
      <c r="A96" s="484"/>
    </row>
    <row r="97" spans="1:1" ht="15.75">
      <c r="A97" s="484"/>
    </row>
    <row r="98" spans="1:1" ht="15.75">
      <c r="A98" s="484"/>
    </row>
    <row r="99" spans="1:1" ht="15.75">
      <c r="A99" s="484"/>
    </row>
    <row r="100" spans="1:1" ht="15.75">
      <c r="A100" s="484"/>
    </row>
    <row r="101" spans="1:1" ht="15.75">
      <c r="A101" s="484"/>
    </row>
    <row r="102" spans="1:1" ht="15.75">
      <c r="A102" s="484"/>
    </row>
    <row r="103" spans="1:1" ht="15.75">
      <c r="A103" s="484"/>
    </row>
    <row r="104" spans="1:1" ht="15.75">
      <c r="A104" s="484"/>
    </row>
    <row r="105" spans="1:1" ht="15.75">
      <c r="A105" s="484"/>
    </row>
    <row r="106" spans="1:1" ht="15.75">
      <c r="A106" s="484"/>
    </row>
    <row r="107" spans="1:1" ht="15.75">
      <c r="A107" s="484"/>
    </row>
    <row r="108" spans="1:1" ht="15.75">
      <c r="A108" s="484"/>
    </row>
    <row r="109" spans="1:1" ht="15.75">
      <c r="A109" s="484"/>
    </row>
    <row r="110" spans="1:1" ht="15.75">
      <c r="A110" s="484"/>
    </row>
    <row r="111" spans="1:1" ht="15.75">
      <c r="A111" s="484"/>
    </row>
    <row r="112" spans="1:1" ht="15.75">
      <c r="A112" s="484"/>
    </row>
    <row r="113" spans="1:1" ht="15.75">
      <c r="A113" s="484"/>
    </row>
    <row r="114" spans="1:1" ht="15.75">
      <c r="A114" s="484"/>
    </row>
    <row r="115" spans="1:1" ht="15.75">
      <c r="A115" s="484"/>
    </row>
    <row r="116" spans="1:1" ht="15.75">
      <c r="A116" s="484"/>
    </row>
    <row r="117" spans="1:1" ht="15.75">
      <c r="A117" s="484"/>
    </row>
    <row r="118" spans="1:1" ht="15.75">
      <c r="A118" s="484"/>
    </row>
    <row r="119" spans="1:1" ht="15.75">
      <c r="A119" s="484"/>
    </row>
    <row r="120" spans="1:1" ht="15.75">
      <c r="A120" s="484"/>
    </row>
    <row r="121" spans="1:1" ht="15.75">
      <c r="A121" s="484"/>
    </row>
    <row r="122" spans="1:1" ht="15.75">
      <c r="A122" s="484"/>
    </row>
    <row r="123" spans="1:1" ht="15.75">
      <c r="A123" s="484"/>
    </row>
    <row r="124" spans="1:1" ht="15.75">
      <c r="A124" s="484"/>
    </row>
    <row r="125" spans="1:1" ht="15.75">
      <c r="A125" s="484"/>
    </row>
    <row r="126" spans="1:1" ht="15.75">
      <c r="A126" s="484"/>
    </row>
    <row r="127" spans="1:1" ht="15.75">
      <c r="A127" s="484"/>
    </row>
    <row r="128" spans="1:1" ht="15.75">
      <c r="A128" s="484"/>
    </row>
    <row r="129" spans="1:1" ht="15.75">
      <c r="A129" s="484"/>
    </row>
    <row r="130" spans="1:1" ht="15.75">
      <c r="A130" s="484"/>
    </row>
    <row r="131" spans="1:1" ht="15.75">
      <c r="A131" s="484"/>
    </row>
    <row r="132" spans="1:1" ht="15.75">
      <c r="A132" s="484"/>
    </row>
    <row r="133" spans="1:1" ht="15.75">
      <c r="A133" s="484"/>
    </row>
    <row r="134" spans="1:1" ht="15.75">
      <c r="A134" s="484"/>
    </row>
    <row r="135" spans="1:1" ht="15.75">
      <c r="A135" s="484"/>
    </row>
    <row r="136" spans="1:1" ht="15.75">
      <c r="A136" s="484"/>
    </row>
    <row r="137" spans="1:1" ht="15.75">
      <c r="A137" s="484"/>
    </row>
    <row r="138" spans="1:1" ht="15.75">
      <c r="A138" s="484"/>
    </row>
    <row r="139" spans="1:1" ht="15.75">
      <c r="A139" s="484"/>
    </row>
    <row r="140" spans="1:1" ht="15.75">
      <c r="A140" s="484"/>
    </row>
    <row r="141" spans="1:1" ht="15.75">
      <c r="A141" s="484"/>
    </row>
    <row r="142" spans="1:1" ht="15.75">
      <c r="A142" s="484"/>
    </row>
    <row r="143" spans="1:1" ht="15.75">
      <c r="A143" s="484"/>
    </row>
    <row r="144" spans="1:1" ht="15.75">
      <c r="A144" s="484"/>
    </row>
    <row r="145" spans="1:1" ht="15.75">
      <c r="A145" s="484"/>
    </row>
    <row r="146" spans="1:1" ht="15.75">
      <c r="A146" s="484"/>
    </row>
    <row r="147" spans="1:1" ht="15.75">
      <c r="A147" s="484"/>
    </row>
    <row r="148" spans="1:1" ht="15.75">
      <c r="A148" s="484"/>
    </row>
    <row r="149" spans="1:1" ht="15.75">
      <c r="A149" s="484"/>
    </row>
    <row r="150" spans="1:1" ht="15.75">
      <c r="A150" s="484"/>
    </row>
    <row r="151" spans="1:1" ht="15.75">
      <c r="A151" s="484"/>
    </row>
    <row r="152" spans="1:1" ht="15.75">
      <c r="A152" s="484"/>
    </row>
    <row r="153" spans="1:1" ht="15.75">
      <c r="A153" s="484"/>
    </row>
    <row r="154" spans="1:1" ht="15.75">
      <c r="A154" s="484"/>
    </row>
    <row r="155" spans="1:1" ht="15.75">
      <c r="A155" s="484"/>
    </row>
    <row r="156" spans="1:1" ht="15.75">
      <c r="A156" s="484"/>
    </row>
    <row r="157" spans="1:1" ht="15.75">
      <c r="A157" s="484"/>
    </row>
    <row r="158" spans="1:1" ht="15.75">
      <c r="A158" s="484"/>
    </row>
    <row r="159" spans="1:1" ht="15.75">
      <c r="A159" s="484"/>
    </row>
    <row r="160" spans="1:1" ht="15.75">
      <c r="A160" s="484"/>
    </row>
    <row r="161" spans="1:1" ht="15.75">
      <c r="A161" s="484"/>
    </row>
    <row r="162" spans="1:1" ht="15.75">
      <c r="A162" s="484"/>
    </row>
    <row r="163" spans="1:1" ht="15.75">
      <c r="A163" s="484"/>
    </row>
    <row r="164" spans="1:1" ht="15.75">
      <c r="A164" s="484"/>
    </row>
    <row r="165" spans="1:1" ht="15.75">
      <c r="A165" s="484"/>
    </row>
    <row r="166" spans="1:1" ht="15.75">
      <c r="A166" s="484"/>
    </row>
    <row r="167" spans="1:1" ht="15.75">
      <c r="A167" s="484"/>
    </row>
    <row r="168" spans="1:1" ht="15.75">
      <c r="A168" s="484"/>
    </row>
    <row r="169" spans="1:1" ht="15.75">
      <c r="A169" s="484"/>
    </row>
    <row r="170" spans="1:1" ht="15.75">
      <c r="A170" s="484"/>
    </row>
    <row r="171" spans="1:1" ht="15.75">
      <c r="A171" s="484"/>
    </row>
    <row r="172" spans="1:1" ht="15.75">
      <c r="A172" s="484"/>
    </row>
    <row r="173" spans="1:1" ht="15.75">
      <c r="A173" s="484"/>
    </row>
    <row r="174" spans="1:1" ht="15.75">
      <c r="A174" s="484"/>
    </row>
    <row r="175" spans="1:1" ht="15.75">
      <c r="A175" s="484"/>
    </row>
    <row r="176" spans="1:1" ht="15.75">
      <c r="A176" s="484"/>
    </row>
    <row r="177" spans="1:1" ht="15.75">
      <c r="A177" s="484"/>
    </row>
    <row r="178" spans="1:1" ht="15.75">
      <c r="A178" s="484"/>
    </row>
    <row r="179" spans="1:1" ht="15.75">
      <c r="A179" s="484"/>
    </row>
    <row r="180" spans="1:1" ht="15.75">
      <c r="A180" s="484"/>
    </row>
    <row r="181" spans="1:1" ht="15.75">
      <c r="A181" s="484"/>
    </row>
    <row r="182" spans="1:1" ht="15.75">
      <c r="A182" s="484"/>
    </row>
    <row r="183" spans="1:1" ht="15.75">
      <c r="A183" s="484"/>
    </row>
    <row r="184" spans="1:1" ht="15.75">
      <c r="A184" s="484"/>
    </row>
    <row r="185" spans="1:1" ht="15.75">
      <c r="A185" s="484"/>
    </row>
    <row r="186" spans="1:1" ht="15.75">
      <c r="A186" s="484"/>
    </row>
    <row r="187" spans="1:1" ht="15.75">
      <c r="A187" s="484"/>
    </row>
    <row r="188" spans="1:1" ht="15.75">
      <c r="A188" s="484"/>
    </row>
    <row r="189" spans="1:1" ht="15.75">
      <c r="A189" s="484"/>
    </row>
    <row r="190" spans="1:1" ht="15.75">
      <c r="A190" s="484"/>
    </row>
    <row r="191" spans="1:1" ht="15.75">
      <c r="A191" s="484"/>
    </row>
    <row r="192" spans="1:1" ht="15.75">
      <c r="A192" s="484"/>
    </row>
    <row r="193" spans="1:1" ht="15.75">
      <c r="A193" s="484"/>
    </row>
    <row r="194" spans="1:1" ht="15.75">
      <c r="A194" s="484"/>
    </row>
    <row r="195" spans="1:1" ht="15.75">
      <c r="A195" s="484"/>
    </row>
    <row r="196" spans="1:1" ht="15.75">
      <c r="A196" s="484"/>
    </row>
    <row r="197" spans="1:1" ht="15.75">
      <c r="A197" s="484"/>
    </row>
    <row r="198" spans="1:1" ht="15.75">
      <c r="A198" s="484"/>
    </row>
    <row r="199" spans="1:1" ht="15.75">
      <c r="A199" s="484"/>
    </row>
    <row r="200" spans="1:1" ht="15.75">
      <c r="A200" s="484"/>
    </row>
    <row r="201" spans="1:1" ht="15.75">
      <c r="A201" s="484"/>
    </row>
    <row r="202" spans="1:1" ht="15.75">
      <c r="A202" s="484"/>
    </row>
    <row r="203" spans="1:1" ht="15.75">
      <c r="A203" s="484"/>
    </row>
    <row r="204" spans="1:1" ht="15.75">
      <c r="A204" s="484"/>
    </row>
    <row r="205" spans="1:1" ht="15.75">
      <c r="A205" s="484"/>
    </row>
    <row r="206" spans="1:1" ht="15.75">
      <c r="A206" s="484"/>
    </row>
    <row r="207" spans="1:1" ht="15.75">
      <c r="A207" s="484"/>
    </row>
    <row r="208" spans="1:1" ht="15.75">
      <c r="A208" s="484"/>
    </row>
    <row r="209" spans="1:1" ht="15.75">
      <c r="A209" s="484"/>
    </row>
    <row r="210" spans="1:1" ht="15.75">
      <c r="A210" s="484"/>
    </row>
    <row r="211" spans="1:1" ht="15.75">
      <c r="A211" s="484"/>
    </row>
    <row r="212" spans="1:1" ht="15.75">
      <c r="A212" s="484"/>
    </row>
    <row r="213" spans="1:1" ht="15.75">
      <c r="A213" s="484"/>
    </row>
    <row r="214" spans="1:1" ht="15.75">
      <c r="A214" s="484"/>
    </row>
    <row r="215" spans="1:1" ht="15.75">
      <c r="A215" s="484"/>
    </row>
    <row r="216" spans="1:1" ht="15.75">
      <c r="A216" s="484"/>
    </row>
    <row r="217" spans="1:1" ht="15.75">
      <c r="A217" s="484"/>
    </row>
    <row r="218" spans="1:1" ht="15.75">
      <c r="A218" s="484"/>
    </row>
    <row r="219" spans="1:1" ht="15.75">
      <c r="A219" s="484"/>
    </row>
    <row r="220" spans="1:1" ht="15.75">
      <c r="A220" s="484"/>
    </row>
    <row r="221" spans="1:1" ht="15.75">
      <c r="A221" s="484"/>
    </row>
    <row r="222" spans="1:1" ht="15.75">
      <c r="A222" s="484"/>
    </row>
    <row r="223" spans="1:1" ht="15.75">
      <c r="A223" s="484"/>
    </row>
    <row r="224" spans="1:1" ht="15.75">
      <c r="A224" s="484"/>
    </row>
    <row r="225" spans="1:1" ht="15.75">
      <c r="A225" s="484"/>
    </row>
    <row r="226" spans="1:1" ht="15.75">
      <c r="A226" s="484"/>
    </row>
    <row r="227" spans="1:1" ht="15.75">
      <c r="A227" s="484"/>
    </row>
    <row r="228" spans="1:1" ht="15.75">
      <c r="A228" s="484"/>
    </row>
    <row r="229" spans="1:1" ht="15.75">
      <c r="A229" s="484"/>
    </row>
    <row r="230" spans="1:1" ht="15.75">
      <c r="A230" s="484"/>
    </row>
    <row r="231" spans="1:1" ht="15.75">
      <c r="A231" s="484"/>
    </row>
    <row r="232" spans="1:1" ht="15.75">
      <c r="A232" s="484"/>
    </row>
    <row r="233" spans="1:1" ht="15.75">
      <c r="A233" s="484"/>
    </row>
    <row r="234" spans="1:1" ht="15.75">
      <c r="A234" s="484"/>
    </row>
    <row r="235" spans="1:1" ht="15.75">
      <c r="A235" s="484"/>
    </row>
    <row r="236" spans="1:1" ht="15.75">
      <c r="A236" s="484"/>
    </row>
    <row r="237" spans="1:1" ht="15.75">
      <c r="A237" s="484"/>
    </row>
    <row r="238" spans="1:1" ht="15.75">
      <c r="A238" s="484"/>
    </row>
    <row r="239" spans="1:1" ht="15.75">
      <c r="A239" s="484"/>
    </row>
    <row r="240" spans="1:1" ht="15.75">
      <c r="A240" s="484"/>
    </row>
    <row r="241" spans="1:1" ht="15.75">
      <c r="A241" s="484"/>
    </row>
    <row r="242" spans="1:1" ht="15.75">
      <c r="A242" s="484"/>
    </row>
    <row r="243" spans="1:1" ht="15.75">
      <c r="A243" s="484"/>
    </row>
    <row r="244" spans="1:1" ht="15.75">
      <c r="A244" s="484"/>
    </row>
    <row r="245" spans="1:1" ht="15.75">
      <c r="A245" s="484"/>
    </row>
    <row r="246" spans="1:1" ht="15.75">
      <c r="A246" s="484"/>
    </row>
    <row r="247" spans="1:1" ht="15.75">
      <c r="A247" s="484"/>
    </row>
    <row r="248" spans="1:1" ht="15.75">
      <c r="A248" s="484"/>
    </row>
    <row r="249" spans="1:1" ht="15.75">
      <c r="A249" s="484"/>
    </row>
    <row r="250" spans="1:1" ht="15.75">
      <c r="A250" s="484"/>
    </row>
    <row r="251" spans="1:1" ht="15.75">
      <c r="A251" s="484"/>
    </row>
    <row r="252" spans="1:1" ht="15.75">
      <c r="A252" s="484"/>
    </row>
    <row r="253" spans="1:1" ht="15.75">
      <c r="A253" s="484"/>
    </row>
    <row r="254" spans="1:1" ht="15.75">
      <c r="A254" s="484"/>
    </row>
    <row r="255" spans="1:1" ht="15.75">
      <c r="A255" s="484"/>
    </row>
    <row r="256" spans="1:1" ht="15.75">
      <c r="A256" s="484"/>
    </row>
    <row r="257" spans="1:1" ht="15.75">
      <c r="A257" s="484"/>
    </row>
    <row r="258" spans="1:1" ht="15.75">
      <c r="A258" s="484"/>
    </row>
    <row r="259" spans="1:1" ht="15.75">
      <c r="A259" s="484"/>
    </row>
    <row r="260" spans="1:1" ht="15.75">
      <c r="A260" s="484"/>
    </row>
    <row r="261" spans="1:1" ht="15.75">
      <c r="A261" s="484"/>
    </row>
    <row r="262" spans="1:1" ht="15.75">
      <c r="A262" s="484"/>
    </row>
    <row r="263" spans="1:1" ht="15.75">
      <c r="A263" s="484"/>
    </row>
    <row r="264" spans="1:1" ht="15.75">
      <c r="A264" s="484"/>
    </row>
    <row r="265" spans="1:1" ht="15.75">
      <c r="A265" s="484"/>
    </row>
    <row r="266" spans="1:1" ht="15.75">
      <c r="A266" s="484"/>
    </row>
    <row r="267" spans="1:1" ht="15.75">
      <c r="A267" s="484"/>
    </row>
    <row r="268" spans="1:1" ht="15.75">
      <c r="A268" s="484"/>
    </row>
    <row r="269" spans="1:1" ht="15.75">
      <c r="A269" s="484"/>
    </row>
    <row r="270" spans="1:1" ht="15.75">
      <c r="A270" s="484"/>
    </row>
    <row r="271" spans="1:1" ht="15.75">
      <c r="A271" s="484"/>
    </row>
    <row r="272" spans="1:1"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sheetData>
  <mergeCells count="6">
    <mergeCell ref="B8:F8"/>
    <mergeCell ref="G8:K8"/>
    <mergeCell ref="A2:K2"/>
    <mergeCell ref="A3:K3"/>
    <mergeCell ref="A4:K4"/>
    <mergeCell ref="A5:K5"/>
  </mergeCells>
  <pageMargins left="0.93" right="0.66" top="0.67" bottom="0.7" header="0.5" footer="0.5"/>
  <pageSetup scale="35" orientation="landscape" r:id="rId1"/>
  <headerFooter alignWithMargins="0"/>
</worksheet>
</file>

<file path=xl/worksheets/sheet63.xml><?xml version="1.0" encoding="utf-8"?>
<worksheet xmlns="http://schemas.openxmlformats.org/spreadsheetml/2006/main" xmlns:r="http://schemas.openxmlformats.org/officeDocument/2006/relationships">
  <sheetPr codeName="Sheet72"/>
  <dimension ref="A1:F86"/>
  <sheetViews>
    <sheetView zoomScale="55" zoomScaleNormal="55" workbookViewId="0">
      <selection activeCell="L16" sqref="L16"/>
    </sheetView>
  </sheetViews>
  <sheetFormatPr defaultColWidth="9.140625" defaultRowHeight="18"/>
  <cols>
    <col min="1" max="1" width="86.7109375" style="31" customWidth="1"/>
    <col min="2" max="3" width="26.7109375" style="31" customWidth="1"/>
    <col min="4" max="4" width="20.85546875" style="31" customWidth="1"/>
    <col min="5" max="5" width="23.140625" style="31" customWidth="1"/>
    <col min="6" max="6" width="26.7109375" style="31" customWidth="1"/>
    <col min="7" max="204" width="9.140625" style="31"/>
    <col min="205" max="205" width="109.42578125" style="31" customWidth="1"/>
    <col min="206" max="210" width="26.7109375" style="31" customWidth="1"/>
    <col min="211" max="211" width="3.42578125" style="31" customWidth="1"/>
    <col min="212" max="212" width="86.7109375" style="31" customWidth="1"/>
    <col min="213" max="215" width="26.7109375" style="31" customWidth="1"/>
    <col min="216" max="216" width="19.7109375" style="31" customWidth="1"/>
    <col min="217" max="217" width="22.42578125" style="31" customWidth="1"/>
    <col min="218" max="218" width="4.85546875" style="31" customWidth="1"/>
    <col min="219" max="219" width="86.7109375" style="31" customWidth="1"/>
    <col min="220" max="221" width="26.7109375" style="31" customWidth="1"/>
    <col min="222" max="222" width="20.85546875" style="31" customWidth="1"/>
    <col min="223" max="223" width="23.140625" style="31" customWidth="1"/>
    <col min="224" max="224" width="26.7109375" style="31" customWidth="1"/>
    <col min="225" max="225" width="3" style="31" customWidth="1"/>
    <col min="226" max="226" width="86.7109375" style="31" customWidth="1"/>
    <col min="227" max="231" width="26.7109375" style="31" customWidth="1"/>
    <col min="232" max="232" width="3.85546875" style="31" customWidth="1"/>
    <col min="233" max="233" width="86.7109375" style="31" customWidth="1"/>
    <col min="234" max="237" width="26.7109375" style="31" customWidth="1"/>
    <col min="238" max="238" width="19" style="31" customWidth="1"/>
    <col min="239" max="239" width="1.85546875" style="31" customWidth="1"/>
    <col min="240" max="240" width="26.7109375" style="31" customWidth="1"/>
    <col min="241" max="241" width="20.140625" style="31" customWidth="1"/>
    <col min="242" max="242" width="12.7109375" style="31" customWidth="1"/>
    <col min="243" max="243" width="20.140625" style="31" customWidth="1"/>
    <col min="244" max="244" width="15.5703125" style="31" customWidth="1"/>
    <col min="245" max="245" width="5.42578125" style="31" customWidth="1"/>
    <col min="246" max="246" width="15" style="31" customWidth="1"/>
    <col min="247" max="460" width="9.140625" style="31"/>
    <col min="461" max="461" width="109.42578125" style="31" customWidth="1"/>
    <col min="462" max="466" width="26.7109375" style="31" customWidth="1"/>
    <col min="467" max="467" width="3.42578125" style="31" customWidth="1"/>
    <col min="468" max="468" width="86.7109375" style="31" customWidth="1"/>
    <col min="469" max="471" width="26.7109375" style="31" customWidth="1"/>
    <col min="472" max="472" width="19.7109375" style="31" customWidth="1"/>
    <col min="473" max="473" width="22.42578125" style="31" customWidth="1"/>
    <col min="474" max="474" width="4.85546875" style="31" customWidth="1"/>
    <col min="475" max="475" width="86.7109375" style="31" customWidth="1"/>
    <col min="476" max="477" width="26.7109375" style="31" customWidth="1"/>
    <col min="478" max="478" width="20.85546875" style="31" customWidth="1"/>
    <col min="479" max="479" width="23.140625" style="31" customWidth="1"/>
    <col min="480" max="480" width="26.7109375" style="31" customWidth="1"/>
    <col min="481" max="481" width="3" style="31" customWidth="1"/>
    <col min="482" max="482" width="86.7109375" style="31" customWidth="1"/>
    <col min="483" max="487" width="26.7109375" style="31" customWidth="1"/>
    <col min="488" max="488" width="3.85546875" style="31" customWidth="1"/>
    <col min="489" max="489" width="86.7109375" style="31" customWidth="1"/>
    <col min="490" max="493" width="26.7109375" style="31" customWidth="1"/>
    <col min="494" max="494" width="19" style="31" customWidth="1"/>
    <col min="495" max="495" width="1.85546875" style="31" customWidth="1"/>
    <col min="496" max="496" width="26.7109375" style="31" customWidth="1"/>
    <col min="497" max="497" width="20.140625" style="31" customWidth="1"/>
    <col min="498" max="498" width="12.7109375" style="31" customWidth="1"/>
    <col min="499" max="499" width="20.140625" style="31" customWidth="1"/>
    <col min="500" max="500" width="15.5703125" style="31" customWidth="1"/>
    <col min="501" max="501" width="5.42578125" style="31" customWidth="1"/>
    <col min="502" max="502" width="15" style="31" customWidth="1"/>
    <col min="503" max="716" width="9.140625" style="31"/>
    <col min="717" max="717" width="109.42578125" style="31" customWidth="1"/>
    <col min="718" max="722" width="26.7109375" style="31" customWidth="1"/>
    <col min="723" max="723" width="3.42578125" style="31" customWidth="1"/>
    <col min="724" max="724" width="86.7109375" style="31" customWidth="1"/>
    <col min="725" max="727" width="26.7109375" style="31" customWidth="1"/>
    <col min="728" max="728" width="19.7109375" style="31" customWidth="1"/>
    <col min="729" max="729" width="22.42578125" style="31" customWidth="1"/>
    <col min="730" max="730" width="4.85546875" style="31" customWidth="1"/>
    <col min="731" max="731" width="86.7109375" style="31" customWidth="1"/>
    <col min="732" max="733" width="26.7109375" style="31" customWidth="1"/>
    <col min="734" max="734" width="20.85546875" style="31" customWidth="1"/>
    <col min="735" max="735" width="23.140625" style="31" customWidth="1"/>
    <col min="736" max="736" width="26.7109375" style="31" customWidth="1"/>
    <col min="737" max="737" width="3" style="31" customWidth="1"/>
    <col min="738" max="738" width="86.7109375" style="31" customWidth="1"/>
    <col min="739" max="743" width="26.7109375" style="31" customWidth="1"/>
    <col min="744" max="744" width="3.85546875" style="31" customWidth="1"/>
    <col min="745" max="745" width="86.7109375" style="31" customWidth="1"/>
    <col min="746" max="749" width="26.7109375" style="31" customWidth="1"/>
    <col min="750" max="750" width="19" style="31" customWidth="1"/>
    <col min="751" max="751" width="1.85546875" style="31" customWidth="1"/>
    <col min="752" max="752" width="26.7109375" style="31" customWidth="1"/>
    <col min="753" max="753" width="20.140625" style="31" customWidth="1"/>
    <col min="754" max="754" width="12.7109375" style="31" customWidth="1"/>
    <col min="755" max="755" width="20.140625" style="31" customWidth="1"/>
    <col min="756" max="756" width="15.5703125" style="31" customWidth="1"/>
    <col min="757" max="757" width="5.42578125" style="31" customWidth="1"/>
    <col min="758" max="758" width="15" style="31" customWidth="1"/>
    <col min="759" max="972" width="9.140625" style="31"/>
    <col min="973" max="973" width="109.42578125" style="31" customWidth="1"/>
    <col min="974" max="978" width="26.7109375" style="31" customWidth="1"/>
    <col min="979" max="979" width="3.42578125" style="31" customWidth="1"/>
    <col min="980" max="980" width="86.7109375" style="31" customWidth="1"/>
    <col min="981" max="983" width="26.7109375" style="31" customWidth="1"/>
    <col min="984" max="984" width="19.7109375" style="31" customWidth="1"/>
    <col min="985" max="985" width="22.42578125" style="31" customWidth="1"/>
    <col min="986" max="986" width="4.85546875" style="31" customWidth="1"/>
    <col min="987" max="987" width="86.7109375" style="31" customWidth="1"/>
    <col min="988" max="989" width="26.7109375" style="31" customWidth="1"/>
    <col min="990" max="990" width="20.85546875" style="31" customWidth="1"/>
    <col min="991" max="991" width="23.140625" style="31" customWidth="1"/>
    <col min="992" max="992" width="26.7109375" style="31" customWidth="1"/>
    <col min="993" max="993" width="3" style="31" customWidth="1"/>
    <col min="994" max="994" width="86.7109375" style="31" customWidth="1"/>
    <col min="995" max="999" width="26.7109375" style="31" customWidth="1"/>
    <col min="1000" max="1000" width="3.85546875" style="31" customWidth="1"/>
    <col min="1001" max="1001" width="86.7109375" style="31" customWidth="1"/>
    <col min="1002" max="1005" width="26.7109375" style="31" customWidth="1"/>
    <col min="1006" max="1006" width="19" style="31" customWidth="1"/>
    <col min="1007" max="1007" width="1.85546875" style="31" customWidth="1"/>
    <col min="1008" max="1008" width="26.7109375" style="31" customWidth="1"/>
    <col min="1009" max="1009" width="20.140625" style="31" customWidth="1"/>
    <col min="1010" max="1010" width="12.7109375" style="31" customWidth="1"/>
    <col min="1011" max="1011" width="20.140625" style="31" customWidth="1"/>
    <col min="1012" max="1012" width="15.5703125" style="31" customWidth="1"/>
    <col min="1013" max="1013" width="5.42578125" style="31" customWidth="1"/>
    <col min="1014" max="1014" width="15" style="31" customWidth="1"/>
    <col min="1015" max="1228" width="9.140625" style="31"/>
    <col min="1229" max="1229" width="109.42578125" style="31" customWidth="1"/>
    <col min="1230" max="1234" width="26.7109375" style="31" customWidth="1"/>
    <col min="1235" max="1235" width="3.42578125" style="31" customWidth="1"/>
    <col min="1236" max="1236" width="86.7109375" style="31" customWidth="1"/>
    <col min="1237" max="1239" width="26.7109375" style="31" customWidth="1"/>
    <col min="1240" max="1240" width="19.7109375" style="31" customWidth="1"/>
    <col min="1241" max="1241" width="22.42578125" style="31" customWidth="1"/>
    <col min="1242" max="1242" width="4.85546875" style="31" customWidth="1"/>
    <col min="1243" max="1243" width="86.7109375" style="31" customWidth="1"/>
    <col min="1244" max="1245" width="26.7109375" style="31" customWidth="1"/>
    <col min="1246" max="1246" width="20.85546875" style="31" customWidth="1"/>
    <col min="1247" max="1247" width="23.140625" style="31" customWidth="1"/>
    <col min="1248" max="1248" width="26.7109375" style="31" customWidth="1"/>
    <col min="1249" max="1249" width="3" style="31" customWidth="1"/>
    <col min="1250" max="1250" width="86.7109375" style="31" customWidth="1"/>
    <col min="1251" max="1255" width="26.7109375" style="31" customWidth="1"/>
    <col min="1256" max="1256" width="3.85546875" style="31" customWidth="1"/>
    <col min="1257" max="1257" width="86.7109375" style="31" customWidth="1"/>
    <col min="1258" max="1261" width="26.7109375" style="31" customWidth="1"/>
    <col min="1262" max="1262" width="19" style="31" customWidth="1"/>
    <col min="1263" max="1263" width="1.85546875" style="31" customWidth="1"/>
    <col min="1264" max="1264" width="26.7109375" style="31" customWidth="1"/>
    <col min="1265" max="1265" width="20.140625" style="31" customWidth="1"/>
    <col min="1266" max="1266" width="12.7109375" style="31" customWidth="1"/>
    <col min="1267" max="1267" width="20.140625" style="31" customWidth="1"/>
    <col min="1268" max="1268" width="15.5703125" style="31" customWidth="1"/>
    <col min="1269" max="1269" width="5.42578125" style="31" customWidth="1"/>
    <col min="1270" max="1270" width="15" style="31" customWidth="1"/>
    <col min="1271" max="1484" width="9.140625" style="31"/>
    <col min="1485" max="1485" width="109.42578125" style="31" customWidth="1"/>
    <col min="1486" max="1490" width="26.7109375" style="31" customWidth="1"/>
    <col min="1491" max="1491" width="3.42578125" style="31" customWidth="1"/>
    <col min="1492" max="1492" width="86.7109375" style="31" customWidth="1"/>
    <col min="1493" max="1495" width="26.7109375" style="31" customWidth="1"/>
    <col min="1496" max="1496" width="19.7109375" style="31" customWidth="1"/>
    <col min="1497" max="1497" width="22.42578125" style="31" customWidth="1"/>
    <col min="1498" max="1498" width="4.85546875" style="31" customWidth="1"/>
    <col min="1499" max="1499" width="86.7109375" style="31" customWidth="1"/>
    <col min="1500" max="1501" width="26.7109375" style="31" customWidth="1"/>
    <col min="1502" max="1502" width="20.85546875" style="31" customWidth="1"/>
    <col min="1503" max="1503" width="23.140625" style="31" customWidth="1"/>
    <col min="1504" max="1504" width="26.7109375" style="31" customWidth="1"/>
    <col min="1505" max="1505" width="3" style="31" customWidth="1"/>
    <col min="1506" max="1506" width="86.7109375" style="31" customWidth="1"/>
    <col min="1507" max="1511" width="26.7109375" style="31" customWidth="1"/>
    <col min="1512" max="1512" width="3.85546875" style="31" customWidth="1"/>
    <col min="1513" max="1513" width="86.7109375" style="31" customWidth="1"/>
    <col min="1514" max="1517" width="26.7109375" style="31" customWidth="1"/>
    <col min="1518" max="1518" width="19" style="31" customWidth="1"/>
    <col min="1519" max="1519" width="1.85546875" style="31" customWidth="1"/>
    <col min="1520" max="1520" width="26.7109375" style="31" customWidth="1"/>
    <col min="1521" max="1521" width="20.140625" style="31" customWidth="1"/>
    <col min="1522" max="1522" width="12.7109375" style="31" customWidth="1"/>
    <col min="1523" max="1523" width="20.140625" style="31" customWidth="1"/>
    <col min="1524" max="1524" width="15.5703125" style="31" customWidth="1"/>
    <col min="1525" max="1525" width="5.42578125" style="31" customWidth="1"/>
    <col min="1526" max="1526" width="15" style="31" customWidth="1"/>
    <col min="1527" max="1740" width="9.140625" style="31"/>
    <col min="1741" max="1741" width="109.42578125" style="31" customWidth="1"/>
    <col min="1742" max="1746" width="26.7109375" style="31" customWidth="1"/>
    <col min="1747" max="1747" width="3.42578125" style="31" customWidth="1"/>
    <col min="1748" max="1748" width="86.7109375" style="31" customWidth="1"/>
    <col min="1749" max="1751" width="26.7109375" style="31" customWidth="1"/>
    <col min="1752" max="1752" width="19.7109375" style="31" customWidth="1"/>
    <col min="1753" max="1753" width="22.42578125" style="31" customWidth="1"/>
    <col min="1754" max="1754" width="4.85546875" style="31" customWidth="1"/>
    <col min="1755" max="1755" width="86.7109375" style="31" customWidth="1"/>
    <col min="1756" max="1757" width="26.7109375" style="31" customWidth="1"/>
    <col min="1758" max="1758" width="20.85546875" style="31" customWidth="1"/>
    <col min="1759" max="1759" width="23.140625" style="31" customWidth="1"/>
    <col min="1760" max="1760" width="26.7109375" style="31" customWidth="1"/>
    <col min="1761" max="1761" width="3" style="31" customWidth="1"/>
    <col min="1762" max="1762" width="86.7109375" style="31" customWidth="1"/>
    <col min="1763" max="1767" width="26.7109375" style="31" customWidth="1"/>
    <col min="1768" max="1768" width="3.85546875" style="31" customWidth="1"/>
    <col min="1769" max="1769" width="86.7109375" style="31" customWidth="1"/>
    <col min="1770" max="1773" width="26.7109375" style="31" customWidth="1"/>
    <col min="1774" max="1774" width="19" style="31" customWidth="1"/>
    <col min="1775" max="1775" width="1.85546875" style="31" customWidth="1"/>
    <col min="1776" max="1776" width="26.7109375" style="31" customWidth="1"/>
    <col min="1777" max="1777" width="20.140625" style="31" customWidth="1"/>
    <col min="1778" max="1778" width="12.7109375" style="31" customWidth="1"/>
    <col min="1779" max="1779" width="20.140625" style="31" customWidth="1"/>
    <col min="1780" max="1780" width="15.5703125" style="31" customWidth="1"/>
    <col min="1781" max="1781" width="5.42578125" style="31" customWidth="1"/>
    <col min="1782" max="1782" width="15" style="31" customWidth="1"/>
    <col min="1783" max="1996" width="9.140625" style="31"/>
    <col min="1997" max="1997" width="109.42578125" style="31" customWidth="1"/>
    <col min="1998" max="2002" width="26.7109375" style="31" customWidth="1"/>
    <col min="2003" max="2003" width="3.42578125" style="31" customWidth="1"/>
    <col min="2004" max="2004" width="86.7109375" style="31" customWidth="1"/>
    <col min="2005" max="2007" width="26.7109375" style="31" customWidth="1"/>
    <col min="2008" max="2008" width="19.7109375" style="31" customWidth="1"/>
    <col min="2009" max="2009" width="22.42578125" style="31" customWidth="1"/>
    <col min="2010" max="2010" width="4.85546875" style="31" customWidth="1"/>
    <col min="2011" max="2011" width="86.7109375" style="31" customWidth="1"/>
    <col min="2012" max="2013" width="26.7109375" style="31" customWidth="1"/>
    <col min="2014" max="2014" width="20.85546875" style="31" customWidth="1"/>
    <col min="2015" max="2015" width="23.140625" style="31" customWidth="1"/>
    <col min="2016" max="2016" width="26.7109375" style="31" customWidth="1"/>
    <col min="2017" max="2017" width="3" style="31" customWidth="1"/>
    <col min="2018" max="2018" width="86.7109375" style="31" customWidth="1"/>
    <col min="2019" max="2023" width="26.7109375" style="31" customWidth="1"/>
    <col min="2024" max="2024" width="3.85546875" style="31" customWidth="1"/>
    <col min="2025" max="2025" width="86.7109375" style="31" customWidth="1"/>
    <col min="2026" max="2029" width="26.7109375" style="31" customWidth="1"/>
    <col min="2030" max="2030" width="19" style="31" customWidth="1"/>
    <col min="2031" max="2031" width="1.85546875" style="31" customWidth="1"/>
    <col min="2032" max="2032" width="26.7109375" style="31" customWidth="1"/>
    <col min="2033" max="2033" width="20.140625" style="31" customWidth="1"/>
    <col min="2034" max="2034" width="12.7109375" style="31" customWidth="1"/>
    <col min="2035" max="2035" width="20.140625" style="31" customWidth="1"/>
    <col min="2036" max="2036" width="15.5703125" style="31" customWidth="1"/>
    <col min="2037" max="2037" width="5.42578125" style="31" customWidth="1"/>
    <col min="2038" max="2038" width="15" style="31" customWidth="1"/>
    <col min="2039" max="2252" width="9.140625" style="31"/>
    <col min="2253" max="2253" width="109.42578125" style="31" customWidth="1"/>
    <col min="2254" max="2258" width="26.7109375" style="31" customWidth="1"/>
    <col min="2259" max="2259" width="3.42578125" style="31" customWidth="1"/>
    <col min="2260" max="2260" width="86.7109375" style="31" customWidth="1"/>
    <col min="2261" max="2263" width="26.7109375" style="31" customWidth="1"/>
    <col min="2264" max="2264" width="19.7109375" style="31" customWidth="1"/>
    <col min="2265" max="2265" width="22.42578125" style="31" customWidth="1"/>
    <col min="2266" max="2266" width="4.85546875" style="31" customWidth="1"/>
    <col min="2267" max="2267" width="86.7109375" style="31" customWidth="1"/>
    <col min="2268" max="2269" width="26.7109375" style="31" customWidth="1"/>
    <col min="2270" max="2270" width="20.85546875" style="31" customWidth="1"/>
    <col min="2271" max="2271" width="23.140625" style="31" customWidth="1"/>
    <col min="2272" max="2272" width="26.7109375" style="31" customWidth="1"/>
    <col min="2273" max="2273" width="3" style="31" customWidth="1"/>
    <col min="2274" max="2274" width="86.7109375" style="31" customWidth="1"/>
    <col min="2275" max="2279" width="26.7109375" style="31" customWidth="1"/>
    <col min="2280" max="2280" width="3.85546875" style="31" customWidth="1"/>
    <col min="2281" max="2281" width="86.7109375" style="31" customWidth="1"/>
    <col min="2282" max="2285" width="26.7109375" style="31" customWidth="1"/>
    <col min="2286" max="2286" width="19" style="31" customWidth="1"/>
    <col min="2287" max="2287" width="1.85546875" style="31" customWidth="1"/>
    <col min="2288" max="2288" width="26.7109375" style="31" customWidth="1"/>
    <col min="2289" max="2289" width="20.140625" style="31" customWidth="1"/>
    <col min="2290" max="2290" width="12.7109375" style="31" customWidth="1"/>
    <col min="2291" max="2291" width="20.140625" style="31" customWidth="1"/>
    <col min="2292" max="2292" width="15.5703125" style="31" customWidth="1"/>
    <col min="2293" max="2293" width="5.42578125" style="31" customWidth="1"/>
    <col min="2294" max="2294" width="15" style="31" customWidth="1"/>
    <col min="2295" max="2508" width="9.140625" style="31"/>
    <col min="2509" max="2509" width="109.42578125" style="31" customWidth="1"/>
    <col min="2510" max="2514" width="26.7109375" style="31" customWidth="1"/>
    <col min="2515" max="2515" width="3.42578125" style="31" customWidth="1"/>
    <col min="2516" max="2516" width="86.7109375" style="31" customWidth="1"/>
    <col min="2517" max="2519" width="26.7109375" style="31" customWidth="1"/>
    <col min="2520" max="2520" width="19.7109375" style="31" customWidth="1"/>
    <col min="2521" max="2521" width="22.42578125" style="31" customWidth="1"/>
    <col min="2522" max="2522" width="4.85546875" style="31" customWidth="1"/>
    <col min="2523" max="2523" width="86.7109375" style="31" customWidth="1"/>
    <col min="2524" max="2525" width="26.7109375" style="31" customWidth="1"/>
    <col min="2526" max="2526" width="20.85546875" style="31" customWidth="1"/>
    <col min="2527" max="2527" width="23.140625" style="31" customWidth="1"/>
    <col min="2528" max="2528" width="26.7109375" style="31" customWidth="1"/>
    <col min="2529" max="2529" width="3" style="31" customWidth="1"/>
    <col min="2530" max="2530" width="86.7109375" style="31" customWidth="1"/>
    <col min="2531" max="2535" width="26.7109375" style="31" customWidth="1"/>
    <col min="2536" max="2536" width="3.85546875" style="31" customWidth="1"/>
    <col min="2537" max="2537" width="86.7109375" style="31" customWidth="1"/>
    <col min="2538" max="2541" width="26.7109375" style="31" customWidth="1"/>
    <col min="2542" max="2542" width="19" style="31" customWidth="1"/>
    <col min="2543" max="2543" width="1.85546875" style="31" customWidth="1"/>
    <col min="2544" max="2544" width="26.7109375" style="31" customWidth="1"/>
    <col min="2545" max="2545" width="20.140625" style="31" customWidth="1"/>
    <col min="2546" max="2546" width="12.7109375" style="31" customWidth="1"/>
    <col min="2547" max="2547" width="20.140625" style="31" customWidth="1"/>
    <col min="2548" max="2548" width="15.5703125" style="31" customWidth="1"/>
    <col min="2549" max="2549" width="5.42578125" style="31" customWidth="1"/>
    <col min="2550" max="2550" width="15" style="31" customWidth="1"/>
    <col min="2551" max="2764" width="9.140625" style="31"/>
    <col min="2765" max="2765" width="109.42578125" style="31" customWidth="1"/>
    <col min="2766" max="2770" width="26.7109375" style="31" customWidth="1"/>
    <col min="2771" max="2771" width="3.42578125" style="31" customWidth="1"/>
    <col min="2772" max="2772" width="86.7109375" style="31" customWidth="1"/>
    <col min="2773" max="2775" width="26.7109375" style="31" customWidth="1"/>
    <col min="2776" max="2776" width="19.7109375" style="31" customWidth="1"/>
    <col min="2777" max="2777" width="22.42578125" style="31" customWidth="1"/>
    <col min="2778" max="2778" width="4.85546875" style="31" customWidth="1"/>
    <col min="2779" max="2779" width="86.7109375" style="31" customWidth="1"/>
    <col min="2780" max="2781" width="26.7109375" style="31" customWidth="1"/>
    <col min="2782" max="2782" width="20.85546875" style="31" customWidth="1"/>
    <col min="2783" max="2783" width="23.140625" style="31" customWidth="1"/>
    <col min="2784" max="2784" width="26.7109375" style="31" customWidth="1"/>
    <col min="2785" max="2785" width="3" style="31" customWidth="1"/>
    <col min="2786" max="2786" width="86.7109375" style="31" customWidth="1"/>
    <col min="2787" max="2791" width="26.7109375" style="31" customWidth="1"/>
    <col min="2792" max="2792" width="3.85546875" style="31" customWidth="1"/>
    <col min="2793" max="2793" width="86.7109375" style="31" customWidth="1"/>
    <col min="2794" max="2797" width="26.7109375" style="31" customWidth="1"/>
    <col min="2798" max="2798" width="19" style="31" customWidth="1"/>
    <col min="2799" max="2799" width="1.85546875" style="31" customWidth="1"/>
    <col min="2800" max="2800" width="26.7109375" style="31" customWidth="1"/>
    <col min="2801" max="2801" width="20.140625" style="31" customWidth="1"/>
    <col min="2802" max="2802" width="12.7109375" style="31" customWidth="1"/>
    <col min="2803" max="2803" width="20.140625" style="31" customWidth="1"/>
    <col min="2804" max="2804" width="15.5703125" style="31" customWidth="1"/>
    <col min="2805" max="2805" width="5.42578125" style="31" customWidth="1"/>
    <col min="2806" max="2806" width="15" style="31" customWidth="1"/>
    <col min="2807" max="3020" width="9.140625" style="31"/>
    <col min="3021" max="3021" width="109.42578125" style="31" customWidth="1"/>
    <col min="3022" max="3026" width="26.7109375" style="31" customWidth="1"/>
    <col min="3027" max="3027" width="3.42578125" style="31" customWidth="1"/>
    <col min="3028" max="3028" width="86.7109375" style="31" customWidth="1"/>
    <col min="3029" max="3031" width="26.7109375" style="31" customWidth="1"/>
    <col min="3032" max="3032" width="19.7109375" style="31" customWidth="1"/>
    <col min="3033" max="3033" width="22.42578125" style="31" customWidth="1"/>
    <col min="3034" max="3034" width="4.85546875" style="31" customWidth="1"/>
    <col min="3035" max="3035" width="86.7109375" style="31" customWidth="1"/>
    <col min="3036" max="3037" width="26.7109375" style="31" customWidth="1"/>
    <col min="3038" max="3038" width="20.85546875" style="31" customWidth="1"/>
    <col min="3039" max="3039" width="23.140625" style="31" customWidth="1"/>
    <col min="3040" max="3040" width="26.7109375" style="31" customWidth="1"/>
    <col min="3041" max="3041" width="3" style="31" customWidth="1"/>
    <col min="3042" max="3042" width="86.7109375" style="31" customWidth="1"/>
    <col min="3043" max="3047" width="26.7109375" style="31" customWidth="1"/>
    <col min="3048" max="3048" width="3.85546875" style="31" customWidth="1"/>
    <col min="3049" max="3049" width="86.7109375" style="31" customWidth="1"/>
    <col min="3050" max="3053" width="26.7109375" style="31" customWidth="1"/>
    <col min="3054" max="3054" width="19" style="31" customWidth="1"/>
    <col min="3055" max="3055" width="1.85546875" style="31" customWidth="1"/>
    <col min="3056" max="3056" width="26.7109375" style="31" customWidth="1"/>
    <col min="3057" max="3057" width="20.140625" style="31" customWidth="1"/>
    <col min="3058" max="3058" width="12.7109375" style="31" customWidth="1"/>
    <col min="3059" max="3059" width="20.140625" style="31" customWidth="1"/>
    <col min="3060" max="3060" width="15.5703125" style="31" customWidth="1"/>
    <col min="3061" max="3061" width="5.42578125" style="31" customWidth="1"/>
    <col min="3062" max="3062" width="15" style="31" customWidth="1"/>
    <col min="3063" max="3276" width="9.140625" style="31"/>
    <col min="3277" max="3277" width="109.42578125" style="31" customWidth="1"/>
    <col min="3278" max="3282" width="26.7109375" style="31" customWidth="1"/>
    <col min="3283" max="3283" width="3.42578125" style="31" customWidth="1"/>
    <col min="3284" max="3284" width="86.7109375" style="31" customWidth="1"/>
    <col min="3285" max="3287" width="26.7109375" style="31" customWidth="1"/>
    <col min="3288" max="3288" width="19.7109375" style="31" customWidth="1"/>
    <col min="3289" max="3289" width="22.42578125" style="31" customWidth="1"/>
    <col min="3290" max="3290" width="4.85546875" style="31" customWidth="1"/>
    <col min="3291" max="3291" width="86.7109375" style="31" customWidth="1"/>
    <col min="3292" max="3293" width="26.7109375" style="31" customWidth="1"/>
    <col min="3294" max="3294" width="20.85546875" style="31" customWidth="1"/>
    <col min="3295" max="3295" width="23.140625" style="31" customWidth="1"/>
    <col min="3296" max="3296" width="26.7109375" style="31" customWidth="1"/>
    <col min="3297" max="3297" width="3" style="31" customWidth="1"/>
    <col min="3298" max="3298" width="86.7109375" style="31" customWidth="1"/>
    <col min="3299" max="3303" width="26.7109375" style="31" customWidth="1"/>
    <col min="3304" max="3304" width="3.85546875" style="31" customWidth="1"/>
    <col min="3305" max="3305" width="86.7109375" style="31" customWidth="1"/>
    <col min="3306" max="3309" width="26.7109375" style="31" customWidth="1"/>
    <col min="3310" max="3310" width="19" style="31" customWidth="1"/>
    <col min="3311" max="3311" width="1.85546875" style="31" customWidth="1"/>
    <col min="3312" max="3312" width="26.7109375" style="31" customWidth="1"/>
    <col min="3313" max="3313" width="20.140625" style="31" customWidth="1"/>
    <col min="3314" max="3314" width="12.7109375" style="31" customWidth="1"/>
    <col min="3315" max="3315" width="20.140625" style="31" customWidth="1"/>
    <col min="3316" max="3316" width="15.5703125" style="31" customWidth="1"/>
    <col min="3317" max="3317" width="5.42578125" style="31" customWidth="1"/>
    <col min="3318" max="3318" width="15" style="31" customWidth="1"/>
    <col min="3319" max="3532" width="9.140625" style="31"/>
    <col min="3533" max="3533" width="109.42578125" style="31" customWidth="1"/>
    <col min="3534" max="3538" width="26.7109375" style="31" customWidth="1"/>
    <col min="3539" max="3539" width="3.42578125" style="31" customWidth="1"/>
    <col min="3540" max="3540" width="86.7109375" style="31" customWidth="1"/>
    <col min="3541" max="3543" width="26.7109375" style="31" customWidth="1"/>
    <col min="3544" max="3544" width="19.7109375" style="31" customWidth="1"/>
    <col min="3545" max="3545" width="22.42578125" style="31" customWidth="1"/>
    <col min="3546" max="3546" width="4.85546875" style="31" customWidth="1"/>
    <col min="3547" max="3547" width="86.7109375" style="31" customWidth="1"/>
    <col min="3548" max="3549" width="26.7109375" style="31" customWidth="1"/>
    <col min="3550" max="3550" width="20.85546875" style="31" customWidth="1"/>
    <col min="3551" max="3551" width="23.140625" style="31" customWidth="1"/>
    <col min="3552" max="3552" width="26.7109375" style="31" customWidth="1"/>
    <col min="3553" max="3553" width="3" style="31" customWidth="1"/>
    <col min="3554" max="3554" width="86.7109375" style="31" customWidth="1"/>
    <col min="3555" max="3559" width="26.7109375" style="31" customWidth="1"/>
    <col min="3560" max="3560" width="3.85546875" style="31" customWidth="1"/>
    <col min="3561" max="3561" width="86.7109375" style="31" customWidth="1"/>
    <col min="3562" max="3565" width="26.7109375" style="31" customWidth="1"/>
    <col min="3566" max="3566" width="19" style="31" customWidth="1"/>
    <col min="3567" max="3567" width="1.85546875" style="31" customWidth="1"/>
    <col min="3568" max="3568" width="26.7109375" style="31" customWidth="1"/>
    <col min="3569" max="3569" width="20.140625" style="31" customWidth="1"/>
    <col min="3570" max="3570" width="12.7109375" style="31" customWidth="1"/>
    <col min="3571" max="3571" width="20.140625" style="31" customWidth="1"/>
    <col min="3572" max="3572" width="15.5703125" style="31" customWidth="1"/>
    <col min="3573" max="3573" width="5.42578125" style="31" customWidth="1"/>
    <col min="3574" max="3574" width="15" style="31" customWidth="1"/>
    <col min="3575" max="3788" width="9.140625" style="31"/>
    <col min="3789" max="3789" width="109.42578125" style="31" customWidth="1"/>
    <col min="3790" max="3794" width="26.7109375" style="31" customWidth="1"/>
    <col min="3795" max="3795" width="3.42578125" style="31" customWidth="1"/>
    <col min="3796" max="3796" width="86.7109375" style="31" customWidth="1"/>
    <col min="3797" max="3799" width="26.7109375" style="31" customWidth="1"/>
    <col min="3800" max="3800" width="19.7109375" style="31" customWidth="1"/>
    <col min="3801" max="3801" width="22.42578125" style="31" customWidth="1"/>
    <col min="3802" max="3802" width="4.85546875" style="31" customWidth="1"/>
    <col min="3803" max="3803" width="86.7109375" style="31" customWidth="1"/>
    <col min="3804" max="3805" width="26.7109375" style="31" customWidth="1"/>
    <col min="3806" max="3806" width="20.85546875" style="31" customWidth="1"/>
    <col min="3807" max="3807" width="23.140625" style="31" customWidth="1"/>
    <col min="3808" max="3808" width="26.7109375" style="31" customWidth="1"/>
    <col min="3809" max="3809" width="3" style="31" customWidth="1"/>
    <col min="3810" max="3810" width="86.7109375" style="31" customWidth="1"/>
    <col min="3811" max="3815" width="26.7109375" style="31" customWidth="1"/>
    <col min="3816" max="3816" width="3.85546875" style="31" customWidth="1"/>
    <col min="3817" max="3817" width="86.7109375" style="31" customWidth="1"/>
    <col min="3818" max="3821" width="26.7109375" style="31" customWidth="1"/>
    <col min="3822" max="3822" width="19" style="31" customWidth="1"/>
    <col min="3823" max="3823" width="1.85546875" style="31" customWidth="1"/>
    <col min="3824" max="3824" width="26.7109375" style="31" customWidth="1"/>
    <col min="3825" max="3825" width="20.140625" style="31" customWidth="1"/>
    <col min="3826" max="3826" width="12.7109375" style="31" customWidth="1"/>
    <col min="3827" max="3827" width="20.140625" style="31" customWidth="1"/>
    <col min="3828" max="3828" width="15.5703125" style="31" customWidth="1"/>
    <col min="3829" max="3829" width="5.42578125" style="31" customWidth="1"/>
    <col min="3830" max="3830" width="15" style="31" customWidth="1"/>
    <col min="3831" max="4044" width="9.140625" style="31"/>
    <col min="4045" max="4045" width="109.42578125" style="31" customWidth="1"/>
    <col min="4046" max="4050" width="26.7109375" style="31" customWidth="1"/>
    <col min="4051" max="4051" width="3.42578125" style="31" customWidth="1"/>
    <col min="4052" max="4052" width="86.7109375" style="31" customWidth="1"/>
    <col min="4053" max="4055" width="26.7109375" style="31" customWidth="1"/>
    <col min="4056" max="4056" width="19.7109375" style="31" customWidth="1"/>
    <col min="4057" max="4057" width="22.42578125" style="31" customWidth="1"/>
    <col min="4058" max="4058" width="4.85546875" style="31" customWidth="1"/>
    <col min="4059" max="4059" width="86.7109375" style="31" customWidth="1"/>
    <col min="4060" max="4061" width="26.7109375" style="31" customWidth="1"/>
    <col min="4062" max="4062" width="20.85546875" style="31" customWidth="1"/>
    <col min="4063" max="4063" width="23.140625" style="31" customWidth="1"/>
    <col min="4064" max="4064" width="26.7109375" style="31" customWidth="1"/>
    <col min="4065" max="4065" width="3" style="31" customWidth="1"/>
    <col min="4066" max="4066" width="86.7109375" style="31" customWidth="1"/>
    <col min="4067" max="4071" width="26.7109375" style="31" customWidth="1"/>
    <col min="4072" max="4072" width="3.85546875" style="31" customWidth="1"/>
    <col min="4073" max="4073" width="86.7109375" style="31" customWidth="1"/>
    <col min="4074" max="4077" width="26.7109375" style="31" customWidth="1"/>
    <col min="4078" max="4078" width="19" style="31" customWidth="1"/>
    <col min="4079" max="4079" width="1.85546875" style="31" customWidth="1"/>
    <col min="4080" max="4080" width="26.7109375" style="31" customWidth="1"/>
    <col min="4081" max="4081" width="20.140625" style="31" customWidth="1"/>
    <col min="4082" max="4082" width="12.7109375" style="31" customWidth="1"/>
    <col min="4083" max="4083" width="20.140625" style="31" customWidth="1"/>
    <col min="4084" max="4084" width="15.5703125" style="31" customWidth="1"/>
    <col min="4085" max="4085" width="5.42578125" style="31" customWidth="1"/>
    <col min="4086" max="4086" width="15" style="31" customWidth="1"/>
    <col min="4087" max="4300" width="9.140625" style="31"/>
    <col min="4301" max="4301" width="109.42578125" style="31" customWidth="1"/>
    <col min="4302" max="4306" width="26.7109375" style="31" customWidth="1"/>
    <col min="4307" max="4307" width="3.42578125" style="31" customWidth="1"/>
    <col min="4308" max="4308" width="86.7109375" style="31" customWidth="1"/>
    <col min="4309" max="4311" width="26.7109375" style="31" customWidth="1"/>
    <col min="4312" max="4312" width="19.7109375" style="31" customWidth="1"/>
    <col min="4313" max="4313" width="22.42578125" style="31" customWidth="1"/>
    <col min="4314" max="4314" width="4.85546875" style="31" customWidth="1"/>
    <col min="4315" max="4315" width="86.7109375" style="31" customWidth="1"/>
    <col min="4316" max="4317" width="26.7109375" style="31" customWidth="1"/>
    <col min="4318" max="4318" width="20.85546875" style="31" customWidth="1"/>
    <col min="4319" max="4319" width="23.140625" style="31" customWidth="1"/>
    <col min="4320" max="4320" width="26.7109375" style="31" customWidth="1"/>
    <col min="4321" max="4321" width="3" style="31" customWidth="1"/>
    <col min="4322" max="4322" width="86.7109375" style="31" customWidth="1"/>
    <col min="4323" max="4327" width="26.7109375" style="31" customWidth="1"/>
    <col min="4328" max="4328" width="3.85546875" style="31" customWidth="1"/>
    <col min="4329" max="4329" width="86.7109375" style="31" customWidth="1"/>
    <col min="4330" max="4333" width="26.7109375" style="31" customWidth="1"/>
    <col min="4334" max="4334" width="19" style="31" customWidth="1"/>
    <col min="4335" max="4335" width="1.85546875" style="31" customWidth="1"/>
    <col min="4336" max="4336" width="26.7109375" style="31" customWidth="1"/>
    <col min="4337" max="4337" width="20.140625" style="31" customWidth="1"/>
    <col min="4338" max="4338" width="12.7109375" style="31" customWidth="1"/>
    <col min="4339" max="4339" width="20.140625" style="31" customWidth="1"/>
    <col min="4340" max="4340" width="15.5703125" style="31" customWidth="1"/>
    <col min="4341" max="4341" width="5.42578125" style="31" customWidth="1"/>
    <col min="4342" max="4342" width="15" style="31" customWidth="1"/>
    <col min="4343" max="4556" width="9.140625" style="31"/>
    <col min="4557" max="4557" width="109.42578125" style="31" customWidth="1"/>
    <col min="4558" max="4562" width="26.7109375" style="31" customWidth="1"/>
    <col min="4563" max="4563" width="3.42578125" style="31" customWidth="1"/>
    <col min="4564" max="4564" width="86.7109375" style="31" customWidth="1"/>
    <col min="4565" max="4567" width="26.7109375" style="31" customWidth="1"/>
    <col min="4568" max="4568" width="19.7109375" style="31" customWidth="1"/>
    <col min="4569" max="4569" width="22.42578125" style="31" customWidth="1"/>
    <col min="4570" max="4570" width="4.85546875" style="31" customWidth="1"/>
    <col min="4571" max="4571" width="86.7109375" style="31" customWidth="1"/>
    <col min="4572" max="4573" width="26.7109375" style="31" customWidth="1"/>
    <col min="4574" max="4574" width="20.85546875" style="31" customWidth="1"/>
    <col min="4575" max="4575" width="23.140625" style="31" customWidth="1"/>
    <col min="4576" max="4576" width="26.7109375" style="31" customWidth="1"/>
    <col min="4577" max="4577" width="3" style="31" customWidth="1"/>
    <col min="4578" max="4578" width="86.7109375" style="31" customWidth="1"/>
    <col min="4579" max="4583" width="26.7109375" style="31" customWidth="1"/>
    <col min="4584" max="4584" width="3.85546875" style="31" customWidth="1"/>
    <col min="4585" max="4585" width="86.7109375" style="31" customWidth="1"/>
    <col min="4586" max="4589" width="26.7109375" style="31" customWidth="1"/>
    <col min="4590" max="4590" width="19" style="31" customWidth="1"/>
    <col min="4591" max="4591" width="1.85546875" style="31" customWidth="1"/>
    <col min="4592" max="4592" width="26.7109375" style="31" customWidth="1"/>
    <col min="4593" max="4593" width="20.140625" style="31" customWidth="1"/>
    <col min="4594" max="4594" width="12.7109375" style="31" customWidth="1"/>
    <col min="4595" max="4595" width="20.140625" style="31" customWidth="1"/>
    <col min="4596" max="4596" width="15.5703125" style="31" customWidth="1"/>
    <col min="4597" max="4597" width="5.42578125" style="31" customWidth="1"/>
    <col min="4598" max="4598" width="15" style="31" customWidth="1"/>
    <col min="4599" max="4812" width="9.140625" style="31"/>
    <col min="4813" max="4813" width="109.42578125" style="31" customWidth="1"/>
    <col min="4814" max="4818" width="26.7109375" style="31" customWidth="1"/>
    <col min="4819" max="4819" width="3.42578125" style="31" customWidth="1"/>
    <col min="4820" max="4820" width="86.7109375" style="31" customWidth="1"/>
    <col min="4821" max="4823" width="26.7109375" style="31" customWidth="1"/>
    <col min="4824" max="4824" width="19.7109375" style="31" customWidth="1"/>
    <col min="4825" max="4825" width="22.42578125" style="31" customWidth="1"/>
    <col min="4826" max="4826" width="4.85546875" style="31" customWidth="1"/>
    <col min="4827" max="4827" width="86.7109375" style="31" customWidth="1"/>
    <col min="4828" max="4829" width="26.7109375" style="31" customWidth="1"/>
    <col min="4830" max="4830" width="20.85546875" style="31" customWidth="1"/>
    <col min="4831" max="4831" width="23.140625" style="31" customWidth="1"/>
    <col min="4832" max="4832" width="26.7109375" style="31" customWidth="1"/>
    <col min="4833" max="4833" width="3" style="31" customWidth="1"/>
    <col min="4834" max="4834" width="86.7109375" style="31" customWidth="1"/>
    <col min="4835" max="4839" width="26.7109375" style="31" customWidth="1"/>
    <col min="4840" max="4840" width="3.85546875" style="31" customWidth="1"/>
    <col min="4841" max="4841" width="86.7109375" style="31" customWidth="1"/>
    <col min="4842" max="4845" width="26.7109375" style="31" customWidth="1"/>
    <col min="4846" max="4846" width="19" style="31" customWidth="1"/>
    <col min="4847" max="4847" width="1.85546875" style="31" customWidth="1"/>
    <col min="4848" max="4848" width="26.7109375" style="31" customWidth="1"/>
    <col min="4849" max="4849" width="20.140625" style="31" customWidth="1"/>
    <col min="4850" max="4850" width="12.7109375" style="31" customWidth="1"/>
    <col min="4851" max="4851" width="20.140625" style="31" customWidth="1"/>
    <col min="4852" max="4852" width="15.5703125" style="31" customWidth="1"/>
    <col min="4853" max="4853" width="5.42578125" style="31" customWidth="1"/>
    <col min="4854" max="4854" width="15" style="31" customWidth="1"/>
    <col min="4855" max="5068" width="9.140625" style="31"/>
    <col min="5069" max="5069" width="109.42578125" style="31" customWidth="1"/>
    <col min="5070" max="5074" width="26.7109375" style="31" customWidth="1"/>
    <col min="5075" max="5075" width="3.42578125" style="31" customWidth="1"/>
    <col min="5076" max="5076" width="86.7109375" style="31" customWidth="1"/>
    <col min="5077" max="5079" width="26.7109375" style="31" customWidth="1"/>
    <col min="5080" max="5080" width="19.7109375" style="31" customWidth="1"/>
    <col min="5081" max="5081" width="22.42578125" style="31" customWidth="1"/>
    <col min="5082" max="5082" width="4.85546875" style="31" customWidth="1"/>
    <col min="5083" max="5083" width="86.7109375" style="31" customWidth="1"/>
    <col min="5084" max="5085" width="26.7109375" style="31" customWidth="1"/>
    <col min="5086" max="5086" width="20.85546875" style="31" customWidth="1"/>
    <col min="5087" max="5087" width="23.140625" style="31" customWidth="1"/>
    <col min="5088" max="5088" width="26.7109375" style="31" customWidth="1"/>
    <col min="5089" max="5089" width="3" style="31" customWidth="1"/>
    <col min="5090" max="5090" width="86.7109375" style="31" customWidth="1"/>
    <col min="5091" max="5095" width="26.7109375" style="31" customWidth="1"/>
    <col min="5096" max="5096" width="3.85546875" style="31" customWidth="1"/>
    <col min="5097" max="5097" width="86.7109375" style="31" customWidth="1"/>
    <col min="5098" max="5101" width="26.7109375" style="31" customWidth="1"/>
    <col min="5102" max="5102" width="19" style="31" customWidth="1"/>
    <col min="5103" max="5103" width="1.85546875" style="31" customWidth="1"/>
    <col min="5104" max="5104" width="26.7109375" style="31" customWidth="1"/>
    <col min="5105" max="5105" width="20.140625" style="31" customWidth="1"/>
    <col min="5106" max="5106" width="12.7109375" style="31" customWidth="1"/>
    <col min="5107" max="5107" width="20.140625" style="31" customWidth="1"/>
    <col min="5108" max="5108" width="15.5703125" style="31" customWidth="1"/>
    <col min="5109" max="5109" width="5.42578125" style="31" customWidth="1"/>
    <col min="5110" max="5110" width="15" style="31" customWidth="1"/>
    <col min="5111" max="5324" width="9.140625" style="31"/>
    <col min="5325" max="5325" width="109.42578125" style="31" customWidth="1"/>
    <col min="5326" max="5330" width="26.7109375" style="31" customWidth="1"/>
    <col min="5331" max="5331" width="3.42578125" style="31" customWidth="1"/>
    <col min="5332" max="5332" width="86.7109375" style="31" customWidth="1"/>
    <col min="5333" max="5335" width="26.7109375" style="31" customWidth="1"/>
    <col min="5336" max="5336" width="19.7109375" style="31" customWidth="1"/>
    <col min="5337" max="5337" width="22.42578125" style="31" customWidth="1"/>
    <col min="5338" max="5338" width="4.85546875" style="31" customWidth="1"/>
    <col min="5339" max="5339" width="86.7109375" style="31" customWidth="1"/>
    <col min="5340" max="5341" width="26.7109375" style="31" customWidth="1"/>
    <col min="5342" max="5342" width="20.85546875" style="31" customWidth="1"/>
    <col min="5343" max="5343" width="23.140625" style="31" customWidth="1"/>
    <col min="5344" max="5344" width="26.7109375" style="31" customWidth="1"/>
    <col min="5345" max="5345" width="3" style="31" customWidth="1"/>
    <col min="5346" max="5346" width="86.7109375" style="31" customWidth="1"/>
    <col min="5347" max="5351" width="26.7109375" style="31" customWidth="1"/>
    <col min="5352" max="5352" width="3.85546875" style="31" customWidth="1"/>
    <col min="5353" max="5353" width="86.7109375" style="31" customWidth="1"/>
    <col min="5354" max="5357" width="26.7109375" style="31" customWidth="1"/>
    <col min="5358" max="5358" width="19" style="31" customWidth="1"/>
    <col min="5359" max="5359" width="1.85546875" style="31" customWidth="1"/>
    <col min="5360" max="5360" width="26.7109375" style="31" customWidth="1"/>
    <col min="5361" max="5361" width="20.140625" style="31" customWidth="1"/>
    <col min="5362" max="5362" width="12.7109375" style="31" customWidth="1"/>
    <col min="5363" max="5363" width="20.140625" style="31" customWidth="1"/>
    <col min="5364" max="5364" width="15.5703125" style="31" customWidth="1"/>
    <col min="5365" max="5365" width="5.42578125" style="31" customWidth="1"/>
    <col min="5366" max="5366" width="15" style="31" customWidth="1"/>
    <col min="5367" max="5580" width="9.140625" style="31"/>
    <col min="5581" max="5581" width="109.42578125" style="31" customWidth="1"/>
    <col min="5582" max="5586" width="26.7109375" style="31" customWidth="1"/>
    <col min="5587" max="5587" width="3.42578125" style="31" customWidth="1"/>
    <col min="5588" max="5588" width="86.7109375" style="31" customWidth="1"/>
    <col min="5589" max="5591" width="26.7109375" style="31" customWidth="1"/>
    <col min="5592" max="5592" width="19.7109375" style="31" customWidth="1"/>
    <col min="5593" max="5593" width="22.42578125" style="31" customWidth="1"/>
    <col min="5594" max="5594" width="4.85546875" style="31" customWidth="1"/>
    <col min="5595" max="5595" width="86.7109375" style="31" customWidth="1"/>
    <col min="5596" max="5597" width="26.7109375" style="31" customWidth="1"/>
    <col min="5598" max="5598" width="20.85546875" style="31" customWidth="1"/>
    <col min="5599" max="5599" width="23.140625" style="31" customWidth="1"/>
    <col min="5600" max="5600" width="26.7109375" style="31" customWidth="1"/>
    <col min="5601" max="5601" width="3" style="31" customWidth="1"/>
    <col min="5602" max="5602" width="86.7109375" style="31" customWidth="1"/>
    <col min="5603" max="5607" width="26.7109375" style="31" customWidth="1"/>
    <col min="5608" max="5608" width="3.85546875" style="31" customWidth="1"/>
    <col min="5609" max="5609" width="86.7109375" style="31" customWidth="1"/>
    <col min="5610" max="5613" width="26.7109375" style="31" customWidth="1"/>
    <col min="5614" max="5614" width="19" style="31" customWidth="1"/>
    <col min="5615" max="5615" width="1.85546875" style="31" customWidth="1"/>
    <col min="5616" max="5616" width="26.7109375" style="31" customWidth="1"/>
    <col min="5617" max="5617" width="20.140625" style="31" customWidth="1"/>
    <col min="5618" max="5618" width="12.7109375" style="31" customWidth="1"/>
    <col min="5619" max="5619" width="20.140625" style="31" customWidth="1"/>
    <col min="5620" max="5620" width="15.5703125" style="31" customWidth="1"/>
    <col min="5621" max="5621" width="5.42578125" style="31" customWidth="1"/>
    <col min="5622" max="5622" width="15" style="31" customWidth="1"/>
    <col min="5623" max="5836" width="9.140625" style="31"/>
    <col min="5837" max="5837" width="109.42578125" style="31" customWidth="1"/>
    <col min="5838" max="5842" width="26.7109375" style="31" customWidth="1"/>
    <col min="5843" max="5843" width="3.42578125" style="31" customWidth="1"/>
    <col min="5844" max="5844" width="86.7109375" style="31" customWidth="1"/>
    <col min="5845" max="5847" width="26.7109375" style="31" customWidth="1"/>
    <col min="5848" max="5848" width="19.7109375" style="31" customWidth="1"/>
    <col min="5849" max="5849" width="22.42578125" style="31" customWidth="1"/>
    <col min="5850" max="5850" width="4.85546875" style="31" customWidth="1"/>
    <col min="5851" max="5851" width="86.7109375" style="31" customWidth="1"/>
    <col min="5852" max="5853" width="26.7109375" style="31" customWidth="1"/>
    <col min="5854" max="5854" width="20.85546875" style="31" customWidth="1"/>
    <col min="5855" max="5855" width="23.140625" style="31" customWidth="1"/>
    <col min="5856" max="5856" width="26.7109375" style="31" customWidth="1"/>
    <col min="5857" max="5857" width="3" style="31" customWidth="1"/>
    <col min="5858" max="5858" width="86.7109375" style="31" customWidth="1"/>
    <col min="5859" max="5863" width="26.7109375" style="31" customWidth="1"/>
    <col min="5864" max="5864" width="3.85546875" style="31" customWidth="1"/>
    <col min="5865" max="5865" width="86.7109375" style="31" customWidth="1"/>
    <col min="5866" max="5869" width="26.7109375" style="31" customWidth="1"/>
    <col min="5870" max="5870" width="19" style="31" customWidth="1"/>
    <col min="5871" max="5871" width="1.85546875" style="31" customWidth="1"/>
    <col min="5872" max="5872" width="26.7109375" style="31" customWidth="1"/>
    <col min="5873" max="5873" width="20.140625" style="31" customWidth="1"/>
    <col min="5874" max="5874" width="12.7109375" style="31" customWidth="1"/>
    <col min="5875" max="5875" width="20.140625" style="31" customWidth="1"/>
    <col min="5876" max="5876" width="15.5703125" style="31" customWidth="1"/>
    <col min="5877" max="5877" width="5.42578125" style="31" customWidth="1"/>
    <col min="5878" max="5878" width="15" style="31" customWidth="1"/>
    <col min="5879" max="6092" width="9.140625" style="31"/>
    <col min="6093" max="6093" width="109.42578125" style="31" customWidth="1"/>
    <col min="6094" max="6098" width="26.7109375" style="31" customWidth="1"/>
    <col min="6099" max="6099" width="3.42578125" style="31" customWidth="1"/>
    <col min="6100" max="6100" width="86.7109375" style="31" customWidth="1"/>
    <col min="6101" max="6103" width="26.7109375" style="31" customWidth="1"/>
    <col min="6104" max="6104" width="19.7109375" style="31" customWidth="1"/>
    <col min="6105" max="6105" width="22.42578125" style="31" customWidth="1"/>
    <col min="6106" max="6106" width="4.85546875" style="31" customWidth="1"/>
    <col min="6107" max="6107" width="86.7109375" style="31" customWidth="1"/>
    <col min="6108" max="6109" width="26.7109375" style="31" customWidth="1"/>
    <col min="6110" max="6110" width="20.85546875" style="31" customWidth="1"/>
    <col min="6111" max="6111" width="23.140625" style="31" customWidth="1"/>
    <col min="6112" max="6112" width="26.7109375" style="31" customWidth="1"/>
    <col min="6113" max="6113" width="3" style="31" customWidth="1"/>
    <col min="6114" max="6114" width="86.7109375" style="31" customWidth="1"/>
    <col min="6115" max="6119" width="26.7109375" style="31" customWidth="1"/>
    <col min="6120" max="6120" width="3.85546875" style="31" customWidth="1"/>
    <col min="6121" max="6121" width="86.7109375" style="31" customWidth="1"/>
    <col min="6122" max="6125" width="26.7109375" style="31" customWidth="1"/>
    <col min="6126" max="6126" width="19" style="31" customWidth="1"/>
    <col min="6127" max="6127" width="1.85546875" style="31" customWidth="1"/>
    <col min="6128" max="6128" width="26.7109375" style="31" customWidth="1"/>
    <col min="6129" max="6129" width="20.140625" style="31" customWidth="1"/>
    <col min="6130" max="6130" width="12.7109375" style="31" customWidth="1"/>
    <col min="6131" max="6131" width="20.140625" style="31" customWidth="1"/>
    <col min="6132" max="6132" width="15.5703125" style="31" customWidth="1"/>
    <col min="6133" max="6133" width="5.42578125" style="31" customWidth="1"/>
    <col min="6134" max="6134" width="15" style="31" customWidth="1"/>
    <col min="6135" max="6348" width="9.140625" style="31"/>
    <col min="6349" max="6349" width="109.42578125" style="31" customWidth="1"/>
    <col min="6350" max="6354" width="26.7109375" style="31" customWidth="1"/>
    <col min="6355" max="6355" width="3.42578125" style="31" customWidth="1"/>
    <col min="6356" max="6356" width="86.7109375" style="31" customWidth="1"/>
    <col min="6357" max="6359" width="26.7109375" style="31" customWidth="1"/>
    <col min="6360" max="6360" width="19.7109375" style="31" customWidth="1"/>
    <col min="6361" max="6361" width="22.42578125" style="31" customWidth="1"/>
    <col min="6362" max="6362" width="4.85546875" style="31" customWidth="1"/>
    <col min="6363" max="6363" width="86.7109375" style="31" customWidth="1"/>
    <col min="6364" max="6365" width="26.7109375" style="31" customWidth="1"/>
    <col min="6366" max="6366" width="20.85546875" style="31" customWidth="1"/>
    <col min="6367" max="6367" width="23.140625" style="31" customWidth="1"/>
    <col min="6368" max="6368" width="26.7109375" style="31" customWidth="1"/>
    <col min="6369" max="6369" width="3" style="31" customWidth="1"/>
    <col min="6370" max="6370" width="86.7109375" style="31" customWidth="1"/>
    <col min="6371" max="6375" width="26.7109375" style="31" customWidth="1"/>
    <col min="6376" max="6376" width="3.85546875" style="31" customWidth="1"/>
    <col min="6377" max="6377" width="86.7109375" style="31" customWidth="1"/>
    <col min="6378" max="6381" width="26.7109375" style="31" customWidth="1"/>
    <col min="6382" max="6382" width="19" style="31" customWidth="1"/>
    <col min="6383" max="6383" width="1.85546875" style="31" customWidth="1"/>
    <col min="6384" max="6384" width="26.7109375" style="31" customWidth="1"/>
    <col min="6385" max="6385" width="20.140625" style="31" customWidth="1"/>
    <col min="6386" max="6386" width="12.7109375" style="31" customWidth="1"/>
    <col min="6387" max="6387" width="20.140625" style="31" customWidth="1"/>
    <col min="6388" max="6388" width="15.5703125" style="31" customWidth="1"/>
    <col min="6389" max="6389" width="5.42578125" style="31" customWidth="1"/>
    <col min="6390" max="6390" width="15" style="31" customWidth="1"/>
    <col min="6391" max="6604" width="9.140625" style="31"/>
    <col min="6605" max="6605" width="109.42578125" style="31" customWidth="1"/>
    <col min="6606" max="6610" width="26.7109375" style="31" customWidth="1"/>
    <col min="6611" max="6611" width="3.42578125" style="31" customWidth="1"/>
    <col min="6612" max="6612" width="86.7109375" style="31" customWidth="1"/>
    <col min="6613" max="6615" width="26.7109375" style="31" customWidth="1"/>
    <col min="6616" max="6616" width="19.7109375" style="31" customWidth="1"/>
    <col min="6617" max="6617" width="22.42578125" style="31" customWidth="1"/>
    <col min="6618" max="6618" width="4.85546875" style="31" customWidth="1"/>
    <col min="6619" max="6619" width="86.7109375" style="31" customWidth="1"/>
    <col min="6620" max="6621" width="26.7109375" style="31" customWidth="1"/>
    <col min="6622" max="6622" width="20.85546875" style="31" customWidth="1"/>
    <col min="6623" max="6623" width="23.140625" style="31" customWidth="1"/>
    <col min="6624" max="6624" width="26.7109375" style="31" customWidth="1"/>
    <col min="6625" max="6625" width="3" style="31" customWidth="1"/>
    <col min="6626" max="6626" width="86.7109375" style="31" customWidth="1"/>
    <col min="6627" max="6631" width="26.7109375" style="31" customWidth="1"/>
    <col min="6632" max="6632" width="3.85546875" style="31" customWidth="1"/>
    <col min="6633" max="6633" width="86.7109375" style="31" customWidth="1"/>
    <col min="6634" max="6637" width="26.7109375" style="31" customWidth="1"/>
    <col min="6638" max="6638" width="19" style="31" customWidth="1"/>
    <col min="6639" max="6639" width="1.85546875" style="31" customWidth="1"/>
    <col min="6640" max="6640" width="26.7109375" style="31" customWidth="1"/>
    <col min="6641" max="6641" width="20.140625" style="31" customWidth="1"/>
    <col min="6642" max="6642" width="12.7109375" style="31" customWidth="1"/>
    <col min="6643" max="6643" width="20.140625" style="31" customWidth="1"/>
    <col min="6644" max="6644" width="15.5703125" style="31" customWidth="1"/>
    <col min="6645" max="6645" width="5.42578125" style="31" customWidth="1"/>
    <col min="6646" max="6646" width="15" style="31" customWidth="1"/>
    <col min="6647" max="6860" width="9.140625" style="31"/>
    <col min="6861" max="6861" width="109.42578125" style="31" customWidth="1"/>
    <col min="6862" max="6866" width="26.7109375" style="31" customWidth="1"/>
    <col min="6867" max="6867" width="3.42578125" style="31" customWidth="1"/>
    <col min="6868" max="6868" width="86.7109375" style="31" customWidth="1"/>
    <col min="6869" max="6871" width="26.7109375" style="31" customWidth="1"/>
    <col min="6872" max="6872" width="19.7109375" style="31" customWidth="1"/>
    <col min="6873" max="6873" width="22.42578125" style="31" customWidth="1"/>
    <col min="6874" max="6874" width="4.85546875" style="31" customWidth="1"/>
    <col min="6875" max="6875" width="86.7109375" style="31" customWidth="1"/>
    <col min="6876" max="6877" width="26.7109375" style="31" customWidth="1"/>
    <col min="6878" max="6878" width="20.85546875" style="31" customWidth="1"/>
    <col min="6879" max="6879" width="23.140625" style="31" customWidth="1"/>
    <col min="6880" max="6880" width="26.7109375" style="31" customWidth="1"/>
    <col min="6881" max="6881" width="3" style="31" customWidth="1"/>
    <col min="6882" max="6882" width="86.7109375" style="31" customWidth="1"/>
    <col min="6883" max="6887" width="26.7109375" style="31" customWidth="1"/>
    <col min="6888" max="6888" width="3.85546875" style="31" customWidth="1"/>
    <col min="6889" max="6889" width="86.7109375" style="31" customWidth="1"/>
    <col min="6890" max="6893" width="26.7109375" style="31" customWidth="1"/>
    <col min="6894" max="6894" width="19" style="31" customWidth="1"/>
    <col min="6895" max="6895" width="1.85546875" style="31" customWidth="1"/>
    <col min="6896" max="6896" width="26.7109375" style="31" customWidth="1"/>
    <col min="6897" max="6897" width="20.140625" style="31" customWidth="1"/>
    <col min="6898" max="6898" width="12.7109375" style="31" customWidth="1"/>
    <col min="6899" max="6899" width="20.140625" style="31" customWidth="1"/>
    <col min="6900" max="6900" width="15.5703125" style="31" customWidth="1"/>
    <col min="6901" max="6901" width="5.42578125" style="31" customWidth="1"/>
    <col min="6902" max="6902" width="15" style="31" customWidth="1"/>
    <col min="6903" max="7116" width="9.140625" style="31"/>
    <col min="7117" max="7117" width="109.42578125" style="31" customWidth="1"/>
    <col min="7118" max="7122" width="26.7109375" style="31" customWidth="1"/>
    <col min="7123" max="7123" width="3.42578125" style="31" customWidth="1"/>
    <col min="7124" max="7124" width="86.7109375" style="31" customWidth="1"/>
    <col min="7125" max="7127" width="26.7109375" style="31" customWidth="1"/>
    <col min="7128" max="7128" width="19.7109375" style="31" customWidth="1"/>
    <col min="7129" max="7129" width="22.42578125" style="31" customWidth="1"/>
    <col min="7130" max="7130" width="4.85546875" style="31" customWidth="1"/>
    <col min="7131" max="7131" width="86.7109375" style="31" customWidth="1"/>
    <col min="7132" max="7133" width="26.7109375" style="31" customWidth="1"/>
    <col min="7134" max="7134" width="20.85546875" style="31" customWidth="1"/>
    <col min="7135" max="7135" width="23.140625" style="31" customWidth="1"/>
    <col min="7136" max="7136" width="26.7109375" style="31" customWidth="1"/>
    <col min="7137" max="7137" width="3" style="31" customWidth="1"/>
    <col min="7138" max="7138" width="86.7109375" style="31" customWidth="1"/>
    <col min="7139" max="7143" width="26.7109375" style="31" customWidth="1"/>
    <col min="7144" max="7144" width="3.85546875" style="31" customWidth="1"/>
    <col min="7145" max="7145" width="86.7109375" style="31" customWidth="1"/>
    <col min="7146" max="7149" width="26.7109375" style="31" customWidth="1"/>
    <col min="7150" max="7150" width="19" style="31" customWidth="1"/>
    <col min="7151" max="7151" width="1.85546875" style="31" customWidth="1"/>
    <col min="7152" max="7152" width="26.7109375" style="31" customWidth="1"/>
    <col min="7153" max="7153" width="20.140625" style="31" customWidth="1"/>
    <col min="7154" max="7154" width="12.7109375" style="31" customWidth="1"/>
    <col min="7155" max="7155" width="20.140625" style="31" customWidth="1"/>
    <col min="7156" max="7156" width="15.5703125" style="31" customWidth="1"/>
    <col min="7157" max="7157" width="5.42578125" style="31" customWidth="1"/>
    <col min="7158" max="7158" width="15" style="31" customWidth="1"/>
    <col min="7159" max="7372" width="9.140625" style="31"/>
    <col min="7373" max="7373" width="109.42578125" style="31" customWidth="1"/>
    <col min="7374" max="7378" width="26.7109375" style="31" customWidth="1"/>
    <col min="7379" max="7379" width="3.42578125" style="31" customWidth="1"/>
    <col min="7380" max="7380" width="86.7109375" style="31" customWidth="1"/>
    <col min="7381" max="7383" width="26.7109375" style="31" customWidth="1"/>
    <col min="7384" max="7384" width="19.7109375" style="31" customWidth="1"/>
    <col min="7385" max="7385" width="22.42578125" style="31" customWidth="1"/>
    <col min="7386" max="7386" width="4.85546875" style="31" customWidth="1"/>
    <col min="7387" max="7387" width="86.7109375" style="31" customWidth="1"/>
    <col min="7388" max="7389" width="26.7109375" style="31" customWidth="1"/>
    <col min="7390" max="7390" width="20.85546875" style="31" customWidth="1"/>
    <col min="7391" max="7391" width="23.140625" style="31" customWidth="1"/>
    <col min="7392" max="7392" width="26.7109375" style="31" customWidth="1"/>
    <col min="7393" max="7393" width="3" style="31" customWidth="1"/>
    <col min="7394" max="7394" width="86.7109375" style="31" customWidth="1"/>
    <col min="7395" max="7399" width="26.7109375" style="31" customWidth="1"/>
    <col min="7400" max="7400" width="3.85546875" style="31" customWidth="1"/>
    <col min="7401" max="7401" width="86.7109375" style="31" customWidth="1"/>
    <col min="7402" max="7405" width="26.7109375" style="31" customWidth="1"/>
    <col min="7406" max="7406" width="19" style="31" customWidth="1"/>
    <col min="7407" max="7407" width="1.85546875" style="31" customWidth="1"/>
    <col min="7408" max="7408" width="26.7109375" style="31" customWidth="1"/>
    <col min="7409" max="7409" width="20.140625" style="31" customWidth="1"/>
    <col min="7410" max="7410" width="12.7109375" style="31" customWidth="1"/>
    <col min="7411" max="7411" width="20.140625" style="31" customWidth="1"/>
    <col min="7412" max="7412" width="15.5703125" style="31" customWidth="1"/>
    <col min="7413" max="7413" width="5.42578125" style="31" customWidth="1"/>
    <col min="7414" max="7414" width="15" style="31" customWidth="1"/>
    <col min="7415" max="7628" width="9.140625" style="31"/>
    <col min="7629" max="7629" width="109.42578125" style="31" customWidth="1"/>
    <col min="7630" max="7634" width="26.7109375" style="31" customWidth="1"/>
    <col min="7635" max="7635" width="3.42578125" style="31" customWidth="1"/>
    <col min="7636" max="7636" width="86.7109375" style="31" customWidth="1"/>
    <col min="7637" max="7639" width="26.7109375" style="31" customWidth="1"/>
    <col min="7640" max="7640" width="19.7109375" style="31" customWidth="1"/>
    <col min="7641" max="7641" width="22.42578125" style="31" customWidth="1"/>
    <col min="7642" max="7642" width="4.85546875" style="31" customWidth="1"/>
    <col min="7643" max="7643" width="86.7109375" style="31" customWidth="1"/>
    <col min="7644" max="7645" width="26.7109375" style="31" customWidth="1"/>
    <col min="7646" max="7646" width="20.85546875" style="31" customWidth="1"/>
    <col min="7647" max="7647" width="23.140625" style="31" customWidth="1"/>
    <col min="7648" max="7648" width="26.7109375" style="31" customWidth="1"/>
    <col min="7649" max="7649" width="3" style="31" customWidth="1"/>
    <col min="7650" max="7650" width="86.7109375" style="31" customWidth="1"/>
    <col min="7651" max="7655" width="26.7109375" style="31" customWidth="1"/>
    <col min="7656" max="7656" width="3.85546875" style="31" customWidth="1"/>
    <col min="7657" max="7657" width="86.7109375" style="31" customWidth="1"/>
    <col min="7658" max="7661" width="26.7109375" style="31" customWidth="1"/>
    <col min="7662" max="7662" width="19" style="31" customWidth="1"/>
    <col min="7663" max="7663" width="1.85546875" style="31" customWidth="1"/>
    <col min="7664" max="7664" width="26.7109375" style="31" customWidth="1"/>
    <col min="7665" max="7665" width="20.140625" style="31" customWidth="1"/>
    <col min="7666" max="7666" width="12.7109375" style="31" customWidth="1"/>
    <col min="7667" max="7667" width="20.140625" style="31" customWidth="1"/>
    <col min="7668" max="7668" width="15.5703125" style="31" customWidth="1"/>
    <col min="7669" max="7669" width="5.42578125" style="31" customWidth="1"/>
    <col min="7670" max="7670" width="15" style="31" customWidth="1"/>
    <col min="7671" max="7884" width="9.140625" style="31"/>
    <col min="7885" max="7885" width="109.42578125" style="31" customWidth="1"/>
    <col min="7886" max="7890" width="26.7109375" style="31" customWidth="1"/>
    <col min="7891" max="7891" width="3.42578125" style="31" customWidth="1"/>
    <col min="7892" max="7892" width="86.7109375" style="31" customWidth="1"/>
    <col min="7893" max="7895" width="26.7109375" style="31" customWidth="1"/>
    <col min="7896" max="7896" width="19.7109375" style="31" customWidth="1"/>
    <col min="7897" max="7897" width="22.42578125" style="31" customWidth="1"/>
    <col min="7898" max="7898" width="4.85546875" style="31" customWidth="1"/>
    <col min="7899" max="7899" width="86.7109375" style="31" customWidth="1"/>
    <col min="7900" max="7901" width="26.7109375" style="31" customWidth="1"/>
    <col min="7902" max="7902" width="20.85546875" style="31" customWidth="1"/>
    <col min="7903" max="7903" width="23.140625" style="31" customWidth="1"/>
    <col min="7904" max="7904" width="26.7109375" style="31" customWidth="1"/>
    <col min="7905" max="7905" width="3" style="31" customWidth="1"/>
    <col min="7906" max="7906" width="86.7109375" style="31" customWidth="1"/>
    <col min="7907" max="7911" width="26.7109375" style="31" customWidth="1"/>
    <col min="7912" max="7912" width="3.85546875" style="31" customWidth="1"/>
    <col min="7913" max="7913" width="86.7109375" style="31" customWidth="1"/>
    <col min="7914" max="7917" width="26.7109375" style="31" customWidth="1"/>
    <col min="7918" max="7918" width="19" style="31" customWidth="1"/>
    <col min="7919" max="7919" width="1.85546875" style="31" customWidth="1"/>
    <col min="7920" max="7920" width="26.7109375" style="31" customWidth="1"/>
    <col min="7921" max="7921" width="20.140625" style="31" customWidth="1"/>
    <col min="7922" max="7922" width="12.7109375" style="31" customWidth="1"/>
    <col min="7923" max="7923" width="20.140625" style="31" customWidth="1"/>
    <col min="7924" max="7924" width="15.5703125" style="31" customWidth="1"/>
    <col min="7925" max="7925" width="5.42578125" style="31" customWidth="1"/>
    <col min="7926" max="7926" width="15" style="31" customWidth="1"/>
    <col min="7927" max="8140" width="9.140625" style="31"/>
    <col min="8141" max="8141" width="109.42578125" style="31" customWidth="1"/>
    <col min="8142" max="8146" width="26.7109375" style="31" customWidth="1"/>
    <col min="8147" max="8147" width="3.42578125" style="31" customWidth="1"/>
    <col min="8148" max="8148" width="86.7109375" style="31" customWidth="1"/>
    <col min="8149" max="8151" width="26.7109375" style="31" customWidth="1"/>
    <col min="8152" max="8152" width="19.7109375" style="31" customWidth="1"/>
    <col min="8153" max="8153" width="22.42578125" style="31" customWidth="1"/>
    <col min="8154" max="8154" width="4.85546875" style="31" customWidth="1"/>
    <col min="8155" max="8155" width="86.7109375" style="31" customWidth="1"/>
    <col min="8156" max="8157" width="26.7109375" style="31" customWidth="1"/>
    <col min="8158" max="8158" width="20.85546875" style="31" customWidth="1"/>
    <col min="8159" max="8159" width="23.140625" style="31" customWidth="1"/>
    <col min="8160" max="8160" width="26.7109375" style="31" customWidth="1"/>
    <col min="8161" max="8161" width="3" style="31" customWidth="1"/>
    <col min="8162" max="8162" width="86.7109375" style="31" customWidth="1"/>
    <col min="8163" max="8167" width="26.7109375" style="31" customWidth="1"/>
    <col min="8168" max="8168" width="3.85546875" style="31" customWidth="1"/>
    <col min="8169" max="8169" width="86.7109375" style="31" customWidth="1"/>
    <col min="8170" max="8173" width="26.7109375" style="31" customWidth="1"/>
    <col min="8174" max="8174" width="19" style="31" customWidth="1"/>
    <col min="8175" max="8175" width="1.85546875" style="31" customWidth="1"/>
    <col min="8176" max="8176" width="26.7109375" style="31" customWidth="1"/>
    <col min="8177" max="8177" width="20.140625" style="31" customWidth="1"/>
    <col min="8178" max="8178" width="12.7109375" style="31" customWidth="1"/>
    <col min="8179" max="8179" width="20.140625" style="31" customWidth="1"/>
    <col min="8180" max="8180" width="15.5703125" style="31" customWidth="1"/>
    <col min="8181" max="8181" width="5.42578125" style="31" customWidth="1"/>
    <col min="8182" max="8182" width="15" style="31" customWidth="1"/>
    <col min="8183" max="8396" width="9.140625" style="31"/>
    <col min="8397" max="8397" width="109.42578125" style="31" customWidth="1"/>
    <col min="8398" max="8402" width="26.7109375" style="31" customWidth="1"/>
    <col min="8403" max="8403" width="3.42578125" style="31" customWidth="1"/>
    <col min="8404" max="8404" width="86.7109375" style="31" customWidth="1"/>
    <col min="8405" max="8407" width="26.7109375" style="31" customWidth="1"/>
    <col min="8408" max="8408" width="19.7109375" style="31" customWidth="1"/>
    <col min="8409" max="8409" width="22.42578125" style="31" customWidth="1"/>
    <col min="8410" max="8410" width="4.85546875" style="31" customWidth="1"/>
    <col min="8411" max="8411" width="86.7109375" style="31" customWidth="1"/>
    <col min="8412" max="8413" width="26.7109375" style="31" customWidth="1"/>
    <col min="8414" max="8414" width="20.85546875" style="31" customWidth="1"/>
    <col min="8415" max="8415" width="23.140625" style="31" customWidth="1"/>
    <col min="8416" max="8416" width="26.7109375" style="31" customWidth="1"/>
    <col min="8417" max="8417" width="3" style="31" customWidth="1"/>
    <col min="8418" max="8418" width="86.7109375" style="31" customWidth="1"/>
    <col min="8419" max="8423" width="26.7109375" style="31" customWidth="1"/>
    <col min="8424" max="8424" width="3.85546875" style="31" customWidth="1"/>
    <col min="8425" max="8425" width="86.7109375" style="31" customWidth="1"/>
    <col min="8426" max="8429" width="26.7109375" style="31" customWidth="1"/>
    <col min="8430" max="8430" width="19" style="31" customWidth="1"/>
    <col min="8431" max="8431" width="1.85546875" style="31" customWidth="1"/>
    <col min="8432" max="8432" width="26.7109375" style="31" customWidth="1"/>
    <col min="8433" max="8433" width="20.140625" style="31" customWidth="1"/>
    <col min="8434" max="8434" width="12.7109375" style="31" customWidth="1"/>
    <col min="8435" max="8435" width="20.140625" style="31" customWidth="1"/>
    <col min="8436" max="8436" width="15.5703125" style="31" customWidth="1"/>
    <col min="8437" max="8437" width="5.42578125" style="31" customWidth="1"/>
    <col min="8438" max="8438" width="15" style="31" customWidth="1"/>
    <col min="8439" max="8652" width="9.140625" style="31"/>
    <col min="8653" max="8653" width="109.42578125" style="31" customWidth="1"/>
    <col min="8654" max="8658" width="26.7109375" style="31" customWidth="1"/>
    <col min="8659" max="8659" width="3.42578125" style="31" customWidth="1"/>
    <col min="8660" max="8660" width="86.7109375" style="31" customWidth="1"/>
    <col min="8661" max="8663" width="26.7109375" style="31" customWidth="1"/>
    <col min="8664" max="8664" width="19.7109375" style="31" customWidth="1"/>
    <col min="8665" max="8665" width="22.42578125" style="31" customWidth="1"/>
    <col min="8666" max="8666" width="4.85546875" style="31" customWidth="1"/>
    <col min="8667" max="8667" width="86.7109375" style="31" customWidth="1"/>
    <col min="8668" max="8669" width="26.7109375" style="31" customWidth="1"/>
    <col min="8670" max="8670" width="20.85546875" style="31" customWidth="1"/>
    <col min="8671" max="8671" width="23.140625" style="31" customWidth="1"/>
    <col min="8672" max="8672" width="26.7109375" style="31" customWidth="1"/>
    <col min="8673" max="8673" width="3" style="31" customWidth="1"/>
    <col min="8674" max="8674" width="86.7109375" style="31" customWidth="1"/>
    <col min="8675" max="8679" width="26.7109375" style="31" customWidth="1"/>
    <col min="8680" max="8680" width="3.85546875" style="31" customWidth="1"/>
    <col min="8681" max="8681" width="86.7109375" style="31" customWidth="1"/>
    <col min="8682" max="8685" width="26.7109375" style="31" customWidth="1"/>
    <col min="8686" max="8686" width="19" style="31" customWidth="1"/>
    <col min="8687" max="8687" width="1.85546875" style="31" customWidth="1"/>
    <col min="8688" max="8688" width="26.7109375" style="31" customWidth="1"/>
    <col min="8689" max="8689" width="20.140625" style="31" customWidth="1"/>
    <col min="8690" max="8690" width="12.7109375" style="31" customWidth="1"/>
    <col min="8691" max="8691" width="20.140625" style="31" customWidth="1"/>
    <col min="8692" max="8692" width="15.5703125" style="31" customWidth="1"/>
    <col min="8693" max="8693" width="5.42578125" style="31" customWidth="1"/>
    <col min="8694" max="8694" width="15" style="31" customWidth="1"/>
    <col min="8695" max="8908" width="9.140625" style="31"/>
    <col min="8909" max="8909" width="109.42578125" style="31" customWidth="1"/>
    <col min="8910" max="8914" width="26.7109375" style="31" customWidth="1"/>
    <col min="8915" max="8915" width="3.42578125" style="31" customWidth="1"/>
    <col min="8916" max="8916" width="86.7109375" style="31" customWidth="1"/>
    <col min="8917" max="8919" width="26.7109375" style="31" customWidth="1"/>
    <col min="8920" max="8920" width="19.7109375" style="31" customWidth="1"/>
    <col min="8921" max="8921" width="22.42578125" style="31" customWidth="1"/>
    <col min="8922" max="8922" width="4.85546875" style="31" customWidth="1"/>
    <col min="8923" max="8923" width="86.7109375" style="31" customWidth="1"/>
    <col min="8924" max="8925" width="26.7109375" style="31" customWidth="1"/>
    <col min="8926" max="8926" width="20.85546875" style="31" customWidth="1"/>
    <col min="8927" max="8927" width="23.140625" style="31" customWidth="1"/>
    <col min="8928" max="8928" width="26.7109375" style="31" customWidth="1"/>
    <col min="8929" max="8929" width="3" style="31" customWidth="1"/>
    <col min="8930" max="8930" width="86.7109375" style="31" customWidth="1"/>
    <col min="8931" max="8935" width="26.7109375" style="31" customWidth="1"/>
    <col min="8936" max="8936" width="3.85546875" style="31" customWidth="1"/>
    <col min="8937" max="8937" width="86.7109375" style="31" customWidth="1"/>
    <col min="8938" max="8941" width="26.7109375" style="31" customWidth="1"/>
    <col min="8942" max="8942" width="19" style="31" customWidth="1"/>
    <col min="8943" max="8943" width="1.85546875" style="31" customWidth="1"/>
    <col min="8944" max="8944" width="26.7109375" style="31" customWidth="1"/>
    <col min="8945" max="8945" width="20.140625" style="31" customWidth="1"/>
    <col min="8946" max="8946" width="12.7109375" style="31" customWidth="1"/>
    <col min="8947" max="8947" width="20.140625" style="31" customWidth="1"/>
    <col min="8948" max="8948" width="15.5703125" style="31" customWidth="1"/>
    <col min="8949" max="8949" width="5.42578125" style="31" customWidth="1"/>
    <col min="8950" max="8950" width="15" style="31" customWidth="1"/>
    <col min="8951" max="9164" width="9.140625" style="31"/>
    <col min="9165" max="9165" width="109.42578125" style="31" customWidth="1"/>
    <col min="9166" max="9170" width="26.7109375" style="31" customWidth="1"/>
    <col min="9171" max="9171" width="3.42578125" style="31" customWidth="1"/>
    <col min="9172" max="9172" width="86.7109375" style="31" customWidth="1"/>
    <col min="9173" max="9175" width="26.7109375" style="31" customWidth="1"/>
    <col min="9176" max="9176" width="19.7109375" style="31" customWidth="1"/>
    <col min="9177" max="9177" width="22.42578125" style="31" customWidth="1"/>
    <col min="9178" max="9178" width="4.85546875" style="31" customWidth="1"/>
    <col min="9179" max="9179" width="86.7109375" style="31" customWidth="1"/>
    <col min="9180" max="9181" width="26.7109375" style="31" customWidth="1"/>
    <col min="9182" max="9182" width="20.85546875" style="31" customWidth="1"/>
    <col min="9183" max="9183" width="23.140625" style="31" customWidth="1"/>
    <col min="9184" max="9184" width="26.7109375" style="31" customWidth="1"/>
    <col min="9185" max="9185" width="3" style="31" customWidth="1"/>
    <col min="9186" max="9186" width="86.7109375" style="31" customWidth="1"/>
    <col min="9187" max="9191" width="26.7109375" style="31" customWidth="1"/>
    <col min="9192" max="9192" width="3.85546875" style="31" customWidth="1"/>
    <col min="9193" max="9193" width="86.7109375" style="31" customWidth="1"/>
    <col min="9194" max="9197" width="26.7109375" style="31" customWidth="1"/>
    <col min="9198" max="9198" width="19" style="31" customWidth="1"/>
    <col min="9199" max="9199" width="1.85546875" style="31" customWidth="1"/>
    <col min="9200" max="9200" width="26.7109375" style="31" customWidth="1"/>
    <col min="9201" max="9201" width="20.140625" style="31" customWidth="1"/>
    <col min="9202" max="9202" width="12.7109375" style="31" customWidth="1"/>
    <col min="9203" max="9203" width="20.140625" style="31" customWidth="1"/>
    <col min="9204" max="9204" width="15.5703125" style="31" customWidth="1"/>
    <col min="9205" max="9205" width="5.42578125" style="31" customWidth="1"/>
    <col min="9206" max="9206" width="15" style="31" customWidth="1"/>
    <col min="9207" max="9420" width="9.140625" style="31"/>
    <col min="9421" max="9421" width="109.42578125" style="31" customWidth="1"/>
    <col min="9422" max="9426" width="26.7109375" style="31" customWidth="1"/>
    <col min="9427" max="9427" width="3.42578125" style="31" customWidth="1"/>
    <col min="9428" max="9428" width="86.7109375" style="31" customWidth="1"/>
    <col min="9429" max="9431" width="26.7109375" style="31" customWidth="1"/>
    <col min="9432" max="9432" width="19.7109375" style="31" customWidth="1"/>
    <col min="9433" max="9433" width="22.42578125" style="31" customWidth="1"/>
    <col min="9434" max="9434" width="4.85546875" style="31" customWidth="1"/>
    <col min="9435" max="9435" width="86.7109375" style="31" customWidth="1"/>
    <col min="9436" max="9437" width="26.7109375" style="31" customWidth="1"/>
    <col min="9438" max="9438" width="20.85546875" style="31" customWidth="1"/>
    <col min="9439" max="9439" width="23.140625" style="31" customWidth="1"/>
    <col min="9440" max="9440" width="26.7109375" style="31" customWidth="1"/>
    <col min="9441" max="9441" width="3" style="31" customWidth="1"/>
    <col min="9442" max="9442" width="86.7109375" style="31" customWidth="1"/>
    <col min="9443" max="9447" width="26.7109375" style="31" customWidth="1"/>
    <col min="9448" max="9448" width="3.85546875" style="31" customWidth="1"/>
    <col min="9449" max="9449" width="86.7109375" style="31" customWidth="1"/>
    <col min="9450" max="9453" width="26.7109375" style="31" customWidth="1"/>
    <col min="9454" max="9454" width="19" style="31" customWidth="1"/>
    <col min="9455" max="9455" width="1.85546875" style="31" customWidth="1"/>
    <col min="9456" max="9456" width="26.7109375" style="31" customWidth="1"/>
    <col min="9457" max="9457" width="20.140625" style="31" customWidth="1"/>
    <col min="9458" max="9458" width="12.7109375" style="31" customWidth="1"/>
    <col min="9459" max="9459" width="20.140625" style="31" customWidth="1"/>
    <col min="9460" max="9460" width="15.5703125" style="31" customWidth="1"/>
    <col min="9461" max="9461" width="5.42578125" style="31" customWidth="1"/>
    <col min="9462" max="9462" width="15" style="31" customWidth="1"/>
    <col min="9463" max="9676" width="9.140625" style="31"/>
    <col min="9677" max="9677" width="109.42578125" style="31" customWidth="1"/>
    <col min="9678" max="9682" width="26.7109375" style="31" customWidth="1"/>
    <col min="9683" max="9683" width="3.42578125" style="31" customWidth="1"/>
    <col min="9684" max="9684" width="86.7109375" style="31" customWidth="1"/>
    <col min="9685" max="9687" width="26.7109375" style="31" customWidth="1"/>
    <col min="9688" max="9688" width="19.7109375" style="31" customWidth="1"/>
    <col min="9689" max="9689" width="22.42578125" style="31" customWidth="1"/>
    <col min="9690" max="9690" width="4.85546875" style="31" customWidth="1"/>
    <col min="9691" max="9691" width="86.7109375" style="31" customWidth="1"/>
    <col min="9692" max="9693" width="26.7109375" style="31" customWidth="1"/>
    <col min="9694" max="9694" width="20.85546875" style="31" customWidth="1"/>
    <col min="9695" max="9695" width="23.140625" style="31" customWidth="1"/>
    <col min="9696" max="9696" width="26.7109375" style="31" customWidth="1"/>
    <col min="9697" max="9697" width="3" style="31" customWidth="1"/>
    <col min="9698" max="9698" width="86.7109375" style="31" customWidth="1"/>
    <col min="9699" max="9703" width="26.7109375" style="31" customWidth="1"/>
    <col min="9704" max="9704" width="3.85546875" style="31" customWidth="1"/>
    <col min="9705" max="9705" width="86.7109375" style="31" customWidth="1"/>
    <col min="9706" max="9709" width="26.7109375" style="31" customWidth="1"/>
    <col min="9710" max="9710" width="19" style="31" customWidth="1"/>
    <col min="9711" max="9711" width="1.85546875" style="31" customWidth="1"/>
    <col min="9712" max="9712" width="26.7109375" style="31" customWidth="1"/>
    <col min="9713" max="9713" width="20.140625" style="31" customWidth="1"/>
    <col min="9714" max="9714" width="12.7109375" style="31" customWidth="1"/>
    <col min="9715" max="9715" width="20.140625" style="31" customWidth="1"/>
    <col min="9716" max="9716" width="15.5703125" style="31" customWidth="1"/>
    <col min="9717" max="9717" width="5.42578125" style="31" customWidth="1"/>
    <col min="9718" max="9718" width="15" style="31" customWidth="1"/>
    <col min="9719" max="9932" width="9.140625" style="31"/>
    <col min="9933" max="9933" width="109.42578125" style="31" customWidth="1"/>
    <col min="9934" max="9938" width="26.7109375" style="31" customWidth="1"/>
    <col min="9939" max="9939" width="3.42578125" style="31" customWidth="1"/>
    <col min="9940" max="9940" width="86.7109375" style="31" customWidth="1"/>
    <col min="9941" max="9943" width="26.7109375" style="31" customWidth="1"/>
    <col min="9944" max="9944" width="19.7109375" style="31" customWidth="1"/>
    <col min="9945" max="9945" width="22.42578125" style="31" customWidth="1"/>
    <col min="9946" max="9946" width="4.85546875" style="31" customWidth="1"/>
    <col min="9947" max="9947" width="86.7109375" style="31" customWidth="1"/>
    <col min="9948" max="9949" width="26.7109375" style="31" customWidth="1"/>
    <col min="9950" max="9950" width="20.85546875" style="31" customWidth="1"/>
    <col min="9951" max="9951" width="23.140625" style="31" customWidth="1"/>
    <col min="9952" max="9952" width="26.7109375" style="31" customWidth="1"/>
    <col min="9953" max="9953" width="3" style="31" customWidth="1"/>
    <col min="9954" max="9954" width="86.7109375" style="31" customWidth="1"/>
    <col min="9955" max="9959" width="26.7109375" style="31" customWidth="1"/>
    <col min="9960" max="9960" width="3.85546875" style="31" customWidth="1"/>
    <col min="9961" max="9961" width="86.7109375" style="31" customWidth="1"/>
    <col min="9962" max="9965" width="26.7109375" style="31" customWidth="1"/>
    <col min="9966" max="9966" width="19" style="31" customWidth="1"/>
    <col min="9967" max="9967" width="1.85546875" style="31" customWidth="1"/>
    <col min="9968" max="9968" width="26.7109375" style="31" customWidth="1"/>
    <col min="9969" max="9969" width="20.140625" style="31" customWidth="1"/>
    <col min="9970" max="9970" width="12.7109375" style="31" customWidth="1"/>
    <col min="9971" max="9971" width="20.140625" style="31" customWidth="1"/>
    <col min="9972" max="9972" width="15.5703125" style="31" customWidth="1"/>
    <col min="9973" max="9973" width="5.42578125" style="31" customWidth="1"/>
    <col min="9974" max="9974" width="15" style="31" customWidth="1"/>
    <col min="9975" max="10188" width="9.140625" style="31"/>
    <col min="10189" max="10189" width="109.42578125" style="31" customWidth="1"/>
    <col min="10190" max="10194" width="26.7109375" style="31" customWidth="1"/>
    <col min="10195" max="10195" width="3.42578125" style="31" customWidth="1"/>
    <col min="10196" max="10196" width="86.7109375" style="31" customWidth="1"/>
    <col min="10197" max="10199" width="26.7109375" style="31" customWidth="1"/>
    <col min="10200" max="10200" width="19.7109375" style="31" customWidth="1"/>
    <col min="10201" max="10201" width="22.42578125" style="31" customWidth="1"/>
    <col min="10202" max="10202" width="4.85546875" style="31" customWidth="1"/>
    <col min="10203" max="10203" width="86.7109375" style="31" customWidth="1"/>
    <col min="10204" max="10205" width="26.7109375" style="31" customWidth="1"/>
    <col min="10206" max="10206" width="20.85546875" style="31" customWidth="1"/>
    <col min="10207" max="10207" width="23.140625" style="31" customWidth="1"/>
    <col min="10208" max="10208" width="26.7109375" style="31" customWidth="1"/>
    <col min="10209" max="10209" width="3" style="31" customWidth="1"/>
    <col min="10210" max="10210" width="86.7109375" style="31" customWidth="1"/>
    <col min="10211" max="10215" width="26.7109375" style="31" customWidth="1"/>
    <col min="10216" max="10216" width="3.85546875" style="31" customWidth="1"/>
    <col min="10217" max="10217" width="86.7109375" style="31" customWidth="1"/>
    <col min="10218" max="10221" width="26.7109375" style="31" customWidth="1"/>
    <col min="10222" max="10222" width="19" style="31" customWidth="1"/>
    <col min="10223" max="10223" width="1.85546875" style="31" customWidth="1"/>
    <col min="10224" max="10224" width="26.7109375" style="31" customWidth="1"/>
    <col min="10225" max="10225" width="20.140625" style="31" customWidth="1"/>
    <col min="10226" max="10226" width="12.7109375" style="31" customWidth="1"/>
    <col min="10227" max="10227" width="20.140625" style="31" customWidth="1"/>
    <col min="10228" max="10228" width="15.5703125" style="31" customWidth="1"/>
    <col min="10229" max="10229" width="5.42578125" style="31" customWidth="1"/>
    <col min="10230" max="10230" width="15" style="31" customWidth="1"/>
    <col min="10231" max="10444" width="9.140625" style="31"/>
    <col min="10445" max="10445" width="109.42578125" style="31" customWidth="1"/>
    <col min="10446" max="10450" width="26.7109375" style="31" customWidth="1"/>
    <col min="10451" max="10451" width="3.42578125" style="31" customWidth="1"/>
    <col min="10452" max="10452" width="86.7109375" style="31" customWidth="1"/>
    <col min="10453" max="10455" width="26.7109375" style="31" customWidth="1"/>
    <col min="10456" max="10456" width="19.7109375" style="31" customWidth="1"/>
    <col min="10457" max="10457" width="22.42578125" style="31" customWidth="1"/>
    <col min="10458" max="10458" width="4.85546875" style="31" customWidth="1"/>
    <col min="10459" max="10459" width="86.7109375" style="31" customWidth="1"/>
    <col min="10460" max="10461" width="26.7109375" style="31" customWidth="1"/>
    <col min="10462" max="10462" width="20.85546875" style="31" customWidth="1"/>
    <col min="10463" max="10463" width="23.140625" style="31" customWidth="1"/>
    <col min="10464" max="10464" width="26.7109375" style="31" customWidth="1"/>
    <col min="10465" max="10465" width="3" style="31" customWidth="1"/>
    <col min="10466" max="10466" width="86.7109375" style="31" customWidth="1"/>
    <col min="10467" max="10471" width="26.7109375" style="31" customWidth="1"/>
    <col min="10472" max="10472" width="3.85546875" style="31" customWidth="1"/>
    <col min="10473" max="10473" width="86.7109375" style="31" customWidth="1"/>
    <col min="10474" max="10477" width="26.7109375" style="31" customWidth="1"/>
    <col min="10478" max="10478" width="19" style="31" customWidth="1"/>
    <col min="10479" max="10479" width="1.85546875" style="31" customWidth="1"/>
    <col min="10480" max="10480" width="26.7109375" style="31" customWidth="1"/>
    <col min="10481" max="10481" width="20.140625" style="31" customWidth="1"/>
    <col min="10482" max="10482" width="12.7109375" style="31" customWidth="1"/>
    <col min="10483" max="10483" width="20.140625" style="31" customWidth="1"/>
    <col min="10484" max="10484" width="15.5703125" style="31" customWidth="1"/>
    <col min="10485" max="10485" width="5.42578125" style="31" customWidth="1"/>
    <col min="10486" max="10486" width="15" style="31" customWidth="1"/>
    <col min="10487" max="10700" width="9.140625" style="31"/>
    <col min="10701" max="10701" width="109.42578125" style="31" customWidth="1"/>
    <col min="10702" max="10706" width="26.7109375" style="31" customWidth="1"/>
    <col min="10707" max="10707" width="3.42578125" style="31" customWidth="1"/>
    <col min="10708" max="10708" width="86.7109375" style="31" customWidth="1"/>
    <col min="10709" max="10711" width="26.7109375" style="31" customWidth="1"/>
    <col min="10712" max="10712" width="19.7109375" style="31" customWidth="1"/>
    <col min="10713" max="10713" width="22.42578125" style="31" customWidth="1"/>
    <col min="10714" max="10714" width="4.85546875" style="31" customWidth="1"/>
    <col min="10715" max="10715" width="86.7109375" style="31" customWidth="1"/>
    <col min="10716" max="10717" width="26.7109375" style="31" customWidth="1"/>
    <col min="10718" max="10718" width="20.85546875" style="31" customWidth="1"/>
    <col min="10719" max="10719" width="23.140625" style="31" customWidth="1"/>
    <col min="10720" max="10720" width="26.7109375" style="31" customWidth="1"/>
    <col min="10721" max="10721" width="3" style="31" customWidth="1"/>
    <col min="10722" max="10722" width="86.7109375" style="31" customWidth="1"/>
    <col min="10723" max="10727" width="26.7109375" style="31" customWidth="1"/>
    <col min="10728" max="10728" width="3.85546875" style="31" customWidth="1"/>
    <col min="10729" max="10729" width="86.7109375" style="31" customWidth="1"/>
    <col min="10730" max="10733" width="26.7109375" style="31" customWidth="1"/>
    <col min="10734" max="10734" width="19" style="31" customWidth="1"/>
    <col min="10735" max="10735" width="1.85546875" style="31" customWidth="1"/>
    <col min="10736" max="10736" width="26.7109375" style="31" customWidth="1"/>
    <col min="10737" max="10737" width="20.140625" style="31" customWidth="1"/>
    <col min="10738" max="10738" width="12.7109375" style="31" customWidth="1"/>
    <col min="10739" max="10739" width="20.140625" style="31" customWidth="1"/>
    <col min="10740" max="10740" width="15.5703125" style="31" customWidth="1"/>
    <col min="10741" max="10741" width="5.42578125" style="31" customWidth="1"/>
    <col min="10742" max="10742" width="15" style="31" customWidth="1"/>
    <col min="10743" max="10956" width="9.140625" style="31"/>
    <col min="10957" max="10957" width="109.42578125" style="31" customWidth="1"/>
    <col min="10958" max="10962" width="26.7109375" style="31" customWidth="1"/>
    <col min="10963" max="10963" width="3.42578125" style="31" customWidth="1"/>
    <col min="10964" max="10964" width="86.7109375" style="31" customWidth="1"/>
    <col min="10965" max="10967" width="26.7109375" style="31" customWidth="1"/>
    <col min="10968" max="10968" width="19.7109375" style="31" customWidth="1"/>
    <col min="10969" max="10969" width="22.42578125" style="31" customWidth="1"/>
    <col min="10970" max="10970" width="4.85546875" style="31" customWidth="1"/>
    <col min="10971" max="10971" width="86.7109375" style="31" customWidth="1"/>
    <col min="10972" max="10973" width="26.7109375" style="31" customWidth="1"/>
    <col min="10974" max="10974" width="20.85546875" style="31" customWidth="1"/>
    <col min="10975" max="10975" width="23.140625" style="31" customWidth="1"/>
    <col min="10976" max="10976" width="26.7109375" style="31" customWidth="1"/>
    <col min="10977" max="10977" width="3" style="31" customWidth="1"/>
    <col min="10978" max="10978" width="86.7109375" style="31" customWidth="1"/>
    <col min="10979" max="10983" width="26.7109375" style="31" customWidth="1"/>
    <col min="10984" max="10984" width="3.85546875" style="31" customWidth="1"/>
    <col min="10985" max="10985" width="86.7109375" style="31" customWidth="1"/>
    <col min="10986" max="10989" width="26.7109375" style="31" customWidth="1"/>
    <col min="10990" max="10990" width="19" style="31" customWidth="1"/>
    <col min="10991" max="10991" width="1.85546875" style="31" customWidth="1"/>
    <col min="10992" max="10992" width="26.7109375" style="31" customWidth="1"/>
    <col min="10993" max="10993" width="20.140625" style="31" customWidth="1"/>
    <col min="10994" max="10994" width="12.7109375" style="31" customWidth="1"/>
    <col min="10995" max="10995" width="20.140625" style="31" customWidth="1"/>
    <col min="10996" max="10996" width="15.5703125" style="31" customWidth="1"/>
    <col min="10997" max="10997" width="5.42578125" style="31" customWidth="1"/>
    <col min="10998" max="10998" width="15" style="31" customWidth="1"/>
    <col min="10999" max="11212" width="9.140625" style="31"/>
    <col min="11213" max="11213" width="109.42578125" style="31" customWidth="1"/>
    <col min="11214" max="11218" width="26.7109375" style="31" customWidth="1"/>
    <col min="11219" max="11219" width="3.42578125" style="31" customWidth="1"/>
    <col min="11220" max="11220" width="86.7109375" style="31" customWidth="1"/>
    <col min="11221" max="11223" width="26.7109375" style="31" customWidth="1"/>
    <col min="11224" max="11224" width="19.7109375" style="31" customWidth="1"/>
    <col min="11225" max="11225" width="22.42578125" style="31" customWidth="1"/>
    <col min="11226" max="11226" width="4.85546875" style="31" customWidth="1"/>
    <col min="11227" max="11227" width="86.7109375" style="31" customWidth="1"/>
    <col min="11228" max="11229" width="26.7109375" style="31" customWidth="1"/>
    <col min="11230" max="11230" width="20.85546875" style="31" customWidth="1"/>
    <col min="11231" max="11231" width="23.140625" style="31" customWidth="1"/>
    <col min="11232" max="11232" width="26.7109375" style="31" customWidth="1"/>
    <col min="11233" max="11233" width="3" style="31" customWidth="1"/>
    <col min="11234" max="11234" width="86.7109375" style="31" customWidth="1"/>
    <col min="11235" max="11239" width="26.7109375" style="31" customWidth="1"/>
    <col min="11240" max="11240" width="3.85546875" style="31" customWidth="1"/>
    <col min="11241" max="11241" width="86.7109375" style="31" customWidth="1"/>
    <col min="11242" max="11245" width="26.7109375" style="31" customWidth="1"/>
    <col min="11246" max="11246" width="19" style="31" customWidth="1"/>
    <col min="11247" max="11247" width="1.85546875" style="31" customWidth="1"/>
    <col min="11248" max="11248" width="26.7109375" style="31" customWidth="1"/>
    <col min="11249" max="11249" width="20.140625" style="31" customWidth="1"/>
    <col min="11250" max="11250" width="12.7109375" style="31" customWidth="1"/>
    <col min="11251" max="11251" width="20.140625" style="31" customWidth="1"/>
    <col min="11252" max="11252" width="15.5703125" style="31" customWidth="1"/>
    <col min="11253" max="11253" width="5.42578125" style="31" customWidth="1"/>
    <col min="11254" max="11254" width="15" style="31" customWidth="1"/>
    <col min="11255" max="11468" width="9.140625" style="31"/>
    <col min="11469" max="11469" width="109.42578125" style="31" customWidth="1"/>
    <col min="11470" max="11474" width="26.7109375" style="31" customWidth="1"/>
    <col min="11475" max="11475" width="3.42578125" style="31" customWidth="1"/>
    <col min="11476" max="11476" width="86.7109375" style="31" customWidth="1"/>
    <col min="11477" max="11479" width="26.7109375" style="31" customWidth="1"/>
    <col min="11480" max="11480" width="19.7109375" style="31" customWidth="1"/>
    <col min="11481" max="11481" width="22.42578125" style="31" customWidth="1"/>
    <col min="11482" max="11482" width="4.85546875" style="31" customWidth="1"/>
    <col min="11483" max="11483" width="86.7109375" style="31" customWidth="1"/>
    <col min="11484" max="11485" width="26.7109375" style="31" customWidth="1"/>
    <col min="11486" max="11486" width="20.85546875" style="31" customWidth="1"/>
    <col min="11487" max="11487" width="23.140625" style="31" customWidth="1"/>
    <col min="11488" max="11488" width="26.7109375" style="31" customWidth="1"/>
    <col min="11489" max="11489" width="3" style="31" customWidth="1"/>
    <col min="11490" max="11490" width="86.7109375" style="31" customWidth="1"/>
    <col min="11491" max="11495" width="26.7109375" style="31" customWidth="1"/>
    <col min="11496" max="11496" width="3.85546875" style="31" customWidth="1"/>
    <col min="11497" max="11497" width="86.7109375" style="31" customWidth="1"/>
    <col min="11498" max="11501" width="26.7109375" style="31" customWidth="1"/>
    <col min="11502" max="11502" width="19" style="31" customWidth="1"/>
    <col min="11503" max="11503" width="1.85546875" style="31" customWidth="1"/>
    <col min="11504" max="11504" width="26.7109375" style="31" customWidth="1"/>
    <col min="11505" max="11505" width="20.140625" style="31" customWidth="1"/>
    <col min="11506" max="11506" width="12.7109375" style="31" customWidth="1"/>
    <col min="11507" max="11507" width="20.140625" style="31" customWidth="1"/>
    <col min="11508" max="11508" width="15.5703125" style="31" customWidth="1"/>
    <col min="11509" max="11509" width="5.42578125" style="31" customWidth="1"/>
    <col min="11510" max="11510" width="15" style="31" customWidth="1"/>
    <col min="11511" max="11724" width="9.140625" style="31"/>
    <col min="11725" max="11725" width="109.42578125" style="31" customWidth="1"/>
    <col min="11726" max="11730" width="26.7109375" style="31" customWidth="1"/>
    <col min="11731" max="11731" width="3.42578125" style="31" customWidth="1"/>
    <col min="11732" max="11732" width="86.7109375" style="31" customWidth="1"/>
    <col min="11733" max="11735" width="26.7109375" style="31" customWidth="1"/>
    <col min="11736" max="11736" width="19.7109375" style="31" customWidth="1"/>
    <col min="11737" max="11737" width="22.42578125" style="31" customWidth="1"/>
    <col min="11738" max="11738" width="4.85546875" style="31" customWidth="1"/>
    <col min="11739" max="11739" width="86.7109375" style="31" customWidth="1"/>
    <col min="11740" max="11741" width="26.7109375" style="31" customWidth="1"/>
    <col min="11742" max="11742" width="20.85546875" style="31" customWidth="1"/>
    <col min="11743" max="11743" width="23.140625" style="31" customWidth="1"/>
    <col min="11744" max="11744" width="26.7109375" style="31" customWidth="1"/>
    <col min="11745" max="11745" width="3" style="31" customWidth="1"/>
    <col min="11746" max="11746" width="86.7109375" style="31" customWidth="1"/>
    <col min="11747" max="11751" width="26.7109375" style="31" customWidth="1"/>
    <col min="11752" max="11752" width="3.85546875" style="31" customWidth="1"/>
    <col min="11753" max="11753" width="86.7109375" style="31" customWidth="1"/>
    <col min="11754" max="11757" width="26.7109375" style="31" customWidth="1"/>
    <col min="11758" max="11758" width="19" style="31" customWidth="1"/>
    <col min="11759" max="11759" width="1.85546875" style="31" customWidth="1"/>
    <col min="11760" max="11760" width="26.7109375" style="31" customWidth="1"/>
    <col min="11761" max="11761" width="20.140625" style="31" customWidth="1"/>
    <col min="11762" max="11762" width="12.7109375" style="31" customWidth="1"/>
    <col min="11763" max="11763" width="20.140625" style="31" customWidth="1"/>
    <col min="11764" max="11764" width="15.5703125" style="31" customWidth="1"/>
    <col min="11765" max="11765" width="5.42578125" style="31" customWidth="1"/>
    <col min="11766" max="11766" width="15" style="31" customWidth="1"/>
    <col min="11767" max="11980" width="9.140625" style="31"/>
    <col min="11981" max="11981" width="109.42578125" style="31" customWidth="1"/>
    <col min="11982" max="11986" width="26.7109375" style="31" customWidth="1"/>
    <col min="11987" max="11987" width="3.42578125" style="31" customWidth="1"/>
    <col min="11988" max="11988" width="86.7109375" style="31" customWidth="1"/>
    <col min="11989" max="11991" width="26.7109375" style="31" customWidth="1"/>
    <col min="11992" max="11992" width="19.7109375" style="31" customWidth="1"/>
    <col min="11993" max="11993" width="22.42578125" style="31" customWidth="1"/>
    <col min="11994" max="11994" width="4.85546875" style="31" customWidth="1"/>
    <col min="11995" max="11995" width="86.7109375" style="31" customWidth="1"/>
    <col min="11996" max="11997" width="26.7109375" style="31" customWidth="1"/>
    <col min="11998" max="11998" width="20.85546875" style="31" customWidth="1"/>
    <col min="11999" max="11999" width="23.140625" style="31" customWidth="1"/>
    <col min="12000" max="12000" width="26.7109375" style="31" customWidth="1"/>
    <col min="12001" max="12001" width="3" style="31" customWidth="1"/>
    <col min="12002" max="12002" width="86.7109375" style="31" customWidth="1"/>
    <col min="12003" max="12007" width="26.7109375" style="31" customWidth="1"/>
    <col min="12008" max="12008" width="3.85546875" style="31" customWidth="1"/>
    <col min="12009" max="12009" width="86.7109375" style="31" customWidth="1"/>
    <col min="12010" max="12013" width="26.7109375" style="31" customWidth="1"/>
    <col min="12014" max="12014" width="19" style="31" customWidth="1"/>
    <col min="12015" max="12015" width="1.85546875" style="31" customWidth="1"/>
    <col min="12016" max="12016" width="26.7109375" style="31" customWidth="1"/>
    <col min="12017" max="12017" width="20.140625" style="31" customWidth="1"/>
    <col min="12018" max="12018" width="12.7109375" style="31" customWidth="1"/>
    <col min="12019" max="12019" width="20.140625" style="31" customWidth="1"/>
    <col min="12020" max="12020" width="15.5703125" style="31" customWidth="1"/>
    <col min="12021" max="12021" width="5.42578125" style="31" customWidth="1"/>
    <col min="12022" max="12022" width="15" style="31" customWidth="1"/>
    <col min="12023" max="12236" width="9.140625" style="31"/>
    <col min="12237" max="12237" width="109.42578125" style="31" customWidth="1"/>
    <col min="12238" max="12242" width="26.7109375" style="31" customWidth="1"/>
    <col min="12243" max="12243" width="3.42578125" style="31" customWidth="1"/>
    <col min="12244" max="12244" width="86.7109375" style="31" customWidth="1"/>
    <col min="12245" max="12247" width="26.7109375" style="31" customWidth="1"/>
    <col min="12248" max="12248" width="19.7109375" style="31" customWidth="1"/>
    <col min="12249" max="12249" width="22.42578125" style="31" customWidth="1"/>
    <col min="12250" max="12250" width="4.85546875" style="31" customWidth="1"/>
    <col min="12251" max="12251" width="86.7109375" style="31" customWidth="1"/>
    <col min="12252" max="12253" width="26.7109375" style="31" customWidth="1"/>
    <col min="12254" max="12254" width="20.85546875" style="31" customWidth="1"/>
    <col min="12255" max="12255" width="23.140625" style="31" customWidth="1"/>
    <col min="12256" max="12256" width="26.7109375" style="31" customWidth="1"/>
    <col min="12257" max="12257" width="3" style="31" customWidth="1"/>
    <col min="12258" max="12258" width="86.7109375" style="31" customWidth="1"/>
    <col min="12259" max="12263" width="26.7109375" style="31" customWidth="1"/>
    <col min="12264" max="12264" width="3.85546875" style="31" customWidth="1"/>
    <col min="12265" max="12265" width="86.7109375" style="31" customWidth="1"/>
    <col min="12266" max="12269" width="26.7109375" style="31" customWidth="1"/>
    <col min="12270" max="12270" width="19" style="31" customWidth="1"/>
    <col min="12271" max="12271" width="1.85546875" style="31" customWidth="1"/>
    <col min="12272" max="12272" width="26.7109375" style="31" customWidth="1"/>
    <col min="12273" max="12273" width="20.140625" style="31" customWidth="1"/>
    <col min="12274" max="12274" width="12.7109375" style="31" customWidth="1"/>
    <col min="12275" max="12275" width="20.140625" style="31" customWidth="1"/>
    <col min="12276" max="12276" width="15.5703125" style="31" customWidth="1"/>
    <col min="12277" max="12277" width="5.42578125" style="31" customWidth="1"/>
    <col min="12278" max="12278" width="15" style="31" customWidth="1"/>
    <col min="12279" max="12492" width="9.140625" style="31"/>
    <col min="12493" max="12493" width="109.42578125" style="31" customWidth="1"/>
    <col min="12494" max="12498" width="26.7109375" style="31" customWidth="1"/>
    <col min="12499" max="12499" width="3.42578125" style="31" customWidth="1"/>
    <col min="12500" max="12500" width="86.7109375" style="31" customWidth="1"/>
    <col min="12501" max="12503" width="26.7109375" style="31" customWidth="1"/>
    <col min="12504" max="12504" width="19.7109375" style="31" customWidth="1"/>
    <col min="12505" max="12505" width="22.42578125" style="31" customWidth="1"/>
    <col min="12506" max="12506" width="4.85546875" style="31" customWidth="1"/>
    <col min="12507" max="12507" width="86.7109375" style="31" customWidth="1"/>
    <col min="12508" max="12509" width="26.7109375" style="31" customWidth="1"/>
    <col min="12510" max="12510" width="20.85546875" style="31" customWidth="1"/>
    <col min="12511" max="12511" width="23.140625" style="31" customWidth="1"/>
    <col min="12512" max="12512" width="26.7109375" style="31" customWidth="1"/>
    <col min="12513" max="12513" width="3" style="31" customWidth="1"/>
    <col min="12514" max="12514" width="86.7109375" style="31" customWidth="1"/>
    <col min="12515" max="12519" width="26.7109375" style="31" customWidth="1"/>
    <col min="12520" max="12520" width="3.85546875" style="31" customWidth="1"/>
    <col min="12521" max="12521" width="86.7109375" style="31" customWidth="1"/>
    <col min="12522" max="12525" width="26.7109375" style="31" customWidth="1"/>
    <col min="12526" max="12526" width="19" style="31" customWidth="1"/>
    <col min="12527" max="12527" width="1.85546875" style="31" customWidth="1"/>
    <col min="12528" max="12528" width="26.7109375" style="31" customWidth="1"/>
    <col min="12529" max="12529" width="20.140625" style="31" customWidth="1"/>
    <col min="12530" max="12530" width="12.7109375" style="31" customWidth="1"/>
    <col min="12531" max="12531" width="20.140625" style="31" customWidth="1"/>
    <col min="12532" max="12532" width="15.5703125" style="31" customWidth="1"/>
    <col min="12533" max="12533" width="5.42578125" style="31" customWidth="1"/>
    <col min="12534" max="12534" width="15" style="31" customWidth="1"/>
    <col min="12535" max="12748" width="9.140625" style="31"/>
    <col min="12749" max="12749" width="109.42578125" style="31" customWidth="1"/>
    <col min="12750" max="12754" width="26.7109375" style="31" customWidth="1"/>
    <col min="12755" max="12755" width="3.42578125" style="31" customWidth="1"/>
    <col min="12756" max="12756" width="86.7109375" style="31" customWidth="1"/>
    <col min="12757" max="12759" width="26.7109375" style="31" customWidth="1"/>
    <col min="12760" max="12760" width="19.7109375" style="31" customWidth="1"/>
    <col min="12761" max="12761" width="22.42578125" style="31" customWidth="1"/>
    <col min="12762" max="12762" width="4.85546875" style="31" customWidth="1"/>
    <col min="12763" max="12763" width="86.7109375" style="31" customWidth="1"/>
    <col min="12764" max="12765" width="26.7109375" style="31" customWidth="1"/>
    <col min="12766" max="12766" width="20.85546875" style="31" customWidth="1"/>
    <col min="12767" max="12767" width="23.140625" style="31" customWidth="1"/>
    <col min="12768" max="12768" width="26.7109375" style="31" customWidth="1"/>
    <col min="12769" max="12769" width="3" style="31" customWidth="1"/>
    <col min="12770" max="12770" width="86.7109375" style="31" customWidth="1"/>
    <col min="12771" max="12775" width="26.7109375" style="31" customWidth="1"/>
    <col min="12776" max="12776" width="3.85546875" style="31" customWidth="1"/>
    <col min="12777" max="12777" width="86.7109375" style="31" customWidth="1"/>
    <col min="12778" max="12781" width="26.7109375" style="31" customWidth="1"/>
    <col min="12782" max="12782" width="19" style="31" customWidth="1"/>
    <col min="12783" max="12783" width="1.85546875" style="31" customWidth="1"/>
    <col min="12784" max="12784" width="26.7109375" style="31" customWidth="1"/>
    <col min="12785" max="12785" width="20.140625" style="31" customWidth="1"/>
    <col min="12786" max="12786" width="12.7109375" style="31" customWidth="1"/>
    <col min="12787" max="12787" width="20.140625" style="31" customWidth="1"/>
    <col min="12788" max="12788" width="15.5703125" style="31" customWidth="1"/>
    <col min="12789" max="12789" width="5.42578125" style="31" customWidth="1"/>
    <col min="12790" max="12790" width="15" style="31" customWidth="1"/>
    <col min="12791" max="13004" width="9.140625" style="31"/>
    <col min="13005" max="13005" width="109.42578125" style="31" customWidth="1"/>
    <col min="13006" max="13010" width="26.7109375" style="31" customWidth="1"/>
    <col min="13011" max="13011" width="3.42578125" style="31" customWidth="1"/>
    <col min="13012" max="13012" width="86.7109375" style="31" customWidth="1"/>
    <col min="13013" max="13015" width="26.7109375" style="31" customWidth="1"/>
    <col min="13016" max="13016" width="19.7109375" style="31" customWidth="1"/>
    <col min="13017" max="13017" width="22.42578125" style="31" customWidth="1"/>
    <col min="13018" max="13018" width="4.85546875" style="31" customWidth="1"/>
    <col min="13019" max="13019" width="86.7109375" style="31" customWidth="1"/>
    <col min="13020" max="13021" width="26.7109375" style="31" customWidth="1"/>
    <col min="13022" max="13022" width="20.85546875" style="31" customWidth="1"/>
    <col min="13023" max="13023" width="23.140625" style="31" customWidth="1"/>
    <col min="13024" max="13024" width="26.7109375" style="31" customWidth="1"/>
    <col min="13025" max="13025" width="3" style="31" customWidth="1"/>
    <col min="13026" max="13026" width="86.7109375" style="31" customWidth="1"/>
    <col min="13027" max="13031" width="26.7109375" style="31" customWidth="1"/>
    <col min="13032" max="13032" width="3.85546875" style="31" customWidth="1"/>
    <col min="13033" max="13033" width="86.7109375" style="31" customWidth="1"/>
    <col min="13034" max="13037" width="26.7109375" style="31" customWidth="1"/>
    <col min="13038" max="13038" width="19" style="31" customWidth="1"/>
    <col min="13039" max="13039" width="1.85546875" style="31" customWidth="1"/>
    <col min="13040" max="13040" width="26.7109375" style="31" customWidth="1"/>
    <col min="13041" max="13041" width="20.140625" style="31" customWidth="1"/>
    <col min="13042" max="13042" width="12.7109375" style="31" customWidth="1"/>
    <col min="13043" max="13043" width="20.140625" style="31" customWidth="1"/>
    <col min="13044" max="13044" width="15.5703125" style="31" customWidth="1"/>
    <col min="13045" max="13045" width="5.42578125" style="31" customWidth="1"/>
    <col min="13046" max="13046" width="15" style="31" customWidth="1"/>
    <col min="13047" max="13260" width="9.140625" style="31"/>
    <col min="13261" max="13261" width="109.42578125" style="31" customWidth="1"/>
    <col min="13262" max="13266" width="26.7109375" style="31" customWidth="1"/>
    <col min="13267" max="13267" width="3.42578125" style="31" customWidth="1"/>
    <col min="13268" max="13268" width="86.7109375" style="31" customWidth="1"/>
    <col min="13269" max="13271" width="26.7109375" style="31" customWidth="1"/>
    <col min="13272" max="13272" width="19.7109375" style="31" customWidth="1"/>
    <col min="13273" max="13273" width="22.42578125" style="31" customWidth="1"/>
    <col min="13274" max="13274" width="4.85546875" style="31" customWidth="1"/>
    <col min="13275" max="13275" width="86.7109375" style="31" customWidth="1"/>
    <col min="13276" max="13277" width="26.7109375" style="31" customWidth="1"/>
    <col min="13278" max="13278" width="20.85546875" style="31" customWidth="1"/>
    <col min="13279" max="13279" width="23.140625" style="31" customWidth="1"/>
    <col min="13280" max="13280" width="26.7109375" style="31" customWidth="1"/>
    <col min="13281" max="13281" width="3" style="31" customWidth="1"/>
    <col min="13282" max="13282" width="86.7109375" style="31" customWidth="1"/>
    <col min="13283" max="13287" width="26.7109375" style="31" customWidth="1"/>
    <col min="13288" max="13288" width="3.85546875" style="31" customWidth="1"/>
    <col min="13289" max="13289" width="86.7109375" style="31" customWidth="1"/>
    <col min="13290" max="13293" width="26.7109375" style="31" customWidth="1"/>
    <col min="13294" max="13294" width="19" style="31" customWidth="1"/>
    <col min="13295" max="13295" width="1.85546875" style="31" customWidth="1"/>
    <col min="13296" max="13296" width="26.7109375" style="31" customWidth="1"/>
    <col min="13297" max="13297" width="20.140625" style="31" customWidth="1"/>
    <col min="13298" max="13298" width="12.7109375" style="31" customWidth="1"/>
    <col min="13299" max="13299" width="20.140625" style="31" customWidth="1"/>
    <col min="13300" max="13300" width="15.5703125" style="31" customWidth="1"/>
    <col min="13301" max="13301" width="5.42578125" style="31" customWidth="1"/>
    <col min="13302" max="13302" width="15" style="31" customWidth="1"/>
    <col min="13303" max="13516" width="9.140625" style="31"/>
    <col min="13517" max="13517" width="109.42578125" style="31" customWidth="1"/>
    <col min="13518" max="13522" width="26.7109375" style="31" customWidth="1"/>
    <col min="13523" max="13523" width="3.42578125" style="31" customWidth="1"/>
    <col min="13524" max="13524" width="86.7109375" style="31" customWidth="1"/>
    <col min="13525" max="13527" width="26.7109375" style="31" customWidth="1"/>
    <col min="13528" max="13528" width="19.7109375" style="31" customWidth="1"/>
    <col min="13529" max="13529" width="22.42578125" style="31" customWidth="1"/>
    <col min="13530" max="13530" width="4.85546875" style="31" customWidth="1"/>
    <col min="13531" max="13531" width="86.7109375" style="31" customWidth="1"/>
    <col min="13532" max="13533" width="26.7109375" style="31" customWidth="1"/>
    <col min="13534" max="13534" width="20.85546875" style="31" customWidth="1"/>
    <col min="13535" max="13535" width="23.140625" style="31" customWidth="1"/>
    <col min="13536" max="13536" width="26.7109375" style="31" customWidth="1"/>
    <col min="13537" max="13537" width="3" style="31" customWidth="1"/>
    <col min="13538" max="13538" width="86.7109375" style="31" customWidth="1"/>
    <col min="13539" max="13543" width="26.7109375" style="31" customWidth="1"/>
    <col min="13544" max="13544" width="3.85546875" style="31" customWidth="1"/>
    <col min="13545" max="13545" width="86.7109375" style="31" customWidth="1"/>
    <col min="13546" max="13549" width="26.7109375" style="31" customWidth="1"/>
    <col min="13550" max="13550" width="19" style="31" customWidth="1"/>
    <col min="13551" max="13551" width="1.85546875" style="31" customWidth="1"/>
    <col min="13552" max="13552" width="26.7109375" style="31" customWidth="1"/>
    <col min="13553" max="13553" width="20.140625" style="31" customWidth="1"/>
    <col min="13554" max="13554" width="12.7109375" style="31" customWidth="1"/>
    <col min="13555" max="13555" width="20.140625" style="31" customWidth="1"/>
    <col min="13556" max="13556" width="15.5703125" style="31" customWidth="1"/>
    <col min="13557" max="13557" width="5.42578125" style="31" customWidth="1"/>
    <col min="13558" max="13558" width="15" style="31" customWidth="1"/>
    <col min="13559" max="13772" width="9.140625" style="31"/>
    <col min="13773" max="13773" width="109.42578125" style="31" customWidth="1"/>
    <col min="13774" max="13778" width="26.7109375" style="31" customWidth="1"/>
    <col min="13779" max="13779" width="3.42578125" style="31" customWidth="1"/>
    <col min="13780" max="13780" width="86.7109375" style="31" customWidth="1"/>
    <col min="13781" max="13783" width="26.7109375" style="31" customWidth="1"/>
    <col min="13784" max="13784" width="19.7109375" style="31" customWidth="1"/>
    <col min="13785" max="13785" width="22.42578125" style="31" customWidth="1"/>
    <col min="13786" max="13786" width="4.85546875" style="31" customWidth="1"/>
    <col min="13787" max="13787" width="86.7109375" style="31" customWidth="1"/>
    <col min="13788" max="13789" width="26.7109375" style="31" customWidth="1"/>
    <col min="13790" max="13790" width="20.85546875" style="31" customWidth="1"/>
    <col min="13791" max="13791" width="23.140625" style="31" customWidth="1"/>
    <col min="13792" max="13792" width="26.7109375" style="31" customWidth="1"/>
    <col min="13793" max="13793" width="3" style="31" customWidth="1"/>
    <col min="13794" max="13794" width="86.7109375" style="31" customWidth="1"/>
    <col min="13795" max="13799" width="26.7109375" style="31" customWidth="1"/>
    <col min="13800" max="13800" width="3.85546875" style="31" customWidth="1"/>
    <col min="13801" max="13801" width="86.7109375" style="31" customWidth="1"/>
    <col min="13802" max="13805" width="26.7109375" style="31" customWidth="1"/>
    <col min="13806" max="13806" width="19" style="31" customWidth="1"/>
    <col min="13807" max="13807" width="1.85546875" style="31" customWidth="1"/>
    <col min="13808" max="13808" width="26.7109375" style="31" customWidth="1"/>
    <col min="13809" max="13809" width="20.140625" style="31" customWidth="1"/>
    <col min="13810" max="13810" width="12.7109375" style="31" customWidth="1"/>
    <col min="13811" max="13811" width="20.140625" style="31" customWidth="1"/>
    <col min="13812" max="13812" width="15.5703125" style="31" customWidth="1"/>
    <col min="13813" max="13813" width="5.42578125" style="31" customWidth="1"/>
    <col min="13814" max="13814" width="15" style="31" customWidth="1"/>
    <col min="13815" max="14028" width="9.140625" style="31"/>
    <col min="14029" max="14029" width="109.42578125" style="31" customWidth="1"/>
    <col min="14030" max="14034" width="26.7109375" style="31" customWidth="1"/>
    <col min="14035" max="14035" width="3.42578125" style="31" customWidth="1"/>
    <col min="14036" max="14036" width="86.7109375" style="31" customWidth="1"/>
    <col min="14037" max="14039" width="26.7109375" style="31" customWidth="1"/>
    <col min="14040" max="14040" width="19.7109375" style="31" customWidth="1"/>
    <col min="14041" max="14041" width="22.42578125" style="31" customWidth="1"/>
    <col min="14042" max="14042" width="4.85546875" style="31" customWidth="1"/>
    <col min="14043" max="14043" width="86.7109375" style="31" customWidth="1"/>
    <col min="14044" max="14045" width="26.7109375" style="31" customWidth="1"/>
    <col min="14046" max="14046" width="20.85546875" style="31" customWidth="1"/>
    <col min="14047" max="14047" width="23.140625" style="31" customWidth="1"/>
    <col min="14048" max="14048" width="26.7109375" style="31" customWidth="1"/>
    <col min="14049" max="14049" width="3" style="31" customWidth="1"/>
    <col min="14050" max="14050" width="86.7109375" style="31" customWidth="1"/>
    <col min="14051" max="14055" width="26.7109375" style="31" customWidth="1"/>
    <col min="14056" max="14056" width="3.85546875" style="31" customWidth="1"/>
    <col min="14057" max="14057" width="86.7109375" style="31" customWidth="1"/>
    <col min="14058" max="14061" width="26.7109375" style="31" customWidth="1"/>
    <col min="14062" max="14062" width="19" style="31" customWidth="1"/>
    <col min="14063" max="14063" width="1.85546875" style="31" customWidth="1"/>
    <col min="14064" max="14064" width="26.7109375" style="31" customWidth="1"/>
    <col min="14065" max="14065" width="20.140625" style="31" customWidth="1"/>
    <col min="14066" max="14066" width="12.7109375" style="31" customWidth="1"/>
    <col min="14067" max="14067" width="20.140625" style="31" customWidth="1"/>
    <col min="14068" max="14068" width="15.5703125" style="31" customWidth="1"/>
    <col min="14069" max="14069" width="5.42578125" style="31" customWidth="1"/>
    <col min="14070" max="14070" width="15" style="31" customWidth="1"/>
    <col min="14071" max="14284" width="9.140625" style="31"/>
    <col min="14285" max="14285" width="109.42578125" style="31" customWidth="1"/>
    <col min="14286" max="14290" width="26.7109375" style="31" customWidth="1"/>
    <col min="14291" max="14291" width="3.42578125" style="31" customWidth="1"/>
    <col min="14292" max="14292" width="86.7109375" style="31" customWidth="1"/>
    <col min="14293" max="14295" width="26.7109375" style="31" customWidth="1"/>
    <col min="14296" max="14296" width="19.7109375" style="31" customWidth="1"/>
    <col min="14297" max="14297" width="22.42578125" style="31" customWidth="1"/>
    <col min="14298" max="14298" width="4.85546875" style="31" customWidth="1"/>
    <col min="14299" max="14299" width="86.7109375" style="31" customWidth="1"/>
    <col min="14300" max="14301" width="26.7109375" style="31" customWidth="1"/>
    <col min="14302" max="14302" width="20.85546875" style="31" customWidth="1"/>
    <col min="14303" max="14303" width="23.140625" style="31" customWidth="1"/>
    <col min="14304" max="14304" width="26.7109375" style="31" customWidth="1"/>
    <col min="14305" max="14305" width="3" style="31" customWidth="1"/>
    <col min="14306" max="14306" width="86.7109375" style="31" customWidth="1"/>
    <col min="14307" max="14311" width="26.7109375" style="31" customWidth="1"/>
    <col min="14312" max="14312" width="3.85546875" style="31" customWidth="1"/>
    <col min="14313" max="14313" width="86.7109375" style="31" customWidth="1"/>
    <col min="14314" max="14317" width="26.7109375" style="31" customWidth="1"/>
    <col min="14318" max="14318" width="19" style="31" customWidth="1"/>
    <col min="14319" max="14319" width="1.85546875" style="31" customWidth="1"/>
    <col min="14320" max="14320" width="26.7109375" style="31" customWidth="1"/>
    <col min="14321" max="14321" width="20.140625" style="31" customWidth="1"/>
    <col min="14322" max="14322" width="12.7109375" style="31" customWidth="1"/>
    <col min="14323" max="14323" width="20.140625" style="31" customWidth="1"/>
    <col min="14324" max="14324" width="15.5703125" style="31" customWidth="1"/>
    <col min="14325" max="14325" width="5.42578125" style="31" customWidth="1"/>
    <col min="14326" max="14326" width="15" style="31" customWidth="1"/>
    <col min="14327" max="14540" width="9.140625" style="31"/>
    <col min="14541" max="14541" width="109.42578125" style="31" customWidth="1"/>
    <col min="14542" max="14546" width="26.7109375" style="31" customWidth="1"/>
    <col min="14547" max="14547" width="3.42578125" style="31" customWidth="1"/>
    <col min="14548" max="14548" width="86.7109375" style="31" customWidth="1"/>
    <col min="14549" max="14551" width="26.7109375" style="31" customWidth="1"/>
    <col min="14552" max="14552" width="19.7109375" style="31" customWidth="1"/>
    <col min="14553" max="14553" width="22.42578125" style="31" customWidth="1"/>
    <col min="14554" max="14554" width="4.85546875" style="31" customWidth="1"/>
    <col min="14555" max="14555" width="86.7109375" style="31" customWidth="1"/>
    <col min="14556" max="14557" width="26.7109375" style="31" customWidth="1"/>
    <col min="14558" max="14558" width="20.85546875" style="31" customWidth="1"/>
    <col min="14559" max="14559" width="23.140625" style="31" customWidth="1"/>
    <col min="14560" max="14560" width="26.7109375" style="31" customWidth="1"/>
    <col min="14561" max="14561" width="3" style="31" customWidth="1"/>
    <col min="14562" max="14562" width="86.7109375" style="31" customWidth="1"/>
    <col min="14563" max="14567" width="26.7109375" style="31" customWidth="1"/>
    <col min="14568" max="14568" width="3.85546875" style="31" customWidth="1"/>
    <col min="14569" max="14569" width="86.7109375" style="31" customWidth="1"/>
    <col min="14570" max="14573" width="26.7109375" style="31" customWidth="1"/>
    <col min="14574" max="14574" width="19" style="31" customWidth="1"/>
    <col min="14575" max="14575" width="1.85546875" style="31" customWidth="1"/>
    <col min="14576" max="14576" width="26.7109375" style="31" customWidth="1"/>
    <col min="14577" max="14577" width="20.140625" style="31" customWidth="1"/>
    <col min="14578" max="14578" width="12.7109375" style="31" customWidth="1"/>
    <col min="14579" max="14579" width="20.140625" style="31" customWidth="1"/>
    <col min="14580" max="14580" width="15.5703125" style="31" customWidth="1"/>
    <col min="14581" max="14581" width="5.42578125" style="31" customWidth="1"/>
    <col min="14582" max="14582" width="15" style="31" customWidth="1"/>
    <col min="14583" max="14796" width="9.140625" style="31"/>
    <col min="14797" max="14797" width="109.42578125" style="31" customWidth="1"/>
    <col min="14798" max="14802" width="26.7109375" style="31" customWidth="1"/>
    <col min="14803" max="14803" width="3.42578125" style="31" customWidth="1"/>
    <col min="14804" max="14804" width="86.7109375" style="31" customWidth="1"/>
    <col min="14805" max="14807" width="26.7109375" style="31" customWidth="1"/>
    <col min="14808" max="14808" width="19.7109375" style="31" customWidth="1"/>
    <col min="14809" max="14809" width="22.42578125" style="31" customWidth="1"/>
    <col min="14810" max="14810" width="4.85546875" style="31" customWidth="1"/>
    <col min="14811" max="14811" width="86.7109375" style="31" customWidth="1"/>
    <col min="14812" max="14813" width="26.7109375" style="31" customWidth="1"/>
    <col min="14814" max="14814" width="20.85546875" style="31" customWidth="1"/>
    <col min="14815" max="14815" width="23.140625" style="31" customWidth="1"/>
    <col min="14816" max="14816" width="26.7109375" style="31" customWidth="1"/>
    <col min="14817" max="14817" width="3" style="31" customWidth="1"/>
    <col min="14818" max="14818" width="86.7109375" style="31" customWidth="1"/>
    <col min="14819" max="14823" width="26.7109375" style="31" customWidth="1"/>
    <col min="14824" max="14824" width="3.85546875" style="31" customWidth="1"/>
    <col min="14825" max="14825" width="86.7109375" style="31" customWidth="1"/>
    <col min="14826" max="14829" width="26.7109375" style="31" customWidth="1"/>
    <col min="14830" max="14830" width="19" style="31" customWidth="1"/>
    <col min="14831" max="14831" width="1.85546875" style="31" customWidth="1"/>
    <col min="14832" max="14832" width="26.7109375" style="31" customWidth="1"/>
    <col min="14833" max="14833" width="20.140625" style="31" customWidth="1"/>
    <col min="14834" max="14834" width="12.7109375" style="31" customWidth="1"/>
    <col min="14835" max="14835" width="20.140625" style="31" customWidth="1"/>
    <col min="14836" max="14836" width="15.5703125" style="31" customWidth="1"/>
    <col min="14837" max="14837" width="5.42578125" style="31" customWidth="1"/>
    <col min="14838" max="14838" width="15" style="31" customWidth="1"/>
    <col min="14839" max="15052" width="9.140625" style="31"/>
    <col min="15053" max="15053" width="109.42578125" style="31" customWidth="1"/>
    <col min="15054" max="15058" width="26.7109375" style="31" customWidth="1"/>
    <col min="15059" max="15059" width="3.42578125" style="31" customWidth="1"/>
    <col min="15060" max="15060" width="86.7109375" style="31" customWidth="1"/>
    <col min="15061" max="15063" width="26.7109375" style="31" customWidth="1"/>
    <col min="15064" max="15064" width="19.7109375" style="31" customWidth="1"/>
    <col min="15065" max="15065" width="22.42578125" style="31" customWidth="1"/>
    <col min="15066" max="15066" width="4.85546875" style="31" customWidth="1"/>
    <col min="15067" max="15067" width="86.7109375" style="31" customWidth="1"/>
    <col min="15068" max="15069" width="26.7109375" style="31" customWidth="1"/>
    <col min="15070" max="15070" width="20.85546875" style="31" customWidth="1"/>
    <col min="15071" max="15071" width="23.140625" style="31" customWidth="1"/>
    <col min="15072" max="15072" width="26.7109375" style="31" customWidth="1"/>
    <col min="15073" max="15073" width="3" style="31" customWidth="1"/>
    <col min="15074" max="15074" width="86.7109375" style="31" customWidth="1"/>
    <col min="15075" max="15079" width="26.7109375" style="31" customWidth="1"/>
    <col min="15080" max="15080" width="3.85546875" style="31" customWidth="1"/>
    <col min="15081" max="15081" width="86.7109375" style="31" customWidth="1"/>
    <col min="15082" max="15085" width="26.7109375" style="31" customWidth="1"/>
    <col min="15086" max="15086" width="19" style="31" customWidth="1"/>
    <col min="15087" max="15087" width="1.85546875" style="31" customWidth="1"/>
    <col min="15088" max="15088" width="26.7109375" style="31" customWidth="1"/>
    <col min="15089" max="15089" width="20.140625" style="31" customWidth="1"/>
    <col min="15090" max="15090" width="12.7109375" style="31" customWidth="1"/>
    <col min="15091" max="15091" width="20.140625" style="31" customWidth="1"/>
    <col min="15092" max="15092" width="15.5703125" style="31" customWidth="1"/>
    <col min="15093" max="15093" width="5.42578125" style="31" customWidth="1"/>
    <col min="15094" max="15094" width="15" style="31" customWidth="1"/>
    <col min="15095" max="15308" width="9.140625" style="31"/>
    <col min="15309" max="15309" width="109.42578125" style="31" customWidth="1"/>
    <col min="15310" max="15314" width="26.7109375" style="31" customWidth="1"/>
    <col min="15315" max="15315" width="3.42578125" style="31" customWidth="1"/>
    <col min="15316" max="15316" width="86.7109375" style="31" customWidth="1"/>
    <col min="15317" max="15319" width="26.7109375" style="31" customWidth="1"/>
    <col min="15320" max="15320" width="19.7109375" style="31" customWidth="1"/>
    <col min="15321" max="15321" width="22.42578125" style="31" customWidth="1"/>
    <col min="15322" max="15322" width="4.85546875" style="31" customWidth="1"/>
    <col min="15323" max="15323" width="86.7109375" style="31" customWidth="1"/>
    <col min="15324" max="15325" width="26.7109375" style="31" customWidth="1"/>
    <col min="15326" max="15326" width="20.85546875" style="31" customWidth="1"/>
    <col min="15327" max="15327" width="23.140625" style="31" customWidth="1"/>
    <col min="15328" max="15328" width="26.7109375" style="31" customWidth="1"/>
    <col min="15329" max="15329" width="3" style="31" customWidth="1"/>
    <col min="15330" max="15330" width="86.7109375" style="31" customWidth="1"/>
    <col min="15331" max="15335" width="26.7109375" style="31" customWidth="1"/>
    <col min="15336" max="15336" width="3.85546875" style="31" customWidth="1"/>
    <col min="15337" max="15337" width="86.7109375" style="31" customWidth="1"/>
    <col min="15338" max="15341" width="26.7109375" style="31" customWidth="1"/>
    <col min="15342" max="15342" width="19" style="31" customWidth="1"/>
    <col min="15343" max="15343" width="1.85546875" style="31" customWidth="1"/>
    <col min="15344" max="15344" width="26.7109375" style="31" customWidth="1"/>
    <col min="15345" max="15345" width="20.140625" style="31" customWidth="1"/>
    <col min="15346" max="15346" width="12.7109375" style="31" customWidth="1"/>
    <col min="15347" max="15347" width="20.140625" style="31" customWidth="1"/>
    <col min="15348" max="15348" width="15.5703125" style="31" customWidth="1"/>
    <col min="15349" max="15349" width="5.42578125" style="31" customWidth="1"/>
    <col min="15350" max="15350" width="15" style="31" customWidth="1"/>
    <col min="15351" max="15564" width="9.140625" style="31"/>
    <col min="15565" max="15565" width="109.42578125" style="31" customWidth="1"/>
    <col min="15566" max="15570" width="26.7109375" style="31" customWidth="1"/>
    <col min="15571" max="15571" width="3.42578125" style="31" customWidth="1"/>
    <col min="15572" max="15572" width="86.7109375" style="31" customWidth="1"/>
    <col min="15573" max="15575" width="26.7109375" style="31" customWidth="1"/>
    <col min="15576" max="15576" width="19.7109375" style="31" customWidth="1"/>
    <col min="15577" max="15577" width="22.42578125" style="31" customWidth="1"/>
    <col min="15578" max="15578" width="4.85546875" style="31" customWidth="1"/>
    <col min="15579" max="15579" width="86.7109375" style="31" customWidth="1"/>
    <col min="15580" max="15581" width="26.7109375" style="31" customWidth="1"/>
    <col min="15582" max="15582" width="20.85546875" style="31" customWidth="1"/>
    <col min="15583" max="15583" width="23.140625" style="31" customWidth="1"/>
    <col min="15584" max="15584" width="26.7109375" style="31" customWidth="1"/>
    <col min="15585" max="15585" width="3" style="31" customWidth="1"/>
    <col min="15586" max="15586" width="86.7109375" style="31" customWidth="1"/>
    <col min="15587" max="15591" width="26.7109375" style="31" customWidth="1"/>
    <col min="15592" max="15592" width="3.85546875" style="31" customWidth="1"/>
    <col min="15593" max="15593" width="86.7109375" style="31" customWidth="1"/>
    <col min="15594" max="15597" width="26.7109375" style="31" customWidth="1"/>
    <col min="15598" max="15598" width="19" style="31" customWidth="1"/>
    <col min="15599" max="15599" width="1.85546875" style="31" customWidth="1"/>
    <col min="15600" max="15600" width="26.7109375" style="31" customWidth="1"/>
    <col min="15601" max="15601" width="20.140625" style="31" customWidth="1"/>
    <col min="15602" max="15602" width="12.7109375" style="31" customWidth="1"/>
    <col min="15603" max="15603" width="20.140625" style="31" customWidth="1"/>
    <col min="15604" max="15604" width="15.5703125" style="31" customWidth="1"/>
    <col min="15605" max="15605" width="5.42578125" style="31" customWidth="1"/>
    <col min="15606" max="15606" width="15" style="31" customWidth="1"/>
    <col min="15607" max="15820" width="9.140625" style="31"/>
    <col min="15821" max="15821" width="109.42578125" style="31" customWidth="1"/>
    <col min="15822" max="15826" width="26.7109375" style="31" customWidth="1"/>
    <col min="15827" max="15827" width="3.42578125" style="31" customWidth="1"/>
    <col min="15828" max="15828" width="86.7109375" style="31" customWidth="1"/>
    <col min="15829" max="15831" width="26.7109375" style="31" customWidth="1"/>
    <col min="15832" max="15832" width="19.7109375" style="31" customWidth="1"/>
    <col min="15833" max="15833" width="22.42578125" style="31" customWidth="1"/>
    <col min="15834" max="15834" width="4.85546875" style="31" customWidth="1"/>
    <col min="15835" max="15835" width="86.7109375" style="31" customWidth="1"/>
    <col min="15836" max="15837" width="26.7109375" style="31" customWidth="1"/>
    <col min="15838" max="15838" width="20.85546875" style="31" customWidth="1"/>
    <col min="15839" max="15839" width="23.140625" style="31" customWidth="1"/>
    <col min="15840" max="15840" width="26.7109375" style="31" customWidth="1"/>
    <col min="15841" max="15841" width="3" style="31" customWidth="1"/>
    <col min="15842" max="15842" width="86.7109375" style="31" customWidth="1"/>
    <col min="15843" max="15847" width="26.7109375" style="31" customWidth="1"/>
    <col min="15848" max="15848" width="3.85546875" style="31" customWidth="1"/>
    <col min="15849" max="15849" width="86.7109375" style="31" customWidth="1"/>
    <col min="15850" max="15853" width="26.7109375" style="31" customWidth="1"/>
    <col min="15854" max="15854" width="19" style="31" customWidth="1"/>
    <col min="15855" max="15855" width="1.85546875" style="31" customWidth="1"/>
    <col min="15856" max="15856" width="26.7109375" style="31" customWidth="1"/>
    <col min="15857" max="15857" width="20.140625" style="31" customWidth="1"/>
    <col min="15858" max="15858" width="12.7109375" style="31" customWidth="1"/>
    <col min="15859" max="15859" width="20.140625" style="31" customWidth="1"/>
    <col min="15860" max="15860" width="15.5703125" style="31" customWidth="1"/>
    <col min="15861" max="15861" width="5.42578125" style="31" customWidth="1"/>
    <col min="15862" max="15862" width="15" style="31" customWidth="1"/>
    <col min="15863" max="16076" width="9.140625" style="31"/>
    <col min="16077" max="16077" width="109.42578125" style="31" customWidth="1"/>
    <col min="16078" max="16082" width="26.7109375" style="31" customWidth="1"/>
    <col min="16083" max="16083" width="3.42578125" style="31" customWidth="1"/>
    <col min="16084" max="16084" width="86.7109375" style="31" customWidth="1"/>
    <col min="16085" max="16087" width="26.7109375" style="31" customWidth="1"/>
    <col min="16088" max="16088" width="19.7109375" style="31" customWidth="1"/>
    <col min="16089" max="16089" width="22.42578125" style="31" customWidth="1"/>
    <col min="16090" max="16090" width="4.85546875" style="31" customWidth="1"/>
    <col min="16091" max="16091" width="86.7109375" style="31" customWidth="1"/>
    <col min="16092" max="16093" width="26.7109375" style="31" customWidth="1"/>
    <col min="16094" max="16094" width="20.85546875" style="31" customWidth="1"/>
    <col min="16095" max="16095" width="23.140625" style="31" customWidth="1"/>
    <col min="16096" max="16096" width="26.7109375" style="31" customWidth="1"/>
    <col min="16097" max="16097" width="3" style="31" customWidth="1"/>
    <col min="16098" max="16098" width="86.7109375" style="31" customWidth="1"/>
    <col min="16099" max="16103" width="26.7109375" style="31" customWidth="1"/>
    <col min="16104" max="16104" width="3.85546875" style="31" customWidth="1"/>
    <col min="16105" max="16105" width="86.7109375" style="31" customWidth="1"/>
    <col min="16106" max="16109" width="26.7109375" style="31" customWidth="1"/>
    <col min="16110" max="16110" width="19" style="31" customWidth="1"/>
    <col min="16111" max="16111" width="1.85546875" style="31" customWidth="1"/>
    <col min="16112" max="16112" width="26.7109375" style="31" customWidth="1"/>
    <col min="16113" max="16113" width="20.140625" style="31" customWidth="1"/>
    <col min="16114" max="16114" width="12.7109375" style="31" customWidth="1"/>
    <col min="16115" max="16115" width="20.140625" style="31" customWidth="1"/>
    <col min="16116" max="16116" width="15.5703125" style="31" customWidth="1"/>
    <col min="16117" max="16117" width="5.42578125" style="31" customWidth="1"/>
    <col min="16118" max="16118" width="15" style="31" customWidth="1"/>
    <col min="16119" max="16384" width="9.140625" style="31"/>
  </cols>
  <sheetData>
    <row r="1" spans="1:6" ht="40.5" customHeight="1">
      <c r="A1" s="1152" t="s">
        <v>1026</v>
      </c>
      <c r="B1" s="1152"/>
      <c r="C1" s="1152"/>
      <c r="D1" s="1152"/>
      <c r="E1" s="1152"/>
      <c r="F1" s="1152"/>
    </row>
    <row r="2" spans="1:6" ht="42" customHeight="1">
      <c r="A2" s="1152" t="s">
        <v>6</v>
      </c>
      <c r="B2" s="1152"/>
      <c r="C2" s="1152"/>
      <c r="D2" s="1152"/>
      <c r="E2" s="1152"/>
      <c r="F2" s="1152"/>
    </row>
    <row r="3" spans="1:6" ht="40.5" customHeight="1">
      <c r="A3" s="1152" t="s">
        <v>1500</v>
      </c>
      <c r="B3" s="1152"/>
      <c r="C3" s="1152"/>
      <c r="D3" s="1152"/>
      <c r="E3" s="1152"/>
      <c r="F3" s="1152"/>
    </row>
    <row r="4" spans="1:6" ht="36" customHeight="1">
      <c r="A4" s="1164" t="s">
        <v>2</v>
      </c>
      <c r="B4" s="1164"/>
      <c r="C4" s="1164"/>
      <c r="D4" s="1164"/>
      <c r="E4" s="1164"/>
      <c r="F4" s="1164"/>
    </row>
    <row r="5" spans="1:6" ht="10.5" customHeight="1" thickBot="1">
      <c r="A5" s="1123"/>
      <c r="B5" s="1123"/>
      <c r="C5" s="1123"/>
      <c r="D5" s="1123"/>
      <c r="E5" s="1123"/>
      <c r="F5" s="1123"/>
    </row>
    <row r="6" spans="1:6" s="34" customFormat="1" ht="23.25" customHeight="1" thickTop="1" thickBot="1">
      <c r="A6" s="32" t="s">
        <v>3</v>
      </c>
      <c r="B6" s="207" t="s">
        <v>7</v>
      </c>
      <c r="C6" s="33" t="s">
        <v>8</v>
      </c>
      <c r="D6" s="207" t="s">
        <v>9</v>
      </c>
      <c r="E6" s="207" t="s">
        <v>10</v>
      </c>
      <c r="F6" s="33" t="s">
        <v>11</v>
      </c>
    </row>
    <row r="7" spans="1:6" ht="3" customHeight="1" thickTop="1" thickBot="1">
      <c r="A7" s="35"/>
      <c r="B7" s="36"/>
      <c r="C7" s="36"/>
      <c r="D7" s="36"/>
      <c r="E7" s="36"/>
      <c r="F7" s="36"/>
    </row>
    <row r="8" spans="1:6" s="39" customFormat="1" ht="26.25" customHeight="1" thickTop="1" thickBot="1">
      <c r="A8" s="37" t="s">
        <v>5</v>
      </c>
      <c r="B8" s="38">
        <v>4255910.1154500004</v>
      </c>
      <c r="C8" s="38">
        <v>1788270.5765500003</v>
      </c>
      <c r="D8" s="38">
        <v>0.68600000000000005</v>
      </c>
      <c r="E8" s="38">
        <v>490.74488000000002</v>
      </c>
      <c r="F8" s="38">
        <v>6044672.1228800006</v>
      </c>
    </row>
    <row r="9" spans="1:6" s="39" customFormat="1" ht="16.5" thickTop="1">
      <c r="A9" s="40" t="s">
        <v>12</v>
      </c>
      <c r="B9" s="41">
        <v>294204.20243</v>
      </c>
      <c r="C9" s="41">
        <v>364695.74311000004</v>
      </c>
      <c r="D9" s="41">
        <v>0.68600000000000005</v>
      </c>
      <c r="E9" s="41">
        <v>229.49025</v>
      </c>
      <c r="F9" s="41">
        <v>659130.12179</v>
      </c>
    </row>
    <row r="10" spans="1:6" s="39" customFormat="1" ht="15.75">
      <c r="A10" s="40" t="s">
        <v>13</v>
      </c>
      <c r="B10" s="41">
        <v>228212.17343999998</v>
      </c>
      <c r="C10" s="41">
        <v>578173.80047000002</v>
      </c>
      <c r="D10" s="41">
        <v>0</v>
      </c>
      <c r="E10" s="41">
        <v>208.07070999999999</v>
      </c>
      <c r="F10" s="41">
        <v>806594.04461999994</v>
      </c>
    </row>
    <row r="11" spans="1:6" s="39" customFormat="1" ht="15.75">
      <c r="A11" s="40" t="s">
        <v>14</v>
      </c>
      <c r="B11" s="41">
        <v>3484466.3531500003</v>
      </c>
      <c r="C11" s="41">
        <v>816801.76749000011</v>
      </c>
      <c r="D11" s="41">
        <v>0</v>
      </c>
      <c r="E11" s="41">
        <v>53.183920000000001</v>
      </c>
      <c r="F11" s="41">
        <v>4301321.3045600001</v>
      </c>
    </row>
    <row r="12" spans="1:6" s="39" customFormat="1" ht="15">
      <c r="A12" s="42" t="s">
        <v>15</v>
      </c>
      <c r="B12" s="41">
        <v>3525453.83769</v>
      </c>
      <c r="C12" s="41">
        <v>898114.52306000004</v>
      </c>
      <c r="D12" s="41">
        <v>0</v>
      </c>
      <c r="E12" s="41">
        <v>53.219389999999997</v>
      </c>
      <c r="F12" s="41">
        <v>4423621.5801400002</v>
      </c>
    </row>
    <row r="13" spans="1:6" s="39" customFormat="1" ht="15">
      <c r="A13" s="42" t="s">
        <v>16</v>
      </c>
      <c r="B13" s="41">
        <v>3486172.1249000002</v>
      </c>
      <c r="C13" s="41">
        <v>858916.63011000003</v>
      </c>
      <c r="D13" s="41">
        <v>0</v>
      </c>
      <c r="E13" s="41">
        <v>53.219389999999997</v>
      </c>
      <c r="F13" s="41">
        <v>4345141.9744000006</v>
      </c>
    </row>
    <row r="14" spans="1:6" s="39" customFormat="1" ht="15">
      <c r="A14" s="42" t="s">
        <v>17</v>
      </c>
      <c r="B14" s="41">
        <v>39281.712789999998</v>
      </c>
      <c r="C14" s="41">
        <v>39197.892950000001</v>
      </c>
      <c r="D14" s="41">
        <v>0</v>
      </c>
      <c r="E14" s="41">
        <v>0</v>
      </c>
      <c r="F14" s="41">
        <v>78479.605739999999</v>
      </c>
    </row>
    <row r="15" spans="1:6" s="39" customFormat="1" ht="15">
      <c r="A15" s="42" t="s">
        <v>18</v>
      </c>
      <c r="B15" s="41">
        <v>21877.32188</v>
      </c>
      <c r="C15" s="41">
        <v>10138.870940000001</v>
      </c>
      <c r="D15" s="41">
        <v>0</v>
      </c>
      <c r="E15" s="41">
        <v>0</v>
      </c>
      <c r="F15" s="41">
        <v>32016.19282</v>
      </c>
    </row>
    <row r="16" spans="1:6" s="39" customFormat="1" ht="15">
      <c r="A16" s="42" t="s">
        <v>19</v>
      </c>
      <c r="B16" s="41">
        <v>20419.898809999999</v>
      </c>
      <c r="C16" s="41">
        <v>7683.0627300000006</v>
      </c>
      <c r="D16" s="41">
        <v>0</v>
      </c>
      <c r="E16" s="41">
        <v>0</v>
      </c>
      <c r="F16" s="41">
        <v>28102.96154</v>
      </c>
    </row>
    <row r="17" spans="1:6" s="39" customFormat="1" ht="15">
      <c r="A17" s="42" t="s">
        <v>20</v>
      </c>
      <c r="B17" s="41">
        <v>1457.4230700000001</v>
      </c>
      <c r="C17" s="41">
        <v>2455.8082100000001</v>
      </c>
      <c r="D17" s="41">
        <v>0</v>
      </c>
      <c r="E17" s="41">
        <v>0</v>
      </c>
      <c r="F17" s="41">
        <v>3913.23128</v>
      </c>
    </row>
    <row r="18" spans="1:6" s="39" customFormat="1" ht="15">
      <c r="A18" s="42" t="s">
        <v>21</v>
      </c>
      <c r="B18" s="41">
        <v>29084.668799999999</v>
      </c>
      <c r="C18" s="41">
        <v>26361.504739999997</v>
      </c>
      <c r="D18" s="41">
        <v>0</v>
      </c>
      <c r="E18" s="41">
        <v>0</v>
      </c>
      <c r="F18" s="41">
        <v>55446.173539999996</v>
      </c>
    </row>
    <row r="19" spans="1:6" s="39" customFormat="1" ht="15">
      <c r="A19" s="42" t="s">
        <v>22</v>
      </c>
      <c r="B19" s="41">
        <v>24690.23069</v>
      </c>
      <c r="C19" s="41">
        <v>19842.269539999998</v>
      </c>
      <c r="D19" s="41">
        <v>0</v>
      </c>
      <c r="E19" s="41">
        <v>0</v>
      </c>
      <c r="F19" s="41">
        <v>44532.500229999998</v>
      </c>
    </row>
    <row r="20" spans="1:6" s="39" customFormat="1" ht="15">
      <c r="A20" s="42" t="s">
        <v>23</v>
      </c>
      <c r="B20" s="41">
        <v>4394.4381100000001</v>
      </c>
      <c r="C20" s="41">
        <v>6519.2352000000001</v>
      </c>
      <c r="D20" s="41">
        <v>0</v>
      </c>
      <c r="E20" s="41">
        <v>0</v>
      </c>
      <c r="F20" s="41">
        <v>10913.67331</v>
      </c>
    </row>
    <row r="21" spans="1:6" s="39" customFormat="1" ht="15">
      <c r="A21" s="42" t="s">
        <v>24</v>
      </c>
      <c r="B21" s="41">
        <v>30354.719249999998</v>
      </c>
      <c r="C21" s="41">
        <v>7773.1107199999997</v>
      </c>
      <c r="D21" s="41">
        <v>0</v>
      </c>
      <c r="E21" s="41">
        <v>3.1050000000000001E-2</v>
      </c>
      <c r="F21" s="41">
        <v>38127.861019999997</v>
      </c>
    </row>
    <row r="22" spans="1:6" s="39" customFormat="1" ht="15">
      <c r="A22" s="42" t="s">
        <v>25</v>
      </c>
      <c r="B22" s="41">
        <v>-122304.19447</v>
      </c>
      <c r="C22" s="41">
        <v>-125586.24197</v>
      </c>
      <c r="D22" s="41">
        <v>0</v>
      </c>
      <c r="E22" s="41">
        <v>-6.6519999999999996E-2</v>
      </c>
      <c r="F22" s="41">
        <v>-247890.50296000001</v>
      </c>
    </row>
    <row r="23" spans="1:6" s="39" customFormat="1" ht="15.75">
      <c r="A23" s="40" t="s">
        <v>26</v>
      </c>
      <c r="B23" s="41">
        <v>18499.786969999997</v>
      </c>
      <c r="C23" s="41">
        <v>17448.39661</v>
      </c>
      <c r="D23" s="41">
        <v>0</v>
      </c>
      <c r="E23" s="41">
        <v>0</v>
      </c>
      <c r="F23" s="41">
        <v>35948.183579999997</v>
      </c>
    </row>
    <row r="24" spans="1:6" s="39" customFormat="1" ht="15.75">
      <c r="A24" s="40" t="s">
        <v>27</v>
      </c>
      <c r="B24" s="41">
        <v>841.08730000000003</v>
      </c>
      <c r="C24" s="41">
        <v>0</v>
      </c>
      <c r="D24" s="41">
        <v>0</v>
      </c>
      <c r="E24" s="41">
        <v>0</v>
      </c>
      <c r="F24" s="41">
        <v>841.08730000000003</v>
      </c>
    </row>
    <row r="25" spans="1:6" s="39" customFormat="1" ht="15.75">
      <c r="A25" s="40" t="s">
        <v>28</v>
      </c>
      <c r="B25" s="41">
        <v>18023.468730000001</v>
      </c>
      <c r="C25" s="41">
        <v>10891.901669999999</v>
      </c>
      <c r="D25" s="41">
        <v>0</v>
      </c>
      <c r="E25" s="41">
        <v>0</v>
      </c>
      <c r="F25" s="41">
        <v>28915.3704</v>
      </c>
    </row>
    <row r="26" spans="1:6" s="39" customFormat="1" ht="15.75">
      <c r="A26" s="40" t="s">
        <v>29</v>
      </c>
      <c r="B26" s="41">
        <v>180836.65158000001</v>
      </c>
      <c r="C26" s="41">
        <v>0</v>
      </c>
      <c r="D26" s="41">
        <v>0</v>
      </c>
      <c r="E26" s="41">
        <v>0</v>
      </c>
      <c r="F26" s="41">
        <v>180836.65158000001</v>
      </c>
    </row>
    <row r="27" spans="1:6" s="39" customFormat="1" ht="16.5" thickBot="1">
      <c r="A27" s="40" t="s">
        <v>30</v>
      </c>
      <c r="B27" s="41">
        <v>30826.39185</v>
      </c>
      <c r="C27" s="41">
        <v>258.96719999999999</v>
      </c>
      <c r="D27" s="41">
        <v>0</v>
      </c>
      <c r="E27" s="41">
        <v>0</v>
      </c>
      <c r="F27" s="41">
        <v>31085.359049999999</v>
      </c>
    </row>
    <row r="28" spans="1:6" s="39" customFormat="1" ht="17.25" customHeight="1" thickTop="1" thickBot="1">
      <c r="A28" s="37" t="s">
        <v>31</v>
      </c>
      <c r="B28" s="38">
        <v>3461745.2154600006</v>
      </c>
      <c r="C28" s="38">
        <v>1780310.38643</v>
      </c>
      <c r="D28" s="38">
        <v>208.95726000000002</v>
      </c>
      <c r="E28" s="38">
        <v>86.444100000000006</v>
      </c>
      <c r="F28" s="38">
        <v>5242351.003250001</v>
      </c>
    </row>
    <row r="29" spans="1:6" s="39" customFormat="1" ht="16.5" thickTop="1">
      <c r="A29" s="40" t="s">
        <v>32</v>
      </c>
      <c r="B29" s="41">
        <v>2999730.1246900004</v>
      </c>
      <c r="C29" s="41">
        <v>1672808.2252199999</v>
      </c>
      <c r="D29" s="41">
        <v>0</v>
      </c>
      <c r="E29" s="41">
        <v>86.247340000000008</v>
      </c>
      <c r="F29" s="41">
        <v>4672624.5972500006</v>
      </c>
    </row>
    <row r="30" spans="1:6" s="39" customFormat="1" ht="15">
      <c r="A30" s="42" t="s">
        <v>33</v>
      </c>
      <c r="B30" s="41">
        <v>3030.7594100000001</v>
      </c>
      <c r="C30" s="41">
        <v>1548.82656</v>
      </c>
      <c r="D30" s="41">
        <v>0</v>
      </c>
      <c r="E30" s="41">
        <v>0</v>
      </c>
      <c r="F30" s="41">
        <v>4579.5859700000001</v>
      </c>
    </row>
    <row r="31" spans="1:6" s="39" customFormat="1" ht="15">
      <c r="A31" s="42" t="s">
        <v>34</v>
      </c>
      <c r="B31" s="41">
        <v>1278651.6229600001</v>
      </c>
      <c r="C31" s="41">
        <v>538024.65694000002</v>
      </c>
      <c r="D31" s="41">
        <v>0</v>
      </c>
      <c r="E31" s="41">
        <v>45.30979</v>
      </c>
      <c r="F31" s="41">
        <v>1816721.5896900001</v>
      </c>
    </row>
    <row r="32" spans="1:6" s="39" customFormat="1" ht="15">
      <c r="A32" s="42" t="s">
        <v>35</v>
      </c>
      <c r="B32" s="41">
        <v>1448076.18677</v>
      </c>
      <c r="C32" s="41">
        <v>982199.48791999999</v>
      </c>
      <c r="D32" s="41">
        <v>0</v>
      </c>
      <c r="E32" s="41">
        <v>0</v>
      </c>
      <c r="F32" s="41">
        <v>2430275.6746899998</v>
      </c>
    </row>
    <row r="33" spans="1:6" s="39" customFormat="1" ht="15">
      <c r="A33" s="42" t="s">
        <v>36</v>
      </c>
      <c r="B33" s="41">
        <v>84616.680800000002</v>
      </c>
      <c r="C33" s="41">
        <v>90276.455669999996</v>
      </c>
      <c r="D33" s="41">
        <v>0</v>
      </c>
      <c r="E33" s="41">
        <v>40.937550000000002</v>
      </c>
      <c r="F33" s="41">
        <v>174934.07402</v>
      </c>
    </row>
    <row r="34" spans="1:6" s="39" customFormat="1" ht="15">
      <c r="A34" s="42" t="s">
        <v>37</v>
      </c>
      <c r="B34" s="41">
        <v>142914.82428999999</v>
      </c>
      <c r="C34" s="41">
        <v>37986.12962</v>
      </c>
      <c r="D34" s="41">
        <v>0</v>
      </c>
      <c r="E34" s="41">
        <v>0</v>
      </c>
      <c r="F34" s="41">
        <v>180900.95390999998</v>
      </c>
    </row>
    <row r="35" spans="1:6" s="39" customFormat="1" ht="15">
      <c r="A35" s="42" t="s">
        <v>38</v>
      </c>
      <c r="B35" s="41">
        <v>42440.050459999999</v>
      </c>
      <c r="C35" s="41">
        <v>22772.668510000003</v>
      </c>
      <c r="D35" s="41">
        <v>0</v>
      </c>
      <c r="E35" s="41">
        <v>0</v>
      </c>
      <c r="F35" s="41">
        <v>65212.718970000002</v>
      </c>
    </row>
    <row r="36" spans="1:6" s="39" customFormat="1" ht="15.75">
      <c r="A36" s="40" t="s">
        <v>39</v>
      </c>
      <c r="B36" s="41">
        <v>210.70112</v>
      </c>
      <c r="C36" s="41">
        <v>176.28195000000002</v>
      </c>
      <c r="D36" s="41">
        <v>0</v>
      </c>
      <c r="E36" s="41">
        <v>0</v>
      </c>
      <c r="F36" s="41">
        <v>386.98307</v>
      </c>
    </row>
    <row r="37" spans="1:6" s="39" customFormat="1" ht="15.75">
      <c r="A37" s="40" t="s">
        <v>40</v>
      </c>
      <c r="B37" s="41">
        <v>261460.93661</v>
      </c>
      <c r="C37" s="41">
        <v>23697.326920000003</v>
      </c>
      <c r="D37" s="41">
        <v>208.95726000000002</v>
      </c>
      <c r="E37" s="41">
        <v>0</v>
      </c>
      <c r="F37" s="41">
        <v>285367.22078999999</v>
      </c>
    </row>
    <row r="38" spans="1:6" s="39" customFormat="1" ht="15.75">
      <c r="A38" s="40" t="s">
        <v>41</v>
      </c>
      <c r="B38" s="41">
        <v>141975.65424999999</v>
      </c>
      <c r="C38" s="41">
        <v>24061.07331</v>
      </c>
      <c r="D38" s="41">
        <v>0</v>
      </c>
      <c r="E38" s="41">
        <v>0.19675999999999999</v>
      </c>
      <c r="F38" s="41">
        <v>166036.92431999999</v>
      </c>
    </row>
    <row r="39" spans="1:6" s="39" customFormat="1" ht="15.75">
      <c r="A39" s="40" t="s">
        <v>42</v>
      </c>
      <c r="B39" s="41">
        <v>58367.797789999997</v>
      </c>
      <c r="C39" s="41">
        <v>58399.194320000002</v>
      </c>
      <c r="D39" s="41">
        <v>0</v>
      </c>
      <c r="E39" s="41">
        <v>0</v>
      </c>
      <c r="F39" s="41">
        <v>116766.99210999999</v>
      </c>
    </row>
    <row r="40" spans="1:6" s="39" customFormat="1" ht="15.75">
      <c r="A40" s="40" t="s">
        <v>1027</v>
      </c>
      <c r="B40" s="41">
        <v>0</v>
      </c>
      <c r="C40" s="41">
        <v>0</v>
      </c>
      <c r="D40" s="41">
        <v>0</v>
      </c>
      <c r="E40" s="41">
        <v>0</v>
      </c>
      <c r="F40" s="41">
        <v>0</v>
      </c>
    </row>
    <row r="41" spans="1:6" s="39" customFormat="1" ht="15.75">
      <c r="A41" s="40" t="s">
        <v>44</v>
      </c>
      <c r="B41" s="41">
        <v>1E-3</v>
      </c>
      <c r="C41" s="41">
        <v>1168.2847099999999</v>
      </c>
      <c r="D41" s="41">
        <v>0</v>
      </c>
      <c r="E41" s="41">
        <v>0</v>
      </c>
      <c r="F41" s="41">
        <v>1168.2857099999999</v>
      </c>
    </row>
    <row r="42" spans="1:6" s="39" customFormat="1" ht="16.5" thickBot="1">
      <c r="A42" s="40" t="s">
        <v>45</v>
      </c>
      <c r="B42" s="41">
        <v>0</v>
      </c>
      <c r="C42" s="41">
        <v>0</v>
      </c>
      <c r="D42" s="41">
        <v>0</v>
      </c>
      <c r="E42" s="41">
        <v>0</v>
      </c>
      <c r="F42" s="41">
        <v>0</v>
      </c>
    </row>
    <row r="43" spans="1:6" s="39" customFormat="1" ht="18.75" customHeight="1" thickTop="1" thickBot="1">
      <c r="A43" s="37" t="s">
        <v>46</v>
      </c>
      <c r="B43" s="38">
        <v>802321.12149000005</v>
      </c>
      <c r="C43" s="38">
        <v>0</v>
      </c>
      <c r="D43" s="38">
        <v>0</v>
      </c>
      <c r="E43" s="38">
        <v>0</v>
      </c>
      <c r="F43" s="38">
        <v>802321.12149000005</v>
      </c>
    </row>
    <row r="44" spans="1:6" s="39" customFormat="1" ht="16.5" thickTop="1">
      <c r="A44" s="40" t="s">
        <v>47</v>
      </c>
      <c r="B44" s="41">
        <v>269001.10782999999</v>
      </c>
      <c r="C44" s="41">
        <v>0</v>
      </c>
      <c r="D44" s="41">
        <v>0</v>
      </c>
      <c r="E44" s="41">
        <v>0</v>
      </c>
      <c r="F44" s="41">
        <v>269001.10782999999</v>
      </c>
    </row>
    <row r="45" spans="1:6" s="39" customFormat="1" ht="15.75">
      <c r="A45" s="40" t="s">
        <v>48</v>
      </c>
      <c r="B45" s="41">
        <v>19844.249760000002</v>
      </c>
      <c r="C45" s="41">
        <v>0</v>
      </c>
      <c r="D45" s="41">
        <v>0</v>
      </c>
      <c r="E45" s="41">
        <v>0</v>
      </c>
      <c r="F45" s="41">
        <v>19844.249760000002</v>
      </c>
    </row>
    <row r="46" spans="1:6" s="39" customFormat="1" ht="15.75">
      <c r="A46" s="40" t="s">
        <v>49</v>
      </c>
      <c r="B46" s="41">
        <v>0</v>
      </c>
      <c r="C46" s="41">
        <v>0</v>
      </c>
      <c r="D46" s="41">
        <v>0</v>
      </c>
      <c r="E46" s="41">
        <v>0</v>
      </c>
      <c r="F46" s="41">
        <v>0</v>
      </c>
    </row>
    <row r="47" spans="1:6" s="39" customFormat="1" ht="15.75">
      <c r="A47" s="40" t="s">
        <v>50</v>
      </c>
      <c r="B47" s="41">
        <v>487711.31915</v>
      </c>
      <c r="C47" s="41">
        <v>0</v>
      </c>
      <c r="D47" s="41">
        <v>0</v>
      </c>
      <c r="E47" s="41">
        <v>0</v>
      </c>
      <c r="F47" s="41">
        <v>487711.31915</v>
      </c>
    </row>
    <row r="48" spans="1:6" s="39" customFormat="1" ht="15.75">
      <c r="A48" s="40" t="s">
        <v>51</v>
      </c>
      <c r="B48" s="41">
        <v>25764.444750000002</v>
      </c>
      <c r="C48" s="41">
        <v>0</v>
      </c>
      <c r="D48" s="41">
        <v>0</v>
      </c>
      <c r="E48" s="41">
        <v>0</v>
      </c>
      <c r="F48" s="41">
        <v>25764.444750000002</v>
      </c>
    </row>
    <row r="49" spans="1:6" s="39" customFormat="1" ht="15">
      <c r="A49" s="42" t="s">
        <v>52</v>
      </c>
      <c r="B49" s="41">
        <v>4375.6551199999994</v>
      </c>
      <c r="C49" s="41">
        <v>0</v>
      </c>
      <c r="D49" s="41">
        <v>0</v>
      </c>
      <c r="E49" s="41">
        <v>0</v>
      </c>
      <c r="F49" s="41">
        <v>4375.6551199999994</v>
      </c>
    </row>
    <row r="50" spans="1:6" s="39" customFormat="1" ht="15.75" thickBot="1">
      <c r="A50" s="42" t="s">
        <v>53</v>
      </c>
      <c r="B50" s="41">
        <v>21388.789630000003</v>
      </c>
      <c r="C50" s="41">
        <v>0</v>
      </c>
      <c r="D50" s="41">
        <v>0</v>
      </c>
      <c r="E50" s="41">
        <v>0</v>
      </c>
      <c r="F50" s="41">
        <v>21388.789630000003</v>
      </c>
    </row>
    <row r="51" spans="1:6" s="39" customFormat="1" ht="26.25" customHeight="1" thickTop="1" thickBot="1">
      <c r="A51" s="43" t="s">
        <v>54</v>
      </c>
      <c r="B51" s="44">
        <v>4264066.3369500004</v>
      </c>
      <c r="C51" s="44">
        <v>1780310.38643</v>
      </c>
      <c r="D51" s="44">
        <v>208.95726000000002</v>
      </c>
      <c r="E51" s="44">
        <v>86.444100000000006</v>
      </c>
      <c r="F51" s="44">
        <v>6044672.1247399999</v>
      </c>
    </row>
    <row r="52" spans="1:6" s="39" customFormat="1" ht="15" customHeight="1" thickTop="1" thickBot="1">
      <c r="A52" s="43" t="s">
        <v>55</v>
      </c>
      <c r="B52" s="44">
        <v>45.546289999999999</v>
      </c>
      <c r="C52" s="44">
        <v>34.26885</v>
      </c>
      <c r="D52" s="44">
        <v>0</v>
      </c>
      <c r="E52" s="44">
        <v>0</v>
      </c>
      <c r="F52" s="44">
        <v>79.81514</v>
      </c>
    </row>
    <row r="53" spans="1:6" s="39" customFormat="1" ht="15.75" thickTop="1">
      <c r="A53" s="42" t="s">
        <v>56</v>
      </c>
      <c r="B53" s="41">
        <v>0</v>
      </c>
      <c r="C53" s="41">
        <v>0</v>
      </c>
      <c r="D53" s="41">
        <v>0</v>
      </c>
      <c r="E53" s="41">
        <v>0</v>
      </c>
      <c r="F53" s="41">
        <v>0</v>
      </c>
    </row>
    <row r="54" spans="1:6" s="39" customFormat="1" ht="15">
      <c r="A54" s="42" t="s">
        <v>57</v>
      </c>
      <c r="B54" s="41">
        <v>0</v>
      </c>
      <c r="C54" s="41">
        <v>0</v>
      </c>
      <c r="D54" s="41">
        <v>0</v>
      </c>
      <c r="E54" s="41">
        <v>0</v>
      </c>
      <c r="F54" s="41">
        <v>0</v>
      </c>
    </row>
    <row r="55" spans="1:6" s="39" customFormat="1" ht="15">
      <c r="A55" s="42" t="s">
        <v>58</v>
      </c>
      <c r="B55" s="41">
        <v>0</v>
      </c>
      <c r="C55" s="41">
        <v>0</v>
      </c>
      <c r="D55" s="41">
        <v>0</v>
      </c>
      <c r="E55" s="41">
        <v>0</v>
      </c>
      <c r="F55" s="41">
        <v>0</v>
      </c>
    </row>
    <row r="56" spans="1:6" s="39" customFormat="1" ht="15">
      <c r="A56" s="42" t="s">
        <v>59</v>
      </c>
      <c r="B56" s="41">
        <v>45.546289999999999</v>
      </c>
      <c r="C56" s="41">
        <v>34.26885</v>
      </c>
      <c r="D56" s="41">
        <v>0</v>
      </c>
      <c r="E56" s="41">
        <v>0</v>
      </c>
      <c r="F56" s="41">
        <v>79.81514</v>
      </c>
    </row>
    <row r="57" spans="1:6" s="39" customFormat="1" ht="15.75" thickBot="1">
      <c r="A57" s="42" t="s">
        <v>60</v>
      </c>
      <c r="B57" s="41">
        <v>0</v>
      </c>
      <c r="C57" s="41">
        <v>0</v>
      </c>
      <c r="D57" s="41">
        <v>0</v>
      </c>
      <c r="E57" s="41">
        <v>0</v>
      </c>
      <c r="F57" s="41">
        <v>0</v>
      </c>
    </row>
    <row r="58" spans="1:6" s="39" customFormat="1" ht="21.75" customHeight="1" thickTop="1" thickBot="1">
      <c r="A58" s="43" t="s">
        <v>61</v>
      </c>
      <c r="B58" s="44">
        <v>2902833.8877699999</v>
      </c>
      <c r="C58" s="44">
        <v>7001401.5798599999</v>
      </c>
      <c r="D58" s="44">
        <v>4515.9568600000002</v>
      </c>
      <c r="E58" s="44">
        <v>2787.0220299999996</v>
      </c>
      <c r="F58" s="44">
        <v>9911538.4465199988</v>
      </c>
    </row>
    <row r="59" spans="1:6" s="39" customFormat="1" ht="23.25" customHeight="1" thickTop="1" thickBot="1">
      <c r="A59" s="43" t="s">
        <v>62</v>
      </c>
      <c r="B59" s="44"/>
      <c r="C59" s="44"/>
      <c r="D59" s="44"/>
      <c r="E59" s="44"/>
      <c r="F59" s="44"/>
    </row>
    <row r="60" spans="1:6" s="39" customFormat="1" ht="24" customHeight="1" thickTop="1">
      <c r="A60" s="45" t="s">
        <v>63</v>
      </c>
      <c r="B60" s="41">
        <v>251388.67697999999</v>
      </c>
      <c r="C60" s="41">
        <v>63272.941279999999</v>
      </c>
      <c r="D60" s="41">
        <v>0</v>
      </c>
      <c r="E60" s="41">
        <v>2.0214699999999999</v>
      </c>
      <c r="F60" s="41">
        <v>314663.63973</v>
      </c>
    </row>
    <row r="61" spans="1:6" s="39" customFormat="1" ht="19.5" customHeight="1">
      <c r="A61" s="42" t="s">
        <v>64</v>
      </c>
      <c r="B61" s="41">
        <v>-50664.099119999999</v>
      </c>
      <c r="C61" s="41">
        <v>-24783.700679999998</v>
      </c>
      <c r="D61" s="41">
        <v>0</v>
      </c>
      <c r="E61" s="41">
        <v>0</v>
      </c>
      <c r="F61" s="41">
        <v>-75447.799799999993</v>
      </c>
    </row>
    <row r="62" spans="1:6" s="39" customFormat="1" ht="21.75" customHeight="1">
      <c r="A62" s="40" t="s">
        <v>65</v>
      </c>
      <c r="B62" s="41">
        <v>200724.57785999999</v>
      </c>
      <c r="C62" s="41">
        <v>38489.240600000005</v>
      </c>
      <c r="D62" s="41">
        <v>0</v>
      </c>
      <c r="E62" s="41">
        <v>2.0214699999999999</v>
      </c>
      <c r="F62" s="41">
        <v>239215.83992999999</v>
      </c>
    </row>
    <row r="63" spans="1:6" s="39" customFormat="1" ht="15">
      <c r="A63" s="45" t="s">
        <v>66</v>
      </c>
      <c r="B63" s="41">
        <v>14904.480320000001</v>
      </c>
      <c r="C63" s="41">
        <v>4940.6649000000007</v>
      </c>
      <c r="D63" s="41">
        <v>0</v>
      </c>
      <c r="E63" s="41">
        <v>0</v>
      </c>
      <c r="F63" s="41">
        <v>19845.145220000002</v>
      </c>
    </row>
    <row r="64" spans="1:6" s="39" customFormat="1" ht="15">
      <c r="A64" s="42" t="s">
        <v>67</v>
      </c>
      <c r="B64" s="41">
        <v>-6271.1208799999995</v>
      </c>
      <c r="C64" s="41">
        <v>-2822.1291499999998</v>
      </c>
      <c r="D64" s="41">
        <v>0</v>
      </c>
      <c r="E64" s="41">
        <v>0</v>
      </c>
      <c r="F64" s="41">
        <v>-9093.2500299999992</v>
      </c>
    </row>
    <row r="65" spans="1:6" s="39" customFormat="1" ht="15.75">
      <c r="A65" s="46" t="s">
        <v>68</v>
      </c>
      <c r="B65" s="41">
        <v>209357.93729999999</v>
      </c>
      <c r="C65" s="41">
        <v>40607.776350000007</v>
      </c>
      <c r="D65" s="41">
        <v>0</v>
      </c>
      <c r="E65" s="41">
        <v>2.0214699999999999</v>
      </c>
      <c r="F65" s="41">
        <v>249967.73512</v>
      </c>
    </row>
    <row r="66" spans="1:6" s="39" customFormat="1" ht="15">
      <c r="A66" s="45" t="s">
        <v>69</v>
      </c>
      <c r="B66" s="41">
        <v>19772.794249999999</v>
      </c>
      <c r="C66" s="41">
        <v>21041.154469999998</v>
      </c>
      <c r="D66" s="41">
        <v>23.101380000000002</v>
      </c>
      <c r="E66" s="41">
        <v>1.4080000000000001E-2</v>
      </c>
      <c r="F66" s="41">
        <v>40837.064180000001</v>
      </c>
    </row>
    <row r="67" spans="1:6" s="39" customFormat="1" ht="15">
      <c r="A67" s="45" t="s">
        <v>70</v>
      </c>
      <c r="B67" s="41">
        <v>-34396.184970000002</v>
      </c>
      <c r="C67" s="41">
        <v>-16964.951370000002</v>
      </c>
      <c r="D67" s="41">
        <v>0</v>
      </c>
      <c r="E67" s="41">
        <v>0</v>
      </c>
      <c r="F67" s="41">
        <v>-51361.136340000005</v>
      </c>
    </row>
    <row r="68" spans="1:6" s="39" customFormat="1" ht="15.75">
      <c r="A68" s="40" t="s">
        <v>71</v>
      </c>
      <c r="B68" s="41">
        <v>194734.54657999999</v>
      </c>
      <c r="C68" s="41">
        <v>44683.979450000006</v>
      </c>
      <c r="D68" s="41">
        <v>23.101380000000002</v>
      </c>
      <c r="E68" s="41">
        <v>2.0355499999999997</v>
      </c>
      <c r="F68" s="41">
        <v>239443.66296000002</v>
      </c>
    </row>
    <row r="69" spans="1:6" s="39" customFormat="1" ht="15">
      <c r="A69" s="42" t="s">
        <v>72</v>
      </c>
      <c r="B69" s="41">
        <v>-195333.18249000001</v>
      </c>
      <c r="C69" s="41">
        <v>-20399.261879999998</v>
      </c>
      <c r="D69" s="41">
        <v>0</v>
      </c>
      <c r="E69" s="41">
        <v>0</v>
      </c>
      <c r="F69" s="41">
        <v>-215732.44437000001</v>
      </c>
    </row>
    <row r="70" spans="1:6" s="39" customFormat="1" ht="15.75">
      <c r="A70" s="46" t="s">
        <v>73</v>
      </c>
      <c r="B70" s="41">
        <v>-598.63591000001179</v>
      </c>
      <c r="C70" s="41">
        <v>24284.717570000008</v>
      </c>
      <c r="D70" s="41">
        <v>23.101380000000002</v>
      </c>
      <c r="E70" s="41">
        <v>2.0355499999999997</v>
      </c>
      <c r="F70" s="41">
        <v>23711.218589999997</v>
      </c>
    </row>
    <row r="71" spans="1:6" s="39" customFormat="1" ht="15.75">
      <c r="A71" s="46" t="s">
        <v>74</v>
      </c>
      <c r="B71" s="41">
        <v>10.963450000000003</v>
      </c>
      <c r="C71" s="41">
        <v>12.874739999999999</v>
      </c>
      <c r="D71" s="41">
        <v>0</v>
      </c>
      <c r="E71" s="41">
        <v>3.6566000000000001</v>
      </c>
      <c r="F71" s="41">
        <v>27.494790000000005</v>
      </c>
    </row>
    <row r="72" spans="1:6" s="39" customFormat="1" ht="15">
      <c r="A72" s="47" t="s">
        <v>75</v>
      </c>
      <c r="B72" s="41">
        <v>10.963540000000004</v>
      </c>
      <c r="C72" s="41">
        <v>12.874739999999999</v>
      </c>
      <c r="D72" s="41">
        <v>0</v>
      </c>
      <c r="E72" s="41">
        <v>0</v>
      </c>
      <c r="F72" s="41">
        <v>23.838280000000005</v>
      </c>
    </row>
    <row r="73" spans="1:6" s="39" customFormat="1" ht="15">
      <c r="A73" s="47" t="s">
        <v>76</v>
      </c>
      <c r="B73" s="41">
        <v>-8.9999999999999992E-5</v>
      </c>
      <c r="C73" s="41">
        <v>0</v>
      </c>
      <c r="D73" s="41">
        <v>0</v>
      </c>
      <c r="E73" s="41">
        <v>3.6566000000000001</v>
      </c>
      <c r="F73" s="41">
        <v>3.6565099999999999</v>
      </c>
    </row>
    <row r="74" spans="1:6" s="39" customFormat="1" ht="15.75">
      <c r="A74" s="40" t="s">
        <v>77</v>
      </c>
      <c r="B74" s="41">
        <v>-50.062379999999997</v>
      </c>
      <c r="C74" s="41">
        <v>-75.207539999999995</v>
      </c>
      <c r="D74" s="41">
        <v>0</v>
      </c>
      <c r="E74" s="41">
        <v>-2.7347099999999998</v>
      </c>
      <c r="F74" s="41">
        <v>-128.00462999999999</v>
      </c>
    </row>
    <row r="75" spans="1:6" s="39" customFormat="1" ht="15.75">
      <c r="A75" s="40" t="s">
        <v>78</v>
      </c>
      <c r="B75" s="41">
        <v>-50.062379999999997</v>
      </c>
      <c r="C75" s="41">
        <v>-75.207539999999995</v>
      </c>
      <c r="D75" s="41">
        <v>0</v>
      </c>
      <c r="E75" s="41">
        <v>0</v>
      </c>
      <c r="F75" s="41">
        <v>-125.26991999999998</v>
      </c>
    </row>
    <row r="76" spans="1:6" s="39" customFormat="1" ht="15">
      <c r="A76" s="42" t="s">
        <v>79</v>
      </c>
      <c r="B76" s="41">
        <v>0</v>
      </c>
      <c r="C76" s="41">
        <v>0</v>
      </c>
      <c r="D76" s="41">
        <v>0</v>
      </c>
      <c r="E76" s="41">
        <v>-2.7347099999999998</v>
      </c>
      <c r="F76" s="41">
        <v>-2.7347099999999998</v>
      </c>
    </row>
    <row r="77" spans="1:6" s="39" customFormat="1" ht="15.75">
      <c r="A77" s="40" t="s">
        <v>80</v>
      </c>
      <c r="B77" s="41">
        <v>-637.73484000001179</v>
      </c>
      <c r="C77" s="41">
        <v>24222.384770000008</v>
      </c>
      <c r="D77" s="41">
        <v>23.101380000000002</v>
      </c>
      <c r="E77" s="41">
        <v>2.9574400000000001</v>
      </c>
      <c r="F77" s="41">
        <v>23610.708749999994</v>
      </c>
    </row>
    <row r="78" spans="1:6" s="39" customFormat="1" ht="15">
      <c r="A78" s="48" t="s">
        <v>81</v>
      </c>
      <c r="B78" s="41">
        <v>-85.111099999999993</v>
      </c>
      <c r="C78" s="41">
        <v>-168.06976</v>
      </c>
      <c r="D78" s="41">
        <v>0</v>
      </c>
      <c r="E78" s="41">
        <v>0</v>
      </c>
      <c r="F78" s="41">
        <v>-253.18086</v>
      </c>
    </row>
    <row r="79" spans="1:6" s="39" customFormat="1" ht="15.75">
      <c r="A79" s="46" t="s">
        <v>82</v>
      </c>
      <c r="B79" s="41">
        <v>-722.84594000001175</v>
      </c>
      <c r="C79" s="41">
        <v>24054.315010000009</v>
      </c>
      <c r="D79" s="41">
        <v>23.101380000000002</v>
      </c>
      <c r="E79" s="41">
        <v>2.9574400000000001</v>
      </c>
      <c r="F79" s="41">
        <v>23357.527889999998</v>
      </c>
    </row>
    <row r="80" spans="1:6" s="39" customFormat="1" ht="15">
      <c r="A80" s="45" t="s">
        <v>83</v>
      </c>
      <c r="B80" s="41">
        <v>84.385630000000219</v>
      </c>
      <c r="C80" s="41">
        <v>-80.379220000000004</v>
      </c>
      <c r="D80" s="41">
        <v>0</v>
      </c>
      <c r="E80" s="41">
        <v>0</v>
      </c>
      <c r="F80" s="41">
        <v>4.0064100000002156</v>
      </c>
    </row>
    <row r="81" spans="1:6" s="39" customFormat="1" ht="21" customHeight="1">
      <c r="A81" s="40" t="s">
        <v>84</v>
      </c>
      <c r="B81" s="41">
        <v>-638.46031000001153</v>
      </c>
      <c r="C81" s="41">
        <v>23973.93579000001</v>
      </c>
      <c r="D81" s="41">
        <v>23.101380000000002</v>
      </c>
      <c r="E81" s="41">
        <v>2.9574400000000001</v>
      </c>
      <c r="F81" s="41">
        <v>23361.534299999996</v>
      </c>
    </row>
    <row r="82" spans="1:6" s="39" customFormat="1" ht="18" customHeight="1">
      <c r="A82" s="45" t="s">
        <v>85</v>
      </c>
      <c r="B82" s="41">
        <v>0</v>
      </c>
      <c r="C82" s="41">
        <v>0</v>
      </c>
      <c r="D82" s="41">
        <v>0</v>
      </c>
      <c r="E82" s="41">
        <v>0</v>
      </c>
      <c r="F82" s="41">
        <v>0</v>
      </c>
    </row>
    <row r="83" spans="1:6" s="39" customFormat="1" ht="21" customHeight="1">
      <c r="A83" s="40" t="s">
        <v>86</v>
      </c>
      <c r="B83" s="41">
        <v>-638.46031000001153</v>
      </c>
      <c r="C83" s="41">
        <v>23973.93579000001</v>
      </c>
      <c r="D83" s="41">
        <v>23.101380000000002</v>
      </c>
      <c r="E83" s="41">
        <v>2.9574400000000001</v>
      </c>
      <c r="F83" s="41">
        <v>23361.534299999996</v>
      </c>
    </row>
    <row r="84" spans="1:6" s="39" customFormat="1" ht="15.75" thickBot="1">
      <c r="A84" s="45" t="s">
        <v>87</v>
      </c>
      <c r="B84" s="41">
        <v>-1972.7446699999998</v>
      </c>
      <c r="C84" s="41">
        <v>0</v>
      </c>
      <c r="D84" s="41">
        <v>0</v>
      </c>
      <c r="E84" s="41">
        <v>0</v>
      </c>
      <c r="F84" s="41">
        <v>-1972.7446699999998</v>
      </c>
    </row>
    <row r="85" spans="1:6" s="39" customFormat="1" ht="19.5" customHeight="1" thickTop="1" thickBot="1">
      <c r="A85" s="37" t="s">
        <v>88</v>
      </c>
      <c r="B85" s="38">
        <v>-2611.2049800000113</v>
      </c>
      <c r="C85" s="38">
        <v>23973.93579000001</v>
      </c>
      <c r="D85" s="38">
        <v>23.101380000000002</v>
      </c>
      <c r="E85" s="38">
        <v>2.9574400000000001</v>
      </c>
      <c r="F85" s="38">
        <v>21388.789629999999</v>
      </c>
    </row>
    <row r="86" spans="1:6" ht="18.75" thickTop="1"/>
  </sheetData>
  <mergeCells count="5">
    <mergeCell ref="A1:F1"/>
    <mergeCell ref="A2:F2"/>
    <mergeCell ref="A3:F3"/>
    <mergeCell ref="A4:F4"/>
    <mergeCell ref="A5:F5"/>
  </mergeCells>
  <pageMargins left="0.7" right="0.7" top="0.75" bottom="0.75" header="0.3" footer="0.3"/>
</worksheet>
</file>

<file path=xl/worksheets/sheet64.xml><?xml version="1.0" encoding="utf-8"?>
<worksheet xmlns="http://schemas.openxmlformats.org/spreadsheetml/2006/main" xmlns:r="http://schemas.openxmlformats.org/officeDocument/2006/relationships">
  <sheetPr codeName="Sheet75"/>
  <dimension ref="A1:AB1892"/>
  <sheetViews>
    <sheetView topLeftCell="F1" zoomScale="85" zoomScaleNormal="85" workbookViewId="0">
      <selection activeCell="J4" sqref="J4"/>
    </sheetView>
  </sheetViews>
  <sheetFormatPr defaultColWidth="9.140625" defaultRowHeight="15"/>
  <cols>
    <col min="1" max="1" width="92.85546875" style="364" customWidth="1"/>
    <col min="2" max="7" width="15.7109375" customWidth="1"/>
    <col min="8" max="8" width="15.7109375" style="361" customWidth="1"/>
    <col min="9" max="9" width="12.85546875" style="361" bestFit="1" customWidth="1"/>
    <col min="10" max="11" width="12.85546875" style="343" bestFit="1" customWidth="1"/>
    <col min="12" max="12" width="12.5703125" bestFit="1" customWidth="1"/>
    <col min="13" max="13" width="12.140625" bestFit="1" customWidth="1"/>
    <col min="14" max="15" width="12.85546875" bestFit="1" customWidth="1"/>
    <col min="16" max="16" width="12.5703125" bestFit="1" customWidth="1"/>
    <col min="17" max="18" width="12.85546875" bestFit="1" customWidth="1"/>
    <col min="19" max="19" width="12.5703125" bestFit="1" customWidth="1"/>
    <col min="20" max="20" width="12.140625" bestFit="1" customWidth="1"/>
    <col min="21" max="21" width="13.28515625" bestFit="1" customWidth="1"/>
    <col min="22" max="24" width="12.85546875" bestFit="1" customWidth="1"/>
    <col min="25" max="25" width="12.140625" bestFit="1" customWidth="1"/>
    <col min="26" max="26" width="13.28515625" bestFit="1" customWidth="1"/>
    <col min="27" max="27" width="12.140625" bestFit="1" customWidth="1"/>
    <col min="28" max="28" width="15" bestFit="1" customWidth="1"/>
    <col min="257" max="257" width="92.85546875" customWidth="1"/>
    <col min="258" max="264" width="15.7109375" customWidth="1"/>
    <col min="265" max="267" width="12.85546875" bestFit="1" customWidth="1"/>
    <col min="268" max="268" width="12.5703125" bestFit="1" customWidth="1"/>
    <col min="269" max="269" width="12.140625" bestFit="1" customWidth="1"/>
    <col min="270" max="271" width="12.85546875" bestFit="1" customWidth="1"/>
    <col min="272" max="272" width="12.5703125" bestFit="1" customWidth="1"/>
    <col min="273" max="274" width="12.85546875" bestFit="1" customWidth="1"/>
    <col min="275" max="275" width="12.5703125" bestFit="1" customWidth="1"/>
    <col min="276" max="276" width="12.140625" bestFit="1" customWidth="1"/>
    <col min="277" max="277" width="13.28515625" bestFit="1" customWidth="1"/>
    <col min="278" max="280" width="12.85546875" bestFit="1" customWidth="1"/>
    <col min="281" max="281" width="12.140625" bestFit="1" customWidth="1"/>
    <col min="282" max="282" width="13.28515625" bestFit="1" customWidth="1"/>
    <col min="283" max="283" width="12.140625" bestFit="1" customWidth="1"/>
    <col min="284" max="284" width="15" bestFit="1" customWidth="1"/>
    <col min="513" max="513" width="92.85546875" customWidth="1"/>
    <col min="514" max="520" width="15.7109375" customWidth="1"/>
    <col min="521" max="523" width="12.85546875" bestFit="1" customWidth="1"/>
    <col min="524" max="524" width="12.5703125" bestFit="1" customWidth="1"/>
    <col min="525" max="525" width="12.140625" bestFit="1" customWidth="1"/>
    <col min="526" max="527" width="12.85546875" bestFit="1" customWidth="1"/>
    <col min="528" max="528" width="12.5703125" bestFit="1" customWidth="1"/>
    <col min="529" max="530" width="12.85546875" bestFit="1" customWidth="1"/>
    <col min="531" max="531" width="12.5703125" bestFit="1" customWidth="1"/>
    <col min="532" max="532" width="12.140625" bestFit="1" customWidth="1"/>
    <col min="533" max="533" width="13.28515625" bestFit="1" customWidth="1"/>
    <col min="534" max="536" width="12.85546875" bestFit="1" customWidth="1"/>
    <col min="537" max="537" width="12.140625" bestFit="1" customWidth="1"/>
    <col min="538" max="538" width="13.28515625" bestFit="1" customWidth="1"/>
    <col min="539" max="539" width="12.140625" bestFit="1" customWidth="1"/>
    <col min="540" max="540" width="15" bestFit="1" customWidth="1"/>
    <col min="769" max="769" width="92.85546875" customWidth="1"/>
    <col min="770" max="776" width="15.7109375" customWidth="1"/>
    <col min="777" max="779" width="12.85546875" bestFit="1" customWidth="1"/>
    <col min="780" max="780" width="12.5703125" bestFit="1" customWidth="1"/>
    <col min="781" max="781" width="12.140625" bestFit="1" customWidth="1"/>
    <col min="782" max="783" width="12.85546875" bestFit="1" customWidth="1"/>
    <col min="784" max="784" width="12.5703125" bestFit="1" customWidth="1"/>
    <col min="785" max="786" width="12.85546875" bestFit="1" customWidth="1"/>
    <col min="787" max="787" width="12.5703125" bestFit="1" customWidth="1"/>
    <col min="788" max="788" width="12.140625" bestFit="1" customWidth="1"/>
    <col min="789" max="789" width="13.28515625" bestFit="1" customWidth="1"/>
    <col min="790" max="792" width="12.85546875" bestFit="1" customWidth="1"/>
    <col min="793" max="793" width="12.140625" bestFit="1" customWidth="1"/>
    <col min="794" max="794" width="13.28515625" bestFit="1" customWidth="1"/>
    <col min="795" max="795" width="12.140625" bestFit="1" customWidth="1"/>
    <col min="796" max="796" width="15" bestFit="1" customWidth="1"/>
    <col min="1025" max="1025" width="92.85546875" customWidth="1"/>
    <col min="1026" max="1032" width="15.7109375" customWidth="1"/>
    <col min="1033" max="1035" width="12.85546875" bestFit="1" customWidth="1"/>
    <col min="1036" max="1036" width="12.5703125" bestFit="1" customWidth="1"/>
    <col min="1037" max="1037" width="12.140625" bestFit="1" customWidth="1"/>
    <col min="1038" max="1039" width="12.85546875" bestFit="1" customWidth="1"/>
    <col min="1040" max="1040" width="12.5703125" bestFit="1" customWidth="1"/>
    <col min="1041" max="1042" width="12.85546875" bestFit="1" customWidth="1"/>
    <col min="1043" max="1043" width="12.5703125" bestFit="1" customWidth="1"/>
    <col min="1044" max="1044" width="12.140625" bestFit="1" customWidth="1"/>
    <col min="1045" max="1045" width="13.28515625" bestFit="1" customWidth="1"/>
    <col min="1046" max="1048" width="12.85546875" bestFit="1" customWidth="1"/>
    <col min="1049" max="1049" width="12.140625" bestFit="1" customWidth="1"/>
    <col min="1050" max="1050" width="13.28515625" bestFit="1" customWidth="1"/>
    <col min="1051" max="1051" width="12.140625" bestFit="1" customWidth="1"/>
    <col min="1052" max="1052" width="15" bestFit="1" customWidth="1"/>
    <col min="1281" max="1281" width="92.85546875" customWidth="1"/>
    <col min="1282" max="1288" width="15.7109375" customWidth="1"/>
    <col min="1289" max="1291" width="12.85546875" bestFit="1" customWidth="1"/>
    <col min="1292" max="1292" width="12.5703125" bestFit="1" customWidth="1"/>
    <col min="1293" max="1293" width="12.140625" bestFit="1" customWidth="1"/>
    <col min="1294" max="1295" width="12.85546875" bestFit="1" customWidth="1"/>
    <col min="1296" max="1296" width="12.5703125" bestFit="1" customWidth="1"/>
    <col min="1297" max="1298" width="12.85546875" bestFit="1" customWidth="1"/>
    <col min="1299" max="1299" width="12.5703125" bestFit="1" customWidth="1"/>
    <col min="1300" max="1300" width="12.140625" bestFit="1" customWidth="1"/>
    <col min="1301" max="1301" width="13.28515625" bestFit="1" customWidth="1"/>
    <col min="1302" max="1304" width="12.85546875" bestFit="1" customWidth="1"/>
    <col min="1305" max="1305" width="12.140625" bestFit="1" customWidth="1"/>
    <col min="1306" max="1306" width="13.28515625" bestFit="1" customWidth="1"/>
    <col min="1307" max="1307" width="12.140625" bestFit="1" customWidth="1"/>
    <col min="1308" max="1308" width="15" bestFit="1" customWidth="1"/>
    <col min="1537" max="1537" width="92.85546875" customWidth="1"/>
    <col min="1538" max="1544" width="15.7109375" customWidth="1"/>
    <col min="1545" max="1547" width="12.85546875" bestFit="1" customWidth="1"/>
    <col min="1548" max="1548" width="12.5703125" bestFit="1" customWidth="1"/>
    <col min="1549" max="1549" width="12.140625" bestFit="1" customWidth="1"/>
    <col min="1550" max="1551" width="12.85546875" bestFit="1" customWidth="1"/>
    <col min="1552" max="1552" width="12.5703125" bestFit="1" customWidth="1"/>
    <col min="1553" max="1554" width="12.85546875" bestFit="1" customWidth="1"/>
    <col min="1555" max="1555" width="12.5703125" bestFit="1" customWidth="1"/>
    <col min="1556" max="1556" width="12.140625" bestFit="1" customWidth="1"/>
    <col min="1557" max="1557" width="13.28515625" bestFit="1" customWidth="1"/>
    <col min="1558" max="1560" width="12.85546875" bestFit="1" customWidth="1"/>
    <col min="1561" max="1561" width="12.140625" bestFit="1" customWidth="1"/>
    <col min="1562" max="1562" width="13.28515625" bestFit="1" customWidth="1"/>
    <col min="1563" max="1563" width="12.140625" bestFit="1" customWidth="1"/>
    <col min="1564" max="1564" width="15" bestFit="1" customWidth="1"/>
    <col min="1793" max="1793" width="92.85546875" customWidth="1"/>
    <col min="1794" max="1800" width="15.7109375" customWidth="1"/>
    <col min="1801" max="1803" width="12.85546875" bestFit="1" customWidth="1"/>
    <col min="1804" max="1804" width="12.5703125" bestFit="1" customWidth="1"/>
    <col min="1805" max="1805" width="12.140625" bestFit="1" customWidth="1"/>
    <col min="1806" max="1807" width="12.85546875" bestFit="1" customWidth="1"/>
    <col min="1808" max="1808" width="12.5703125" bestFit="1" customWidth="1"/>
    <col min="1809" max="1810" width="12.85546875" bestFit="1" customWidth="1"/>
    <col min="1811" max="1811" width="12.5703125" bestFit="1" customWidth="1"/>
    <col min="1812" max="1812" width="12.140625" bestFit="1" customWidth="1"/>
    <col min="1813" max="1813" width="13.28515625" bestFit="1" customWidth="1"/>
    <col min="1814" max="1816" width="12.85546875" bestFit="1" customWidth="1"/>
    <col min="1817" max="1817" width="12.140625" bestFit="1" customWidth="1"/>
    <col min="1818" max="1818" width="13.28515625" bestFit="1" customWidth="1"/>
    <col min="1819" max="1819" width="12.140625" bestFit="1" customWidth="1"/>
    <col min="1820" max="1820" width="15" bestFit="1" customWidth="1"/>
    <col min="2049" max="2049" width="92.85546875" customWidth="1"/>
    <col min="2050" max="2056" width="15.7109375" customWidth="1"/>
    <col min="2057" max="2059" width="12.85546875" bestFit="1" customWidth="1"/>
    <col min="2060" max="2060" width="12.5703125" bestFit="1" customWidth="1"/>
    <col min="2061" max="2061" width="12.140625" bestFit="1" customWidth="1"/>
    <col min="2062" max="2063" width="12.85546875" bestFit="1" customWidth="1"/>
    <col min="2064" max="2064" width="12.5703125" bestFit="1" customWidth="1"/>
    <col min="2065" max="2066" width="12.85546875" bestFit="1" customWidth="1"/>
    <col min="2067" max="2067" width="12.5703125" bestFit="1" customWidth="1"/>
    <col min="2068" max="2068" width="12.140625" bestFit="1" customWidth="1"/>
    <col min="2069" max="2069" width="13.28515625" bestFit="1" customWidth="1"/>
    <col min="2070" max="2072" width="12.85546875" bestFit="1" customWidth="1"/>
    <col min="2073" max="2073" width="12.140625" bestFit="1" customWidth="1"/>
    <col min="2074" max="2074" width="13.28515625" bestFit="1" customWidth="1"/>
    <col min="2075" max="2075" width="12.140625" bestFit="1" customWidth="1"/>
    <col min="2076" max="2076" width="15" bestFit="1" customWidth="1"/>
    <col min="2305" max="2305" width="92.85546875" customWidth="1"/>
    <col min="2306" max="2312" width="15.7109375" customWidth="1"/>
    <col min="2313" max="2315" width="12.85546875" bestFit="1" customWidth="1"/>
    <col min="2316" max="2316" width="12.5703125" bestFit="1" customWidth="1"/>
    <col min="2317" max="2317" width="12.140625" bestFit="1" customWidth="1"/>
    <col min="2318" max="2319" width="12.85546875" bestFit="1" customWidth="1"/>
    <col min="2320" max="2320" width="12.5703125" bestFit="1" customWidth="1"/>
    <col min="2321" max="2322" width="12.85546875" bestFit="1" customWidth="1"/>
    <col min="2323" max="2323" width="12.5703125" bestFit="1" customWidth="1"/>
    <col min="2324" max="2324" width="12.140625" bestFit="1" customWidth="1"/>
    <col min="2325" max="2325" width="13.28515625" bestFit="1" customWidth="1"/>
    <col min="2326" max="2328" width="12.85546875" bestFit="1" customWidth="1"/>
    <col min="2329" max="2329" width="12.140625" bestFit="1" customWidth="1"/>
    <col min="2330" max="2330" width="13.28515625" bestFit="1" customWidth="1"/>
    <col min="2331" max="2331" width="12.140625" bestFit="1" customWidth="1"/>
    <col min="2332" max="2332" width="15" bestFit="1" customWidth="1"/>
    <col min="2561" max="2561" width="92.85546875" customWidth="1"/>
    <col min="2562" max="2568" width="15.7109375" customWidth="1"/>
    <col min="2569" max="2571" width="12.85546875" bestFit="1" customWidth="1"/>
    <col min="2572" max="2572" width="12.5703125" bestFit="1" customWidth="1"/>
    <col min="2573" max="2573" width="12.140625" bestFit="1" customWidth="1"/>
    <col min="2574" max="2575" width="12.85546875" bestFit="1" customWidth="1"/>
    <col min="2576" max="2576" width="12.5703125" bestFit="1" customWidth="1"/>
    <col min="2577" max="2578" width="12.85546875" bestFit="1" customWidth="1"/>
    <col min="2579" max="2579" width="12.5703125" bestFit="1" customWidth="1"/>
    <col min="2580" max="2580" width="12.140625" bestFit="1" customWidth="1"/>
    <col min="2581" max="2581" width="13.28515625" bestFit="1" customWidth="1"/>
    <col min="2582" max="2584" width="12.85546875" bestFit="1" customWidth="1"/>
    <col min="2585" max="2585" width="12.140625" bestFit="1" customWidth="1"/>
    <col min="2586" max="2586" width="13.28515625" bestFit="1" customWidth="1"/>
    <col min="2587" max="2587" width="12.140625" bestFit="1" customWidth="1"/>
    <col min="2588" max="2588" width="15" bestFit="1" customWidth="1"/>
    <col min="2817" max="2817" width="92.85546875" customWidth="1"/>
    <col min="2818" max="2824" width="15.7109375" customWidth="1"/>
    <col min="2825" max="2827" width="12.85546875" bestFit="1" customWidth="1"/>
    <col min="2828" max="2828" width="12.5703125" bestFit="1" customWidth="1"/>
    <col min="2829" max="2829" width="12.140625" bestFit="1" customWidth="1"/>
    <col min="2830" max="2831" width="12.85546875" bestFit="1" customWidth="1"/>
    <col min="2832" max="2832" width="12.5703125" bestFit="1" customWidth="1"/>
    <col min="2833" max="2834" width="12.85546875" bestFit="1" customWidth="1"/>
    <col min="2835" max="2835" width="12.5703125" bestFit="1" customWidth="1"/>
    <col min="2836" max="2836" width="12.140625" bestFit="1" customWidth="1"/>
    <col min="2837" max="2837" width="13.28515625" bestFit="1" customWidth="1"/>
    <col min="2838" max="2840" width="12.85546875" bestFit="1" customWidth="1"/>
    <col min="2841" max="2841" width="12.140625" bestFit="1" customWidth="1"/>
    <col min="2842" max="2842" width="13.28515625" bestFit="1" customWidth="1"/>
    <col min="2843" max="2843" width="12.140625" bestFit="1" customWidth="1"/>
    <col min="2844" max="2844" width="15" bestFit="1" customWidth="1"/>
    <col min="3073" max="3073" width="92.85546875" customWidth="1"/>
    <col min="3074" max="3080" width="15.7109375" customWidth="1"/>
    <col min="3081" max="3083" width="12.85546875" bestFit="1" customWidth="1"/>
    <col min="3084" max="3084" width="12.5703125" bestFit="1" customWidth="1"/>
    <col min="3085" max="3085" width="12.140625" bestFit="1" customWidth="1"/>
    <col min="3086" max="3087" width="12.85546875" bestFit="1" customWidth="1"/>
    <col min="3088" max="3088" width="12.5703125" bestFit="1" customWidth="1"/>
    <col min="3089" max="3090" width="12.85546875" bestFit="1" customWidth="1"/>
    <col min="3091" max="3091" width="12.5703125" bestFit="1" customWidth="1"/>
    <col min="3092" max="3092" width="12.140625" bestFit="1" customWidth="1"/>
    <col min="3093" max="3093" width="13.28515625" bestFit="1" customWidth="1"/>
    <col min="3094" max="3096" width="12.85546875" bestFit="1" customWidth="1"/>
    <col min="3097" max="3097" width="12.140625" bestFit="1" customWidth="1"/>
    <col min="3098" max="3098" width="13.28515625" bestFit="1" customWidth="1"/>
    <col min="3099" max="3099" width="12.140625" bestFit="1" customWidth="1"/>
    <col min="3100" max="3100" width="15" bestFit="1" customWidth="1"/>
    <col min="3329" max="3329" width="92.85546875" customWidth="1"/>
    <col min="3330" max="3336" width="15.7109375" customWidth="1"/>
    <col min="3337" max="3339" width="12.85546875" bestFit="1" customWidth="1"/>
    <col min="3340" max="3340" width="12.5703125" bestFit="1" customWidth="1"/>
    <col min="3341" max="3341" width="12.140625" bestFit="1" customWidth="1"/>
    <col min="3342" max="3343" width="12.85546875" bestFit="1" customWidth="1"/>
    <col min="3344" max="3344" width="12.5703125" bestFit="1" customWidth="1"/>
    <col min="3345" max="3346" width="12.85546875" bestFit="1" customWidth="1"/>
    <col min="3347" max="3347" width="12.5703125" bestFit="1" customWidth="1"/>
    <col min="3348" max="3348" width="12.140625" bestFit="1" customWidth="1"/>
    <col min="3349" max="3349" width="13.28515625" bestFit="1" customWidth="1"/>
    <col min="3350" max="3352" width="12.85546875" bestFit="1" customWidth="1"/>
    <col min="3353" max="3353" width="12.140625" bestFit="1" customWidth="1"/>
    <col min="3354" max="3354" width="13.28515625" bestFit="1" customWidth="1"/>
    <col min="3355" max="3355" width="12.140625" bestFit="1" customWidth="1"/>
    <col min="3356" max="3356" width="15" bestFit="1" customWidth="1"/>
    <col min="3585" max="3585" width="92.85546875" customWidth="1"/>
    <col min="3586" max="3592" width="15.7109375" customWidth="1"/>
    <col min="3593" max="3595" width="12.85546875" bestFit="1" customWidth="1"/>
    <col min="3596" max="3596" width="12.5703125" bestFit="1" customWidth="1"/>
    <col min="3597" max="3597" width="12.140625" bestFit="1" customWidth="1"/>
    <col min="3598" max="3599" width="12.85546875" bestFit="1" customWidth="1"/>
    <col min="3600" max="3600" width="12.5703125" bestFit="1" customWidth="1"/>
    <col min="3601" max="3602" width="12.85546875" bestFit="1" customWidth="1"/>
    <col min="3603" max="3603" width="12.5703125" bestFit="1" customWidth="1"/>
    <col min="3604" max="3604" width="12.140625" bestFit="1" customWidth="1"/>
    <col min="3605" max="3605" width="13.28515625" bestFit="1" customWidth="1"/>
    <col min="3606" max="3608" width="12.85546875" bestFit="1" customWidth="1"/>
    <col min="3609" max="3609" width="12.140625" bestFit="1" customWidth="1"/>
    <col min="3610" max="3610" width="13.28515625" bestFit="1" customWidth="1"/>
    <col min="3611" max="3611" width="12.140625" bestFit="1" customWidth="1"/>
    <col min="3612" max="3612" width="15" bestFit="1" customWidth="1"/>
    <col min="3841" max="3841" width="92.85546875" customWidth="1"/>
    <col min="3842" max="3848" width="15.7109375" customWidth="1"/>
    <col min="3849" max="3851" width="12.85546875" bestFit="1" customWidth="1"/>
    <col min="3852" max="3852" width="12.5703125" bestFit="1" customWidth="1"/>
    <col min="3853" max="3853" width="12.140625" bestFit="1" customWidth="1"/>
    <col min="3854" max="3855" width="12.85546875" bestFit="1" customWidth="1"/>
    <col min="3856" max="3856" width="12.5703125" bestFit="1" customWidth="1"/>
    <col min="3857" max="3858" width="12.85546875" bestFit="1" customWidth="1"/>
    <col min="3859" max="3859" width="12.5703125" bestFit="1" customWidth="1"/>
    <col min="3860" max="3860" width="12.140625" bestFit="1" customWidth="1"/>
    <col min="3861" max="3861" width="13.28515625" bestFit="1" customWidth="1"/>
    <col min="3862" max="3864" width="12.85546875" bestFit="1" customWidth="1"/>
    <col min="3865" max="3865" width="12.140625" bestFit="1" customWidth="1"/>
    <col min="3866" max="3866" width="13.28515625" bestFit="1" customWidth="1"/>
    <col min="3867" max="3867" width="12.140625" bestFit="1" customWidth="1"/>
    <col min="3868" max="3868" width="15" bestFit="1" customWidth="1"/>
    <col min="4097" max="4097" width="92.85546875" customWidth="1"/>
    <col min="4098" max="4104" width="15.7109375" customWidth="1"/>
    <col min="4105" max="4107" width="12.85546875" bestFit="1" customWidth="1"/>
    <col min="4108" max="4108" width="12.5703125" bestFit="1" customWidth="1"/>
    <col min="4109" max="4109" width="12.140625" bestFit="1" customWidth="1"/>
    <col min="4110" max="4111" width="12.85546875" bestFit="1" customWidth="1"/>
    <col min="4112" max="4112" width="12.5703125" bestFit="1" customWidth="1"/>
    <col min="4113" max="4114" width="12.85546875" bestFit="1" customWidth="1"/>
    <col min="4115" max="4115" width="12.5703125" bestFit="1" customWidth="1"/>
    <col min="4116" max="4116" width="12.140625" bestFit="1" customWidth="1"/>
    <col min="4117" max="4117" width="13.28515625" bestFit="1" customWidth="1"/>
    <col min="4118" max="4120" width="12.85546875" bestFit="1" customWidth="1"/>
    <col min="4121" max="4121" width="12.140625" bestFit="1" customWidth="1"/>
    <col min="4122" max="4122" width="13.28515625" bestFit="1" customWidth="1"/>
    <col min="4123" max="4123" width="12.140625" bestFit="1" customWidth="1"/>
    <col min="4124" max="4124" width="15" bestFit="1" customWidth="1"/>
    <col min="4353" max="4353" width="92.85546875" customWidth="1"/>
    <col min="4354" max="4360" width="15.7109375" customWidth="1"/>
    <col min="4361" max="4363" width="12.85546875" bestFit="1" customWidth="1"/>
    <col min="4364" max="4364" width="12.5703125" bestFit="1" customWidth="1"/>
    <col min="4365" max="4365" width="12.140625" bestFit="1" customWidth="1"/>
    <col min="4366" max="4367" width="12.85546875" bestFit="1" customWidth="1"/>
    <col min="4368" max="4368" width="12.5703125" bestFit="1" customWidth="1"/>
    <col min="4369" max="4370" width="12.85546875" bestFit="1" customWidth="1"/>
    <col min="4371" max="4371" width="12.5703125" bestFit="1" customWidth="1"/>
    <col min="4372" max="4372" width="12.140625" bestFit="1" customWidth="1"/>
    <col min="4373" max="4373" width="13.28515625" bestFit="1" customWidth="1"/>
    <col min="4374" max="4376" width="12.85546875" bestFit="1" customWidth="1"/>
    <col min="4377" max="4377" width="12.140625" bestFit="1" customWidth="1"/>
    <col min="4378" max="4378" width="13.28515625" bestFit="1" customWidth="1"/>
    <col min="4379" max="4379" width="12.140625" bestFit="1" customWidth="1"/>
    <col min="4380" max="4380" width="15" bestFit="1" customWidth="1"/>
    <col min="4609" max="4609" width="92.85546875" customWidth="1"/>
    <col min="4610" max="4616" width="15.7109375" customWidth="1"/>
    <col min="4617" max="4619" width="12.85546875" bestFit="1" customWidth="1"/>
    <col min="4620" max="4620" width="12.5703125" bestFit="1" customWidth="1"/>
    <col min="4621" max="4621" width="12.140625" bestFit="1" customWidth="1"/>
    <col min="4622" max="4623" width="12.85546875" bestFit="1" customWidth="1"/>
    <col min="4624" max="4624" width="12.5703125" bestFit="1" customWidth="1"/>
    <col min="4625" max="4626" width="12.85546875" bestFit="1" customWidth="1"/>
    <col min="4627" max="4627" width="12.5703125" bestFit="1" customWidth="1"/>
    <col min="4628" max="4628" width="12.140625" bestFit="1" customWidth="1"/>
    <col min="4629" max="4629" width="13.28515625" bestFit="1" customWidth="1"/>
    <col min="4630" max="4632" width="12.85546875" bestFit="1" customWidth="1"/>
    <col min="4633" max="4633" width="12.140625" bestFit="1" customWidth="1"/>
    <col min="4634" max="4634" width="13.28515625" bestFit="1" customWidth="1"/>
    <col min="4635" max="4635" width="12.140625" bestFit="1" customWidth="1"/>
    <col min="4636" max="4636" width="15" bestFit="1" customWidth="1"/>
    <col min="4865" max="4865" width="92.85546875" customWidth="1"/>
    <col min="4866" max="4872" width="15.7109375" customWidth="1"/>
    <col min="4873" max="4875" width="12.85546875" bestFit="1" customWidth="1"/>
    <col min="4876" max="4876" width="12.5703125" bestFit="1" customWidth="1"/>
    <col min="4877" max="4877" width="12.140625" bestFit="1" customWidth="1"/>
    <col min="4878" max="4879" width="12.85546875" bestFit="1" customWidth="1"/>
    <col min="4880" max="4880" width="12.5703125" bestFit="1" customWidth="1"/>
    <col min="4881" max="4882" width="12.85546875" bestFit="1" customWidth="1"/>
    <col min="4883" max="4883" width="12.5703125" bestFit="1" customWidth="1"/>
    <col min="4884" max="4884" width="12.140625" bestFit="1" customWidth="1"/>
    <col min="4885" max="4885" width="13.28515625" bestFit="1" customWidth="1"/>
    <col min="4886" max="4888" width="12.85546875" bestFit="1" customWidth="1"/>
    <col min="4889" max="4889" width="12.140625" bestFit="1" customWidth="1"/>
    <col min="4890" max="4890" width="13.28515625" bestFit="1" customWidth="1"/>
    <col min="4891" max="4891" width="12.140625" bestFit="1" customWidth="1"/>
    <col min="4892" max="4892" width="15" bestFit="1" customWidth="1"/>
    <col min="5121" max="5121" width="92.85546875" customWidth="1"/>
    <col min="5122" max="5128" width="15.7109375" customWidth="1"/>
    <col min="5129" max="5131" width="12.85546875" bestFit="1" customWidth="1"/>
    <col min="5132" max="5132" width="12.5703125" bestFit="1" customWidth="1"/>
    <col min="5133" max="5133" width="12.140625" bestFit="1" customWidth="1"/>
    <col min="5134" max="5135" width="12.85546875" bestFit="1" customWidth="1"/>
    <col min="5136" max="5136" width="12.5703125" bestFit="1" customWidth="1"/>
    <col min="5137" max="5138" width="12.85546875" bestFit="1" customWidth="1"/>
    <col min="5139" max="5139" width="12.5703125" bestFit="1" customWidth="1"/>
    <col min="5140" max="5140" width="12.140625" bestFit="1" customWidth="1"/>
    <col min="5141" max="5141" width="13.28515625" bestFit="1" customWidth="1"/>
    <col min="5142" max="5144" width="12.85546875" bestFit="1" customWidth="1"/>
    <col min="5145" max="5145" width="12.140625" bestFit="1" customWidth="1"/>
    <col min="5146" max="5146" width="13.28515625" bestFit="1" customWidth="1"/>
    <col min="5147" max="5147" width="12.140625" bestFit="1" customWidth="1"/>
    <col min="5148" max="5148" width="15" bestFit="1" customWidth="1"/>
    <col min="5377" max="5377" width="92.85546875" customWidth="1"/>
    <col min="5378" max="5384" width="15.7109375" customWidth="1"/>
    <col min="5385" max="5387" width="12.85546875" bestFit="1" customWidth="1"/>
    <col min="5388" max="5388" width="12.5703125" bestFit="1" customWidth="1"/>
    <col min="5389" max="5389" width="12.140625" bestFit="1" customWidth="1"/>
    <col min="5390" max="5391" width="12.85546875" bestFit="1" customWidth="1"/>
    <col min="5392" max="5392" width="12.5703125" bestFit="1" customWidth="1"/>
    <col min="5393" max="5394" width="12.85546875" bestFit="1" customWidth="1"/>
    <col min="5395" max="5395" width="12.5703125" bestFit="1" customWidth="1"/>
    <col min="5396" max="5396" width="12.140625" bestFit="1" customWidth="1"/>
    <col min="5397" max="5397" width="13.28515625" bestFit="1" customWidth="1"/>
    <col min="5398" max="5400" width="12.85546875" bestFit="1" customWidth="1"/>
    <col min="5401" max="5401" width="12.140625" bestFit="1" customWidth="1"/>
    <col min="5402" max="5402" width="13.28515625" bestFit="1" customWidth="1"/>
    <col min="5403" max="5403" width="12.140625" bestFit="1" customWidth="1"/>
    <col min="5404" max="5404" width="15" bestFit="1" customWidth="1"/>
    <col min="5633" max="5633" width="92.85546875" customWidth="1"/>
    <col min="5634" max="5640" width="15.7109375" customWidth="1"/>
    <col min="5641" max="5643" width="12.85546875" bestFit="1" customWidth="1"/>
    <col min="5644" max="5644" width="12.5703125" bestFit="1" customWidth="1"/>
    <col min="5645" max="5645" width="12.140625" bestFit="1" customWidth="1"/>
    <col min="5646" max="5647" width="12.85546875" bestFit="1" customWidth="1"/>
    <col min="5648" max="5648" width="12.5703125" bestFit="1" customWidth="1"/>
    <col min="5649" max="5650" width="12.85546875" bestFit="1" customWidth="1"/>
    <col min="5651" max="5651" width="12.5703125" bestFit="1" customWidth="1"/>
    <col min="5652" max="5652" width="12.140625" bestFit="1" customWidth="1"/>
    <col min="5653" max="5653" width="13.28515625" bestFit="1" customWidth="1"/>
    <col min="5654" max="5656" width="12.85546875" bestFit="1" customWidth="1"/>
    <col min="5657" max="5657" width="12.140625" bestFit="1" customWidth="1"/>
    <col min="5658" max="5658" width="13.28515625" bestFit="1" customWidth="1"/>
    <col min="5659" max="5659" width="12.140625" bestFit="1" customWidth="1"/>
    <col min="5660" max="5660" width="15" bestFit="1" customWidth="1"/>
    <col min="5889" max="5889" width="92.85546875" customWidth="1"/>
    <col min="5890" max="5896" width="15.7109375" customWidth="1"/>
    <col min="5897" max="5899" width="12.85546875" bestFit="1" customWidth="1"/>
    <col min="5900" max="5900" width="12.5703125" bestFit="1" customWidth="1"/>
    <col min="5901" max="5901" width="12.140625" bestFit="1" customWidth="1"/>
    <col min="5902" max="5903" width="12.85546875" bestFit="1" customWidth="1"/>
    <col min="5904" max="5904" width="12.5703125" bestFit="1" customWidth="1"/>
    <col min="5905" max="5906" width="12.85546875" bestFit="1" customWidth="1"/>
    <col min="5907" max="5907" width="12.5703125" bestFit="1" customWidth="1"/>
    <col min="5908" max="5908" width="12.140625" bestFit="1" customWidth="1"/>
    <col min="5909" max="5909" width="13.28515625" bestFit="1" customWidth="1"/>
    <col min="5910" max="5912" width="12.85546875" bestFit="1" customWidth="1"/>
    <col min="5913" max="5913" width="12.140625" bestFit="1" customWidth="1"/>
    <col min="5914" max="5914" width="13.28515625" bestFit="1" customWidth="1"/>
    <col min="5915" max="5915" width="12.140625" bestFit="1" customWidth="1"/>
    <col min="5916" max="5916" width="15" bestFit="1" customWidth="1"/>
    <col min="6145" max="6145" width="92.85546875" customWidth="1"/>
    <col min="6146" max="6152" width="15.7109375" customWidth="1"/>
    <col min="6153" max="6155" width="12.85546875" bestFit="1" customWidth="1"/>
    <col min="6156" max="6156" width="12.5703125" bestFit="1" customWidth="1"/>
    <col min="6157" max="6157" width="12.140625" bestFit="1" customWidth="1"/>
    <col min="6158" max="6159" width="12.85546875" bestFit="1" customWidth="1"/>
    <col min="6160" max="6160" width="12.5703125" bestFit="1" customWidth="1"/>
    <col min="6161" max="6162" width="12.85546875" bestFit="1" customWidth="1"/>
    <col min="6163" max="6163" width="12.5703125" bestFit="1" customWidth="1"/>
    <col min="6164" max="6164" width="12.140625" bestFit="1" customWidth="1"/>
    <col min="6165" max="6165" width="13.28515625" bestFit="1" customWidth="1"/>
    <col min="6166" max="6168" width="12.85546875" bestFit="1" customWidth="1"/>
    <col min="6169" max="6169" width="12.140625" bestFit="1" customWidth="1"/>
    <col min="6170" max="6170" width="13.28515625" bestFit="1" customWidth="1"/>
    <col min="6171" max="6171" width="12.140625" bestFit="1" customWidth="1"/>
    <col min="6172" max="6172" width="15" bestFit="1" customWidth="1"/>
    <col min="6401" max="6401" width="92.85546875" customWidth="1"/>
    <col min="6402" max="6408" width="15.7109375" customWidth="1"/>
    <col min="6409" max="6411" width="12.85546875" bestFit="1" customWidth="1"/>
    <col min="6412" max="6412" width="12.5703125" bestFit="1" customWidth="1"/>
    <col min="6413" max="6413" width="12.140625" bestFit="1" customWidth="1"/>
    <col min="6414" max="6415" width="12.85546875" bestFit="1" customWidth="1"/>
    <col min="6416" max="6416" width="12.5703125" bestFit="1" customWidth="1"/>
    <col min="6417" max="6418" width="12.85546875" bestFit="1" customWidth="1"/>
    <col min="6419" max="6419" width="12.5703125" bestFit="1" customWidth="1"/>
    <col min="6420" max="6420" width="12.140625" bestFit="1" customWidth="1"/>
    <col min="6421" max="6421" width="13.28515625" bestFit="1" customWidth="1"/>
    <col min="6422" max="6424" width="12.85546875" bestFit="1" customWidth="1"/>
    <col min="6425" max="6425" width="12.140625" bestFit="1" customWidth="1"/>
    <col min="6426" max="6426" width="13.28515625" bestFit="1" customWidth="1"/>
    <col min="6427" max="6427" width="12.140625" bestFit="1" customWidth="1"/>
    <col min="6428" max="6428" width="15" bestFit="1" customWidth="1"/>
    <col min="6657" max="6657" width="92.85546875" customWidth="1"/>
    <col min="6658" max="6664" width="15.7109375" customWidth="1"/>
    <col min="6665" max="6667" width="12.85546875" bestFit="1" customWidth="1"/>
    <col min="6668" max="6668" width="12.5703125" bestFit="1" customWidth="1"/>
    <col min="6669" max="6669" width="12.140625" bestFit="1" customWidth="1"/>
    <col min="6670" max="6671" width="12.85546875" bestFit="1" customWidth="1"/>
    <col min="6672" max="6672" width="12.5703125" bestFit="1" customWidth="1"/>
    <col min="6673" max="6674" width="12.85546875" bestFit="1" customWidth="1"/>
    <col min="6675" max="6675" width="12.5703125" bestFit="1" customWidth="1"/>
    <col min="6676" max="6676" width="12.140625" bestFit="1" customWidth="1"/>
    <col min="6677" max="6677" width="13.28515625" bestFit="1" customWidth="1"/>
    <col min="6678" max="6680" width="12.85546875" bestFit="1" customWidth="1"/>
    <col min="6681" max="6681" width="12.140625" bestFit="1" customWidth="1"/>
    <col min="6682" max="6682" width="13.28515625" bestFit="1" customWidth="1"/>
    <col min="6683" max="6683" width="12.140625" bestFit="1" customWidth="1"/>
    <col min="6684" max="6684" width="15" bestFit="1" customWidth="1"/>
    <col min="6913" max="6913" width="92.85546875" customWidth="1"/>
    <col min="6914" max="6920" width="15.7109375" customWidth="1"/>
    <col min="6921" max="6923" width="12.85546875" bestFit="1" customWidth="1"/>
    <col min="6924" max="6924" width="12.5703125" bestFit="1" customWidth="1"/>
    <col min="6925" max="6925" width="12.140625" bestFit="1" customWidth="1"/>
    <col min="6926" max="6927" width="12.85546875" bestFit="1" customWidth="1"/>
    <col min="6928" max="6928" width="12.5703125" bestFit="1" customWidth="1"/>
    <col min="6929" max="6930" width="12.85546875" bestFit="1" customWidth="1"/>
    <col min="6931" max="6931" width="12.5703125" bestFit="1" customWidth="1"/>
    <col min="6932" max="6932" width="12.140625" bestFit="1" customWidth="1"/>
    <col min="6933" max="6933" width="13.28515625" bestFit="1" customWidth="1"/>
    <col min="6934" max="6936" width="12.85546875" bestFit="1" customWidth="1"/>
    <col min="6937" max="6937" width="12.140625" bestFit="1" customWidth="1"/>
    <col min="6938" max="6938" width="13.28515625" bestFit="1" customWidth="1"/>
    <col min="6939" max="6939" width="12.140625" bestFit="1" customWidth="1"/>
    <col min="6940" max="6940" width="15" bestFit="1" customWidth="1"/>
    <col min="7169" max="7169" width="92.85546875" customWidth="1"/>
    <col min="7170" max="7176" width="15.7109375" customWidth="1"/>
    <col min="7177" max="7179" width="12.85546875" bestFit="1" customWidth="1"/>
    <col min="7180" max="7180" width="12.5703125" bestFit="1" customWidth="1"/>
    <col min="7181" max="7181" width="12.140625" bestFit="1" customWidth="1"/>
    <col min="7182" max="7183" width="12.85546875" bestFit="1" customWidth="1"/>
    <col min="7184" max="7184" width="12.5703125" bestFit="1" customWidth="1"/>
    <col min="7185" max="7186" width="12.85546875" bestFit="1" customWidth="1"/>
    <col min="7187" max="7187" width="12.5703125" bestFit="1" customWidth="1"/>
    <col min="7188" max="7188" width="12.140625" bestFit="1" customWidth="1"/>
    <col min="7189" max="7189" width="13.28515625" bestFit="1" customWidth="1"/>
    <col min="7190" max="7192" width="12.85546875" bestFit="1" customWidth="1"/>
    <col min="7193" max="7193" width="12.140625" bestFit="1" customWidth="1"/>
    <col min="7194" max="7194" width="13.28515625" bestFit="1" customWidth="1"/>
    <col min="7195" max="7195" width="12.140625" bestFit="1" customWidth="1"/>
    <col min="7196" max="7196" width="15" bestFit="1" customWidth="1"/>
    <col min="7425" max="7425" width="92.85546875" customWidth="1"/>
    <col min="7426" max="7432" width="15.7109375" customWidth="1"/>
    <col min="7433" max="7435" width="12.85546875" bestFit="1" customWidth="1"/>
    <col min="7436" max="7436" width="12.5703125" bestFit="1" customWidth="1"/>
    <col min="7437" max="7437" width="12.140625" bestFit="1" customWidth="1"/>
    <col min="7438" max="7439" width="12.85546875" bestFit="1" customWidth="1"/>
    <col min="7440" max="7440" width="12.5703125" bestFit="1" customWidth="1"/>
    <col min="7441" max="7442" width="12.85546875" bestFit="1" customWidth="1"/>
    <col min="7443" max="7443" width="12.5703125" bestFit="1" customWidth="1"/>
    <col min="7444" max="7444" width="12.140625" bestFit="1" customWidth="1"/>
    <col min="7445" max="7445" width="13.28515625" bestFit="1" customWidth="1"/>
    <col min="7446" max="7448" width="12.85546875" bestFit="1" customWidth="1"/>
    <col min="7449" max="7449" width="12.140625" bestFit="1" customWidth="1"/>
    <col min="7450" max="7450" width="13.28515625" bestFit="1" customWidth="1"/>
    <col min="7451" max="7451" width="12.140625" bestFit="1" customWidth="1"/>
    <col min="7452" max="7452" width="15" bestFit="1" customWidth="1"/>
    <col min="7681" max="7681" width="92.85546875" customWidth="1"/>
    <col min="7682" max="7688" width="15.7109375" customWidth="1"/>
    <col min="7689" max="7691" width="12.85546875" bestFit="1" customWidth="1"/>
    <col min="7692" max="7692" width="12.5703125" bestFit="1" customWidth="1"/>
    <col min="7693" max="7693" width="12.140625" bestFit="1" customWidth="1"/>
    <col min="7694" max="7695" width="12.85546875" bestFit="1" customWidth="1"/>
    <col min="7696" max="7696" width="12.5703125" bestFit="1" customWidth="1"/>
    <col min="7697" max="7698" width="12.85546875" bestFit="1" customWidth="1"/>
    <col min="7699" max="7699" width="12.5703125" bestFit="1" customWidth="1"/>
    <col min="7700" max="7700" width="12.140625" bestFit="1" customWidth="1"/>
    <col min="7701" max="7701" width="13.28515625" bestFit="1" customWidth="1"/>
    <col min="7702" max="7704" width="12.85546875" bestFit="1" customWidth="1"/>
    <col min="7705" max="7705" width="12.140625" bestFit="1" customWidth="1"/>
    <col min="7706" max="7706" width="13.28515625" bestFit="1" customWidth="1"/>
    <col min="7707" max="7707" width="12.140625" bestFit="1" customWidth="1"/>
    <col min="7708" max="7708" width="15" bestFit="1" customWidth="1"/>
    <col min="7937" max="7937" width="92.85546875" customWidth="1"/>
    <col min="7938" max="7944" width="15.7109375" customWidth="1"/>
    <col min="7945" max="7947" width="12.85546875" bestFit="1" customWidth="1"/>
    <col min="7948" max="7948" width="12.5703125" bestFit="1" customWidth="1"/>
    <col min="7949" max="7949" width="12.140625" bestFit="1" customWidth="1"/>
    <col min="7950" max="7951" width="12.85546875" bestFit="1" customWidth="1"/>
    <col min="7952" max="7952" width="12.5703125" bestFit="1" customWidth="1"/>
    <col min="7953" max="7954" width="12.85546875" bestFit="1" customWidth="1"/>
    <col min="7955" max="7955" width="12.5703125" bestFit="1" customWidth="1"/>
    <col min="7956" max="7956" width="12.140625" bestFit="1" customWidth="1"/>
    <col min="7957" max="7957" width="13.28515625" bestFit="1" customWidth="1"/>
    <col min="7958" max="7960" width="12.85546875" bestFit="1" customWidth="1"/>
    <col min="7961" max="7961" width="12.140625" bestFit="1" customWidth="1"/>
    <col min="7962" max="7962" width="13.28515625" bestFit="1" customWidth="1"/>
    <col min="7963" max="7963" width="12.140625" bestFit="1" customWidth="1"/>
    <col min="7964" max="7964" width="15" bestFit="1" customWidth="1"/>
    <col min="8193" max="8193" width="92.85546875" customWidth="1"/>
    <col min="8194" max="8200" width="15.7109375" customWidth="1"/>
    <col min="8201" max="8203" width="12.85546875" bestFit="1" customWidth="1"/>
    <col min="8204" max="8204" width="12.5703125" bestFit="1" customWidth="1"/>
    <col min="8205" max="8205" width="12.140625" bestFit="1" customWidth="1"/>
    <col min="8206" max="8207" width="12.85546875" bestFit="1" customWidth="1"/>
    <col min="8208" max="8208" width="12.5703125" bestFit="1" customWidth="1"/>
    <col min="8209" max="8210" width="12.85546875" bestFit="1" customWidth="1"/>
    <col min="8211" max="8211" width="12.5703125" bestFit="1" customWidth="1"/>
    <col min="8212" max="8212" width="12.140625" bestFit="1" customWidth="1"/>
    <col min="8213" max="8213" width="13.28515625" bestFit="1" customWidth="1"/>
    <col min="8214" max="8216" width="12.85546875" bestFit="1" customWidth="1"/>
    <col min="8217" max="8217" width="12.140625" bestFit="1" customWidth="1"/>
    <col min="8218" max="8218" width="13.28515625" bestFit="1" customWidth="1"/>
    <col min="8219" max="8219" width="12.140625" bestFit="1" customWidth="1"/>
    <col min="8220" max="8220" width="15" bestFit="1" customWidth="1"/>
    <col min="8449" max="8449" width="92.85546875" customWidth="1"/>
    <col min="8450" max="8456" width="15.7109375" customWidth="1"/>
    <col min="8457" max="8459" width="12.85546875" bestFit="1" customWidth="1"/>
    <col min="8460" max="8460" width="12.5703125" bestFit="1" customWidth="1"/>
    <col min="8461" max="8461" width="12.140625" bestFit="1" customWidth="1"/>
    <col min="8462" max="8463" width="12.85546875" bestFit="1" customWidth="1"/>
    <col min="8464" max="8464" width="12.5703125" bestFit="1" customWidth="1"/>
    <col min="8465" max="8466" width="12.85546875" bestFit="1" customWidth="1"/>
    <col min="8467" max="8467" width="12.5703125" bestFit="1" customWidth="1"/>
    <col min="8468" max="8468" width="12.140625" bestFit="1" customWidth="1"/>
    <col min="8469" max="8469" width="13.28515625" bestFit="1" customWidth="1"/>
    <col min="8470" max="8472" width="12.85546875" bestFit="1" customWidth="1"/>
    <col min="8473" max="8473" width="12.140625" bestFit="1" customWidth="1"/>
    <col min="8474" max="8474" width="13.28515625" bestFit="1" customWidth="1"/>
    <col min="8475" max="8475" width="12.140625" bestFit="1" customWidth="1"/>
    <col min="8476" max="8476" width="15" bestFit="1" customWidth="1"/>
    <col min="8705" max="8705" width="92.85546875" customWidth="1"/>
    <col min="8706" max="8712" width="15.7109375" customWidth="1"/>
    <col min="8713" max="8715" width="12.85546875" bestFit="1" customWidth="1"/>
    <col min="8716" max="8716" width="12.5703125" bestFit="1" customWidth="1"/>
    <col min="8717" max="8717" width="12.140625" bestFit="1" customWidth="1"/>
    <col min="8718" max="8719" width="12.85546875" bestFit="1" customWidth="1"/>
    <col min="8720" max="8720" width="12.5703125" bestFit="1" customWidth="1"/>
    <col min="8721" max="8722" width="12.85546875" bestFit="1" customWidth="1"/>
    <col min="8723" max="8723" width="12.5703125" bestFit="1" customWidth="1"/>
    <col min="8724" max="8724" width="12.140625" bestFit="1" customWidth="1"/>
    <col min="8725" max="8725" width="13.28515625" bestFit="1" customWidth="1"/>
    <col min="8726" max="8728" width="12.85546875" bestFit="1" customWidth="1"/>
    <col min="8729" max="8729" width="12.140625" bestFit="1" customWidth="1"/>
    <col min="8730" max="8730" width="13.28515625" bestFit="1" customWidth="1"/>
    <col min="8731" max="8731" width="12.140625" bestFit="1" customWidth="1"/>
    <col min="8732" max="8732" width="15" bestFit="1" customWidth="1"/>
    <col min="8961" max="8961" width="92.85546875" customWidth="1"/>
    <col min="8962" max="8968" width="15.7109375" customWidth="1"/>
    <col min="8969" max="8971" width="12.85546875" bestFit="1" customWidth="1"/>
    <col min="8972" max="8972" width="12.5703125" bestFit="1" customWidth="1"/>
    <col min="8973" max="8973" width="12.140625" bestFit="1" customWidth="1"/>
    <col min="8974" max="8975" width="12.85546875" bestFit="1" customWidth="1"/>
    <col min="8976" max="8976" width="12.5703125" bestFit="1" customWidth="1"/>
    <col min="8977" max="8978" width="12.85546875" bestFit="1" customWidth="1"/>
    <col min="8979" max="8979" width="12.5703125" bestFit="1" customWidth="1"/>
    <col min="8980" max="8980" width="12.140625" bestFit="1" customWidth="1"/>
    <col min="8981" max="8981" width="13.28515625" bestFit="1" customWidth="1"/>
    <col min="8982" max="8984" width="12.85546875" bestFit="1" customWidth="1"/>
    <col min="8985" max="8985" width="12.140625" bestFit="1" customWidth="1"/>
    <col min="8986" max="8986" width="13.28515625" bestFit="1" customWidth="1"/>
    <col min="8987" max="8987" width="12.140625" bestFit="1" customWidth="1"/>
    <col min="8988" max="8988" width="15" bestFit="1" customWidth="1"/>
    <col min="9217" max="9217" width="92.85546875" customWidth="1"/>
    <col min="9218" max="9224" width="15.7109375" customWidth="1"/>
    <col min="9225" max="9227" width="12.85546875" bestFit="1" customWidth="1"/>
    <col min="9228" max="9228" width="12.5703125" bestFit="1" customWidth="1"/>
    <col min="9229" max="9229" width="12.140625" bestFit="1" customWidth="1"/>
    <col min="9230" max="9231" width="12.85546875" bestFit="1" customWidth="1"/>
    <col min="9232" max="9232" width="12.5703125" bestFit="1" customWidth="1"/>
    <col min="9233" max="9234" width="12.85546875" bestFit="1" customWidth="1"/>
    <col min="9235" max="9235" width="12.5703125" bestFit="1" customWidth="1"/>
    <col min="9236" max="9236" width="12.140625" bestFit="1" customWidth="1"/>
    <col min="9237" max="9237" width="13.28515625" bestFit="1" customWidth="1"/>
    <col min="9238" max="9240" width="12.85546875" bestFit="1" customWidth="1"/>
    <col min="9241" max="9241" width="12.140625" bestFit="1" customWidth="1"/>
    <col min="9242" max="9242" width="13.28515625" bestFit="1" customWidth="1"/>
    <col min="9243" max="9243" width="12.140625" bestFit="1" customWidth="1"/>
    <col min="9244" max="9244" width="15" bestFit="1" customWidth="1"/>
    <col min="9473" max="9473" width="92.85546875" customWidth="1"/>
    <col min="9474" max="9480" width="15.7109375" customWidth="1"/>
    <col min="9481" max="9483" width="12.85546875" bestFit="1" customWidth="1"/>
    <col min="9484" max="9484" width="12.5703125" bestFit="1" customWidth="1"/>
    <col min="9485" max="9485" width="12.140625" bestFit="1" customWidth="1"/>
    <col min="9486" max="9487" width="12.85546875" bestFit="1" customWidth="1"/>
    <col min="9488" max="9488" width="12.5703125" bestFit="1" customWidth="1"/>
    <col min="9489" max="9490" width="12.85546875" bestFit="1" customWidth="1"/>
    <col min="9491" max="9491" width="12.5703125" bestFit="1" customWidth="1"/>
    <col min="9492" max="9492" width="12.140625" bestFit="1" customWidth="1"/>
    <col min="9493" max="9493" width="13.28515625" bestFit="1" customWidth="1"/>
    <col min="9494" max="9496" width="12.85546875" bestFit="1" customWidth="1"/>
    <col min="9497" max="9497" width="12.140625" bestFit="1" customWidth="1"/>
    <col min="9498" max="9498" width="13.28515625" bestFit="1" customWidth="1"/>
    <col min="9499" max="9499" width="12.140625" bestFit="1" customWidth="1"/>
    <col min="9500" max="9500" width="15" bestFit="1" customWidth="1"/>
    <col min="9729" max="9729" width="92.85546875" customWidth="1"/>
    <col min="9730" max="9736" width="15.7109375" customWidth="1"/>
    <col min="9737" max="9739" width="12.85546875" bestFit="1" customWidth="1"/>
    <col min="9740" max="9740" width="12.5703125" bestFit="1" customWidth="1"/>
    <col min="9741" max="9741" width="12.140625" bestFit="1" customWidth="1"/>
    <col min="9742" max="9743" width="12.85546875" bestFit="1" customWidth="1"/>
    <col min="9744" max="9744" width="12.5703125" bestFit="1" customWidth="1"/>
    <col min="9745" max="9746" width="12.85546875" bestFit="1" customWidth="1"/>
    <col min="9747" max="9747" width="12.5703125" bestFit="1" customWidth="1"/>
    <col min="9748" max="9748" width="12.140625" bestFit="1" customWidth="1"/>
    <col min="9749" max="9749" width="13.28515625" bestFit="1" customWidth="1"/>
    <col min="9750" max="9752" width="12.85546875" bestFit="1" customWidth="1"/>
    <col min="9753" max="9753" width="12.140625" bestFit="1" customWidth="1"/>
    <col min="9754" max="9754" width="13.28515625" bestFit="1" customWidth="1"/>
    <col min="9755" max="9755" width="12.140625" bestFit="1" customWidth="1"/>
    <col min="9756" max="9756" width="15" bestFit="1" customWidth="1"/>
    <col min="9985" max="9985" width="92.85546875" customWidth="1"/>
    <col min="9986" max="9992" width="15.7109375" customWidth="1"/>
    <col min="9993" max="9995" width="12.85546875" bestFit="1" customWidth="1"/>
    <col min="9996" max="9996" width="12.5703125" bestFit="1" customWidth="1"/>
    <col min="9997" max="9997" width="12.140625" bestFit="1" customWidth="1"/>
    <col min="9998" max="9999" width="12.85546875" bestFit="1" customWidth="1"/>
    <col min="10000" max="10000" width="12.5703125" bestFit="1" customWidth="1"/>
    <col min="10001" max="10002" width="12.85546875" bestFit="1" customWidth="1"/>
    <col min="10003" max="10003" width="12.5703125" bestFit="1" customWidth="1"/>
    <col min="10004" max="10004" width="12.140625" bestFit="1" customWidth="1"/>
    <col min="10005" max="10005" width="13.28515625" bestFit="1" customWidth="1"/>
    <col min="10006" max="10008" width="12.85546875" bestFit="1" customWidth="1"/>
    <col min="10009" max="10009" width="12.140625" bestFit="1" customWidth="1"/>
    <col min="10010" max="10010" width="13.28515625" bestFit="1" customWidth="1"/>
    <col min="10011" max="10011" width="12.140625" bestFit="1" customWidth="1"/>
    <col min="10012" max="10012" width="15" bestFit="1" customWidth="1"/>
    <col min="10241" max="10241" width="92.85546875" customWidth="1"/>
    <col min="10242" max="10248" width="15.7109375" customWidth="1"/>
    <col min="10249" max="10251" width="12.85546875" bestFit="1" customWidth="1"/>
    <col min="10252" max="10252" width="12.5703125" bestFit="1" customWidth="1"/>
    <col min="10253" max="10253" width="12.140625" bestFit="1" customWidth="1"/>
    <col min="10254" max="10255" width="12.85546875" bestFit="1" customWidth="1"/>
    <col min="10256" max="10256" width="12.5703125" bestFit="1" customWidth="1"/>
    <col min="10257" max="10258" width="12.85546875" bestFit="1" customWidth="1"/>
    <col min="10259" max="10259" width="12.5703125" bestFit="1" customWidth="1"/>
    <col min="10260" max="10260" width="12.140625" bestFit="1" customWidth="1"/>
    <col min="10261" max="10261" width="13.28515625" bestFit="1" customWidth="1"/>
    <col min="10262" max="10264" width="12.85546875" bestFit="1" customWidth="1"/>
    <col min="10265" max="10265" width="12.140625" bestFit="1" customWidth="1"/>
    <col min="10266" max="10266" width="13.28515625" bestFit="1" customWidth="1"/>
    <col min="10267" max="10267" width="12.140625" bestFit="1" customWidth="1"/>
    <col min="10268" max="10268" width="15" bestFit="1" customWidth="1"/>
    <col min="10497" max="10497" width="92.85546875" customWidth="1"/>
    <col min="10498" max="10504" width="15.7109375" customWidth="1"/>
    <col min="10505" max="10507" width="12.85546875" bestFit="1" customWidth="1"/>
    <col min="10508" max="10508" width="12.5703125" bestFit="1" customWidth="1"/>
    <col min="10509" max="10509" width="12.140625" bestFit="1" customWidth="1"/>
    <col min="10510" max="10511" width="12.85546875" bestFit="1" customWidth="1"/>
    <col min="10512" max="10512" width="12.5703125" bestFit="1" customWidth="1"/>
    <col min="10513" max="10514" width="12.85546875" bestFit="1" customWidth="1"/>
    <col min="10515" max="10515" width="12.5703125" bestFit="1" customWidth="1"/>
    <col min="10516" max="10516" width="12.140625" bestFit="1" customWidth="1"/>
    <col min="10517" max="10517" width="13.28515625" bestFit="1" customWidth="1"/>
    <col min="10518" max="10520" width="12.85546875" bestFit="1" customWidth="1"/>
    <col min="10521" max="10521" width="12.140625" bestFit="1" customWidth="1"/>
    <col min="10522" max="10522" width="13.28515625" bestFit="1" customWidth="1"/>
    <col min="10523" max="10523" width="12.140625" bestFit="1" customWidth="1"/>
    <col min="10524" max="10524" width="15" bestFit="1" customWidth="1"/>
    <col min="10753" max="10753" width="92.85546875" customWidth="1"/>
    <col min="10754" max="10760" width="15.7109375" customWidth="1"/>
    <col min="10761" max="10763" width="12.85546875" bestFit="1" customWidth="1"/>
    <col min="10764" max="10764" width="12.5703125" bestFit="1" customWidth="1"/>
    <col min="10765" max="10765" width="12.140625" bestFit="1" customWidth="1"/>
    <col min="10766" max="10767" width="12.85546875" bestFit="1" customWidth="1"/>
    <col min="10768" max="10768" width="12.5703125" bestFit="1" customWidth="1"/>
    <col min="10769" max="10770" width="12.85546875" bestFit="1" customWidth="1"/>
    <col min="10771" max="10771" width="12.5703125" bestFit="1" customWidth="1"/>
    <col min="10772" max="10772" width="12.140625" bestFit="1" customWidth="1"/>
    <col min="10773" max="10773" width="13.28515625" bestFit="1" customWidth="1"/>
    <col min="10774" max="10776" width="12.85546875" bestFit="1" customWidth="1"/>
    <col min="10777" max="10777" width="12.140625" bestFit="1" customWidth="1"/>
    <col min="10778" max="10778" width="13.28515625" bestFit="1" customWidth="1"/>
    <col min="10779" max="10779" width="12.140625" bestFit="1" customWidth="1"/>
    <col min="10780" max="10780" width="15" bestFit="1" customWidth="1"/>
    <col min="11009" max="11009" width="92.85546875" customWidth="1"/>
    <col min="11010" max="11016" width="15.7109375" customWidth="1"/>
    <col min="11017" max="11019" width="12.85546875" bestFit="1" customWidth="1"/>
    <col min="11020" max="11020" width="12.5703125" bestFit="1" customWidth="1"/>
    <col min="11021" max="11021" width="12.140625" bestFit="1" customWidth="1"/>
    <col min="11022" max="11023" width="12.85546875" bestFit="1" customWidth="1"/>
    <col min="11024" max="11024" width="12.5703125" bestFit="1" customWidth="1"/>
    <col min="11025" max="11026" width="12.85546875" bestFit="1" customWidth="1"/>
    <col min="11027" max="11027" width="12.5703125" bestFit="1" customWidth="1"/>
    <col min="11028" max="11028" width="12.140625" bestFit="1" customWidth="1"/>
    <col min="11029" max="11029" width="13.28515625" bestFit="1" customWidth="1"/>
    <col min="11030" max="11032" width="12.85546875" bestFit="1" customWidth="1"/>
    <col min="11033" max="11033" width="12.140625" bestFit="1" customWidth="1"/>
    <col min="11034" max="11034" width="13.28515625" bestFit="1" customWidth="1"/>
    <col min="11035" max="11035" width="12.140625" bestFit="1" customWidth="1"/>
    <col min="11036" max="11036" width="15" bestFit="1" customWidth="1"/>
    <col min="11265" max="11265" width="92.85546875" customWidth="1"/>
    <col min="11266" max="11272" width="15.7109375" customWidth="1"/>
    <col min="11273" max="11275" width="12.85546875" bestFit="1" customWidth="1"/>
    <col min="11276" max="11276" width="12.5703125" bestFit="1" customWidth="1"/>
    <col min="11277" max="11277" width="12.140625" bestFit="1" customWidth="1"/>
    <col min="11278" max="11279" width="12.85546875" bestFit="1" customWidth="1"/>
    <col min="11280" max="11280" width="12.5703125" bestFit="1" customWidth="1"/>
    <col min="11281" max="11282" width="12.85546875" bestFit="1" customWidth="1"/>
    <col min="11283" max="11283" width="12.5703125" bestFit="1" customWidth="1"/>
    <col min="11284" max="11284" width="12.140625" bestFit="1" customWidth="1"/>
    <col min="11285" max="11285" width="13.28515625" bestFit="1" customWidth="1"/>
    <col min="11286" max="11288" width="12.85546875" bestFit="1" customWidth="1"/>
    <col min="11289" max="11289" width="12.140625" bestFit="1" customWidth="1"/>
    <col min="11290" max="11290" width="13.28515625" bestFit="1" customWidth="1"/>
    <col min="11291" max="11291" width="12.140625" bestFit="1" customWidth="1"/>
    <col min="11292" max="11292" width="15" bestFit="1" customWidth="1"/>
    <col min="11521" max="11521" width="92.85546875" customWidth="1"/>
    <col min="11522" max="11528" width="15.7109375" customWidth="1"/>
    <col min="11529" max="11531" width="12.85546875" bestFit="1" customWidth="1"/>
    <col min="11532" max="11532" width="12.5703125" bestFit="1" customWidth="1"/>
    <col min="11533" max="11533" width="12.140625" bestFit="1" customWidth="1"/>
    <col min="11534" max="11535" width="12.85546875" bestFit="1" customWidth="1"/>
    <col min="11536" max="11536" width="12.5703125" bestFit="1" customWidth="1"/>
    <col min="11537" max="11538" width="12.85546875" bestFit="1" customWidth="1"/>
    <col min="11539" max="11539" width="12.5703125" bestFit="1" customWidth="1"/>
    <col min="11540" max="11540" width="12.140625" bestFit="1" customWidth="1"/>
    <col min="11541" max="11541" width="13.28515625" bestFit="1" customWidth="1"/>
    <col min="11542" max="11544" width="12.85546875" bestFit="1" customWidth="1"/>
    <col min="11545" max="11545" width="12.140625" bestFit="1" customWidth="1"/>
    <col min="11546" max="11546" width="13.28515625" bestFit="1" customWidth="1"/>
    <col min="11547" max="11547" width="12.140625" bestFit="1" customWidth="1"/>
    <col min="11548" max="11548" width="15" bestFit="1" customWidth="1"/>
    <col min="11777" max="11777" width="92.85546875" customWidth="1"/>
    <col min="11778" max="11784" width="15.7109375" customWidth="1"/>
    <col min="11785" max="11787" width="12.85546875" bestFit="1" customWidth="1"/>
    <col min="11788" max="11788" width="12.5703125" bestFit="1" customWidth="1"/>
    <col min="11789" max="11789" width="12.140625" bestFit="1" customWidth="1"/>
    <col min="11790" max="11791" width="12.85546875" bestFit="1" customWidth="1"/>
    <col min="11792" max="11792" width="12.5703125" bestFit="1" customWidth="1"/>
    <col min="11793" max="11794" width="12.85546875" bestFit="1" customWidth="1"/>
    <col min="11795" max="11795" width="12.5703125" bestFit="1" customWidth="1"/>
    <col min="11796" max="11796" width="12.140625" bestFit="1" customWidth="1"/>
    <col min="11797" max="11797" width="13.28515625" bestFit="1" customWidth="1"/>
    <col min="11798" max="11800" width="12.85546875" bestFit="1" customWidth="1"/>
    <col min="11801" max="11801" width="12.140625" bestFit="1" customWidth="1"/>
    <col min="11802" max="11802" width="13.28515625" bestFit="1" customWidth="1"/>
    <col min="11803" max="11803" width="12.140625" bestFit="1" customWidth="1"/>
    <col min="11804" max="11804" width="15" bestFit="1" customWidth="1"/>
    <col min="12033" max="12033" width="92.85546875" customWidth="1"/>
    <col min="12034" max="12040" width="15.7109375" customWidth="1"/>
    <col min="12041" max="12043" width="12.85546875" bestFit="1" customWidth="1"/>
    <col min="12044" max="12044" width="12.5703125" bestFit="1" customWidth="1"/>
    <col min="12045" max="12045" width="12.140625" bestFit="1" customWidth="1"/>
    <col min="12046" max="12047" width="12.85546875" bestFit="1" customWidth="1"/>
    <col min="12048" max="12048" width="12.5703125" bestFit="1" customWidth="1"/>
    <col min="12049" max="12050" width="12.85546875" bestFit="1" customWidth="1"/>
    <col min="12051" max="12051" width="12.5703125" bestFit="1" customWidth="1"/>
    <col min="12052" max="12052" width="12.140625" bestFit="1" customWidth="1"/>
    <col min="12053" max="12053" width="13.28515625" bestFit="1" customWidth="1"/>
    <col min="12054" max="12056" width="12.85546875" bestFit="1" customWidth="1"/>
    <col min="12057" max="12057" width="12.140625" bestFit="1" customWidth="1"/>
    <col min="12058" max="12058" width="13.28515625" bestFit="1" customWidth="1"/>
    <col min="12059" max="12059" width="12.140625" bestFit="1" customWidth="1"/>
    <col min="12060" max="12060" width="15" bestFit="1" customWidth="1"/>
    <col min="12289" max="12289" width="92.85546875" customWidth="1"/>
    <col min="12290" max="12296" width="15.7109375" customWidth="1"/>
    <col min="12297" max="12299" width="12.85546875" bestFit="1" customWidth="1"/>
    <col min="12300" max="12300" width="12.5703125" bestFit="1" customWidth="1"/>
    <col min="12301" max="12301" width="12.140625" bestFit="1" customWidth="1"/>
    <col min="12302" max="12303" width="12.85546875" bestFit="1" customWidth="1"/>
    <col min="12304" max="12304" width="12.5703125" bestFit="1" customWidth="1"/>
    <col min="12305" max="12306" width="12.85546875" bestFit="1" customWidth="1"/>
    <col min="12307" max="12307" width="12.5703125" bestFit="1" customWidth="1"/>
    <col min="12308" max="12308" width="12.140625" bestFit="1" customWidth="1"/>
    <col min="12309" max="12309" width="13.28515625" bestFit="1" customWidth="1"/>
    <col min="12310" max="12312" width="12.85546875" bestFit="1" customWidth="1"/>
    <col min="12313" max="12313" width="12.140625" bestFit="1" customWidth="1"/>
    <col min="12314" max="12314" width="13.28515625" bestFit="1" customWidth="1"/>
    <col min="12315" max="12315" width="12.140625" bestFit="1" customWidth="1"/>
    <col min="12316" max="12316" width="15" bestFit="1" customWidth="1"/>
    <col min="12545" max="12545" width="92.85546875" customWidth="1"/>
    <col min="12546" max="12552" width="15.7109375" customWidth="1"/>
    <col min="12553" max="12555" width="12.85546875" bestFit="1" customWidth="1"/>
    <col min="12556" max="12556" width="12.5703125" bestFit="1" customWidth="1"/>
    <col min="12557" max="12557" width="12.140625" bestFit="1" customWidth="1"/>
    <col min="12558" max="12559" width="12.85546875" bestFit="1" customWidth="1"/>
    <col min="12560" max="12560" width="12.5703125" bestFit="1" customWidth="1"/>
    <col min="12561" max="12562" width="12.85546875" bestFit="1" customWidth="1"/>
    <col min="12563" max="12563" width="12.5703125" bestFit="1" customWidth="1"/>
    <col min="12564" max="12564" width="12.140625" bestFit="1" customWidth="1"/>
    <col min="12565" max="12565" width="13.28515625" bestFit="1" customWidth="1"/>
    <col min="12566" max="12568" width="12.85546875" bestFit="1" customWidth="1"/>
    <col min="12569" max="12569" width="12.140625" bestFit="1" customWidth="1"/>
    <col min="12570" max="12570" width="13.28515625" bestFit="1" customWidth="1"/>
    <col min="12571" max="12571" width="12.140625" bestFit="1" customWidth="1"/>
    <col min="12572" max="12572" width="15" bestFit="1" customWidth="1"/>
    <col min="12801" max="12801" width="92.85546875" customWidth="1"/>
    <col min="12802" max="12808" width="15.7109375" customWidth="1"/>
    <col min="12809" max="12811" width="12.85546875" bestFit="1" customWidth="1"/>
    <col min="12812" max="12812" width="12.5703125" bestFit="1" customWidth="1"/>
    <col min="12813" max="12813" width="12.140625" bestFit="1" customWidth="1"/>
    <col min="12814" max="12815" width="12.85546875" bestFit="1" customWidth="1"/>
    <col min="12816" max="12816" width="12.5703125" bestFit="1" customWidth="1"/>
    <col min="12817" max="12818" width="12.85546875" bestFit="1" customWidth="1"/>
    <col min="12819" max="12819" width="12.5703125" bestFit="1" customWidth="1"/>
    <col min="12820" max="12820" width="12.140625" bestFit="1" customWidth="1"/>
    <col min="12821" max="12821" width="13.28515625" bestFit="1" customWidth="1"/>
    <col min="12822" max="12824" width="12.85546875" bestFit="1" customWidth="1"/>
    <col min="12825" max="12825" width="12.140625" bestFit="1" customWidth="1"/>
    <col min="12826" max="12826" width="13.28515625" bestFit="1" customWidth="1"/>
    <col min="12827" max="12827" width="12.140625" bestFit="1" customWidth="1"/>
    <col min="12828" max="12828" width="15" bestFit="1" customWidth="1"/>
    <col min="13057" max="13057" width="92.85546875" customWidth="1"/>
    <col min="13058" max="13064" width="15.7109375" customWidth="1"/>
    <col min="13065" max="13067" width="12.85546875" bestFit="1" customWidth="1"/>
    <col min="13068" max="13068" width="12.5703125" bestFit="1" customWidth="1"/>
    <col min="13069" max="13069" width="12.140625" bestFit="1" customWidth="1"/>
    <col min="13070" max="13071" width="12.85546875" bestFit="1" customWidth="1"/>
    <col min="13072" max="13072" width="12.5703125" bestFit="1" customWidth="1"/>
    <col min="13073" max="13074" width="12.85546875" bestFit="1" customWidth="1"/>
    <col min="13075" max="13075" width="12.5703125" bestFit="1" customWidth="1"/>
    <col min="13076" max="13076" width="12.140625" bestFit="1" customWidth="1"/>
    <col min="13077" max="13077" width="13.28515625" bestFit="1" customWidth="1"/>
    <col min="13078" max="13080" width="12.85546875" bestFit="1" customWidth="1"/>
    <col min="13081" max="13081" width="12.140625" bestFit="1" customWidth="1"/>
    <col min="13082" max="13082" width="13.28515625" bestFit="1" customWidth="1"/>
    <col min="13083" max="13083" width="12.140625" bestFit="1" customWidth="1"/>
    <col min="13084" max="13084" width="15" bestFit="1" customWidth="1"/>
    <col min="13313" max="13313" width="92.85546875" customWidth="1"/>
    <col min="13314" max="13320" width="15.7109375" customWidth="1"/>
    <col min="13321" max="13323" width="12.85546875" bestFit="1" customWidth="1"/>
    <col min="13324" max="13324" width="12.5703125" bestFit="1" customWidth="1"/>
    <col min="13325" max="13325" width="12.140625" bestFit="1" customWidth="1"/>
    <col min="13326" max="13327" width="12.85546875" bestFit="1" customWidth="1"/>
    <col min="13328" max="13328" width="12.5703125" bestFit="1" customWidth="1"/>
    <col min="13329" max="13330" width="12.85546875" bestFit="1" customWidth="1"/>
    <col min="13331" max="13331" width="12.5703125" bestFit="1" customWidth="1"/>
    <col min="13332" max="13332" width="12.140625" bestFit="1" customWidth="1"/>
    <col min="13333" max="13333" width="13.28515625" bestFit="1" customWidth="1"/>
    <col min="13334" max="13336" width="12.85546875" bestFit="1" customWidth="1"/>
    <col min="13337" max="13337" width="12.140625" bestFit="1" customWidth="1"/>
    <col min="13338" max="13338" width="13.28515625" bestFit="1" customWidth="1"/>
    <col min="13339" max="13339" width="12.140625" bestFit="1" customWidth="1"/>
    <col min="13340" max="13340" width="15" bestFit="1" customWidth="1"/>
    <col min="13569" max="13569" width="92.85546875" customWidth="1"/>
    <col min="13570" max="13576" width="15.7109375" customWidth="1"/>
    <col min="13577" max="13579" width="12.85546875" bestFit="1" customWidth="1"/>
    <col min="13580" max="13580" width="12.5703125" bestFit="1" customWidth="1"/>
    <col min="13581" max="13581" width="12.140625" bestFit="1" customWidth="1"/>
    <col min="13582" max="13583" width="12.85546875" bestFit="1" customWidth="1"/>
    <col min="13584" max="13584" width="12.5703125" bestFit="1" customWidth="1"/>
    <col min="13585" max="13586" width="12.85546875" bestFit="1" customWidth="1"/>
    <col min="13587" max="13587" width="12.5703125" bestFit="1" customWidth="1"/>
    <col min="13588" max="13588" width="12.140625" bestFit="1" customWidth="1"/>
    <col min="13589" max="13589" width="13.28515625" bestFit="1" customWidth="1"/>
    <col min="13590" max="13592" width="12.85546875" bestFit="1" customWidth="1"/>
    <col min="13593" max="13593" width="12.140625" bestFit="1" customWidth="1"/>
    <col min="13594" max="13594" width="13.28515625" bestFit="1" customWidth="1"/>
    <col min="13595" max="13595" width="12.140625" bestFit="1" customWidth="1"/>
    <col min="13596" max="13596" width="15" bestFit="1" customWidth="1"/>
    <col min="13825" max="13825" width="92.85546875" customWidth="1"/>
    <col min="13826" max="13832" width="15.7109375" customWidth="1"/>
    <col min="13833" max="13835" width="12.85546875" bestFit="1" customWidth="1"/>
    <col min="13836" max="13836" width="12.5703125" bestFit="1" customWidth="1"/>
    <col min="13837" max="13837" width="12.140625" bestFit="1" customWidth="1"/>
    <col min="13838" max="13839" width="12.85546875" bestFit="1" customWidth="1"/>
    <col min="13840" max="13840" width="12.5703125" bestFit="1" customWidth="1"/>
    <col min="13841" max="13842" width="12.85546875" bestFit="1" customWidth="1"/>
    <col min="13843" max="13843" width="12.5703125" bestFit="1" customWidth="1"/>
    <col min="13844" max="13844" width="12.140625" bestFit="1" customWidth="1"/>
    <col min="13845" max="13845" width="13.28515625" bestFit="1" customWidth="1"/>
    <col min="13846" max="13848" width="12.85546875" bestFit="1" customWidth="1"/>
    <col min="13849" max="13849" width="12.140625" bestFit="1" customWidth="1"/>
    <col min="13850" max="13850" width="13.28515625" bestFit="1" customWidth="1"/>
    <col min="13851" max="13851" width="12.140625" bestFit="1" customWidth="1"/>
    <col min="13852" max="13852" width="15" bestFit="1" customWidth="1"/>
    <col min="14081" max="14081" width="92.85546875" customWidth="1"/>
    <col min="14082" max="14088" width="15.7109375" customWidth="1"/>
    <col min="14089" max="14091" width="12.85546875" bestFit="1" customWidth="1"/>
    <col min="14092" max="14092" width="12.5703125" bestFit="1" customWidth="1"/>
    <col min="14093" max="14093" width="12.140625" bestFit="1" customWidth="1"/>
    <col min="14094" max="14095" width="12.85546875" bestFit="1" customWidth="1"/>
    <col min="14096" max="14096" width="12.5703125" bestFit="1" customWidth="1"/>
    <col min="14097" max="14098" width="12.85546875" bestFit="1" customWidth="1"/>
    <col min="14099" max="14099" width="12.5703125" bestFit="1" customWidth="1"/>
    <col min="14100" max="14100" width="12.140625" bestFit="1" customWidth="1"/>
    <col min="14101" max="14101" width="13.28515625" bestFit="1" customWidth="1"/>
    <col min="14102" max="14104" width="12.85546875" bestFit="1" customWidth="1"/>
    <col min="14105" max="14105" width="12.140625" bestFit="1" customWidth="1"/>
    <col min="14106" max="14106" width="13.28515625" bestFit="1" customWidth="1"/>
    <col min="14107" max="14107" width="12.140625" bestFit="1" customWidth="1"/>
    <col min="14108" max="14108" width="15" bestFit="1" customWidth="1"/>
    <col min="14337" max="14337" width="92.85546875" customWidth="1"/>
    <col min="14338" max="14344" width="15.7109375" customWidth="1"/>
    <col min="14345" max="14347" width="12.85546875" bestFit="1" customWidth="1"/>
    <col min="14348" max="14348" width="12.5703125" bestFit="1" customWidth="1"/>
    <col min="14349" max="14349" width="12.140625" bestFit="1" customWidth="1"/>
    <col min="14350" max="14351" width="12.85546875" bestFit="1" customWidth="1"/>
    <col min="14352" max="14352" width="12.5703125" bestFit="1" customWidth="1"/>
    <col min="14353" max="14354" width="12.85546875" bestFit="1" customWidth="1"/>
    <col min="14355" max="14355" width="12.5703125" bestFit="1" customWidth="1"/>
    <col min="14356" max="14356" width="12.140625" bestFit="1" customWidth="1"/>
    <col min="14357" max="14357" width="13.28515625" bestFit="1" customWidth="1"/>
    <col min="14358" max="14360" width="12.85546875" bestFit="1" customWidth="1"/>
    <col min="14361" max="14361" width="12.140625" bestFit="1" customWidth="1"/>
    <col min="14362" max="14362" width="13.28515625" bestFit="1" customWidth="1"/>
    <col min="14363" max="14363" width="12.140625" bestFit="1" customWidth="1"/>
    <col min="14364" max="14364" width="15" bestFit="1" customWidth="1"/>
    <col min="14593" max="14593" width="92.85546875" customWidth="1"/>
    <col min="14594" max="14600" width="15.7109375" customWidth="1"/>
    <col min="14601" max="14603" width="12.85546875" bestFit="1" customWidth="1"/>
    <col min="14604" max="14604" width="12.5703125" bestFit="1" customWidth="1"/>
    <col min="14605" max="14605" width="12.140625" bestFit="1" customWidth="1"/>
    <col min="14606" max="14607" width="12.85546875" bestFit="1" customWidth="1"/>
    <col min="14608" max="14608" width="12.5703125" bestFit="1" customWidth="1"/>
    <col min="14609" max="14610" width="12.85546875" bestFit="1" customWidth="1"/>
    <col min="14611" max="14611" width="12.5703125" bestFit="1" customWidth="1"/>
    <col min="14612" max="14612" width="12.140625" bestFit="1" customWidth="1"/>
    <col min="14613" max="14613" width="13.28515625" bestFit="1" customWidth="1"/>
    <col min="14614" max="14616" width="12.85546875" bestFit="1" customWidth="1"/>
    <col min="14617" max="14617" width="12.140625" bestFit="1" customWidth="1"/>
    <col min="14618" max="14618" width="13.28515625" bestFit="1" customWidth="1"/>
    <col min="14619" max="14619" width="12.140625" bestFit="1" customWidth="1"/>
    <col min="14620" max="14620" width="15" bestFit="1" customWidth="1"/>
    <col min="14849" max="14849" width="92.85546875" customWidth="1"/>
    <col min="14850" max="14856" width="15.7109375" customWidth="1"/>
    <col min="14857" max="14859" width="12.85546875" bestFit="1" customWidth="1"/>
    <col min="14860" max="14860" width="12.5703125" bestFit="1" customWidth="1"/>
    <col min="14861" max="14861" width="12.140625" bestFit="1" customWidth="1"/>
    <col min="14862" max="14863" width="12.85546875" bestFit="1" customWidth="1"/>
    <col min="14864" max="14864" width="12.5703125" bestFit="1" customWidth="1"/>
    <col min="14865" max="14866" width="12.85546875" bestFit="1" customWidth="1"/>
    <col min="14867" max="14867" width="12.5703125" bestFit="1" customWidth="1"/>
    <col min="14868" max="14868" width="12.140625" bestFit="1" customWidth="1"/>
    <col min="14869" max="14869" width="13.28515625" bestFit="1" customWidth="1"/>
    <col min="14870" max="14872" width="12.85546875" bestFit="1" customWidth="1"/>
    <col min="14873" max="14873" width="12.140625" bestFit="1" customWidth="1"/>
    <col min="14874" max="14874" width="13.28515625" bestFit="1" customWidth="1"/>
    <col min="14875" max="14875" width="12.140625" bestFit="1" customWidth="1"/>
    <col min="14876" max="14876" width="15" bestFit="1" customWidth="1"/>
    <col min="15105" max="15105" width="92.85546875" customWidth="1"/>
    <col min="15106" max="15112" width="15.7109375" customWidth="1"/>
    <col min="15113" max="15115" width="12.85546875" bestFit="1" customWidth="1"/>
    <col min="15116" max="15116" width="12.5703125" bestFit="1" customWidth="1"/>
    <col min="15117" max="15117" width="12.140625" bestFit="1" customWidth="1"/>
    <col min="15118" max="15119" width="12.85546875" bestFit="1" customWidth="1"/>
    <col min="15120" max="15120" width="12.5703125" bestFit="1" customWidth="1"/>
    <col min="15121" max="15122" width="12.85546875" bestFit="1" customWidth="1"/>
    <col min="15123" max="15123" width="12.5703125" bestFit="1" customWidth="1"/>
    <col min="15124" max="15124" width="12.140625" bestFit="1" customWidth="1"/>
    <col min="15125" max="15125" width="13.28515625" bestFit="1" customWidth="1"/>
    <col min="15126" max="15128" width="12.85546875" bestFit="1" customWidth="1"/>
    <col min="15129" max="15129" width="12.140625" bestFit="1" customWidth="1"/>
    <col min="15130" max="15130" width="13.28515625" bestFit="1" customWidth="1"/>
    <col min="15131" max="15131" width="12.140625" bestFit="1" customWidth="1"/>
    <col min="15132" max="15132" width="15" bestFit="1" customWidth="1"/>
    <col min="15361" max="15361" width="92.85546875" customWidth="1"/>
    <col min="15362" max="15368" width="15.7109375" customWidth="1"/>
    <col min="15369" max="15371" width="12.85546875" bestFit="1" customWidth="1"/>
    <col min="15372" max="15372" width="12.5703125" bestFit="1" customWidth="1"/>
    <col min="15373" max="15373" width="12.140625" bestFit="1" customWidth="1"/>
    <col min="15374" max="15375" width="12.85546875" bestFit="1" customWidth="1"/>
    <col min="15376" max="15376" width="12.5703125" bestFit="1" customWidth="1"/>
    <col min="15377" max="15378" width="12.85546875" bestFit="1" customWidth="1"/>
    <col min="15379" max="15379" width="12.5703125" bestFit="1" customWidth="1"/>
    <col min="15380" max="15380" width="12.140625" bestFit="1" customWidth="1"/>
    <col min="15381" max="15381" width="13.28515625" bestFit="1" customWidth="1"/>
    <col min="15382" max="15384" width="12.85546875" bestFit="1" customWidth="1"/>
    <col min="15385" max="15385" width="12.140625" bestFit="1" customWidth="1"/>
    <col min="15386" max="15386" width="13.28515625" bestFit="1" customWidth="1"/>
    <col min="15387" max="15387" width="12.140625" bestFit="1" customWidth="1"/>
    <col min="15388" max="15388" width="15" bestFit="1" customWidth="1"/>
    <col min="15617" max="15617" width="92.85546875" customWidth="1"/>
    <col min="15618" max="15624" width="15.7109375" customWidth="1"/>
    <col min="15625" max="15627" width="12.85546875" bestFit="1" customWidth="1"/>
    <col min="15628" max="15628" width="12.5703125" bestFit="1" customWidth="1"/>
    <col min="15629" max="15629" width="12.140625" bestFit="1" customWidth="1"/>
    <col min="15630" max="15631" width="12.85546875" bestFit="1" customWidth="1"/>
    <col min="15632" max="15632" width="12.5703125" bestFit="1" customWidth="1"/>
    <col min="15633" max="15634" width="12.85546875" bestFit="1" customWidth="1"/>
    <col min="15635" max="15635" width="12.5703125" bestFit="1" customWidth="1"/>
    <col min="15636" max="15636" width="12.140625" bestFit="1" customWidth="1"/>
    <col min="15637" max="15637" width="13.28515625" bestFit="1" customWidth="1"/>
    <col min="15638" max="15640" width="12.85546875" bestFit="1" customWidth="1"/>
    <col min="15641" max="15641" width="12.140625" bestFit="1" customWidth="1"/>
    <col min="15642" max="15642" width="13.28515625" bestFit="1" customWidth="1"/>
    <col min="15643" max="15643" width="12.140625" bestFit="1" customWidth="1"/>
    <col min="15644" max="15644" width="15" bestFit="1" customWidth="1"/>
    <col min="15873" max="15873" width="92.85546875" customWidth="1"/>
    <col min="15874" max="15880" width="15.7109375" customWidth="1"/>
    <col min="15881" max="15883" width="12.85546875" bestFit="1" customWidth="1"/>
    <col min="15884" max="15884" width="12.5703125" bestFit="1" customWidth="1"/>
    <col min="15885" max="15885" width="12.140625" bestFit="1" customWidth="1"/>
    <col min="15886" max="15887" width="12.85546875" bestFit="1" customWidth="1"/>
    <col min="15888" max="15888" width="12.5703125" bestFit="1" customWidth="1"/>
    <col min="15889" max="15890" width="12.85546875" bestFit="1" customWidth="1"/>
    <col min="15891" max="15891" width="12.5703125" bestFit="1" customWidth="1"/>
    <col min="15892" max="15892" width="12.140625" bestFit="1" customWidth="1"/>
    <col min="15893" max="15893" width="13.28515625" bestFit="1" customWidth="1"/>
    <col min="15894" max="15896" width="12.85546875" bestFit="1" customWidth="1"/>
    <col min="15897" max="15897" width="12.140625" bestFit="1" customWidth="1"/>
    <col min="15898" max="15898" width="13.28515625" bestFit="1" customWidth="1"/>
    <col min="15899" max="15899" width="12.140625" bestFit="1" customWidth="1"/>
    <col min="15900" max="15900" width="15" bestFit="1" customWidth="1"/>
    <col min="16129" max="16129" width="92.85546875" customWidth="1"/>
    <col min="16130" max="16136" width="15.7109375" customWidth="1"/>
    <col min="16137" max="16139" width="12.85546875" bestFit="1" customWidth="1"/>
    <col min="16140" max="16140" width="12.5703125" bestFit="1" customWidth="1"/>
    <col min="16141" max="16141" width="12.140625" bestFit="1" customWidth="1"/>
    <col min="16142" max="16143" width="12.85546875" bestFit="1" customWidth="1"/>
    <col min="16144" max="16144" width="12.5703125" bestFit="1" customWidth="1"/>
    <col min="16145" max="16146" width="12.85546875" bestFit="1" customWidth="1"/>
    <col min="16147" max="16147" width="12.5703125" bestFit="1" customWidth="1"/>
    <col min="16148" max="16148" width="12.140625" bestFit="1" customWidth="1"/>
    <col min="16149" max="16149" width="13.28515625" bestFit="1" customWidth="1"/>
    <col min="16150" max="16152" width="12.85546875" bestFit="1" customWidth="1"/>
    <col min="16153" max="16153" width="12.140625" bestFit="1" customWidth="1"/>
    <col min="16154" max="16154" width="13.28515625" bestFit="1" customWidth="1"/>
    <col min="16155" max="16155" width="12.140625" bestFit="1" customWidth="1"/>
    <col min="16156" max="16156" width="15" bestFit="1" customWidth="1"/>
  </cols>
  <sheetData>
    <row r="1" spans="1:28" s="436" customFormat="1" ht="2.25" customHeight="1">
      <c r="A1" s="489"/>
      <c r="B1" s="490"/>
      <c r="C1" s="490"/>
      <c r="D1" s="490"/>
      <c r="E1" s="490"/>
      <c r="F1" s="490"/>
      <c r="G1" s="490"/>
      <c r="H1" s="490"/>
    </row>
    <row r="2" spans="1:28" s="491" customFormat="1" ht="37.5" customHeight="1">
      <c r="A2" s="486" t="s">
        <v>1026</v>
      </c>
      <c r="B2" s="486"/>
      <c r="C2" s="486"/>
      <c r="D2" s="486"/>
      <c r="E2" s="486"/>
      <c r="F2" s="486"/>
      <c r="G2" s="486"/>
      <c r="H2" s="486"/>
      <c r="I2" s="486"/>
      <c r="J2" s="486"/>
      <c r="K2" s="486"/>
      <c r="L2" s="486"/>
      <c r="M2" s="486"/>
      <c r="N2" s="486"/>
      <c r="O2" s="486"/>
      <c r="P2" s="486"/>
      <c r="Q2" s="486"/>
      <c r="R2" s="486"/>
      <c r="S2" s="486"/>
      <c r="T2" s="486"/>
      <c r="U2" s="486"/>
      <c r="V2" s="486"/>
      <c r="W2" s="486"/>
      <c r="X2" s="486"/>
      <c r="Y2" s="486"/>
      <c r="Z2" s="486"/>
      <c r="AA2" s="486"/>
      <c r="AB2" s="486"/>
    </row>
    <row r="3" spans="1:28" s="491" customFormat="1" ht="26.25" customHeight="1">
      <c r="A3" s="486" t="s">
        <v>1</v>
      </c>
      <c r="B3" s="486"/>
      <c r="C3" s="486"/>
      <c r="D3" s="486"/>
      <c r="E3" s="486"/>
      <c r="F3" s="486"/>
      <c r="G3" s="486"/>
      <c r="H3" s="486"/>
      <c r="I3" s="486"/>
      <c r="J3" s="486"/>
      <c r="K3" s="486"/>
      <c r="L3" s="486"/>
      <c r="M3" s="486"/>
      <c r="N3" s="486"/>
      <c r="O3" s="486"/>
      <c r="P3" s="486"/>
      <c r="Q3" s="486"/>
      <c r="R3" s="486"/>
      <c r="S3" s="486"/>
      <c r="T3" s="486"/>
      <c r="U3" s="486"/>
      <c r="V3" s="486"/>
      <c r="W3" s="486"/>
      <c r="X3" s="486"/>
      <c r="Y3" s="486"/>
      <c r="Z3" s="486"/>
      <c r="AA3" s="486"/>
      <c r="AB3" s="486"/>
    </row>
    <row r="4" spans="1:28" s="491" customFormat="1" ht="25.5" customHeight="1">
      <c r="A4" s="486" t="s">
        <v>1500</v>
      </c>
      <c r="B4" s="486"/>
      <c r="C4" s="486"/>
      <c r="D4" s="486"/>
      <c r="E4" s="486"/>
      <c r="F4" s="486"/>
      <c r="G4" s="486"/>
      <c r="H4" s="486"/>
      <c r="I4" s="486"/>
      <c r="J4" s="486"/>
      <c r="K4" s="486"/>
      <c r="L4" s="486"/>
      <c r="M4" s="486"/>
      <c r="N4" s="486"/>
      <c r="O4" s="486"/>
      <c r="P4" s="486"/>
      <c r="Q4" s="486"/>
      <c r="R4" s="486"/>
      <c r="S4" s="486"/>
      <c r="T4" s="486"/>
      <c r="U4" s="486"/>
      <c r="V4" s="486"/>
      <c r="W4" s="486"/>
      <c r="X4" s="486"/>
      <c r="Y4" s="486"/>
      <c r="Z4" s="486"/>
      <c r="AA4" s="486"/>
      <c r="AB4" s="486"/>
    </row>
    <row r="5" spans="1:28" s="492" customFormat="1" ht="24" customHeight="1">
      <c r="A5" s="486" t="s">
        <v>788</v>
      </c>
      <c r="B5" s="486"/>
      <c r="C5" s="486"/>
      <c r="D5" s="486"/>
      <c r="E5" s="486"/>
      <c r="F5" s="486"/>
      <c r="G5" s="486"/>
      <c r="H5" s="486"/>
      <c r="I5" s="486"/>
      <c r="J5" s="486"/>
      <c r="K5" s="486"/>
      <c r="L5" s="486"/>
      <c r="M5" s="486"/>
      <c r="N5" s="486"/>
      <c r="O5" s="486"/>
      <c r="P5" s="486"/>
      <c r="Q5" s="486"/>
      <c r="R5" s="486"/>
      <c r="S5" s="486"/>
      <c r="T5" s="486"/>
      <c r="U5" s="486"/>
      <c r="V5" s="486"/>
      <c r="W5" s="486"/>
      <c r="X5" s="486"/>
      <c r="Y5" s="486"/>
      <c r="Z5" s="486"/>
      <c r="AA5" s="486"/>
      <c r="AB5" s="486"/>
    </row>
    <row r="6" spans="1:28" ht="6" customHeight="1">
      <c r="I6"/>
      <c r="J6"/>
      <c r="K6"/>
    </row>
    <row r="7" spans="1:28" ht="4.5" customHeight="1" thickBot="1">
      <c r="A7" s="666"/>
      <c r="B7" s="667"/>
      <c r="C7" s="667"/>
      <c r="D7" s="667"/>
      <c r="E7" s="667"/>
      <c r="F7" s="667"/>
      <c r="G7" s="667"/>
      <c r="H7" s="668"/>
      <c r="I7"/>
      <c r="J7"/>
      <c r="K7"/>
    </row>
    <row r="8" spans="1:28" s="342" customFormat="1" ht="31.5" customHeight="1" thickTop="1" thickBot="1">
      <c r="A8" s="669"/>
      <c r="B8" s="670" t="s">
        <v>136</v>
      </c>
      <c r="C8" s="670" t="s">
        <v>147</v>
      </c>
      <c r="D8" s="670" t="s">
        <v>133</v>
      </c>
      <c r="E8" s="670" t="s">
        <v>148</v>
      </c>
      <c r="F8" s="670" t="s">
        <v>139</v>
      </c>
      <c r="G8" s="670" t="s">
        <v>146</v>
      </c>
      <c r="H8" s="670" t="s">
        <v>144</v>
      </c>
      <c r="I8" s="670" t="s">
        <v>134</v>
      </c>
      <c r="J8" s="670" t="s">
        <v>145</v>
      </c>
      <c r="K8" s="670" t="s">
        <v>138</v>
      </c>
      <c r="L8" s="670" t="s">
        <v>141</v>
      </c>
      <c r="M8" s="670" t="s">
        <v>132</v>
      </c>
      <c r="N8" s="670" t="s">
        <v>131</v>
      </c>
      <c r="O8" s="670" t="s">
        <v>129</v>
      </c>
      <c r="P8" s="670" t="s">
        <v>150</v>
      </c>
      <c r="Q8" s="670" t="s">
        <v>151</v>
      </c>
      <c r="R8" s="670" t="s">
        <v>137</v>
      </c>
      <c r="S8" s="670" t="s">
        <v>143</v>
      </c>
      <c r="T8" s="670" t="s">
        <v>135</v>
      </c>
      <c r="U8" s="670" t="s">
        <v>130</v>
      </c>
      <c r="V8" s="670" t="s">
        <v>126</v>
      </c>
      <c r="W8" s="670" t="s">
        <v>127</v>
      </c>
      <c r="X8" s="670" t="s">
        <v>149</v>
      </c>
      <c r="Y8" s="670" t="s">
        <v>142</v>
      </c>
      <c r="Z8" s="670" t="s">
        <v>140</v>
      </c>
      <c r="AA8" s="670" t="s">
        <v>128</v>
      </c>
      <c r="AB8" s="670" t="s">
        <v>1505</v>
      </c>
    </row>
    <row r="9" spans="1:28" s="342" customFormat="1" ht="31.5" customHeight="1" thickTop="1" thickBot="1">
      <c r="A9" s="669" t="s">
        <v>170</v>
      </c>
      <c r="B9" s="670"/>
      <c r="C9" s="670"/>
      <c r="D9" s="670"/>
      <c r="E9" s="670"/>
      <c r="F9" s="670"/>
      <c r="G9" s="670"/>
      <c r="H9" s="670"/>
      <c r="I9" s="670"/>
      <c r="J9" s="670"/>
      <c r="K9" s="670"/>
      <c r="L9" s="670"/>
      <c r="M9" s="670"/>
      <c r="N9" s="670"/>
      <c r="O9" s="670"/>
      <c r="P9" s="670"/>
      <c r="Q9" s="670"/>
      <c r="R9" s="670"/>
      <c r="S9" s="670"/>
      <c r="T9" s="670"/>
      <c r="U9" s="670"/>
      <c r="V9" s="670"/>
      <c r="W9" s="670"/>
      <c r="X9" s="670"/>
      <c r="Y9" s="670"/>
      <c r="Z9" s="670"/>
      <c r="AA9" s="670"/>
      <c r="AB9" s="670"/>
    </row>
    <row r="10" spans="1:28" s="343" customFormat="1" ht="28.5" customHeight="1" thickTop="1" thickBot="1">
      <c r="A10" s="671" t="s">
        <v>175</v>
      </c>
      <c r="B10" s="672">
        <v>1549725557.1300001</v>
      </c>
      <c r="C10" s="672">
        <v>851304021.34000003</v>
      </c>
      <c r="D10" s="672">
        <v>525254808.62</v>
      </c>
      <c r="E10" s="672">
        <v>139373078.91</v>
      </c>
      <c r="F10" s="672">
        <v>153872560.37</v>
      </c>
      <c r="G10" s="672">
        <v>250304576.72</v>
      </c>
      <c r="H10" s="672">
        <v>161663638.55000001</v>
      </c>
      <c r="I10" s="672">
        <v>176547105.75</v>
      </c>
      <c r="J10" s="672">
        <v>169542527.27000001</v>
      </c>
      <c r="K10" s="672">
        <v>104325453.7</v>
      </c>
      <c r="L10" s="672">
        <v>88966530</v>
      </c>
      <c r="M10" s="672">
        <v>63439859.619999997</v>
      </c>
      <c r="N10" s="672">
        <v>159605266.87</v>
      </c>
      <c r="O10" s="672">
        <v>122364911.51000001</v>
      </c>
      <c r="P10" s="672">
        <v>86326464.799999997</v>
      </c>
      <c r="Q10" s="672">
        <v>53842259.530000001</v>
      </c>
      <c r="R10" s="672">
        <v>83829753.510000005</v>
      </c>
      <c r="S10" s="672">
        <v>115764554.45</v>
      </c>
      <c r="T10" s="672">
        <v>70739903.090000004</v>
      </c>
      <c r="U10" s="672">
        <v>177367828.56</v>
      </c>
      <c r="V10" s="672">
        <v>204036318.34</v>
      </c>
      <c r="W10" s="672">
        <v>124998434.81</v>
      </c>
      <c r="X10" s="672">
        <v>142348045.46000001</v>
      </c>
      <c r="Y10" s="672">
        <v>90084666.370000005</v>
      </c>
      <c r="Z10" s="672">
        <v>293356549.31</v>
      </c>
      <c r="AA10" s="672">
        <v>85687448.290000007</v>
      </c>
      <c r="AB10" s="672">
        <v>6044672122.8800001</v>
      </c>
    </row>
    <row r="11" spans="1:28" s="343" customFormat="1" ht="19.5" customHeight="1" thickTop="1">
      <c r="A11" s="673" t="s">
        <v>12</v>
      </c>
      <c r="B11" s="235">
        <v>264935813.41</v>
      </c>
      <c r="C11" s="235">
        <v>77999664.159999996</v>
      </c>
      <c r="D11" s="235">
        <v>51797418.880000003</v>
      </c>
      <c r="E11" s="235">
        <v>26529679.84</v>
      </c>
      <c r="F11" s="235">
        <v>15543597.33</v>
      </c>
      <c r="G11" s="235">
        <v>20394331.329999998</v>
      </c>
      <c r="H11" s="235">
        <v>12616458.449999999</v>
      </c>
      <c r="I11" s="235">
        <v>17531442.809999999</v>
      </c>
      <c r="J11" s="235">
        <v>6011866.29</v>
      </c>
      <c r="K11" s="235">
        <v>4954246.59</v>
      </c>
      <c r="L11" s="235">
        <v>4829356.9400000004</v>
      </c>
      <c r="M11" s="235">
        <v>3921087.03</v>
      </c>
      <c r="N11" s="235">
        <v>13309012.039999999</v>
      </c>
      <c r="O11" s="235">
        <v>23422957.050000001</v>
      </c>
      <c r="P11" s="235">
        <v>12494144.68</v>
      </c>
      <c r="Q11" s="235">
        <v>2553032.5</v>
      </c>
      <c r="R11" s="235">
        <v>2835481.32</v>
      </c>
      <c r="S11" s="235">
        <v>6756454.3200000003</v>
      </c>
      <c r="T11" s="235">
        <v>5398007.9699999997</v>
      </c>
      <c r="U11" s="235">
        <v>8378552.1599999992</v>
      </c>
      <c r="V11" s="235">
        <v>19315756.710000001</v>
      </c>
      <c r="W11" s="235">
        <v>13809579.75</v>
      </c>
      <c r="X11" s="235">
        <v>10227881.4</v>
      </c>
      <c r="Y11" s="235">
        <v>5016052.0599999996</v>
      </c>
      <c r="Z11" s="235">
        <v>22810166.039999999</v>
      </c>
      <c r="AA11" s="235">
        <v>5738080.7300000004</v>
      </c>
      <c r="AB11" s="235">
        <v>659130121.78999996</v>
      </c>
    </row>
    <row r="12" spans="1:28" s="343" customFormat="1" ht="17.25" customHeight="1">
      <c r="A12" s="673" t="s">
        <v>13</v>
      </c>
      <c r="B12" s="235">
        <v>174847076.81</v>
      </c>
      <c r="C12" s="235">
        <v>97448710.409999996</v>
      </c>
      <c r="D12" s="235">
        <v>108103822.44</v>
      </c>
      <c r="E12" s="235">
        <v>22326087.309999999</v>
      </c>
      <c r="F12" s="235">
        <v>18985845.66</v>
      </c>
      <c r="G12" s="235">
        <v>35386613.380000003</v>
      </c>
      <c r="H12" s="235">
        <v>11554950.27</v>
      </c>
      <c r="I12" s="235">
        <v>23280528.420000002</v>
      </c>
      <c r="J12" s="235">
        <v>30254027.079999998</v>
      </c>
      <c r="K12" s="235">
        <v>15766024.07</v>
      </c>
      <c r="L12" s="235">
        <v>13013934.1</v>
      </c>
      <c r="M12" s="235">
        <v>8600857.4000000004</v>
      </c>
      <c r="N12" s="235">
        <v>9808175.9600000009</v>
      </c>
      <c r="O12" s="235">
        <v>10232136.109999999</v>
      </c>
      <c r="P12" s="235">
        <v>9401163.3000000007</v>
      </c>
      <c r="Q12" s="235">
        <v>2736743.48</v>
      </c>
      <c r="R12" s="235">
        <v>14491077.07</v>
      </c>
      <c r="S12" s="235">
        <v>17453363.210000001</v>
      </c>
      <c r="T12" s="235">
        <v>9879688.6799999997</v>
      </c>
      <c r="U12" s="235">
        <v>30072287.59</v>
      </c>
      <c r="V12" s="235">
        <v>29887697.600000001</v>
      </c>
      <c r="W12" s="235">
        <v>25212606.34</v>
      </c>
      <c r="X12" s="235">
        <v>21234551</v>
      </c>
      <c r="Y12" s="235">
        <v>17793569.550000001</v>
      </c>
      <c r="Z12" s="235">
        <v>34906171.090000004</v>
      </c>
      <c r="AA12" s="235">
        <v>13916336.289999999</v>
      </c>
      <c r="AB12" s="235">
        <v>806594044.62</v>
      </c>
    </row>
    <row r="13" spans="1:28" s="343" customFormat="1" ht="17.25" customHeight="1">
      <c r="A13" s="673" t="s">
        <v>14</v>
      </c>
      <c r="B13" s="235">
        <v>1014976279.62</v>
      </c>
      <c r="C13" s="235">
        <v>641733763.24000001</v>
      </c>
      <c r="D13" s="235">
        <v>344361490.93000001</v>
      </c>
      <c r="E13" s="235">
        <v>84566951.329999998</v>
      </c>
      <c r="F13" s="235">
        <v>110398040.42</v>
      </c>
      <c r="G13" s="235">
        <v>187847115.94</v>
      </c>
      <c r="H13" s="235">
        <v>133375592.63</v>
      </c>
      <c r="I13" s="235">
        <v>132761045.95999999</v>
      </c>
      <c r="J13" s="235">
        <v>126859033.39</v>
      </c>
      <c r="K13" s="235">
        <v>80446731.409999996</v>
      </c>
      <c r="L13" s="235">
        <v>68204022.390000001</v>
      </c>
      <c r="M13" s="235">
        <v>45621199.659999996</v>
      </c>
      <c r="N13" s="235">
        <v>130006865.83</v>
      </c>
      <c r="O13" s="235">
        <v>85694160.170000002</v>
      </c>
      <c r="P13" s="235">
        <v>61069762.869999997</v>
      </c>
      <c r="Q13" s="235">
        <v>46268594.350000001</v>
      </c>
      <c r="R13" s="235">
        <v>62643000.289999999</v>
      </c>
      <c r="S13" s="235">
        <v>88604372.180000007</v>
      </c>
      <c r="T13" s="235">
        <v>48091125.899999999</v>
      </c>
      <c r="U13" s="235">
        <v>132224471.28</v>
      </c>
      <c r="V13" s="235">
        <v>138507495.58000001</v>
      </c>
      <c r="W13" s="235">
        <v>83153774.219999999</v>
      </c>
      <c r="X13" s="235">
        <v>105170732.90000001</v>
      </c>
      <c r="Y13" s="235">
        <v>65692807.560000002</v>
      </c>
      <c r="Z13" s="235">
        <v>218967198.94999999</v>
      </c>
      <c r="AA13" s="235">
        <v>64075675.560000002</v>
      </c>
      <c r="AB13" s="235">
        <v>4301321304.5600004</v>
      </c>
    </row>
    <row r="14" spans="1:28" s="343" customFormat="1" ht="17.25" customHeight="1">
      <c r="A14" s="673" t="s">
        <v>193</v>
      </c>
      <c r="B14" s="235">
        <v>1004539389.52</v>
      </c>
      <c r="C14" s="235">
        <v>620365238.20000005</v>
      </c>
      <c r="D14" s="235">
        <v>336930892.64999998</v>
      </c>
      <c r="E14" s="235">
        <v>88363313.959999993</v>
      </c>
      <c r="F14" s="235">
        <v>119303398.37</v>
      </c>
      <c r="G14" s="235">
        <v>199739065.25999999</v>
      </c>
      <c r="H14" s="235">
        <v>137015533.81999999</v>
      </c>
      <c r="I14" s="235">
        <v>136326237.38999999</v>
      </c>
      <c r="J14" s="235">
        <v>130479176.63</v>
      </c>
      <c r="K14" s="235">
        <v>86237962.790000007</v>
      </c>
      <c r="L14" s="235">
        <v>70311912.890000001</v>
      </c>
      <c r="M14" s="235">
        <v>46940862.649999999</v>
      </c>
      <c r="N14" s="235">
        <v>137205121.15000001</v>
      </c>
      <c r="O14" s="235">
        <v>86091337.459999993</v>
      </c>
      <c r="P14" s="235">
        <v>61854355.710000001</v>
      </c>
      <c r="Q14" s="235">
        <v>47042958.630000003</v>
      </c>
      <c r="R14" s="235">
        <v>64580168.979999997</v>
      </c>
      <c r="S14" s="235">
        <v>92746839.060000002</v>
      </c>
      <c r="T14" s="235">
        <v>50952675.380000003</v>
      </c>
      <c r="U14" s="235">
        <v>136946249.84</v>
      </c>
      <c r="V14" s="235">
        <v>146391824.05000001</v>
      </c>
      <c r="W14" s="235">
        <v>86410433.719999999</v>
      </c>
      <c r="X14" s="235">
        <v>106724612.40000001</v>
      </c>
      <c r="Y14" s="235">
        <v>70367602.620000005</v>
      </c>
      <c r="Z14" s="235">
        <v>216773481.05000001</v>
      </c>
      <c r="AA14" s="235">
        <v>64501330.219999999</v>
      </c>
      <c r="AB14" s="235">
        <v>4345141974.3999996</v>
      </c>
    </row>
    <row r="15" spans="1:28" s="343" customFormat="1" ht="17.25" customHeight="1">
      <c r="A15" s="673" t="s">
        <v>1007</v>
      </c>
      <c r="B15" s="235">
        <v>30330482.960000001</v>
      </c>
      <c r="C15" s="235">
        <v>25769094.559999999</v>
      </c>
      <c r="D15" s="235">
        <v>12098188.560000001</v>
      </c>
      <c r="E15" s="235">
        <v>4571.42</v>
      </c>
      <c r="F15" s="235">
        <v>253494.01</v>
      </c>
      <c r="G15" s="235">
        <v>140839.24</v>
      </c>
      <c r="H15" s="235">
        <v>886460.57</v>
      </c>
      <c r="I15" s="235">
        <v>0</v>
      </c>
      <c r="J15" s="235">
        <v>452219.77</v>
      </c>
      <c r="K15" s="235">
        <v>5934.87</v>
      </c>
      <c r="L15" s="235">
        <v>330392.96000000002</v>
      </c>
      <c r="M15" s="235">
        <v>69527.039999999994</v>
      </c>
      <c r="N15" s="235">
        <v>710031.78</v>
      </c>
      <c r="O15" s="235">
        <v>180320.05</v>
      </c>
      <c r="P15" s="235">
        <v>1205286.74</v>
      </c>
      <c r="Q15" s="235">
        <v>64617.109999999993</v>
      </c>
      <c r="R15" s="235">
        <v>123118</v>
      </c>
      <c r="S15" s="235">
        <v>513497.92000000004</v>
      </c>
      <c r="T15" s="235">
        <v>0</v>
      </c>
      <c r="U15" s="235">
        <v>732599.04</v>
      </c>
      <c r="V15" s="235">
        <v>328675.08</v>
      </c>
      <c r="W15" s="235">
        <v>475832.88</v>
      </c>
      <c r="X15" s="235">
        <v>1123452.05</v>
      </c>
      <c r="Y15" s="235">
        <v>2720.65</v>
      </c>
      <c r="Z15" s="235">
        <v>2018041.64</v>
      </c>
      <c r="AA15" s="235">
        <v>660206.84</v>
      </c>
      <c r="AB15" s="235">
        <v>78479605.739999995</v>
      </c>
    </row>
    <row r="16" spans="1:28" s="343" customFormat="1" ht="17.25" customHeight="1">
      <c r="A16" s="673" t="s">
        <v>197</v>
      </c>
      <c r="B16" s="235">
        <v>3502559.05</v>
      </c>
      <c r="C16" s="235">
        <v>5778584.1399999997</v>
      </c>
      <c r="D16" s="235">
        <v>4710528.1100000003</v>
      </c>
      <c r="E16" s="235">
        <v>693866.57</v>
      </c>
      <c r="F16" s="235">
        <v>120956.66</v>
      </c>
      <c r="G16" s="235">
        <v>853004.89</v>
      </c>
      <c r="H16" s="235">
        <v>714085.96</v>
      </c>
      <c r="I16" s="235">
        <v>363946.8</v>
      </c>
      <c r="J16" s="235">
        <v>1156661.07</v>
      </c>
      <c r="K16" s="235">
        <v>303418.49</v>
      </c>
      <c r="L16" s="235">
        <v>41107.93</v>
      </c>
      <c r="M16" s="235">
        <v>176447</v>
      </c>
      <c r="N16" s="235">
        <v>580366.67000000004</v>
      </c>
      <c r="O16" s="235">
        <v>150460.01999999999</v>
      </c>
      <c r="P16" s="235">
        <v>86217.52</v>
      </c>
      <c r="Q16" s="235">
        <v>1300688.0900000001</v>
      </c>
      <c r="R16" s="235">
        <v>369610.88</v>
      </c>
      <c r="S16" s="235">
        <v>529305.37</v>
      </c>
      <c r="T16" s="235">
        <v>476692.03</v>
      </c>
      <c r="U16" s="235">
        <v>361398.22</v>
      </c>
      <c r="V16" s="235">
        <v>466064.21</v>
      </c>
      <c r="W16" s="235">
        <v>1116590.83</v>
      </c>
      <c r="X16" s="235">
        <v>576238.94999999995</v>
      </c>
      <c r="Y16" s="235">
        <v>129611.6</v>
      </c>
      <c r="Z16" s="235">
        <v>2315779.67</v>
      </c>
      <c r="AA16" s="235">
        <v>1228770.81</v>
      </c>
      <c r="AB16" s="235">
        <v>28102961.539999999</v>
      </c>
    </row>
    <row r="17" spans="1:28" s="343" customFormat="1" ht="17.25" customHeight="1">
      <c r="A17" s="673" t="s">
        <v>1008</v>
      </c>
      <c r="B17" s="235">
        <v>773534.19</v>
      </c>
      <c r="C17" s="235">
        <v>1381185.69</v>
      </c>
      <c r="D17" s="235">
        <v>1494719.53</v>
      </c>
      <c r="E17" s="235">
        <v>0</v>
      </c>
      <c r="F17" s="235">
        <v>178962.58</v>
      </c>
      <c r="G17" s="235">
        <v>2047.2700000000002</v>
      </c>
      <c r="H17" s="235">
        <v>0</v>
      </c>
      <c r="I17" s="235">
        <v>0</v>
      </c>
      <c r="J17" s="235">
        <v>0</v>
      </c>
      <c r="K17" s="235">
        <v>0</v>
      </c>
      <c r="L17" s="235">
        <v>0</v>
      </c>
      <c r="M17" s="235">
        <v>0</v>
      </c>
      <c r="N17" s="235">
        <v>0</v>
      </c>
      <c r="O17" s="235">
        <v>0</v>
      </c>
      <c r="P17" s="235">
        <v>0</v>
      </c>
      <c r="Q17" s="235">
        <v>7664.73</v>
      </c>
      <c r="R17" s="235">
        <v>0</v>
      </c>
      <c r="S17" s="235">
        <v>0</v>
      </c>
      <c r="T17" s="235">
        <v>0</v>
      </c>
      <c r="U17" s="235">
        <v>9506.6299999999992</v>
      </c>
      <c r="V17" s="235">
        <v>0</v>
      </c>
      <c r="W17" s="235">
        <v>0</v>
      </c>
      <c r="X17" s="235">
        <v>0</v>
      </c>
      <c r="Y17" s="235">
        <v>0</v>
      </c>
      <c r="Z17" s="235">
        <v>0.01</v>
      </c>
      <c r="AA17" s="235">
        <v>65610.649999999994</v>
      </c>
      <c r="AB17" s="235">
        <v>3913231.28</v>
      </c>
    </row>
    <row r="18" spans="1:28" s="343" customFormat="1" ht="17.25" customHeight="1">
      <c r="A18" s="673" t="s">
        <v>201</v>
      </c>
      <c r="B18" s="235">
        <v>11770122.810000001</v>
      </c>
      <c r="C18" s="235">
        <v>2564515.2200000002</v>
      </c>
      <c r="D18" s="235">
        <v>4791064.76</v>
      </c>
      <c r="E18" s="235">
        <v>2647278.42</v>
      </c>
      <c r="F18" s="235">
        <v>1028580.3599999999</v>
      </c>
      <c r="G18" s="235">
        <v>4139541.37</v>
      </c>
      <c r="H18" s="235">
        <v>2623867.31</v>
      </c>
      <c r="I18" s="235">
        <v>646970.38</v>
      </c>
      <c r="J18" s="235">
        <v>1279722.55</v>
      </c>
      <c r="K18" s="235">
        <v>77520.899999999994</v>
      </c>
      <c r="L18" s="235">
        <v>378896.17</v>
      </c>
      <c r="M18" s="235">
        <v>311199.44</v>
      </c>
      <c r="N18" s="235">
        <v>746515.45</v>
      </c>
      <c r="O18" s="235">
        <v>107656.3</v>
      </c>
      <c r="P18" s="235">
        <v>89300.72</v>
      </c>
      <c r="Q18" s="235">
        <v>917016.76</v>
      </c>
      <c r="R18" s="235">
        <v>319627.53000000003</v>
      </c>
      <c r="S18" s="235">
        <v>965070.48</v>
      </c>
      <c r="T18" s="235">
        <v>558293.66</v>
      </c>
      <c r="U18" s="235">
        <v>518915.97000000003</v>
      </c>
      <c r="V18" s="235">
        <v>616179.84</v>
      </c>
      <c r="W18" s="235">
        <v>1662916.28</v>
      </c>
      <c r="X18" s="235">
        <v>752319.24</v>
      </c>
      <c r="Y18" s="235">
        <v>440357.69</v>
      </c>
      <c r="Z18" s="235">
        <v>3455988.38</v>
      </c>
      <c r="AA18" s="235">
        <v>1123062.24</v>
      </c>
      <c r="AB18" s="235">
        <v>44532500.229999997</v>
      </c>
    </row>
    <row r="19" spans="1:28" s="343" customFormat="1" ht="17.25" customHeight="1">
      <c r="A19" s="673" t="s">
        <v>1009</v>
      </c>
      <c r="B19" s="235">
        <v>6597628.9699999997</v>
      </c>
      <c r="C19" s="235">
        <v>2053176.18</v>
      </c>
      <c r="D19" s="235">
        <v>1321138.8500000001</v>
      </c>
      <c r="E19" s="235">
        <v>0</v>
      </c>
      <c r="F19" s="235">
        <v>360790.87</v>
      </c>
      <c r="G19" s="235">
        <v>0</v>
      </c>
      <c r="H19" s="235">
        <v>0</v>
      </c>
      <c r="I19" s="235">
        <v>0</v>
      </c>
      <c r="J19" s="235">
        <v>0</v>
      </c>
      <c r="K19" s="235">
        <v>0</v>
      </c>
      <c r="L19" s="235">
        <v>0</v>
      </c>
      <c r="M19" s="235">
        <v>11909.91</v>
      </c>
      <c r="N19" s="235">
        <v>46642.45</v>
      </c>
      <c r="O19" s="235">
        <v>0</v>
      </c>
      <c r="P19" s="235">
        <v>0</v>
      </c>
      <c r="Q19" s="235">
        <v>0</v>
      </c>
      <c r="R19" s="235">
        <v>0</v>
      </c>
      <c r="S19" s="235">
        <v>41455.919999999998</v>
      </c>
      <c r="T19" s="235">
        <v>0</v>
      </c>
      <c r="U19" s="235">
        <v>190807.2</v>
      </c>
      <c r="V19" s="235">
        <v>28317.65</v>
      </c>
      <c r="W19" s="235">
        <v>46840.52</v>
      </c>
      <c r="X19" s="235">
        <v>0</v>
      </c>
      <c r="Y19" s="235">
        <v>0</v>
      </c>
      <c r="Z19" s="235">
        <v>196582.49</v>
      </c>
      <c r="AA19" s="235">
        <v>18382.3</v>
      </c>
      <c r="AB19" s="235">
        <v>10913673.310000001</v>
      </c>
    </row>
    <row r="20" spans="1:28" s="343" customFormat="1" ht="17.25" customHeight="1">
      <c r="A20" s="673" t="s">
        <v>24</v>
      </c>
      <c r="B20" s="235">
        <v>10195111.130000001</v>
      </c>
      <c r="C20" s="235">
        <v>6566583.21</v>
      </c>
      <c r="D20" s="235">
        <v>2072203.99</v>
      </c>
      <c r="E20" s="235">
        <v>654421.92000000004</v>
      </c>
      <c r="F20" s="235">
        <v>801216.62</v>
      </c>
      <c r="G20" s="235">
        <v>1166840.78</v>
      </c>
      <c r="H20" s="235">
        <v>1014414.03</v>
      </c>
      <c r="I20" s="235">
        <v>896228.67</v>
      </c>
      <c r="J20" s="235">
        <v>1096001.8500000001</v>
      </c>
      <c r="K20" s="235">
        <v>653001.27</v>
      </c>
      <c r="L20" s="235">
        <v>414029.24</v>
      </c>
      <c r="M20" s="235">
        <v>305254.58</v>
      </c>
      <c r="N20" s="235">
        <v>786016.32</v>
      </c>
      <c r="O20" s="235">
        <v>2289530.58</v>
      </c>
      <c r="P20" s="235">
        <v>1166749.5900000001</v>
      </c>
      <c r="Q20" s="235">
        <v>415338.62</v>
      </c>
      <c r="R20" s="235">
        <v>343778.75</v>
      </c>
      <c r="S20" s="235">
        <v>609300.1</v>
      </c>
      <c r="T20" s="235">
        <v>517033.16999999993</v>
      </c>
      <c r="U20" s="235">
        <v>534779.56000000006</v>
      </c>
      <c r="V20" s="235">
        <v>682977.46</v>
      </c>
      <c r="W20" s="235">
        <v>607099.51</v>
      </c>
      <c r="X20" s="235">
        <v>1046073.3499999999</v>
      </c>
      <c r="Y20" s="235">
        <v>501503.92</v>
      </c>
      <c r="Z20" s="235">
        <v>2385289.83</v>
      </c>
      <c r="AA20" s="235">
        <v>407082.97</v>
      </c>
      <c r="AB20" s="235">
        <v>38127861.020000003</v>
      </c>
    </row>
    <row r="21" spans="1:28" s="343" customFormat="1" ht="17.25" customHeight="1">
      <c r="A21" s="673" t="s">
        <v>210</v>
      </c>
      <c r="B21" s="235">
        <v>-52732549.009999998</v>
      </c>
      <c r="C21" s="235">
        <v>-22744613.960000001</v>
      </c>
      <c r="D21" s="235">
        <v>-19057245.52</v>
      </c>
      <c r="E21" s="235">
        <v>-7796500.96</v>
      </c>
      <c r="F21" s="235">
        <v>-11649359.050000001</v>
      </c>
      <c r="G21" s="235">
        <v>-18194222.870000001</v>
      </c>
      <c r="H21" s="235">
        <v>-8878769.0600000005</v>
      </c>
      <c r="I21" s="235">
        <v>-5472337.2800000003</v>
      </c>
      <c r="J21" s="235">
        <v>-7604748.4800000004</v>
      </c>
      <c r="K21" s="235">
        <v>-6831106.9100000001</v>
      </c>
      <c r="L21" s="235">
        <v>-3272316.8</v>
      </c>
      <c r="M21" s="235">
        <v>-2194000.96</v>
      </c>
      <c r="N21" s="235">
        <v>-10067827.99</v>
      </c>
      <c r="O21" s="235">
        <v>-3125144.24</v>
      </c>
      <c r="P21" s="235">
        <v>-3332147.41</v>
      </c>
      <c r="Q21" s="235">
        <v>-3479689.59</v>
      </c>
      <c r="R21" s="235">
        <v>-3093303.85</v>
      </c>
      <c r="S21" s="235">
        <v>-6801096.6699999999</v>
      </c>
      <c r="T21" s="235">
        <v>-4413568.34</v>
      </c>
      <c r="U21" s="235">
        <v>-7069785.1799999997</v>
      </c>
      <c r="V21" s="235">
        <v>-10006542.710000001</v>
      </c>
      <c r="W21" s="235">
        <v>-7165939.5199999996</v>
      </c>
      <c r="X21" s="235">
        <v>-5051963.09</v>
      </c>
      <c r="Y21" s="235">
        <v>-5748988.9199999999</v>
      </c>
      <c r="Z21" s="235">
        <v>-8177964.1200000001</v>
      </c>
      <c r="AA21" s="235">
        <v>-3928770.47</v>
      </c>
      <c r="AB21" s="235">
        <v>-247890502.96000001</v>
      </c>
    </row>
    <row r="22" spans="1:28" s="343" customFormat="1" ht="17.25" customHeight="1">
      <c r="A22" s="673" t="s">
        <v>26</v>
      </c>
      <c r="B22" s="235">
        <v>13791966.890000001</v>
      </c>
      <c r="C22" s="235">
        <v>5412920.2400000002</v>
      </c>
      <c r="D22" s="235">
        <v>1004289.34</v>
      </c>
      <c r="E22" s="235">
        <v>1143044.8600000001</v>
      </c>
      <c r="F22" s="235">
        <v>1508938.83</v>
      </c>
      <c r="G22" s="235">
        <v>888275.76</v>
      </c>
      <c r="H22" s="235">
        <v>1503964.93</v>
      </c>
      <c r="I22" s="235">
        <v>589078.36</v>
      </c>
      <c r="J22" s="235">
        <v>331622.96999999997</v>
      </c>
      <c r="K22" s="235">
        <v>561923.75</v>
      </c>
      <c r="L22" s="235">
        <v>223755.28</v>
      </c>
      <c r="M22" s="235">
        <v>622074.32999999996</v>
      </c>
      <c r="N22" s="235">
        <v>663605</v>
      </c>
      <c r="O22" s="235">
        <v>935333.76</v>
      </c>
      <c r="P22" s="235">
        <v>340353.17</v>
      </c>
      <c r="Q22" s="235">
        <v>164971.07999999999</v>
      </c>
      <c r="R22" s="235">
        <v>475919.92</v>
      </c>
      <c r="S22" s="235">
        <v>597091.68000000005</v>
      </c>
      <c r="T22" s="235">
        <v>172826.61</v>
      </c>
      <c r="U22" s="235">
        <v>307099.15000000002</v>
      </c>
      <c r="V22" s="235">
        <v>1031150.64</v>
      </c>
      <c r="W22" s="235">
        <v>1046428.4300000002</v>
      </c>
      <c r="X22" s="235">
        <v>1071493.98</v>
      </c>
      <c r="Y22" s="235">
        <v>126649.63</v>
      </c>
      <c r="Z22" s="235">
        <v>1168036.54</v>
      </c>
      <c r="AA22" s="235">
        <v>265368.45</v>
      </c>
      <c r="AB22" s="235">
        <v>35948183.579999998</v>
      </c>
    </row>
    <row r="23" spans="1:28" s="343" customFormat="1" ht="17.25" customHeight="1">
      <c r="A23" s="673" t="s">
        <v>27</v>
      </c>
      <c r="B23" s="235">
        <v>0.78</v>
      </c>
      <c r="C23" s="235">
        <v>115038.66</v>
      </c>
      <c r="D23" s="235">
        <v>4782.57</v>
      </c>
      <c r="E23" s="235">
        <v>121922.54</v>
      </c>
      <c r="F23" s="235">
        <v>11</v>
      </c>
      <c r="G23" s="235">
        <v>155407.54</v>
      </c>
      <c r="H23" s="235">
        <v>342239.23</v>
      </c>
      <c r="I23" s="235">
        <v>0</v>
      </c>
      <c r="J23" s="235">
        <v>9</v>
      </c>
      <c r="K23" s="235">
        <v>233.82</v>
      </c>
      <c r="L23" s="235">
        <v>78</v>
      </c>
      <c r="M23" s="235">
        <v>100620.69</v>
      </c>
      <c r="N23" s="235">
        <v>7</v>
      </c>
      <c r="O23" s="235">
        <v>0</v>
      </c>
      <c r="P23" s="235">
        <v>1</v>
      </c>
      <c r="Q23" s="235">
        <v>1</v>
      </c>
      <c r="R23" s="235">
        <v>21</v>
      </c>
      <c r="S23" s="235">
        <v>658.21</v>
      </c>
      <c r="T23" s="235">
        <v>1</v>
      </c>
      <c r="U23" s="235">
        <v>41</v>
      </c>
      <c r="V23" s="235">
        <v>0</v>
      </c>
      <c r="W23" s="235">
        <v>8.26</v>
      </c>
      <c r="X23" s="235">
        <v>4</v>
      </c>
      <c r="Y23" s="235">
        <v>0</v>
      </c>
      <c r="Z23" s="235">
        <v>1</v>
      </c>
      <c r="AA23" s="235">
        <v>0</v>
      </c>
      <c r="AB23" s="235">
        <v>841087.3</v>
      </c>
    </row>
    <row r="24" spans="1:28" s="343" customFormat="1" ht="17.25" customHeight="1">
      <c r="A24" s="673" t="s">
        <v>231</v>
      </c>
      <c r="B24" s="235">
        <v>1118664.8</v>
      </c>
      <c r="C24" s="235">
        <v>3866705.75</v>
      </c>
      <c r="D24" s="235">
        <v>103448.8</v>
      </c>
      <c r="E24" s="235">
        <v>59110</v>
      </c>
      <c r="F24" s="235">
        <v>2138731.4700000002</v>
      </c>
      <c r="G24" s="235">
        <v>87465</v>
      </c>
      <c r="H24" s="235">
        <v>24010</v>
      </c>
      <c r="I24" s="235">
        <v>30871.78</v>
      </c>
      <c r="J24" s="235">
        <v>3196879.3</v>
      </c>
      <c r="K24" s="235">
        <v>708922.61</v>
      </c>
      <c r="L24" s="235">
        <v>26754</v>
      </c>
      <c r="M24" s="235">
        <v>2131680.4</v>
      </c>
      <c r="N24" s="235">
        <v>3253164.92</v>
      </c>
      <c r="O24" s="235">
        <v>12553.8</v>
      </c>
      <c r="P24" s="235">
        <v>478179.44</v>
      </c>
      <c r="Q24" s="235">
        <v>13720</v>
      </c>
      <c r="R24" s="235">
        <v>218346.83</v>
      </c>
      <c r="S24" s="235">
        <v>19454.96</v>
      </c>
      <c r="T24" s="235">
        <v>19208</v>
      </c>
      <c r="U24" s="235">
        <v>3584349.84</v>
      </c>
      <c r="V24" s="235">
        <v>7609985.2300000004</v>
      </c>
      <c r="W24" s="235">
        <v>49638.96</v>
      </c>
      <c r="X24" s="235">
        <v>57311.8</v>
      </c>
      <c r="Y24" s="235">
        <v>44466</v>
      </c>
      <c r="Z24" s="235">
        <v>30000</v>
      </c>
      <c r="AA24" s="235">
        <v>31746.71</v>
      </c>
      <c r="AB24" s="235">
        <v>28915370.399999999</v>
      </c>
    </row>
    <row r="25" spans="1:28" s="343" customFormat="1" ht="18.75" customHeight="1">
      <c r="A25" s="673" t="s">
        <v>29</v>
      </c>
      <c r="B25" s="235">
        <v>62610390.93</v>
      </c>
      <c r="C25" s="235">
        <v>22845156.120000001</v>
      </c>
      <c r="D25" s="235">
        <v>19708273.609999999</v>
      </c>
      <c r="E25" s="235">
        <v>4176338.6799999997</v>
      </c>
      <c r="F25" s="235">
        <v>5195813.04</v>
      </c>
      <c r="G25" s="235">
        <v>4154839.46</v>
      </c>
      <c r="H25" s="235">
        <v>2036988.17</v>
      </c>
      <c r="I25" s="235">
        <v>2053680.82</v>
      </c>
      <c r="J25" s="235">
        <v>2713839.99</v>
      </c>
      <c r="K25" s="235">
        <v>1674279.2</v>
      </c>
      <c r="L25" s="235">
        <v>2179073.63</v>
      </c>
      <c r="M25" s="235">
        <v>2093165.3099999998</v>
      </c>
      <c r="N25" s="235">
        <v>1683902.57</v>
      </c>
      <c r="O25" s="235">
        <v>1898958.89</v>
      </c>
      <c r="P25" s="235">
        <v>2286237.67</v>
      </c>
      <c r="Q25" s="235">
        <v>2057497.08</v>
      </c>
      <c r="R25" s="235">
        <v>2940440.68</v>
      </c>
      <c r="S25" s="235">
        <v>2174302.92</v>
      </c>
      <c r="T25" s="235">
        <v>6930987.6399999997</v>
      </c>
      <c r="U25" s="235">
        <v>2418372.41</v>
      </c>
      <c r="V25" s="235">
        <v>3835411.84</v>
      </c>
      <c r="W25" s="235">
        <v>1593561.12</v>
      </c>
      <c r="X25" s="235">
        <v>4159574.3999999994</v>
      </c>
      <c r="Y25" s="235">
        <v>1198545.9199999999</v>
      </c>
      <c r="Z25" s="235">
        <v>14787314.619999999</v>
      </c>
      <c r="AA25" s="235">
        <v>1429704.86</v>
      </c>
      <c r="AB25" s="235">
        <v>180836651.58000001</v>
      </c>
    </row>
    <row r="26" spans="1:28" s="343" customFormat="1" ht="20.25" customHeight="1" thickBot="1">
      <c r="A26" s="673" t="s">
        <v>245</v>
      </c>
      <c r="B26" s="235">
        <v>17445363.890000001</v>
      </c>
      <c r="C26" s="235">
        <v>1882062.76</v>
      </c>
      <c r="D26" s="235">
        <v>171282.05</v>
      </c>
      <c r="E26" s="235">
        <v>449944.35</v>
      </c>
      <c r="F26" s="235">
        <v>101582.62</v>
      </c>
      <c r="G26" s="235">
        <v>1390528.31</v>
      </c>
      <c r="H26" s="235">
        <v>209434.87</v>
      </c>
      <c r="I26" s="235">
        <v>300457.59999999998</v>
      </c>
      <c r="J26" s="235">
        <v>175249.25</v>
      </c>
      <c r="K26" s="235">
        <v>213092.25</v>
      </c>
      <c r="L26" s="235">
        <v>489555.66</v>
      </c>
      <c r="M26" s="235">
        <v>349174.8</v>
      </c>
      <c r="N26" s="235">
        <v>880533.55</v>
      </c>
      <c r="O26" s="235">
        <v>168811.73</v>
      </c>
      <c r="P26" s="235">
        <v>256622.67000000004</v>
      </c>
      <c r="Q26" s="235">
        <v>47700.04</v>
      </c>
      <c r="R26" s="235">
        <v>225466.4</v>
      </c>
      <c r="S26" s="235">
        <v>158856.97</v>
      </c>
      <c r="T26" s="235">
        <v>248057.29</v>
      </c>
      <c r="U26" s="235">
        <v>382655.13</v>
      </c>
      <c r="V26" s="235">
        <v>3848820.74</v>
      </c>
      <c r="W26" s="235">
        <v>132837.73000000001</v>
      </c>
      <c r="X26" s="235">
        <v>426495.98</v>
      </c>
      <c r="Y26" s="235">
        <v>212575.65</v>
      </c>
      <c r="Z26" s="235">
        <v>687661.07</v>
      </c>
      <c r="AA26" s="235">
        <v>230535.69</v>
      </c>
      <c r="AB26" s="235">
        <v>31085359.050000001</v>
      </c>
    </row>
    <row r="27" spans="1:28" s="343" customFormat="1" ht="28.5" customHeight="1" thickTop="1" thickBot="1">
      <c r="A27" s="674" t="s">
        <v>251</v>
      </c>
      <c r="B27" s="672">
        <v>1384668979.8399999</v>
      </c>
      <c r="C27" s="672">
        <v>776463586.20000005</v>
      </c>
      <c r="D27" s="672">
        <v>467056973.52999997</v>
      </c>
      <c r="E27" s="672">
        <v>107945366.37</v>
      </c>
      <c r="F27" s="672">
        <v>114849734.48</v>
      </c>
      <c r="G27" s="672">
        <v>198208522.50999999</v>
      </c>
      <c r="H27" s="672">
        <v>133385681.54000002</v>
      </c>
      <c r="I27" s="672">
        <v>139423490.93000001</v>
      </c>
      <c r="J27" s="672">
        <v>139713201.06999999</v>
      </c>
      <c r="K27" s="672">
        <v>82953338.609999999</v>
      </c>
      <c r="L27" s="672">
        <v>62534296.32</v>
      </c>
      <c r="M27" s="672">
        <v>52409831.909999996</v>
      </c>
      <c r="N27" s="672">
        <v>132966101.04000001</v>
      </c>
      <c r="O27" s="672">
        <v>106783485.15000001</v>
      </c>
      <c r="P27" s="672">
        <v>74825374.579999998</v>
      </c>
      <c r="Q27" s="672">
        <v>44349923.299999997</v>
      </c>
      <c r="R27" s="672">
        <v>73696035.989999995</v>
      </c>
      <c r="S27" s="672">
        <v>100001732.25</v>
      </c>
      <c r="T27" s="672">
        <v>56802134.979999997</v>
      </c>
      <c r="U27" s="672">
        <v>157024184.46000001</v>
      </c>
      <c r="V27" s="672">
        <v>182430574.13</v>
      </c>
      <c r="W27" s="672">
        <v>104921962.5</v>
      </c>
      <c r="X27" s="672">
        <v>123343535.90000001</v>
      </c>
      <c r="Y27" s="672">
        <v>80693875.569999993</v>
      </c>
      <c r="Z27" s="672">
        <v>268735799.98000002</v>
      </c>
      <c r="AA27" s="672">
        <v>76163280.109999999</v>
      </c>
      <c r="AB27" s="672">
        <v>5242351003.25</v>
      </c>
    </row>
    <row r="28" spans="1:28" s="343" customFormat="1" ht="17.25" customHeight="1" thickTop="1">
      <c r="A28" s="673" t="s">
        <v>252</v>
      </c>
      <c r="B28" s="235">
        <v>1150833147.1800001</v>
      </c>
      <c r="C28" s="235">
        <v>656468360.38999999</v>
      </c>
      <c r="D28" s="235">
        <v>415175541.39999998</v>
      </c>
      <c r="E28" s="235">
        <v>104950035.33</v>
      </c>
      <c r="F28" s="235">
        <v>103925745.69</v>
      </c>
      <c r="G28" s="235">
        <v>179144887.12</v>
      </c>
      <c r="H28" s="235">
        <v>112624461.15000001</v>
      </c>
      <c r="I28" s="235">
        <v>132397820.31000002</v>
      </c>
      <c r="J28" s="235">
        <v>130794305.31999999</v>
      </c>
      <c r="K28" s="235">
        <v>76904370.670000002</v>
      </c>
      <c r="L28" s="235">
        <v>56329188.149999999</v>
      </c>
      <c r="M28" s="235">
        <v>48968758.420000002</v>
      </c>
      <c r="N28" s="235">
        <v>126029500.81</v>
      </c>
      <c r="O28" s="235">
        <v>103782901.92</v>
      </c>
      <c r="P28" s="235">
        <v>70678313.540000007</v>
      </c>
      <c r="Q28" s="235">
        <v>42349172.329999998</v>
      </c>
      <c r="R28" s="235">
        <v>68716181.370000005</v>
      </c>
      <c r="S28" s="235">
        <v>95307543.939999998</v>
      </c>
      <c r="T28" s="235">
        <v>53466547.68</v>
      </c>
      <c r="U28" s="235">
        <v>151942073.30000001</v>
      </c>
      <c r="V28" s="235">
        <v>170620668.90000001</v>
      </c>
      <c r="W28" s="235">
        <v>98166070.189999998</v>
      </c>
      <c r="X28" s="235">
        <v>117165317.95999999</v>
      </c>
      <c r="Y28" s="235">
        <v>74864877.650000006</v>
      </c>
      <c r="Z28" s="235">
        <v>258115702.84</v>
      </c>
      <c r="AA28" s="235">
        <v>72903103.689999998</v>
      </c>
      <c r="AB28" s="235">
        <v>4672624597.25</v>
      </c>
    </row>
    <row r="29" spans="1:28" s="343" customFormat="1" ht="17.25" customHeight="1">
      <c r="A29" s="675" t="s">
        <v>253</v>
      </c>
      <c r="B29" s="235">
        <v>2543499.2400000002</v>
      </c>
      <c r="C29" s="235">
        <v>1316911.6100000001</v>
      </c>
      <c r="D29" s="235">
        <v>74023.62</v>
      </c>
      <c r="E29" s="235">
        <v>193283.01</v>
      </c>
      <c r="F29" s="235">
        <v>38603.24</v>
      </c>
      <c r="G29" s="235">
        <v>76349.919999999998</v>
      </c>
      <c r="H29" s="235">
        <v>0</v>
      </c>
      <c r="I29" s="235">
        <v>0</v>
      </c>
      <c r="J29" s="235">
        <v>0</v>
      </c>
      <c r="K29" s="235">
        <v>0</v>
      </c>
      <c r="L29" s="235">
        <v>2161.96</v>
      </c>
      <c r="M29" s="235">
        <v>456.75</v>
      </c>
      <c r="N29" s="235">
        <v>157445.57</v>
      </c>
      <c r="O29" s="235">
        <v>0</v>
      </c>
      <c r="P29" s="235">
        <v>16130.92</v>
      </c>
      <c r="Q29" s="235">
        <v>1377</v>
      </c>
      <c r="R29" s="235">
        <v>52633.97</v>
      </c>
      <c r="S29" s="235">
        <v>0</v>
      </c>
      <c r="T29" s="235">
        <v>0</v>
      </c>
      <c r="U29" s="235">
        <v>0</v>
      </c>
      <c r="V29" s="235">
        <v>32029.82</v>
      </c>
      <c r="W29" s="235">
        <v>0</v>
      </c>
      <c r="X29" s="235">
        <v>13218.54</v>
      </c>
      <c r="Y29" s="235">
        <v>0</v>
      </c>
      <c r="Z29" s="235">
        <v>61460.800000000003</v>
      </c>
      <c r="AA29" s="235">
        <v>0</v>
      </c>
      <c r="AB29" s="235">
        <v>4579585.97</v>
      </c>
    </row>
    <row r="30" spans="1:28" s="343" customFormat="1" ht="17.25" customHeight="1">
      <c r="A30" s="675" t="s">
        <v>256</v>
      </c>
      <c r="B30" s="235">
        <v>456049410.19999999</v>
      </c>
      <c r="C30" s="235">
        <v>137498081.34</v>
      </c>
      <c r="D30" s="235">
        <v>128503318.66</v>
      </c>
      <c r="E30" s="235">
        <v>73020523.620000005</v>
      </c>
      <c r="F30" s="235">
        <v>42809149.350000001</v>
      </c>
      <c r="G30" s="235">
        <v>98349932.700000003</v>
      </c>
      <c r="H30" s="235">
        <v>32945725.530000005</v>
      </c>
      <c r="I30" s="235">
        <v>43219655.75</v>
      </c>
      <c r="J30" s="235">
        <v>46815995.869999997</v>
      </c>
      <c r="K30" s="235">
        <v>29257584.73</v>
      </c>
      <c r="L30" s="235">
        <v>25697090.77</v>
      </c>
      <c r="M30" s="235">
        <v>21126367.09</v>
      </c>
      <c r="N30" s="235">
        <v>53115197.340000004</v>
      </c>
      <c r="O30" s="235">
        <v>40011156.420000002</v>
      </c>
      <c r="P30" s="235">
        <v>36080526.329999998</v>
      </c>
      <c r="Q30" s="235">
        <v>18477219.879999999</v>
      </c>
      <c r="R30" s="235">
        <v>25475480.280000001</v>
      </c>
      <c r="S30" s="235">
        <v>43479094.5</v>
      </c>
      <c r="T30" s="235">
        <v>26841665.719999999</v>
      </c>
      <c r="U30" s="235">
        <v>113457505.36</v>
      </c>
      <c r="V30" s="235">
        <v>126423420.39</v>
      </c>
      <c r="W30" s="235">
        <v>50868425.869999997</v>
      </c>
      <c r="X30" s="235">
        <v>24010793.890000001</v>
      </c>
      <c r="Y30" s="235">
        <v>33676550.509999998</v>
      </c>
      <c r="Z30" s="235">
        <v>63329718.939999998</v>
      </c>
      <c r="AA30" s="235">
        <v>26181998.649999999</v>
      </c>
      <c r="AB30" s="235">
        <v>1816721589.6900001</v>
      </c>
    </row>
    <row r="31" spans="1:28" s="343" customFormat="1" ht="17.25" customHeight="1">
      <c r="A31" s="675" t="s">
        <v>257</v>
      </c>
      <c r="B31" s="235">
        <v>429127463.26999998</v>
      </c>
      <c r="C31" s="235">
        <v>464821017.04000002</v>
      </c>
      <c r="D31" s="235">
        <v>266501993.59999999</v>
      </c>
      <c r="E31" s="235">
        <v>30437113.41</v>
      </c>
      <c r="F31" s="235">
        <v>58923275.490000002</v>
      </c>
      <c r="G31" s="235">
        <v>75832724.189999998</v>
      </c>
      <c r="H31" s="235">
        <v>76007888.129999995</v>
      </c>
      <c r="I31" s="235">
        <v>84550888.329999998</v>
      </c>
      <c r="J31" s="235">
        <v>80483780.549999997</v>
      </c>
      <c r="K31" s="235">
        <v>45968526.380000003</v>
      </c>
      <c r="L31" s="235">
        <v>29193724.210000001</v>
      </c>
      <c r="M31" s="235">
        <v>24705909.469999999</v>
      </c>
      <c r="N31" s="235">
        <v>62429031</v>
      </c>
      <c r="O31" s="235">
        <v>59195368.969999999</v>
      </c>
      <c r="P31" s="235">
        <v>32279148.469999999</v>
      </c>
      <c r="Q31" s="235">
        <v>22947177.260000002</v>
      </c>
      <c r="R31" s="235">
        <v>41368830.740000002</v>
      </c>
      <c r="S31" s="235">
        <v>49217055.899999999</v>
      </c>
      <c r="T31" s="235">
        <v>24189678.25</v>
      </c>
      <c r="U31" s="235">
        <v>36542687.960000001</v>
      </c>
      <c r="V31" s="235">
        <v>42183143.25</v>
      </c>
      <c r="W31" s="235">
        <v>42864832.909999996</v>
      </c>
      <c r="X31" s="235">
        <v>90327736.159999996</v>
      </c>
      <c r="Y31" s="235">
        <v>37067010.57</v>
      </c>
      <c r="Z31" s="235">
        <v>178764150.46000001</v>
      </c>
      <c r="AA31" s="235">
        <v>44345518.719999999</v>
      </c>
      <c r="AB31" s="235">
        <v>2430275674.6900001</v>
      </c>
    </row>
    <row r="32" spans="1:28" s="343" customFormat="1" ht="17.25" customHeight="1">
      <c r="A32" s="675" t="s">
        <v>266</v>
      </c>
      <c r="B32" s="235">
        <v>53653764.799999997</v>
      </c>
      <c r="C32" s="235">
        <v>43039897.119999997</v>
      </c>
      <c r="D32" s="235">
        <v>15587820.050000001</v>
      </c>
      <c r="E32" s="235">
        <v>1019529.09</v>
      </c>
      <c r="F32" s="235">
        <v>1220255.72</v>
      </c>
      <c r="G32" s="235">
        <v>3414418.48</v>
      </c>
      <c r="H32" s="235">
        <v>2523074.9900000002</v>
      </c>
      <c r="I32" s="235">
        <v>2967806.72</v>
      </c>
      <c r="J32" s="235">
        <v>1797156.18</v>
      </c>
      <c r="K32" s="235">
        <v>828758.88</v>
      </c>
      <c r="L32" s="235">
        <v>871682.24</v>
      </c>
      <c r="M32" s="235">
        <v>2672861.79</v>
      </c>
      <c r="N32" s="235">
        <v>8363588.7000000002</v>
      </c>
      <c r="O32" s="235">
        <v>3254175.68</v>
      </c>
      <c r="P32" s="235">
        <v>1798090.39</v>
      </c>
      <c r="Q32" s="235">
        <v>784069.57</v>
      </c>
      <c r="R32" s="235">
        <v>1113524.77</v>
      </c>
      <c r="S32" s="235">
        <v>1594550.26</v>
      </c>
      <c r="T32" s="235">
        <v>2099462.0499999998</v>
      </c>
      <c r="U32" s="235">
        <v>1237461.73</v>
      </c>
      <c r="V32" s="235">
        <v>917331.17</v>
      </c>
      <c r="W32" s="235">
        <v>3955941.9</v>
      </c>
      <c r="X32" s="235">
        <v>1925216.56</v>
      </c>
      <c r="Y32" s="235">
        <v>3254261.7599999998</v>
      </c>
      <c r="Z32" s="235">
        <v>13127736.59</v>
      </c>
      <c r="AA32" s="235">
        <v>1911636.83</v>
      </c>
      <c r="AB32" s="235">
        <v>174934074.02000001</v>
      </c>
    </row>
    <row r="33" spans="1:28" s="343" customFormat="1" ht="17.25" customHeight="1">
      <c r="A33" s="675" t="s">
        <v>267</v>
      </c>
      <c r="B33" s="235">
        <v>180900953.91</v>
      </c>
      <c r="C33" s="235">
        <v>0</v>
      </c>
      <c r="D33" s="235">
        <v>0</v>
      </c>
      <c r="E33" s="235">
        <v>0</v>
      </c>
      <c r="F33" s="235">
        <v>0</v>
      </c>
      <c r="G33" s="235">
        <v>0</v>
      </c>
      <c r="H33" s="235">
        <v>0</v>
      </c>
      <c r="I33" s="235">
        <v>0</v>
      </c>
      <c r="J33" s="235">
        <v>0</v>
      </c>
      <c r="K33" s="235">
        <v>0</v>
      </c>
      <c r="L33" s="235">
        <v>0</v>
      </c>
      <c r="M33" s="235">
        <v>0</v>
      </c>
      <c r="N33" s="235">
        <v>0</v>
      </c>
      <c r="O33" s="235">
        <v>0</v>
      </c>
      <c r="P33" s="235">
        <v>0</v>
      </c>
      <c r="Q33" s="235">
        <v>0</v>
      </c>
      <c r="R33" s="235">
        <v>0</v>
      </c>
      <c r="S33" s="235">
        <v>0</v>
      </c>
      <c r="T33" s="235">
        <v>0</v>
      </c>
      <c r="U33" s="235">
        <v>0</v>
      </c>
      <c r="V33" s="235">
        <v>0</v>
      </c>
      <c r="W33" s="235">
        <v>0</v>
      </c>
      <c r="X33" s="235">
        <v>0</v>
      </c>
      <c r="Y33" s="235">
        <v>0</v>
      </c>
      <c r="Z33" s="235">
        <v>0</v>
      </c>
      <c r="AA33" s="235">
        <v>0</v>
      </c>
      <c r="AB33" s="235">
        <v>180900953.91</v>
      </c>
    </row>
    <row r="34" spans="1:28" s="343" customFormat="1" ht="17.25" customHeight="1">
      <c r="A34" s="675" t="s">
        <v>268</v>
      </c>
      <c r="B34" s="235">
        <v>28558055.760000002</v>
      </c>
      <c r="C34" s="235">
        <v>9792453.2799999993</v>
      </c>
      <c r="D34" s="235">
        <v>4508385.47</v>
      </c>
      <c r="E34" s="235">
        <v>279586.2</v>
      </c>
      <c r="F34" s="235">
        <v>934461.89</v>
      </c>
      <c r="G34" s="235">
        <v>1471461.83</v>
      </c>
      <c r="H34" s="235">
        <v>1147772.5</v>
      </c>
      <c r="I34" s="235">
        <v>1659469.51</v>
      </c>
      <c r="J34" s="235">
        <v>1697372.72</v>
      </c>
      <c r="K34" s="235">
        <v>849500.68</v>
      </c>
      <c r="L34" s="235">
        <v>564528.97</v>
      </c>
      <c r="M34" s="235">
        <v>463163.32</v>
      </c>
      <c r="N34" s="235">
        <v>1964238.2</v>
      </c>
      <c r="O34" s="235">
        <v>1322200.8500000001</v>
      </c>
      <c r="P34" s="235">
        <v>504417.43</v>
      </c>
      <c r="Q34" s="235">
        <v>139328.62</v>
      </c>
      <c r="R34" s="235">
        <v>705711.61</v>
      </c>
      <c r="S34" s="235">
        <v>1016843.28</v>
      </c>
      <c r="T34" s="235">
        <v>335741.66</v>
      </c>
      <c r="U34" s="235">
        <v>704418.25</v>
      </c>
      <c r="V34" s="235">
        <v>1064744.27</v>
      </c>
      <c r="W34" s="235">
        <v>476869.51</v>
      </c>
      <c r="X34" s="235">
        <v>888352.81</v>
      </c>
      <c r="Y34" s="235">
        <v>867054.81</v>
      </c>
      <c r="Z34" s="235">
        <v>2832636.05</v>
      </c>
      <c r="AA34" s="235">
        <v>463949.49</v>
      </c>
      <c r="AB34" s="235">
        <v>65212718.969999999</v>
      </c>
    </row>
    <row r="35" spans="1:28" s="343" customFormat="1" ht="17.25" customHeight="1">
      <c r="A35" s="673" t="s">
        <v>269</v>
      </c>
      <c r="B35" s="235">
        <v>3839.82</v>
      </c>
      <c r="C35" s="235">
        <v>8670.44</v>
      </c>
      <c r="D35" s="235">
        <v>20817.7</v>
      </c>
      <c r="E35" s="235">
        <v>56730.38</v>
      </c>
      <c r="F35" s="235">
        <v>1005.73</v>
      </c>
      <c r="G35" s="235">
        <v>0</v>
      </c>
      <c r="H35" s="235">
        <v>0</v>
      </c>
      <c r="I35" s="235">
        <v>38143.379999999997</v>
      </c>
      <c r="J35" s="235">
        <v>0</v>
      </c>
      <c r="K35" s="235">
        <v>680.79</v>
      </c>
      <c r="L35" s="235">
        <v>46.73</v>
      </c>
      <c r="M35" s="235">
        <v>1723.23</v>
      </c>
      <c r="N35" s="235">
        <v>5774.09</v>
      </c>
      <c r="O35" s="235">
        <v>0</v>
      </c>
      <c r="P35" s="235">
        <v>748.64</v>
      </c>
      <c r="Q35" s="235">
        <v>0</v>
      </c>
      <c r="R35" s="235">
        <v>190937</v>
      </c>
      <c r="S35" s="235">
        <v>20245.95</v>
      </c>
      <c r="T35" s="235">
        <v>1519.94</v>
      </c>
      <c r="U35" s="235">
        <v>0</v>
      </c>
      <c r="V35" s="235">
        <v>27054.99</v>
      </c>
      <c r="W35" s="235">
        <v>3862.43</v>
      </c>
      <c r="X35" s="235">
        <v>4730.67</v>
      </c>
      <c r="Y35" s="235">
        <v>0</v>
      </c>
      <c r="Z35" s="235">
        <v>449.79</v>
      </c>
      <c r="AA35" s="235">
        <v>1.37</v>
      </c>
      <c r="AB35" s="235">
        <v>386983.07</v>
      </c>
    </row>
    <row r="36" spans="1:28" s="343" customFormat="1" ht="17.25" customHeight="1">
      <c r="A36" s="673" t="s">
        <v>276</v>
      </c>
      <c r="B36" s="235">
        <v>118547391.48999999</v>
      </c>
      <c r="C36" s="235">
        <v>101363275.78</v>
      </c>
      <c r="D36" s="235">
        <v>35288620</v>
      </c>
      <c r="E36" s="235">
        <v>0</v>
      </c>
      <c r="F36" s="235">
        <v>0</v>
      </c>
      <c r="G36" s="235">
        <v>8831506.9800000004</v>
      </c>
      <c r="H36" s="235">
        <v>13591013.34</v>
      </c>
      <c r="I36" s="235">
        <v>0</v>
      </c>
      <c r="J36" s="235">
        <v>829752.78</v>
      </c>
      <c r="K36" s="235">
        <v>0</v>
      </c>
      <c r="L36" s="235">
        <v>0</v>
      </c>
      <c r="M36" s="235">
        <v>0</v>
      </c>
      <c r="N36" s="235">
        <v>38738.239999999998</v>
      </c>
      <c r="O36" s="235">
        <v>0</v>
      </c>
      <c r="P36" s="235">
        <v>0</v>
      </c>
      <c r="Q36" s="235">
        <v>200000</v>
      </c>
      <c r="R36" s="235">
        <v>1409269.39</v>
      </c>
      <c r="S36" s="235">
        <v>0</v>
      </c>
      <c r="T36" s="235">
        <v>300395.83</v>
      </c>
      <c r="U36" s="235">
        <v>29948.31</v>
      </c>
      <c r="V36" s="235">
        <v>1150367.1200000001</v>
      </c>
      <c r="W36" s="235">
        <v>208957.26</v>
      </c>
      <c r="X36" s="235">
        <v>1189292.1299999999</v>
      </c>
      <c r="Y36" s="235">
        <v>0</v>
      </c>
      <c r="Z36" s="235">
        <v>2388692.14</v>
      </c>
      <c r="AA36" s="235">
        <v>0</v>
      </c>
      <c r="AB36" s="235">
        <v>285367220.79000002</v>
      </c>
    </row>
    <row r="37" spans="1:28" s="343" customFormat="1" ht="17.25" customHeight="1">
      <c r="A37" s="673" t="s">
        <v>285</v>
      </c>
      <c r="B37" s="235">
        <v>58397630.810000002</v>
      </c>
      <c r="C37" s="235">
        <v>13132254.59</v>
      </c>
      <c r="D37" s="235">
        <v>7539183.8399999999</v>
      </c>
      <c r="E37" s="235">
        <v>1977069.61</v>
      </c>
      <c r="F37" s="235">
        <v>6768322.71</v>
      </c>
      <c r="G37" s="235">
        <v>8054017.7800000003</v>
      </c>
      <c r="H37" s="235">
        <v>3797930.03</v>
      </c>
      <c r="I37" s="235">
        <v>5569296.1200000001</v>
      </c>
      <c r="J37" s="235">
        <v>6787443.8899999997</v>
      </c>
      <c r="K37" s="235">
        <v>4978891.7300000004</v>
      </c>
      <c r="L37" s="235">
        <v>4220998.1100000003</v>
      </c>
      <c r="M37" s="235">
        <v>2706034.56</v>
      </c>
      <c r="N37" s="235">
        <v>3666714.84</v>
      </c>
      <c r="O37" s="235">
        <v>2067740.3999999997</v>
      </c>
      <c r="P37" s="235">
        <v>2801620.38</v>
      </c>
      <c r="Q37" s="235">
        <v>1221107.97</v>
      </c>
      <c r="R37" s="235">
        <v>2223437.4900000002</v>
      </c>
      <c r="S37" s="235">
        <v>2265604.65</v>
      </c>
      <c r="T37" s="235">
        <v>1908392.38</v>
      </c>
      <c r="U37" s="235">
        <v>3760311.76</v>
      </c>
      <c r="V37" s="235">
        <v>4036672.98</v>
      </c>
      <c r="W37" s="235">
        <v>4955185.4800000004</v>
      </c>
      <c r="X37" s="235">
        <v>2973914.27</v>
      </c>
      <c r="Y37" s="235">
        <v>2659664.9500000002</v>
      </c>
      <c r="Z37" s="235">
        <v>6433642.6399999997</v>
      </c>
      <c r="AA37" s="235">
        <v>1133840.3500000001</v>
      </c>
      <c r="AB37" s="235">
        <v>166036924.31999999</v>
      </c>
    </row>
    <row r="38" spans="1:28" s="343" customFormat="1" ht="18.75" customHeight="1">
      <c r="A38" s="673" t="s">
        <v>42</v>
      </c>
      <c r="B38" s="235">
        <v>56886970.539999999</v>
      </c>
      <c r="C38" s="235">
        <v>5491025</v>
      </c>
      <c r="D38" s="235">
        <v>9032810.5899999999</v>
      </c>
      <c r="E38" s="235">
        <v>961531.05</v>
      </c>
      <c r="F38" s="235">
        <v>4154660.35</v>
      </c>
      <c r="G38" s="235">
        <v>2178110.63</v>
      </c>
      <c r="H38" s="235">
        <v>3372277.02</v>
      </c>
      <c r="I38" s="235">
        <v>1418231.12</v>
      </c>
      <c r="J38" s="235">
        <v>1301699.08</v>
      </c>
      <c r="K38" s="235">
        <v>1069395.42</v>
      </c>
      <c r="L38" s="235">
        <v>1984063.33</v>
      </c>
      <c r="M38" s="235">
        <v>733315.7</v>
      </c>
      <c r="N38" s="235">
        <v>3225373.06</v>
      </c>
      <c r="O38" s="235">
        <v>932842.83</v>
      </c>
      <c r="P38" s="235">
        <v>1344692.02</v>
      </c>
      <c r="Q38" s="235">
        <v>579643</v>
      </c>
      <c r="R38" s="235">
        <v>1156210.74</v>
      </c>
      <c r="S38" s="235">
        <v>2408337.71</v>
      </c>
      <c r="T38" s="235">
        <v>1125279.1499999999</v>
      </c>
      <c r="U38" s="235">
        <v>1291851.0900000001</v>
      </c>
      <c r="V38" s="235">
        <v>6595810.1399999997</v>
      </c>
      <c r="W38" s="235">
        <v>1350167.29</v>
      </c>
      <c r="X38" s="235">
        <v>2010280.87</v>
      </c>
      <c r="Y38" s="235">
        <v>2688934.03</v>
      </c>
      <c r="Z38" s="235">
        <v>1694412.57</v>
      </c>
      <c r="AA38" s="235">
        <v>1779067.78</v>
      </c>
      <c r="AB38" s="235">
        <v>116766992.11</v>
      </c>
    </row>
    <row r="39" spans="1:28" s="343" customFormat="1" ht="17.25" customHeight="1">
      <c r="A39" s="673" t="s">
        <v>43</v>
      </c>
      <c r="B39" s="235">
        <v>0</v>
      </c>
      <c r="C39" s="235">
        <v>0</v>
      </c>
      <c r="D39" s="235">
        <v>0</v>
      </c>
      <c r="E39" s="235">
        <v>0</v>
      </c>
      <c r="F39" s="235">
        <v>0</v>
      </c>
      <c r="G39" s="235">
        <v>0</v>
      </c>
      <c r="H39" s="235">
        <v>0</v>
      </c>
      <c r="I39" s="235">
        <v>0</v>
      </c>
      <c r="J39" s="235">
        <v>0</v>
      </c>
      <c r="K39" s="235">
        <v>0</v>
      </c>
      <c r="L39" s="235">
        <v>0</v>
      </c>
      <c r="M39" s="235">
        <v>0</v>
      </c>
      <c r="N39" s="235">
        <v>0</v>
      </c>
      <c r="O39" s="235">
        <v>0</v>
      </c>
      <c r="P39" s="235">
        <v>0</v>
      </c>
      <c r="Q39" s="235">
        <v>0</v>
      </c>
      <c r="R39" s="235">
        <v>0</v>
      </c>
      <c r="S39" s="235">
        <v>0</v>
      </c>
      <c r="T39" s="235">
        <v>0</v>
      </c>
      <c r="U39" s="235">
        <v>0</v>
      </c>
      <c r="V39" s="235">
        <v>0</v>
      </c>
      <c r="W39" s="235">
        <v>0</v>
      </c>
      <c r="X39" s="235">
        <v>0</v>
      </c>
      <c r="Y39" s="235">
        <v>0</v>
      </c>
      <c r="Z39" s="235">
        <v>0</v>
      </c>
      <c r="AA39" s="235">
        <v>0</v>
      </c>
      <c r="AB39" s="235">
        <v>0</v>
      </c>
    </row>
    <row r="40" spans="1:28" s="343" customFormat="1" ht="17.25" customHeight="1">
      <c r="A40" s="673" t="s">
        <v>297</v>
      </c>
      <c r="B40" s="235">
        <v>0</v>
      </c>
      <c r="C40" s="235">
        <v>0</v>
      </c>
      <c r="D40" s="235">
        <v>0</v>
      </c>
      <c r="E40" s="235">
        <v>0</v>
      </c>
      <c r="F40" s="235">
        <v>0</v>
      </c>
      <c r="G40" s="235">
        <v>0</v>
      </c>
      <c r="H40" s="235">
        <v>0</v>
      </c>
      <c r="I40" s="235">
        <v>0</v>
      </c>
      <c r="J40" s="235">
        <v>0</v>
      </c>
      <c r="K40" s="235">
        <v>0</v>
      </c>
      <c r="L40" s="235">
        <v>0</v>
      </c>
      <c r="M40" s="235">
        <v>0</v>
      </c>
      <c r="N40" s="235">
        <v>0</v>
      </c>
      <c r="O40" s="235">
        <v>0</v>
      </c>
      <c r="P40" s="235">
        <v>0</v>
      </c>
      <c r="Q40" s="235">
        <v>0</v>
      </c>
      <c r="R40" s="235">
        <v>0</v>
      </c>
      <c r="S40" s="235">
        <v>0</v>
      </c>
      <c r="T40" s="235">
        <v>0</v>
      </c>
      <c r="U40" s="235">
        <v>0</v>
      </c>
      <c r="V40" s="235">
        <v>0</v>
      </c>
      <c r="W40" s="235">
        <v>237719.85</v>
      </c>
      <c r="X40" s="235">
        <v>0</v>
      </c>
      <c r="Y40" s="235">
        <v>480398.94</v>
      </c>
      <c r="Z40" s="235">
        <v>102900</v>
      </c>
      <c r="AA40" s="235">
        <v>347266.92</v>
      </c>
      <c r="AB40" s="235">
        <v>1168285.71</v>
      </c>
    </row>
    <row r="41" spans="1:28" s="343" customFormat="1" ht="17.25" customHeight="1" thickBot="1">
      <c r="A41" s="673" t="s">
        <v>45</v>
      </c>
      <c r="B41" s="235">
        <v>0</v>
      </c>
      <c r="C41" s="235">
        <v>0</v>
      </c>
      <c r="D41" s="235">
        <v>0</v>
      </c>
      <c r="E41" s="235">
        <v>0</v>
      </c>
      <c r="F41" s="235">
        <v>0</v>
      </c>
      <c r="G41" s="235">
        <v>0</v>
      </c>
      <c r="H41" s="235">
        <v>0</v>
      </c>
      <c r="I41" s="235">
        <v>0</v>
      </c>
      <c r="J41" s="235">
        <v>0</v>
      </c>
      <c r="K41" s="235">
        <v>0</v>
      </c>
      <c r="L41" s="235">
        <v>0</v>
      </c>
      <c r="M41" s="235">
        <v>0</v>
      </c>
      <c r="N41" s="235">
        <v>0</v>
      </c>
      <c r="O41" s="235">
        <v>0</v>
      </c>
      <c r="P41" s="235">
        <v>0</v>
      </c>
      <c r="Q41" s="235">
        <v>0</v>
      </c>
      <c r="R41" s="235">
        <v>0</v>
      </c>
      <c r="S41" s="235">
        <v>0</v>
      </c>
      <c r="T41" s="235">
        <v>0</v>
      </c>
      <c r="U41" s="235">
        <v>0</v>
      </c>
      <c r="V41" s="235">
        <v>0</v>
      </c>
      <c r="W41" s="235">
        <v>0</v>
      </c>
      <c r="X41" s="235">
        <v>0</v>
      </c>
      <c r="Y41" s="235">
        <v>0</v>
      </c>
      <c r="Z41" s="235">
        <v>0</v>
      </c>
      <c r="AA41" s="235">
        <v>0</v>
      </c>
      <c r="AB41" s="235">
        <v>0</v>
      </c>
    </row>
    <row r="42" spans="1:28" s="343" customFormat="1" ht="29.25" customHeight="1" thickTop="1" thickBot="1">
      <c r="A42" s="674" t="s">
        <v>306</v>
      </c>
      <c r="B42" s="672">
        <v>165056577.08000001</v>
      </c>
      <c r="C42" s="672">
        <v>74840435.140000001</v>
      </c>
      <c r="D42" s="672">
        <v>58197835.090000004</v>
      </c>
      <c r="E42" s="672">
        <v>31427712.539999999</v>
      </c>
      <c r="F42" s="672">
        <v>39022825.890000001</v>
      </c>
      <c r="G42" s="672">
        <v>52096054.210000001</v>
      </c>
      <c r="H42" s="672">
        <v>28277956.940000001</v>
      </c>
      <c r="I42" s="672">
        <v>37123614.82</v>
      </c>
      <c r="J42" s="672">
        <v>29829326.199999999</v>
      </c>
      <c r="K42" s="672">
        <v>21372115.640000001</v>
      </c>
      <c r="L42" s="672">
        <v>26432233.68</v>
      </c>
      <c r="M42" s="672">
        <v>11030027.800000001</v>
      </c>
      <c r="N42" s="672">
        <v>26639165.829999998</v>
      </c>
      <c r="O42" s="672">
        <v>15581426.359999999</v>
      </c>
      <c r="P42" s="672">
        <v>11501090.220000001</v>
      </c>
      <c r="Q42" s="672">
        <v>9492336.2300000004</v>
      </c>
      <c r="R42" s="672">
        <v>10133717.52</v>
      </c>
      <c r="S42" s="672">
        <v>15762822.439999999</v>
      </c>
      <c r="T42" s="672">
        <v>13937768.189999999</v>
      </c>
      <c r="U42" s="672">
        <v>20343644.100000001</v>
      </c>
      <c r="V42" s="672">
        <v>21605744.879999999</v>
      </c>
      <c r="W42" s="672">
        <v>20076472.309999999</v>
      </c>
      <c r="X42" s="672">
        <v>19004509.559999999</v>
      </c>
      <c r="Y42" s="672">
        <v>9390790.8000000007</v>
      </c>
      <c r="Z42" s="672">
        <v>24620749.84</v>
      </c>
      <c r="AA42" s="672">
        <v>9524168.1799999997</v>
      </c>
      <c r="AB42" s="672">
        <v>802321121.49000001</v>
      </c>
    </row>
    <row r="43" spans="1:28" s="343" customFormat="1" ht="17.25" customHeight="1" thickTop="1">
      <c r="A43" s="673" t="s">
        <v>47</v>
      </c>
      <c r="B43" s="235">
        <v>92359840.760000005</v>
      </c>
      <c r="C43" s="235">
        <v>43956877.82</v>
      </c>
      <c r="D43" s="235">
        <v>22748500</v>
      </c>
      <c r="E43" s="235">
        <v>10027721.41</v>
      </c>
      <c r="F43" s="235">
        <v>3293871.67</v>
      </c>
      <c r="G43" s="235">
        <v>14326921.83</v>
      </c>
      <c r="H43" s="235">
        <v>2330000</v>
      </c>
      <c r="I43" s="235">
        <v>5320851.63</v>
      </c>
      <c r="J43" s="235">
        <v>3956820</v>
      </c>
      <c r="K43" s="235">
        <v>4163755.1</v>
      </c>
      <c r="L43" s="235">
        <v>4089384.27</v>
      </c>
      <c r="M43" s="235">
        <v>2833584.69</v>
      </c>
      <c r="N43" s="235">
        <v>2158640</v>
      </c>
      <c r="O43" s="235">
        <v>2286874.75</v>
      </c>
      <c r="P43" s="235">
        <v>2768728.45</v>
      </c>
      <c r="Q43" s="235">
        <v>2651740</v>
      </c>
      <c r="R43" s="235">
        <v>1917810</v>
      </c>
      <c r="S43" s="235">
        <v>3408780.69</v>
      </c>
      <c r="T43" s="235">
        <v>5929750</v>
      </c>
      <c r="U43" s="235">
        <v>6879188.8799999999</v>
      </c>
      <c r="V43" s="235">
        <v>4706119.49</v>
      </c>
      <c r="W43" s="235">
        <v>1208689.5</v>
      </c>
      <c r="X43" s="235">
        <v>1294005.79</v>
      </c>
      <c r="Y43" s="235">
        <v>1737390</v>
      </c>
      <c r="Z43" s="235">
        <v>19873596.100000001</v>
      </c>
      <c r="AA43" s="235">
        <v>2771665</v>
      </c>
      <c r="AB43" s="235">
        <v>269001107.82999998</v>
      </c>
    </row>
    <row r="44" spans="1:28" s="343" customFormat="1" ht="17.25" customHeight="1">
      <c r="A44" s="673" t="s">
        <v>48</v>
      </c>
      <c r="B44" s="235">
        <v>691504.97</v>
      </c>
      <c r="C44" s="235">
        <v>287549.40000000002</v>
      </c>
      <c r="D44" s="235">
        <v>347491.82</v>
      </c>
      <c r="E44" s="235">
        <v>3533.1</v>
      </c>
      <c r="F44" s="235">
        <v>0</v>
      </c>
      <c r="G44" s="235">
        <v>0</v>
      </c>
      <c r="H44" s="235">
        <v>0</v>
      </c>
      <c r="I44" s="235">
        <v>287982.98</v>
      </c>
      <c r="J44" s="235">
        <v>1209141.3600000001</v>
      </c>
      <c r="K44" s="235">
        <v>1084805.69</v>
      </c>
      <c r="L44" s="235">
        <v>1184746.07</v>
      </c>
      <c r="M44" s="235">
        <v>154136</v>
      </c>
      <c r="N44" s="235">
        <v>355360.14</v>
      </c>
      <c r="O44" s="235">
        <v>1067735.3400000001</v>
      </c>
      <c r="P44" s="235">
        <v>579020.35</v>
      </c>
      <c r="Q44" s="235">
        <v>2933228.32</v>
      </c>
      <c r="R44" s="235">
        <v>984130</v>
      </c>
      <c r="S44" s="235">
        <v>908535.5</v>
      </c>
      <c r="T44" s="235">
        <v>183819.89</v>
      </c>
      <c r="U44" s="235">
        <v>15608.08</v>
      </c>
      <c r="V44" s="235">
        <v>335920.55</v>
      </c>
      <c r="W44" s="235">
        <v>489867.06</v>
      </c>
      <c r="X44" s="235">
        <v>3090635.07</v>
      </c>
      <c r="Y44" s="235">
        <v>2</v>
      </c>
      <c r="Z44" s="235">
        <v>3469871.14</v>
      </c>
      <c r="AA44" s="235">
        <v>179624.93</v>
      </c>
      <c r="AB44" s="235">
        <v>19844249.760000002</v>
      </c>
    </row>
    <row r="45" spans="1:28" s="343" customFormat="1" ht="17.25" customHeight="1">
      <c r="A45" s="673" t="s">
        <v>49</v>
      </c>
      <c r="B45" s="235">
        <v>0</v>
      </c>
      <c r="C45" s="235">
        <v>0</v>
      </c>
      <c r="D45" s="235">
        <v>0</v>
      </c>
      <c r="E45" s="235">
        <v>0</v>
      </c>
      <c r="F45" s="235">
        <v>0</v>
      </c>
      <c r="G45" s="235">
        <v>0</v>
      </c>
      <c r="H45" s="235">
        <v>0</v>
      </c>
      <c r="I45" s="235">
        <v>0</v>
      </c>
      <c r="J45" s="235">
        <v>0</v>
      </c>
      <c r="K45" s="235">
        <v>0</v>
      </c>
      <c r="L45" s="235">
        <v>0</v>
      </c>
      <c r="M45" s="235">
        <v>0</v>
      </c>
      <c r="N45" s="235">
        <v>0</v>
      </c>
      <c r="O45" s="235">
        <v>0</v>
      </c>
      <c r="P45" s="235">
        <v>0</v>
      </c>
      <c r="Q45" s="235">
        <v>0</v>
      </c>
      <c r="R45" s="235">
        <v>0</v>
      </c>
      <c r="S45" s="235">
        <v>0</v>
      </c>
      <c r="T45" s="235">
        <v>0</v>
      </c>
      <c r="U45" s="235">
        <v>0</v>
      </c>
      <c r="V45" s="235">
        <v>0</v>
      </c>
      <c r="W45" s="235">
        <v>0</v>
      </c>
      <c r="X45" s="235">
        <v>0</v>
      </c>
      <c r="Y45" s="235">
        <v>0</v>
      </c>
      <c r="Z45" s="235">
        <v>0</v>
      </c>
      <c r="AA45" s="235">
        <v>0</v>
      </c>
      <c r="AB45" s="235">
        <v>0</v>
      </c>
    </row>
    <row r="46" spans="1:28" s="343" customFormat="1" ht="31.5" customHeight="1">
      <c r="A46" s="673" t="s">
        <v>4</v>
      </c>
      <c r="B46" s="235">
        <v>68467040</v>
      </c>
      <c r="C46" s="235">
        <v>28267150.190000001</v>
      </c>
      <c r="D46" s="235">
        <v>35044432.829999998</v>
      </c>
      <c r="E46" s="235">
        <v>21184978.010000002</v>
      </c>
      <c r="F46" s="235">
        <v>34067221.649999999</v>
      </c>
      <c r="G46" s="235">
        <v>37186299.079999998</v>
      </c>
      <c r="H46" s="235">
        <v>24683295.940000001</v>
      </c>
      <c r="I46" s="235">
        <v>30127350.809999999</v>
      </c>
      <c r="J46" s="235">
        <v>22259656.699999999</v>
      </c>
      <c r="K46" s="235">
        <v>14971712.98</v>
      </c>
      <c r="L46" s="235">
        <v>20494854.260000002</v>
      </c>
      <c r="M46" s="235">
        <v>8249088.0500000007</v>
      </c>
      <c r="N46" s="235">
        <v>23358005.620000001</v>
      </c>
      <c r="O46" s="235">
        <v>11409432.41</v>
      </c>
      <c r="P46" s="235">
        <v>8097202.7199999997</v>
      </c>
      <c r="Q46" s="235">
        <v>3537308.3</v>
      </c>
      <c r="R46" s="235">
        <v>6909384.0499999998</v>
      </c>
      <c r="S46" s="235">
        <v>10690719.16</v>
      </c>
      <c r="T46" s="235">
        <v>7649294.54</v>
      </c>
      <c r="U46" s="235">
        <v>12735341.689999999</v>
      </c>
      <c r="V46" s="235">
        <v>11630480.17</v>
      </c>
      <c r="W46" s="235">
        <v>17722514.52</v>
      </c>
      <c r="X46" s="235">
        <v>12279632.470000001</v>
      </c>
      <c r="Y46" s="235">
        <v>8044113.5499999998</v>
      </c>
      <c r="Z46" s="235">
        <v>2188121.0099999998</v>
      </c>
      <c r="AA46" s="235">
        <v>6456688.4400000004</v>
      </c>
      <c r="AB46" s="235">
        <v>487711319.14999998</v>
      </c>
    </row>
    <row r="47" spans="1:28" s="343" customFormat="1" ht="19.5" customHeight="1">
      <c r="A47" s="673" t="s">
        <v>51</v>
      </c>
      <c r="B47" s="235">
        <v>3538191.35</v>
      </c>
      <c r="C47" s="235">
        <v>2328857.73</v>
      </c>
      <c r="D47" s="235">
        <v>57410.44</v>
      </c>
      <c r="E47" s="235">
        <v>211480.02</v>
      </c>
      <c r="F47" s="235">
        <v>1661732.57</v>
      </c>
      <c r="G47" s="235">
        <v>582833.30000000005</v>
      </c>
      <c r="H47" s="235">
        <v>1264661</v>
      </c>
      <c r="I47" s="235">
        <v>1387429.4</v>
      </c>
      <c r="J47" s="235">
        <v>2403708.14</v>
      </c>
      <c r="K47" s="235">
        <v>1151841.8700000001</v>
      </c>
      <c r="L47" s="235">
        <v>663249.07999999996</v>
      </c>
      <c r="M47" s="235">
        <v>-206780.94</v>
      </c>
      <c r="N47" s="235">
        <v>767160.07</v>
      </c>
      <c r="O47" s="235">
        <v>817383.86</v>
      </c>
      <c r="P47" s="235">
        <v>56138.7</v>
      </c>
      <c r="Q47" s="235">
        <v>370059.61</v>
      </c>
      <c r="R47" s="235">
        <v>322393.46999999997</v>
      </c>
      <c r="S47" s="235">
        <v>754787.09</v>
      </c>
      <c r="T47" s="235">
        <v>174903.76</v>
      </c>
      <c r="U47" s="235">
        <v>713505.45</v>
      </c>
      <c r="V47" s="235">
        <v>4933224.67</v>
      </c>
      <c r="W47" s="235">
        <v>655401.23</v>
      </c>
      <c r="X47" s="235">
        <v>2340236.23</v>
      </c>
      <c r="Y47" s="235">
        <v>-390714.75</v>
      </c>
      <c r="Z47" s="235">
        <v>-910838.41</v>
      </c>
      <c r="AA47" s="235">
        <v>116189.81</v>
      </c>
      <c r="AB47" s="235">
        <v>25764444.75</v>
      </c>
    </row>
    <row r="48" spans="1:28" s="343" customFormat="1" ht="19.5" customHeight="1">
      <c r="A48" s="675" t="s">
        <v>319</v>
      </c>
      <c r="B48" s="235">
        <v>0</v>
      </c>
      <c r="C48" s="235">
        <v>0</v>
      </c>
      <c r="D48" s="235">
        <v>0</v>
      </c>
      <c r="E48" s="235">
        <v>0</v>
      </c>
      <c r="F48" s="235">
        <v>0</v>
      </c>
      <c r="G48" s="235">
        <v>0</v>
      </c>
      <c r="H48" s="235">
        <v>0</v>
      </c>
      <c r="I48" s="235">
        <v>0</v>
      </c>
      <c r="J48" s="235">
        <v>1769240.16</v>
      </c>
      <c r="K48" s="235">
        <v>0</v>
      </c>
      <c r="L48" s="235">
        <v>0</v>
      </c>
      <c r="M48" s="235">
        <v>0</v>
      </c>
      <c r="N48" s="235">
        <v>0</v>
      </c>
      <c r="O48" s="235">
        <v>0</v>
      </c>
      <c r="P48" s="235">
        <v>0</v>
      </c>
      <c r="Q48" s="235">
        <v>0</v>
      </c>
      <c r="R48" s="235">
        <v>0</v>
      </c>
      <c r="S48" s="235">
        <v>0</v>
      </c>
      <c r="T48" s="235">
        <v>0</v>
      </c>
      <c r="U48" s="235">
        <v>289.73</v>
      </c>
      <c r="V48" s="235">
        <v>1761936.12</v>
      </c>
      <c r="W48" s="235">
        <v>0</v>
      </c>
      <c r="X48" s="235">
        <v>1399864.63</v>
      </c>
      <c r="Y48" s="235">
        <v>0</v>
      </c>
      <c r="Z48" s="235">
        <v>-555675.52</v>
      </c>
      <c r="AA48" s="235">
        <v>0</v>
      </c>
      <c r="AB48" s="235">
        <v>4375655.12</v>
      </c>
    </row>
    <row r="49" spans="1:28" s="343" customFormat="1" ht="17.25" customHeight="1" thickBot="1">
      <c r="A49" s="675" t="s">
        <v>320</v>
      </c>
      <c r="B49" s="235">
        <v>3538191.35</v>
      </c>
      <c r="C49" s="235">
        <v>2328857.73</v>
      </c>
      <c r="D49" s="235">
        <v>57410.44</v>
      </c>
      <c r="E49" s="235">
        <v>211480.02</v>
      </c>
      <c r="F49" s="235">
        <v>1661732.57</v>
      </c>
      <c r="G49" s="235">
        <v>582833.30000000005</v>
      </c>
      <c r="H49" s="235">
        <v>1264661</v>
      </c>
      <c r="I49" s="235">
        <v>1387429.4</v>
      </c>
      <c r="J49" s="235">
        <v>634467.98</v>
      </c>
      <c r="K49" s="235">
        <v>1151841.8700000001</v>
      </c>
      <c r="L49" s="235">
        <v>663249.07999999996</v>
      </c>
      <c r="M49" s="235">
        <v>-206780.94</v>
      </c>
      <c r="N49" s="235">
        <v>767160.07</v>
      </c>
      <c r="O49" s="235">
        <v>817383.86</v>
      </c>
      <c r="P49" s="235">
        <v>56138.7</v>
      </c>
      <c r="Q49" s="235">
        <v>370059.61</v>
      </c>
      <c r="R49" s="235">
        <v>322393.46999999997</v>
      </c>
      <c r="S49" s="235">
        <v>754787.09</v>
      </c>
      <c r="T49" s="235">
        <v>174903.76</v>
      </c>
      <c r="U49" s="235">
        <v>713215.72</v>
      </c>
      <c r="V49" s="235">
        <v>3171288.55</v>
      </c>
      <c r="W49" s="235">
        <v>655401.23</v>
      </c>
      <c r="X49" s="235">
        <v>940371.6</v>
      </c>
      <c r="Y49" s="235">
        <v>-390714.75</v>
      </c>
      <c r="Z49" s="235">
        <v>-355162.89</v>
      </c>
      <c r="AA49" s="235">
        <v>116189.81</v>
      </c>
      <c r="AB49" s="235">
        <v>21388789.629999999</v>
      </c>
    </row>
    <row r="50" spans="1:28" s="343" customFormat="1" ht="28.5" customHeight="1" thickTop="1" thickBot="1">
      <c r="A50" s="676" t="s">
        <v>321</v>
      </c>
      <c r="B50" s="677">
        <v>1549725556.9200001</v>
      </c>
      <c r="C50" s="677">
        <v>851304021.34000003</v>
      </c>
      <c r="D50" s="677">
        <v>525254808.62</v>
      </c>
      <c r="E50" s="677">
        <v>139373078.91</v>
      </c>
      <c r="F50" s="677">
        <v>153872560.37</v>
      </c>
      <c r="G50" s="677">
        <v>250304576.72</v>
      </c>
      <c r="H50" s="677">
        <v>161663638.47999999</v>
      </c>
      <c r="I50" s="677">
        <v>176547105.75</v>
      </c>
      <c r="J50" s="677">
        <v>169542527.27000001</v>
      </c>
      <c r="K50" s="677">
        <v>104325454.25</v>
      </c>
      <c r="L50" s="677">
        <v>88966530</v>
      </c>
      <c r="M50" s="677">
        <v>63439859.710000001</v>
      </c>
      <c r="N50" s="677">
        <v>159605266.87</v>
      </c>
      <c r="O50" s="677">
        <v>122364911.51000001</v>
      </c>
      <c r="P50" s="677">
        <v>86326464.799999997</v>
      </c>
      <c r="Q50" s="677">
        <v>53842259.530000001</v>
      </c>
      <c r="R50" s="677">
        <v>83829753.510000005</v>
      </c>
      <c r="S50" s="677">
        <v>115764554.69</v>
      </c>
      <c r="T50" s="677">
        <v>70739903.170000002</v>
      </c>
      <c r="U50" s="677">
        <v>177367828.56</v>
      </c>
      <c r="V50" s="677">
        <v>204036319.00999999</v>
      </c>
      <c r="W50" s="677">
        <v>124998434.81</v>
      </c>
      <c r="X50" s="677">
        <v>142348045.46000001</v>
      </c>
      <c r="Y50" s="677">
        <v>90084666.370000005</v>
      </c>
      <c r="Z50" s="677">
        <v>293356549.81999999</v>
      </c>
      <c r="AA50" s="677">
        <v>85687448.290000007</v>
      </c>
      <c r="AB50" s="677">
        <v>6044672124.7399998</v>
      </c>
    </row>
    <row r="51" spans="1:28" s="343" customFormat="1" ht="28.5" customHeight="1" thickTop="1" thickBot="1">
      <c r="A51" s="676" t="s">
        <v>322</v>
      </c>
      <c r="B51" s="677">
        <v>79815.14</v>
      </c>
      <c r="C51" s="677">
        <v>0</v>
      </c>
      <c r="D51" s="677">
        <v>0</v>
      </c>
      <c r="E51" s="677">
        <v>0</v>
      </c>
      <c r="F51" s="677">
        <v>0</v>
      </c>
      <c r="G51" s="677">
        <v>0</v>
      </c>
      <c r="H51" s="677">
        <v>0</v>
      </c>
      <c r="I51" s="677">
        <v>0</v>
      </c>
      <c r="J51" s="677">
        <v>0</v>
      </c>
      <c r="K51" s="677">
        <v>0</v>
      </c>
      <c r="L51" s="677">
        <v>0</v>
      </c>
      <c r="M51" s="677">
        <v>0</v>
      </c>
      <c r="N51" s="677">
        <v>0</v>
      </c>
      <c r="O51" s="677">
        <v>0</v>
      </c>
      <c r="P51" s="677">
        <v>0</v>
      </c>
      <c r="Q51" s="677">
        <v>0</v>
      </c>
      <c r="R51" s="677">
        <v>0</v>
      </c>
      <c r="S51" s="677">
        <v>0</v>
      </c>
      <c r="T51" s="677">
        <v>0</v>
      </c>
      <c r="U51" s="677">
        <v>0</v>
      </c>
      <c r="V51" s="677">
        <v>0</v>
      </c>
      <c r="W51" s="677">
        <v>0</v>
      </c>
      <c r="X51" s="677">
        <v>0</v>
      </c>
      <c r="Y51" s="677">
        <v>0</v>
      </c>
      <c r="Z51" s="677">
        <v>0</v>
      </c>
      <c r="AA51" s="677">
        <v>0</v>
      </c>
      <c r="AB51" s="677">
        <v>79815.14</v>
      </c>
    </row>
    <row r="52" spans="1:28" s="343" customFormat="1" ht="29.25" customHeight="1" thickTop="1" thickBot="1">
      <c r="A52" s="676" t="s">
        <v>342</v>
      </c>
      <c r="B52" s="677">
        <v>3276845959.4299998</v>
      </c>
      <c r="C52" s="677">
        <v>1458794713.8399999</v>
      </c>
      <c r="D52" s="677">
        <v>776332884.52999997</v>
      </c>
      <c r="E52" s="677">
        <v>164343815.72</v>
      </c>
      <c r="F52" s="677">
        <v>268998992.75999999</v>
      </c>
      <c r="G52" s="677">
        <v>482456486.31</v>
      </c>
      <c r="H52" s="677">
        <v>262023681.30000001</v>
      </c>
      <c r="I52" s="677">
        <v>418346905.52999997</v>
      </c>
      <c r="J52" s="677">
        <v>306054009.89999998</v>
      </c>
      <c r="K52" s="677">
        <v>49243201.829999998</v>
      </c>
      <c r="L52" s="677">
        <v>107651694.15000001</v>
      </c>
      <c r="M52" s="677">
        <v>103195714.51000001</v>
      </c>
      <c r="N52" s="677">
        <v>217310505.12</v>
      </c>
      <c r="O52" s="677">
        <v>170558132.78999999</v>
      </c>
      <c r="P52" s="677">
        <v>121287047.19</v>
      </c>
      <c r="Q52" s="677">
        <v>128378844.48999999</v>
      </c>
      <c r="R52" s="677">
        <v>197359705.81999999</v>
      </c>
      <c r="S52" s="677">
        <v>37425516.020000003</v>
      </c>
      <c r="T52" s="677">
        <v>93236764.819999993</v>
      </c>
      <c r="U52" s="677">
        <v>239756933.71000001</v>
      </c>
      <c r="V52" s="677">
        <v>118321535.08</v>
      </c>
      <c r="W52" s="677">
        <v>71638849.769999996</v>
      </c>
      <c r="X52" s="677">
        <v>148923354.12</v>
      </c>
      <c r="Y52" s="677">
        <v>28956378.699999999</v>
      </c>
      <c r="Z52" s="677">
        <v>574343570.60000002</v>
      </c>
      <c r="AA52" s="677">
        <v>89753248.480000004</v>
      </c>
      <c r="AB52" s="677">
        <v>9911538446.5200005</v>
      </c>
    </row>
    <row r="53" spans="1:28" s="343" customFormat="1" ht="32.25" customHeight="1" thickTop="1" thickBot="1">
      <c r="A53" s="674" t="s">
        <v>586</v>
      </c>
      <c r="B53" s="672"/>
      <c r="C53" s="672"/>
      <c r="D53" s="672"/>
      <c r="E53" s="672"/>
      <c r="F53" s="672"/>
      <c r="G53" s="672"/>
      <c r="H53" s="672"/>
      <c r="I53" s="672"/>
      <c r="J53" s="672"/>
      <c r="K53" s="672"/>
      <c r="L53" s="672"/>
      <c r="M53" s="672"/>
      <c r="N53" s="672"/>
      <c r="O53" s="672"/>
      <c r="P53" s="672"/>
      <c r="Q53" s="672"/>
      <c r="R53" s="672"/>
      <c r="S53" s="672"/>
      <c r="T53" s="672"/>
      <c r="U53" s="672"/>
      <c r="V53" s="672"/>
      <c r="W53" s="672"/>
      <c r="X53" s="672"/>
      <c r="Y53" s="672"/>
      <c r="Z53" s="672"/>
      <c r="AA53" s="672"/>
      <c r="AB53" s="672"/>
    </row>
    <row r="54" spans="1:28" s="343" customFormat="1" ht="20.25" customHeight="1" thickTop="1">
      <c r="A54" s="673" t="s">
        <v>384</v>
      </c>
      <c r="B54" s="235">
        <v>77383575.120000005</v>
      </c>
      <c r="C54" s="235">
        <v>48207399.149999999</v>
      </c>
      <c r="D54" s="235">
        <v>23712747.079999998</v>
      </c>
      <c r="E54" s="235">
        <v>5530714.4100000001</v>
      </c>
      <c r="F54" s="235">
        <v>7177249.0099999998</v>
      </c>
      <c r="G54" s="235">
        <v>12491555.01</v>
      </c>
      <c r="H54" s="235">
        <v>9742574.5099999998</v>
      </c>
      <c r="I54" s="235">
        <v>9144539.75</v>
      </c>
      <c r="J54" s="235">
        <v>9977215.9600000009</v>
      </c>
      <c r="K54" s="235">
        <v>5531130.96</v>
      </c>
      <c r="L54" s="235">
        <v>5570493.0899999999</v>
      </c>
      <c r="M54" s="235">
        <v>3775033.76</v>
      </c>
      <c r="N54" s="235">
        <v>8587574.1199999992</v>
      </c>
      <c r="O54" s="235">
        <v>6675156.5</v>
      </c>
      <c r="P54" s="235">
        <v>4797291.79</v>
      </c>
      <c r="Q54" s="235">
        <v>5049777.12</v>
      </c>
      <c r="R54" s="235">
        <v>4165953.6800000006</v>
      </c>
      <c r="S54" s="235">
        <v>7166141.9699999997</v>
      </c>
      <c r="T54" s="235">
        <v>3659926.59</v>
      </c>
      <c r="U54" s="235">
        <v>6762646.54</v>
      </c>
      <c r="V54" s="235">
        <v>9116397.9199999999</v>
      </c>
      <c r="W54" s="235">
        <v>6782867.1399999997</v>
      </c>
      <c r="X54" s="235">
        <v>7895910.8099999996</v>
      </c>
      <c r="Y54" s="235">
        <v>5433000.1299999999</v>
      </c>
      <c r="Z54" s="235">
        <v>15897785.85</v>
      </c>
      <c r="AA54" s="235">
        <v>4428981.76</v>
      </c>
      <c r="AB54" s="235">
        <v>314663639.73000002</v>
      </c>
    </row>
    <row r="55" spans="1:28" s="343" customFormat="1" ht="26.25" customHeight="1">
      <c r="A55" s="673" t="s">
        <v>396</v>
      </c>
      <c r="B55" s="235">
        <v>-18093394.030000001</v>
      </c>
      <c r="C55" s="235">
        <v>-14532234.15</v>
      </c>
      <c r="D55" s="235">
        <v>-7225850.1600000001</v>
      </c>
      <c r="E55" s="235">
        <v>-705402.91</v>
      </c>
      <c r="F55" s="235">
        <v>-1423518.46</v>
      </c>
      <c r="G55" s="235">
        <v>-2681245.88</v>
      </c>
      <c r="H55" s="235">
        <v>-2403398.2400000002</v>
      </c>
      <c r="I55" s="235">
        <v>-2121697.63</v>
      </c>
      <c r="J55" s="235">
        <v>-2038525.91</v>
      </c>
      <c r="K55" s="235">
        <v>-875245.77</v>
      </c>
      <c r="L55" s="235">
        <v>-635736.28</v>
      </c>
      <c r="M55" s="235">
        <v>-642727.39</v>
      </c>
      <c r="N55" s="235">
        <v>-1935932.62</v>
      </c>
      <c r="O55" s="235">
        <v>-1669413.21</v>
      </c>
      <c r="P55" s="235">
        <v>-791772.86</v>
      </c>
      <c r="Q55" s="235">
        <v>-941543.7</v>
      </c>
      <c r="R55" s="235">
        <v>-1147640.52</v>
      </c>
      <c r="S55" s="235">
        <v>-1850163.51</v>
      </c>
      <c r="T55" s="235">
        <v>-454755.69</v>
      </c>
      <c r="U55" s="235">
        <v>-1150045.3799999999</v>
      </c>
      <c r="V55" s="235">
        <v>-1313555.93</v>
      </c>
      <c r="W55" s="235">
        <v>-1140779.27</v>
      </c>
      <c r="X55" s="235">
        <v>-2244048.4900000002</v>
      </c>
      <c r="Y55" s="235">
        <v>-1265891.94</v>
      </c>
      <c r="Z55" s="235">
        <v>-4735976.7300000004</v>
      </c>
      <c r="AA55" s="235">
        <v>-1427303.14</v>
      </c>
      <c r="AB55" s="235">
        <v>-75447799.799999997</v>
      </c>
    </row>
    <row r="56" spans="1:28" s="343" customFormat="1" ht="20.25" customHeight="1">
      <c r="A56" s="673" t="s">
        <v>404</v>
      </c>
      <c r="B56" s="235">
        <v>59290181.090000004</v>
      </c>
      <c r="C56" s="235">
        <v>33675165</v>
      </c>
      <c r="D56" s="235">
        <v>16486896.92</v>
      </c>
      <c r="E56" s="235">
        <v>4825311.5</v>
      </c>
      <c r="F56" s="235">
        <v>5753730.5499999998</v>
      </c>
      <c r="G56" s="235">
        <v>9810309.1300000008</v>
      </c>
      <c r="H56" s="235">
        <v>7339176.2699999996</v>
      </c>
      <c r="I56" s="235">
        <v>7022842.1200000001</v>
      </c>
      <c r="J56" s="235">
        <v>7938690.0499999998</v>
      </c>
      <c r="K56" s="235">
        <v>4655885.1900000004</v>
      </c>
      <c r="L56" s="235">
        <v>4934756.8099999996</v>
      </c>
      <c r="M56" s="235">
        <v>3132306.37</v>
      </c>
      <c r="N56" s="235">
        <v>6651641.5</v>
      </c>
      <c r="O56" s="235">
        <v>5005743.29</v>
      </c>
      <c r="P56" s="235">
        <v>4005518.93</v>
      </c>
      <c r="Q56" s="235">
        <v>4108233.4199999995</v>
      </c>
      <c r="R56" s="235">
        <v>3018313.16</v>
      </c>
      <c r="S56" s="235">
        <v>5315978.46</v>
      </c>
      <c r="T56" s="235">
        <v>3205170.9</v>
      </c>
      <c r="U56" s="235">
        <v>5612601.1600000001</v>
      </c>
      <c r="V56" s="235">
        <v>7802841.9900000002</v>
      </c>
      <c r="W56" s="235">
        <v>5642087.8700000001</v>
      </c>
      <c r="X56" s="235">
        <v>5651862.3200000003</v>
      </c>
      <c r="Y56" s="235">
        <v>4167108.19</v>
      </c>
      <c r="Z56" s="235">
        <v>11161809.119999999</v>
      </c>
      <c r="AA56" s="235">
        <v>3001678.62</v>
      </c>
      <c r="AB56" s="235">
        <v>239215839.93000001</v>
      </c>
    </row>
    <row r="57" spans="1:28" s="343" customFormat="1" ht="20.25" customHeight="1">
      <c r="A57" s="673" t="s">
        <v>405</v>
      </c>
      <c r="B57" s="235">
        <v>7418103.4299999997</v>
      </c>
      <c r="C57" s="235">
        <v>2668173.0499999998</v>
      </c>
      <c r="D57" s="235">
        <v>877288.53</v>
      </c>
      <c r="E57" s="235">
        <v>3879575.84</v>
      </c>
      <c r="F57" s="235">
        <v>432987.94</v>
      </c>
      <c r="G57" s="235">
        <v>529909</v>
      </c>
      <c r="H57" s="235">
        <v>446301.41</v>
      </c>
      <c r="I57" s="235">
        <v>147066.07999999999</v>
      </c>
      <c r="J57" s="235">
        <v>155573.4</v>
      </c>
      <c r="K57" s="235">
        <v>46008.31</v>
      </c>
      <c r="L57" s="235">
        <v>48213.97</v>
      </c>
      <c r="M57" s="235">
        <v>96074.54</v>
      </c>
      <c r="N57" s="235">
        <v>74610.27</v>
      </c>
      <c r="O57" s="235">
        <v>229757.08</v>
      </c>
      <c r="P57" s="235">
        <v>31735.01</v>
      </c>
      <c r="Q57" s="235">
        <v>93986.09</v>
      </c>
      <c r="R57" s="235">
        <v>190467.05</v>
      </c>
      <c r="S57" s="235">
        <v>51802.23</v>
      </c>
      <c r="T57" s="235">
        <v>10317.67</v>
      </c>
      <c r="U57" s="235">
        <v>28561.26</v>
      </c>
      <c r="V57" s="235">
        <v>123991.12</v>
      </c>
      <c r="W57" s="235">
        <v>283265.28999999998</v>
      </c>
      <c r="X57" s="235">
        <v>98912.35</v>
      </c>
      <c r="Y57" s="235">
        <v>216556.34</v>
      </c>
      <c r="Z57" s="235">
        <v>1454470.31</v>
      </c>
      <c r="AA57" s="235">
        <v>211437.65</v>
      </c>
      <c r="AB57" s="235">
        <v>19845145.219999999</v>
      </c>
    </row>
    <row r="58" spans="1:28" s="343" customFormat="1" ht="26.25" customHeight="1">
      <c r="A58" s="673" t="s">
        <v>411</v>
      </c>
      <c r="B58" s="235">
        <v>-3029522.4</v>
      </c>
      <c r="C58" s="235">
        <v>-795060.67</v>
      </c>
      <c r="D58" s="235">
        <v>-266996.71000000002</v>
      </c>
      <c r="E58" s="235">
        <v>-3212044.44</v>
      </c>
      <c r="F58" s="235">
        <v>-54520.53</v>
      </c>
      <c r="G58" s="235">
        <v>-250709.13</v>
      </c>
      <c r="H58" s="235">
        <v>-141214.29</v>
      </c>
      <c r="I58" s="235">
        <v>-10855.2</v>
      </c>
      <c r="J58" s="235">
        <v>-2958.54</v>
      </c>
      <c r="K58" s="235">
        <v>-290265.32</v>
      </c>
      <c r="L58" s="235">
        <v>-46316.58</v>
      </c>
      <c r="M58" s="235">
        <v>-32753.62</v>
      </c>
      <c r="N58" s="235">
        <v>-30454.81</v>
      </c>
      <c r="O58" s="235">
        <v>-33821.29</v>
      </c>
      <c r="P58" s="235">
        <v>-23875.03</v>
      </c>
      <c r="Q58" s="235">
        <v>-16912.419999999998</v>
      </c>
      <c r="R58" s="235">
        <v>-21673.8</v>
      </c>
      <c r="S58" s="235">
        <v>-1.23</v>
      </c>
      <c r="T58" s="235">
        <v>-35405.599999999999</v>
      </c>
      <c r="U58" s="235">
        <v>-103386.74</v>
      </c>
      <c r="V58" s="235">
        <v>-82763.929999999993</v>
      </c>
      <c r="W58" s="235">
        <v>-148234.99</v>
      </c>
      <c r="X58" s="235">
        <v>-34728.720000000001</v>
      </c>
      <c r="Y58" s="235">
        <v>-80441.81</v>
      </c>
      <c r="Z58" s="235">
        <v>-303968.05</v>
      </c>
      <c r="AA58" s="235">
        <v>-44364.18</v>
      </c>
      <c r="AB58" s="235">
        <v>-9093250.0299999993</v>
      </c>
    </row>
    <row r="59" spans="1:28" s="343" customFormat="1" ht="20.25" customHeight="1">
      <c r="A59" s="673" t="s">
        <v>416</v>
      </c>
      <c r="B59" s="235">
        <v>63678762.119999997</v>
      </c>
      <c r="C59" s="235">
        <v>35548277.380000003</v>
      </c>
      <c r="D59" s="235">
        <v>17097188.739999998</v>
      </c>
      <c r="E59" s="235">
        <v>5492842.9000000004</v>
      </c>
      <c r="F59" s="235">
        <v>6132197.96</v>
      </c>
      <c r="G59" s="235">
        <v>10089509</v>
      </c>
      <c r="H59" s="235">
        <v>7644263.3899999997</v>
      </c>
      <c r="I59" s="235">
        <v>7159053</v>
      </c>
      <c r="J59" s="235">
        <v>8091304.9100000001</v>
      </c>
      <c r="K59" s="235">
        <v>4411628.18</v>
      </c>
      <c r="L59" s="235">
        <v>4936654.2</v>
      </c>
      <c r="M59" s="235">
        <v>3195627.29</v>
      </c>
      <c r="N59" s="235">
        <v>6695796.96</v>
      </c>
      <c r="O59" s="235">
        <v>5201679.08</v>
      </c>
      <c r="P59" s="235">
        <v>4013378.91</v>
      </c>
      <c r="Q59" s="235">
        <v>4185307.0900000003</v>
      </c>
      <c r="R59" s="235">
        <v>3187106.41</v>
      </c>
      <c r="S59" s="235">
        <v>5367779.46</v>
      </c>
      <c r="T59" s="235">
        <v>3180082.97</v>
      </c>
      <c r="U59" s="235">
        <v>5537775.6799999997</v>
      </c>
      <c r="V59" s="235">
        <v>7844069.1799999997</v>
      </c>
      <c r="W59" s="235">
        <v>5777118.1699999999</v>
      </c>
      <c r="X59" s="235">
        <v>5716045.9500000002</v>
      </c>
      <c r="Y59" s="235">
        <v>4303222.72</v>
      </c>
      <c r="Z59" s="235">
        <v>12312311.380000001</v>
      </c>
      <c r="AA59" s="235">
        <v>3168752.09</v>
      </c>
      <c r="AB59" s="235">
        <v>249967735.12</v>
      </c>
    </row>
    <row r="60" spans="1:28" s="343" customFormat="1" ht="20.25" customHeight="1">
      <c r="A60" s="673" t="s">
        <v>417</v>
      </c>
      <c r="B60" s="235">
        <v>15449681.35</v>
      </c>
      <c r="C60" s="235">
        <v>6886735.7199999997</v>
      </c>
      <c r="D60" s="235">
        <v>1808043.21</v>
      </c>
      <c r="E60" s="235">
        <v>632144.04</v>
      </c>
      <c r="F60" s="235">
        <v>515240.19</v>
      </c>
      <c r="G60" s="235">
        <v>987620.11</v>
      </c>
      <c r="H60" s="235">
        <v>1090753.23</v>
      </c>
      <c r="I60" s="235">
        <v>493129.19</v>
      </c>
      <c r="J60" s="235">
        <v>219820.61</v>
      </c>
      <c r="K60" s="235">
        <v>923982.54</v>
      </c>
      <c r="L60" s="235">
        <v>206764.93</v>
      </c>
      <c r="M60" s="235">
        <v>485517.48</v>
      </c>
      <c r="N60" s="235">
        <v>785137.36</v>
      </c>
      <c r="O60" s="235">
        <v>672957.26</v>
      </c>
      <c r="P60" s="235">
        <v>571106.96</v>
      </c>
      <c r="Q60" s="235">
        <v>185188.27</v>
      </c>
      <c r="R60" s="235">
        <v>173467.73</v>
      </c>
      <c r="S60" s="235">
        <v>446984.7</v>
      </c>
      <c r="T60" s="235">
        <v>18047.39</v>
      </c>
      <c r="U60" s="235">
        <v>450404.46</v>
      </c>
      <c r="V60" s="235">
        <v>1232281.3700000001</v>
      </c>
      <c r="W60" s="235">
        <v>1166856.3</v>
      </c>
      <c r="X60" s="235">
        <v>1188079.97</v>
      </c>
      <c r="Y60" s="235">
        <v>333139.32</v>
      </c>
      <c r="Z60" s="235">
        <v>3783826.08</v>
      </c>
      <c r="AA60" s="235">
        <v>130154.41000000002</v>
      </c>
      <c r="AB60" s="235">
        <v>40837064.18</v>
      </c>
    </row>
    <row r="61" spans="1:28" s="343" customFormat="1" ht="29.25" customHeight="1">
      <c r="A61" s="673" t="s">
        <v>424</v>
      </c>
      <c r="B61" s="235">
        <v>-16848074.84</v>
      </c>
      <c r="C61" s="235">
        <v>-8625427.8900000006</v>
      </c>
      <c r="D61" s="235">
        <v>-2026665.19</v>
      </c>
      <c r="E61" s="235">
        <v>-1601649.26</v>
      </c>
      <c r="F61" s="235">
        <v>-508538.76</v>
      </c>
      <c r="G61" s="235">
        <v>-1790754.98</v>
      </c>
      <c r="H61" s="235">
        <v>-1817674.24</v>
      </c>
      <c r="I61" s="235">
        <v>-489555.85</v>
      </c>
      <c r="J61" s="235">
        <v>-1014585.26</v>
      </c>
      <c r="K61" s="235">
        <v>-1005843.28</v>
      </c>
      <c r="L61" s="235">
        <v>-144411.54999999999</v>
      </c>
      <c r="M61" s="235">
        <v>-583184.93999999994</v>
      </c>
      <c r="N61" s="235">
        <v>-1050814.25</v>
      </c>
      <c r="O61" s="235">
        <v>-529894.25</v>
      </c>
      <c r="P61" s="235">
        <v>-592792.48</v>
      </c>
      <c r="Q61" s="235">
        <v>-158097.22</v>
      </c>
      <c r="R61" s="235">
        <v>-421911.4</v>
      </c>
      <c r="S61" s="235">
        <v>-621959.09</v>
      </c>
      <c r="T61" s="235">
        <v>-3943.5</v>
      </c>
      <c r="U61" s="235">
        <v>-699802.24</v>
      </c>
      <c r="V61" s="235">
        <v>-1564280.61</v>
      </c>
      <c r="W61" s="235">
        <v>-1405828.44</v>
      </c>
      <c r="X61" s="235">
        <v>-1256541.26</v>
      </c>
      <c r="Y61" s="235">
        <v>-1921801.08</v>
      </c>
      <c r="Z61" s="235">
        <v>-4315634.3899999997</v>
      </c>
      <c r="AA61" s="235">
        <v>-361470.09</v>
      </c>
      <c r="AB61" s="235">
        <v>-51361136.340000004</v>
      </c>
    </row>
    <row r="62" spans="1:28" s="343" customFormat="1" ht="20.25" customHeight="1">
      <c r="A62" s="673" t="s">
        <v>431</v>
      </c>
      <c r="B62" s="235">
        <v>62280368.630000003</v>
      </c>
      <c r="C62" s="235">
        <v>33809585.210000001</v>
      </c>
      <c r="D62" s="235">
        <v>16878566.760000002</v>
      </c>
      <c r="E62" s="235">
        <v>4523337.68</v>
      </c>
      <c r="F62" s="235">
        <v>6138899.3899999997</v>
      </c>
      <c r="G62" s="235">
        <v>9286374.1300000008</v>
      </c>
      <c r="H62" s="235">
        <v>6917342.3799999999</v>
      </c>
      <c r="I62" s="235">
        <v>7162626.3399999999</v>
      </c>
      <c r="J62" s="235">
        <v>7296540.2599999998</v>
      </c>
      <c r="K62" s="235">
        <v>4329767.4400000004</v>
      </c>
      <c r="L62" s="235">
        <v>4999007.58</v>
      </c>
      <c r="M62" s="235">
        <v>3097959.83</v>
      </c>
      <c r="N62" s="235">
        <v>6430120.0700000003</v>
      </c>
      <c r="O62" s="235">
        <v>5344742.09</v>
      </c>
      <c r="P62" s="235">
        <v>3991693.39</v>
      </c>
      <c r="Q62" s="235">
        <v>4212398.1399999997</v>
      </c>
      <c r="R62" s="235">
        <v>2938662.74</v>
      </c>
      <c r="S62" s="235">
        <v>5192805.07</v>
      </c>
      <c r="T62" s="235">
        <v>3194186.86</v>
      </c>
      <c r="U62" s="235">
        <v>5288377.9000000004</v>
      </c>
      <c r="V62" s="235">
        <v>7512069.9400000004</v>
      </c>
      <c r="W62" s="235">
        <v>5538146.0300000003</v>
      </c>
      <c r="X62" s="235">
        <v>5647584.6600000001</v>
      </c>
      <c r="Y62" s="235">
        <v>2714560.96</v>
      </c>
      <c r="Z62" s="235">
        <v>11780503.07</v>
      </c>
      <c r="AA62" s="235">
        <v>2937436.41</v>
      </c>
      <c r="AB62" s="235">
        <v>239443662.96000001</v>
      </c>
    </row>
    <row r="63" spans="1:28" s="343" customFormat="1" ht="20.25" customHeight="1">
      <c r="A63" s="673" t="s">
        <v>432</v>
      </c>
      <c r="B63" s="235">
        <v>-58453717.229999997</v>
      </c>
      <c r="C63" s="235">
        <v>-31480727.48</v>
      </c>
      <c r="D63" s="235">
        <v>-16748638.569999998</v>
      </c>
      <c r="E63" s="235">
        <v>-4279250.59</v>
      </c>
      <c r="F63" s="235">
        <v>-4376347.0199999996</v>
      </c>
      <c r="G63" s="235">
        <v>-8654346.8000000007</v>
      </c>
      <c r="H63" s="235">
        <v>-5632385.6299999999</v>
      </c>
      <c r="I63" s="235">
        <v>-5755715.6500000004</v>
      </c>
      <c r="J63" s="235">
        <v>-6495472.54</v>
      </c>
      <c r="K63" s="235">
        <v>-3154827.22</v>
      </c>
      <c r="L63" s="235">
        <v>-4112580.11</v>
      </c>
      <c r="M63" s="235">
        <v>-3296729.5</v>
      </c>
      <c r="N63" s="235">
        <v>-5449440.5899999999</v>
      </c>
      <c r="O63" s="235">
        <v>-4298353.76</v>
      </c>
      <c r="P63" s="235">
        <v>-3884888.57</v>
      </c>
      <c r="Q63" s="235">
        <v>-3844402.14</v>
      </c>
      <c r="R63" s="235">
        <v>-2471545.7000000002</v>
      </c>
      <c r="S63" s="235">
        <v>-4385283.99</v>
      </c>
      <c r="T63" s="235">
        <v>-3002666.52</v>
      </c>
      <c r="U63" s="235">
        <v>-4421741.4400000004</v>
      </c>
      <c r="V63" s="235">
        <v>-4119983.4</v>
      </c>
      <c r="W63" s="235">
        <v>-4902100.8600000003</v>
      </c>
      <c r="X63" s="235">
        <v>-4512522.46</v>
      </c>
      <c r="Y63" s="235">
        <v>-3159094.47</v>
      </c>
      <c r="Z63" s="235">
        <v>-12135665.960000001</v>
      </c>
      <c r="AA63" s="235">
        <v>-2704016.17</v>
      </c>
      <c r="AB63" s="235">
        <v>-215732444.37</v>
      </c>
    </row>
    <row r="64" spans="1:28" s="343" customFormat="1" ht="20.25" customHeight="1">
      <c r="A64" s="673" t="s">
        <v>442</v>
      </c>
      <c r="B64" s="235">
        <v>3826651.4</v>
      </c>
      <c r="C64" s="235">
        <v>2328857.73</v>
      </c>
      <c r="D64" s="235">
        <v>129928.19</v>
      </c>
      <c r="E64" s="235">
        <v>244087.09</v>
      </c>
      <c r="F64" s="235">
        <v>1762552.37</v>
      </c>
      <c r="G64" s="235">
        <v>632027.32999999996</v>
      </c>
      <c r="H64" s="235">
        <v>1284956.75</v>
      </c>
      <c r="I64" s="235">
        <v>1406910.69</v>
      </c>
      <c r="J64" s="235">
        <v>801067.72</v>
      </c>
      <c r="K64" s="235">
        <v>1174940.22</v>
      </c>
      <c r="L64" s="235">
        <v>886427.47</v>
      </c>
      <c r="M64" s="235">
        <v>-198769.67</v>
      </c>
      <c r="N64" s="235">
        <v>980679.48</v>
      </c>
      <c r="O64" s="235">
        <v>1046388.33</v>
      </c>
      <c r="P64" s="235">
        <v>106804.82</v>
      </c>
      <c r="Q64" s="235">
        <v>367996</v>
      </c>
      <c r="R64" s="235">
        <v>467117.04</v>
      </c>
      <c r="S64" s="235">
        <v>807521.08</v>
      </c>
      <c r="T64" s="235">
        <v>191520.34</v>
      </c>
      <c r="U64" s="235">
        <v>866636.46</v>
      </c>
      <c r="V64" s="235">
        <v>3392086.54</v>
      </c>
      <c r="W64" s="235">
        <v>636045.17000000004</v>
      </c>
      <c r="X64" s="235">
        <v>1135062.2</v>
      </c>
      <c r="Y64" s="235">
        <v>-444533.51</v>
      </c>
      <c r="Z64" s="235">
        <v>-355162.89</v>
      </c>
      <c r="AA64" s="235">
        <v>233420.24</v>
      </c>
      <c r="AB64" s="235">
        <v>23711218.59</v>
      </c>
    </row>
    <row r="65" spans="1:28" s="343" customFormat="1" ht="20.25" customHeight="1">
      <c r="A65" s="673" t="s">
        <v>443</v>
      </c>
      <c r="B65" s="235">
        <v>11620.28</v>
      </c>
      <c r="C65" s="235">
        <v>0</v>
      </c>
      <c r="D65" s="235">
        <v>6585.86</v>
      </c>
      <c r="E65" s="235">
        <v>9992.66</v>
      </c>
      <c r="F65" s="235">
        <v>0</v>
      </c>
      <c r="G65" s="235">
        <v>0</v>
      </c>
      <c r="H65" s="235">
        <v>0</v>
      </c>
      <c r="I65" s="235">
        <v>0</v>
      </c>
      <c r="J65" s="235">
        <v>0</v>
      </c>
      <c r="K65" s="235">
        <v>-7082.81</v>
      </c>
      <c r="L65" s="235">
        <v>6.64</v>
      </c>
      <c r="M65" s="235">
        <v>2570.4299999999998</v>
      </c>
      <c r="N65" s="235">
        <v>10.199999999999999</v>
      </c>
      <c r="O65" s="235">
        <v>509.08999999999992</v>
      </c>
      <c r="P65" s="235">
        <v>36973.629999999997</v>
      </c>
      <c r="Q65" s="235">
        <v>2063.61</v>
      </c>
      <c r="R65" s="235">
        <v>6.02</v>
      </c>
      <c r="S65" s="235">
        <v>-40661.5</v>
      </c>
      <c r="T65" s="235">
        <v>0</v>
      </c>
      <c r="U65" s="235">
        <v>0</v>
      </c>
      <c r="V65" s="235">
        <v>4877.13</v>
      </c>
      <c r="W65" s="235">
        <v>0</v>
      </c>
      <c r="X65" s="235">
        <v>16.3</v>
      </c>
      <c r="Y65" s="235">
        <v>0</v>
      </c>
      <c r="Z65" s="235">
        <v>0</v>
      </c>
      <c r="AA65" s="235">
        <v>7.25</v>
      </c>
      <c r="AB65" s="235">
        <v>27494.79</v>
      </c>
    </row>
    <row r="66" spans="1:28" s="343" customFormat="1" ht="20.25" customHeight="1">
      <c r="A66" s="675" t="s">
        <v>444</v>
      </c>
      <c r="B66" s="235">
        <v>9848.2000000000007</v>
      </c>
      <c r="C66" s="235">
        <v>0</v>
      </c>
      <c r="D66" s="235">
        <v>6585.86</v>
      </c>
      <c r="E66" s="235">
        <v>9992.66</v>
      </c>
      <c r="F66" s="235">
        <v>0</v>
      </c>
      <c r="G66" s="235">
        <v>0</v>
      </c>
      <c r="H66" s="235">
        <v>0</v>
      </c>
      <c r="I66" s="235">
        <v>0</v>
      </c>
      <c r="J66" s="235">
        <v>0</v>
      </c>
      <c r="K66" s="235">
        <v>-7082.81</v>
      </c>
      <c r="L66" s="235">
        <v>6.64</v>
      </c>
      <c r="M66" s="235">
        <v>685.91</v>
      </c>
      <c r="N66" s="235">
        <v>10.199999999999999</v>
      </c>
      <c r="O66" s="235">
        <v>509.08999999999992</v>
      </c>
      <c r="P66" s="235">
        <v>36973.629999999997</v>
      </c>
      <c r="Q66" s="235">
        <v>2063.61</v>
      </c>
      <c r="R66" s="235">
        <v>6.02</v>
      </c>
      <c r="S66" s="235">
        <v>-40661.410000000003</v>
      </c>
      <c r="T66" s="235">
        <v>0</v>
      </c>
      <c r="U66" s="235">
        <v>0</v>
      </c>
      <c r="V66" s="235">
        <v>4877.13</v>
      </c>
      <c r="W66" s="235">
        <v>0</v>
      </c>
      <c r="X66" s="235">
        <v>16.3</v>
      </c>
      <c r="Y66" s="235">
        <v>0</v>
      </c>
      <c r="Z66" s="235">
        <v>0</v>
      </c>
      <c r="AA66" s="235">
        <v>7.25</v>
      </c>
      <c r="AB66" s="235">
        <v>23838.28</v>
      </c>
    </row>
    <row r="67" spans="1:28" s="343" customFormat="1" ht="23.25" customHeight="1">
      <c r="A67" s="675" t="s">
        <v>445</v>
      </c>
      <c r="B67" s="235">
        <v>1772.08</v>
      </c>
      <c r="C67" s="235">
        <v>0</v>
      </c>
      <c r="D67" s="235">
        <v>0</v>
      </c>
      <c r="E67" s="235">
        <v>0</v>
      </c>
      <c r="F67" s="235">
        <v>0</v>
      </c>
      <c r="G67" s="235">
        <v>0</v>
      </c>
      <c r="H67" s="235">
        <v>0</v>
      </c>
      <c r="I67" s="235">
        <v>0</v>
      </c>
      <c r="J67" s="235">
        <v>0</v>
      </c>
      <c r="K67" s="235">
        <v>0</v>
      </c>
      <c r="L67" s="235">
        <v>0</v>
      </c>
      <c r="M67" s="235">
        <v>1884.52</v>
      </c>
      <c r="N67" s="235">
        <v>0</v>
      </c>
      <c r="O67" s="235">
        <v>0</v>
      </c>
      <c r="P67" s="235">
        <v>0</v>
      </c>
      <c r="Q67" s="235">
        <v>0</v>
      </c>
      <c r="R67" s="235">
        <v>0</v>
      </c>
      <c r="S67" s="235">
        <v>-0.09</v>
      </c>
      <c r="T67" s="235">
        <v>0</v>
      </c>
      <c r="U67" s="235">
        <v>0</v>
      </c>
      <c r="V67" s="235">
        <v>0</v>
      </c>
      <c r="W67" s="235">
        <v>0</v>
      </c>
      <c r="X67" s="235">
        <v>0</v>
      </c>
      <c r="Y67" s="235">
        <v>0</v>
      </c>
      <c r="Z67" s="235">
        <v>0</v>
      </c>
      <c r="AA67" s="235">
        <v>0</v>
      </c>
      <c r="AB67" s="235">
        <v>3656.51</v>
      </c>
    </row>
    <row r="68" spans="1:28" s="343" customFormat="1" ht="20.25" customHeight="1">
      <c r="A68" s="673" t="s">
        <v>446</v>
      </c>
      <c r="B68" s="235">
        <v>-31846.48</v>
      </c>
      <c r="C68" s="235">
        <v>0</v>
      </c>
      <c r="D68" s="235">
        <v>-72773.570000000007</v>
      </c>
      <c r="E68" s="235">
        <v>0</v>
      </c>
      <c r="F68" s="235">
        <v>0</v>
      </c>
      <c r="G68" s="235">
        <v>0</v>
      </c>
      <c r="H68" s="235">
        <v>0</v>
      </c>
      <c r="I68" s="235">
        <v>-53.31</v>
      </c>
      <c r="J68" s="235">
        <v>0</v>
      </c>
      <c r="K68" s="235">
        <v>1.26</v>
      </c>
      <c r="L68" s="235">
        <v>5.54</v>
      </c>
      <c r="M68" s="235">
        <v>-508.81999999999994</v>
      </c>
      <c r="N68" s="235">
        <v>-2361.2199999999998</v>
      </c>
      <c r="O68" s="235">
        <v>-664.18</v>
      </c>
      <c r="P68" s="235">
        <v>0</v>
      </c>
      <c r="Q68" s="235">
        <v>0</v>
      </c>
      <c r="R68" s="235">
        <v>-12129.59</v>
      </c>
      <c r="S68" s="235">
        <v>3217.51</v>
      </c>
      <c r="T68" s="235">
        <v>0</v>
      </c>
      <c r="U68" s="235">
        <v>0</v>
      </c>
      <c r="V68" s="235">
        <v>-3183.49</v>
      </c>
      <c r="W68" s="235">
        <v>0</v>
      </c>
      <c r="X68" s="235">
        <v>-7707.66</v>
      </c>
      <c r="Y68" s="235">
        <v>0</v>
      </c>
      <c r="Z68" s="235">
        <v>0</v>
      </c>
      <c r="AA68" s="235">
        <v>-0.62</v>
      </c>
      <c r="AB68" s="235">
        <v>-128004.62999999999</v>
      </c>
    </row>
    <row r="69" spans="1:28" s="343" customFormat="1" ht="20.25" customHeight="1">
      <c r="A69" s="675" t="s">
        <v>447</v>
      </c>
      <c r="B69" s="235">
        <v>-29620.59</v>
      </c>
      <c r="C69" s="235">
        <v>0</v>
      </c>
      <c r="D69" s="235">
        <v>-72773.570000000007</v>
      </c>
      <c r="E69" s="235">
        <v>0</v>
      </c>
      <c r="F69" s="235">
        <v>0</v>
      </c>
      <c r="G69" s="235">
        <v>0</v>
      </c>
      <c r="H69" s="235">
        <v>0</v>
      </c>
      <c r="I69" s="235">
        <v>-53.31</v>
      </c>
      <c r="J69" s="235">
        <v>0</v>
      </c>
      <c r="K69" s="235">
        <v>1.26</v>
      </c>
      <c r="L69" s="235">
        <v>5.54</v>
      </c>
      <c r="M69" s="235">
        <v>0</v>
      </c>
      <c r="N69" s="235">
        <v>-2361.2199999999998</v>
      </c>
      <c r="O69" s="235">
        <v>-664.18</v>
      </c>
      <c r="P69" s="235">
        <v>0</v>
      </c>
      <c r="Q69" s="235">
        <v>0</v>
      </c>
      <c r="R69" s="235">
        <v>-12129.59</v>
      </c>
      <c r="S69" s="235">
        <v>3217.51</v>
      </c>
      <c r="T69" s="235">
        <v>0</v>
      </c>
      <c r="U69" s="235">
        <v>0</v>
      </c>
      <c r="V69" s="235">
        <v>-3183.49</v>
      </c>
      <c r="W69" s="235">
        <v>0</v>
      </c>
      <c r="X69" s="235">
        <v>-7707.66</v>
      </c>
      <c r="Y69" s="235">
        <v>0</v>
      </c>
      <c r="Z69" s="235">
        <v>0</v>
      </c>
      <c r="AA69" s="235">
        <v>-0.62</v>
      </c>
      <c r="AB69" s="235">
        <v>-125269.92</v>
      </c>
    </row>
    <row r="70" spans="1:28" s="343" customFormat="1" ht="21" customHeight="1">
      <c r="A70" s="675" t="s">
        <v>448</v>
      </c>
      <c r="B70" s="235">
        <v>-2225.89</v>
      </c>
      <c r="C70" s="235">
        <v>0</v>
      </c>
      <c r="D70" s="235">
        <v>0</v>
      </c>
      <c r="E70" s="235">
        <v>0</v>
      </c>
      <c r="F70" s="235">
        <v>0</v>
      </c>
      <c r="G70" s="235">
        <v>0</v>
      </c>
      <c r="H70" s="235">
        <v>0</v>
      </c>
      <c r="I70" s="235">
        <v>0</v>
      </c>
      <c r="J70" s="235">
        <v>0</v>
      </c>
      <c r="K70" s="235">
        <v>0</v>
      </c>
      <c r="L70" s="235">
        <v>0</v>
      </c>
      <c r="M70" s="235">
        <v>-508.81999999999994</v>
      </c>
      <c r="N70" s="235">
        <v>0</v>
      </c>
      <c r="O70" s="235">
        <v>0</v>
      </c>
      <c r="P70" s="235">
        <v>0</v>
      </c>
      <c r="Q70" s="235">
        <v>0</v>
      </c>
      <c r="R70" s="235">
        <v>0</v>
      </c>
      <c r="S70" s="235">
        <v>0</v>
      </c>
      <c r="T70" s="235">
        <v>0</v>
      </c>
      <c r="U70" s="235">
        <v>0</v>
      </c>
      <c r="V70" s="235">
        <v>0</v>
      </c>
      <c r="W70" s="235">
        <v>0</v>
      </c>
      <c r="X70" s="235">
        <v>0</v>
      </c>
      <c r="Y70" s="235">
        <v>0</v>
      </c>
      <c r="Z70" s="235">
        <v>0</v>
      </c>
      <c r="AA70" s="235">
        <v>0</v>
      </c>
      <c r="AB70" s="235">
        <v>-2734.71</v>
      </c>
    </row>
    <row r="71" spans="1:28" s="343" customFormat="1" ht="20.25" customHeight="1">
      <c r="A71" s="673" t="s">
        <v>449</v>
      </c>
      <c r="B71" s="235">
        <v>3806425.2</v>
      </c>
      <c r="C71" s="235">
        <v>2328857.73</v>
      </c>
      <c r="D71" s="235">
        <v>63740.480000000003</v>
      </c>
      <c r="E71" s="235">
        <v>254079.75</v>
      </c>
      <c r="F71" s="235">
        <v>1762552.37</v>
      </c>
      <c r="G71" s="235">
        <v>632027.32999999996</v>
      </c>
      <c r="H71" s="235">
        <v>1284956.75</v>
      </c>
      <c r="I71" s="235">
        <v>1406857.38</v>
      </c>
      <c r="J71" s="235">
        <v>801067.72</v>
      </c>
      <c r="K71" s="235">
        <v>1167858.67</v>
      </c>
      <c r="L71" s="235">
        <v>886439.65</v>
      </c>
      <c r="M71" s="235">
        <v>-196708.06</v>
      </c>
      <c r="N71" s="235">
        <v>978328.46</v>
      </c>
      <c r="O71" s="235">
        <v>1046233.24</v>
      </c>
      <c r="P71" s="235">
        <v>143778.45000000001</v>
      </c>
      <c r="Q71" s="235">
        <v>370059.61</v>
      </c>
      <c r="R71" s="235">
        <v>454993.47</v>
      </c>
      <c r="S71" s="235">
        <v>770077.09</v>
      </c>
      <c r="T71" s="235">
        <v>191520.34</v>
      </c>
      <c r="U71" s="235">
        <v>866636.46</v>
      </c>
      <c r="V71" s="235">
        <v>3393780.18</v>
      </c>
      <c r="W71" s="235">
        <v>636045.17000000004</v>
      </c>
      <c r="X71" s="235">
        <v>1127370.8400000001</v>
      </c>
      <c r="Y71" s="235">
        <v>-444533.51</v>
      </c>
      <c r="Z71" s="235">
        <v>-355162.89</v>
      </c>
      <c r="AA71" s="235">
        <v>233426.87</v>
      </c>
      <c r="AB71" s="235">
        <v>23610708.75</v>
      </c>
    </row>
    <row r="72" spans="1:28" s="343" customFormat="1" ht="20.25" customHeight="1">
      <c r="A72" s="675" t="s">
        <v>1028</v>
      </c>
      <c r="B72" s="235">
        <v>0</v>
      </c>
      <c r="C72" s="235">
        <v>0</v>
      </c>
      <c r="D72" s="235">
        <v>0</v>
      </c>
      <c r="E72" s="235">
        <v>0</v>
      </c>
      <c r="F72" s="235">
        <v>0</v>
      </c>
      <c r="G72" s="235">
        <v>351.05</v>
      </c>
      <c r="H72" s="235">
        <v>4066.4999999999995</v>
      </c>
      <c r="I72" s="235">
        <v>0</v>
      </c>
      <c r="J72" s="235">
        <v>0</v>
      </c>
      <c r="K72" s="235">
        <v>0</v>
      </c>
      <c r="L72" s="235">
        <v>1392</v>
      </c>
      <c r="M72" s="235">
        <v>3084.44</v>
      </c>
      <c r="N72" s="235">
        <v>0</v>
      </c>
      <c r="O72" s="235">
        <v>1480.13</v>
      </c>
      <c r="P72" s="235">
        <v>0</v>
      </c>
      <c r="Q72" s="235">
        <v>0</v>
      </c>
      <c r="R72" s="235">
        <v>0</v>
      </c>
      <c r="S72" s="235">
        <v>0</v>
      </c>
      <c r="T72" s="235">
        <v>0</v>
      </c>
      <c r="U72" s="235">
        <v>0</v>
      </c>
      <c r="V72" s="235">
        <v>0</v>
      </c>
      <c r="W72" s="235">
        <v>0</v>
      </c>
      <c r="X72" s="235">
        <v>8402.14</v>
      </c>
      <c r="Y72" s="235">
        <v>14785.32</v>
      </c>
      <c r="Z72" s="235">
        <v>0</v>
      </c>
      <c r="AA72" s="235">
        <v>0</v>
      </c>
      <c r="AB72" s="235">
        <v>33561.58</v>
      </c>
    </row>
    <row r="73" spans="1:28" s="343" customFormat="1" ht="20.25" customHeight="1">
      <c r="A73" s="675" t="s">
        <v>1029</v>
      </c>
      <c r="B73" s="235">
        <v>0</v>
      </c>
      <c r="C73" s="235">
        <v>0</v>
      </c>
      <c r="D73" s="235">
        <v>0</v>
      </c>
      <c r="E73" s="235">
        <v>0</v>
      </c>
      <c r="F73" s="235">
        <v>0</v>
      </c>
      <c r="G73" s="235">
        <v>0</v>
      </c>
      <c r="H73" s="235">
        <v>-810.05</v>
      </c>
      <c r="I73" s="235">
        <v>0</v>
      </c>
      <c r="J73" s="235">
        <v>0</v>
      </c>
      <c r="K73" s="235">
        <v>0</v>
      </c>
      <c r="L73" s="235">
        <v>0</v>
      </c>
      <c r="M73" s="235">
        <v>-16.7</v>
      </c>
      <c r="N73" s="235">
        <v>0</v>
      </c>
      <c r="O73" s="235">
        <v>0</v>
      </c>
      <c r="P73" s="235">
        <v>-203.9</v>
      </c>
      <c r="Q73" s="235">
        <v>0</v>
      </c>
      <c r="R73" s="235">
        <v>-3415.13</v>
      </c>
      <c r="S73" s="235">
        <v>0</v>
      </c>
      <c r="T73" s="235">
        <v>-71315.8</v>
      </c>
      <c r="U73" s="235">
        <v>0</v>
      </c>
      <c r="V73" s="235">
        <v>0</v>
      </c>
      <c r="W73" s="235">
        <v>0</v>
      </c>
      <c r="X73" s="235">
        <v>-210980.86</v>
      </c>
      <c r="Y73" s="235">
        <v>0</v>
      </c>
      <c r="Z73" s="235">
        <v>0</v>
      </c>
      <c r="AA73" s="235">
        <v>0</v>
      </c>
      <c r="AB73" s="235">
        <v>-286742.44</v>
      </c>
    </row>
    <row r="74" spans="1:28" s="343" customFormat="1" ht="20.25" customHeight="1">
      <c r="A74" s="673" t="s">
        <v>451</v>
      </c>
      <c r="B74" s="235">
        <v>3806425.2</v>
      </c>
      <c r="C74" s="235">
        <v>2328857.73</v>
      </c>
      <c r="D74" s="235">
        <v>63740.480000000003</v>
      </c>
      <c r="E74" s="235">
        <v>254079.75</v>
      </c>
      <c r="F74" s="235">
        <v>1762552.37</v>
      </c>
      <c r="G74" s="235">
        <v>632378.38</v>
      </c>
      <c r="H74" s="235">
        <v>1288213.2</v>
      </c>
      <c r="I74" s="235">
        <v>1406857.38</v>
      </c>
      <c r="J74" s="235">
        <v>801067.72</v>
      </c>
      <c r="K74" s="235">
        <v>1167858.67</v>
      </c>
      <c r="L74" s="235">
        <v>887831.65</v>
      </c>
      <c r="M74" s="235">
        <v>-193640.32000000001</v>
      </c>
      <c r="N74" s="235">
        <v>978328.46</v>
      </c>
      <c r="O74" s="235">
        <v>1047713.37</v>
      </c>
      <c r="P74" s="235">
        <v>143574.54999999999</v>
      </c>
      <c r="Q74" s="235">
        <v>370059.61</v>
      </c>
      <c r="R74" s="235">
        <v>451578.34</v>
      </c>
      <c r="S74" s="235">
        <v>770077.09</v>
      </c>
      <c r="T74" s="235">
        <v>120204.54</v>
      </c>
      <c r="U74" s="235">
        <v>866636.46</v>
      </c>
      <c r="V74" s="235">
        <v>3393780.18</v>
      </c>
      <c r="W74" s="235">
        <v>636045.17000000004</v>
      </c>
      <c r="X74" s="235">
        <v>924792.12</v>
      </c>
      <c r="Y74" s="235">
        <v>-429748.19</v>
      </c>
      <c r="Z74" s="235">
        <v>-355162.89</v>
      </c>
      <c r="AA74" s="235">
        <v>233426.87</v>
      </c>
      <c r="AB74" s="235">
        <v>23357527.890000001</v>
      </c>
    </row>
    <row r="75" spans="1:28" s="343" customFormat="1" ht="21" customHeight="1">
      <c r="A75" s="675" t="s">
        <v>1030</v>
      </c>
      <c r="B75" s="235">
        <v>561825.15</v>
      </c>
      <c r="C75" s="235">
        <v>0</v>
      </c>
      <c r="D75" s="235">
        <v>37249.279999999999</v>
      </c>
      <c r="E75" s="235">
        <v>100510.75</v>
      </c>
      <c r="F75" s="235">
        <v>10418.93</v>
      </c>
      <c r="G75" s="235">
        <v>25060.48</v>
      </c>
      <c r="H75" s="235">
        <v>0.36</v>
      </c>
      <c r="I75" s="235">
        <v>27258.58</v>
      </c>
      <c r="J75" s="235">
        <v>13053.56</v>
      </c>
      <c r="K75" s="235">
        <v>10377.379999999999</v>
      </c>
      <c r="L75" s="235">
        <v>8808.5499999999993</v>
      </c>
      <c r="M75" s="235">
        <v>25990.54</v>
      </c>
      <c r="N75" s="235">
        <v>14349.46</v>
      </c>
      <c r="O75" s="235">
        <v>92210.52</v>
      </c>
      <c r="P75" s="235">
        <v>19101.13</v>
      </c>
      <c r="Q75" s="235">
        <v>0</v>
      </c>
      <c r="R75" s="235">
        <v>6869.27</v>
      </c>
      <c r="S75" s="235">
        <v>0</v>
      </c>
      <c r="T75" s="235">
        <v>66843.33</v>
      </c>
      <c r="U75" s="235">
        <v>110790.65</v>
      </c>
      <c r="V75" s="235">
        <v>61415.79</v>
      </c>
      <c r="W75" s="235">
        <v>19356.060000000001</v>
      </c>
      <c r="X75" s="235">
        <v>51359.33</v>
      </c>
      <c r="Y75" s="235">
        <v>53403.02</v>
      </c>
      <c r="Z75" s="235">
        <v>0</v>
      </c>
      <c r="AA75" s="235">
        <v>1185.1300000000001</v>
      </c>
      <c r="AB75" s="235">
        <v>1317437.25</v>
      </c>
    </row>
    <row r="76" spans="1:28" s="343" customFormat="1" ht="27" customHeight="1">
      <c r="A76" s="675" t="s">
        <v>1031</v>
      </c>
      <c r="B76" s="235">
        <v>0</v>
      </c>
      <c r="C76" s="235">
        <v>0</v>
      </c>
      <c r="D76" s="235">
        <v>-38729.370000000003</v>
      </c>
      <c r="E76" s="235">
        <v>-143110.48000000001</v>
      </c>
      <c r="F76" s="235">
        <v>0</v>
      </c>
      <c r="G76" s="235">
        <v>-74605.56</v>
      </c>
      <c r="H76" s="235">
        <v>-23552.560000000001</v>
      </c>
      <c r="I76" s="235">
        <v>-46686.559999999998</v>
      </c>
      <c r="J76" s="235">
        <v>-179653.3</v>
      </c>
      <c r="K76" s="235">
        <v>-26394.18</v>
      </c>
      <c r="L76" s="235">
        <v>-10191.16</v>
      </c>
      <c r="M76" s="235">
        <v>-39131.160000000003</v>
      </c>
      <c r="N76" s="235">
        <v>-32922.85</v>
      </c>
      <c r="O76" s="235">
        <v>-8716</v>
      </c>
      <c r="P76" s="235">
        <v>-106536.98</v>
      </c>
      <c r="Q76" s="235">
        <v>0</v>
      </c>
      <c r="R76" s="235">
        <v>-76814.14</v>
      </c>
      <c r="S76" s="235">
        <v>-15290</v>
      </c>
      <c r="T76" s="235">
        <v>-12144.11</v>
      </c>
      <c r="U76" s="235">
        <v>-26473.39</v>
      </c>
      <c r="V76" s="235">
        <v>-283907.42</v>
      </c>
      <c r="W76" s="235">
        <v>0</v>
      </c>
      <c r="X76" s="235">
        <v>-35779.85</v>
      </c>
      <c r="Y76" s="235">
        <v>-14369.58</v>
      </c>
      <c r="Z76" s="235">
        <v>0</v>
      </c>
      <c r="AA76" s="235">
        <v>-118422.19</v>
      </c>
      <c r="AB76" s="235">
        <v>-1313430.8400000001</v>
      </c>
    </row>
    <row r="77" spans="1:28" s="343" customFormat="1" ht="19.5" customHeight="1">
      <c r="A77" s="673" t="s">
        <v>453</v>
      </c>
      <c r="B77" s="235">
        <v>4368250.3499999996</v>
      </c>
      <c r="C77" s="235">
        <v>2328857.73</v>
      </c>
      <c r="D77" s="235">
        <v>62260.39</v>
      </c>
      <c r="E77" s="235">
        <v>211480.02</v>
      </c>
      <c r="F77" s="235">
        <v>1772971.3</v>
      </c>
      <c r="G77" s="235">
        <v>582833.30000000005</v>
      </c>
      <c r="H77" s="235">
        <v>1264661</v>
      </c>
      <c r="I77" s="235">
        <v>1387429.4</v>
      </c>
      <c r="J77" s="235">
        <v>634467.98</v>
      </c>
      <c r="K77" s="235">
        <v>1151841.8700000001</v>
      </c>
      <c r="L77" s="235">
        <v>886449.04</v>
      </c>
      <c r="M77" s="235">
        <v>-206780.94</v>
      </c>
      <c r="N77" s="235">
        <v>959755.07</v>
      </c>
      <c r="O77" s="235">
        <v>1131207.8899999999</v>
      </c>
      <c r="P77" s="235">
        <v>56138.7</v>
      </c>
      <c r="Q77" s="235">
        <v>370059.61</v>
      </c>
      <c r="R77" s="235">
        <v>381633.47</v>
      </c>
      <c r="S77" s="235">
        <v>754787.09</v>
      </c>
      <c r="T77" s="235">
        <v>174903.76</v>
      </c>
      <c r="U77" s="235">
        <v>950953.72</v>
      </c>
      <c r="V77" s="235">
        <v>3171288.55</v>
      </c>
      <c r="W77" s="235">
        <v>655401.23</v>
      </c>
      <c r="X77" s="235">
        <v>940371.6</v>
      </c>
      <c r="Y77" s="235">
        <v>-390714.75</v>
      </c>
      <c r="Z77" s="235">
        <v>-355162.89</v>
      </c>
      <c r="AA77" s="235">
        <v>116189.81</v>
      </c>
      <c r="AB77" s="235">
        <v>23361534.300000001</v>
      </c>
    </row>
    <row r="78" spans="1:28" s="343" customFormat="1" ht="21.75" customHeight="1">
      <c r="A78" s="675" t="s">
        <v>454</v>
      </c>
      <c r="B78" s="235">
        <v>0</v>
      </c>
      <c r="C78" s="235">
        <v>0</v>
      </c>
      <c r="D78" s="235">
        <v>0</v>
      </c>
      <c r="E78" s="235">
        <v>0</v>
      </c>
      <c r="F78" s="235">
        <v>0</v>
      </c>
      <c r="G78" s="235">
        <v>0</v>
      </c>
      <c r="H78" s="235">
        <v>0</v>
      </c>
      <c r="I78" s="235">
        <v>0</v>
      </c>
      <c r="J78" s="235">
        <v>0</v>
      </c>
      <c r="K78" s="235">
        <v>0</v>
      </c>
      <c r="L78" s="235">
        <v>0</v>
      </c>
      <c r="M78" s="235">
        <v>0</v>
      </c>
      <c r="N78" s="235">
        <v>0</v>
      </c>
      <c r="O78" s="235">
        <v>0</v>
      </c>
      <c r="P78" s="235">
        <v>0</v>
      </c>
      <c r="Q78" s="235">
        <v>0</v>
      </c>
      <c r="R78" s="235">
        <v>0</v>
      </c>
      <c r="S78" s="235">
        <v>0</v>
      </c>
      <c r="T78" s="235">
        <v>0</v>
      </c>
      <c r="U78" s="235">
        <v>0</v>
      </c>
      <c r="V78" s="235">
        <v>0</v>
      </c>
      <c r="W78" s="235">
        <v>0</v>
      </c>
      <c r="X78" s="235">
        <v>0</v>
      </c>
      <c r="Y78" s="235">
        <v>0</v>
      </c>
      <c r="Z78" s="235">
        <v>0</v>
      </c>
      <c r="AA78" s="235">
        <v>0</v>
      </c>
      <c r="AB78" s="235">
        <v>0</v>
      </c>
    </row>
    <row r="79" spans="1:28" s="343" customFormat="1" ht="19.5" customHeight="1">
      <c r="A79" s="673" t="s">
        <v>455</v>
      </c>
      <c r="B79" s="235">
        <v>4368250.3499999996</v>
      </c>
      <c r="C79" s="235">
        <v>2328857.73</v>
      </c>
      <c r="D79" s="235">
        <v>62260.39</v>
      </c>
      <c r="E79" s="235">
        <v>211480.02</v>
      </c>
      <c r="F79" s="235">
        <v>1772971.3</v>
      </c>
      <c r="G79" s="235">
        <v>582833.30000000005</v>
      </c>
      <c r="H79" s="235">
        <v>1264661</v>
      </c>
      <c r="I79" s="235">
        <v>1387429.4</v>
      </c>
      <c r="J79" s="235">
        <v>634467.98</v>
      </c>
      <c r="K79" s="235">
        <v>1151841.8700000001</v>
      </c>
      <c r="L79" s="235">
        <v>886449.04</v>
      </c>
      <c r="M79" s="235">
        <v>-206780.94</v>
      </c>
      <c r="N79" s="235">
        <v>959755.07</v>
      </c>
      <c r="O79" s="235">
        <v>1131207.8899999999</v>
      </c>
      <c r="P79" s="235">
        <v>56138.7</v>
      </c>
      <c r="Q79" s="235">
        <v>370059.61</v>
      </c>
      <c r="R79" s="235">
        <v>381633.47</v>
      </c>
      <c r="S79" s="235">
        <v>754787.09</v>
      </c>
      <c r="T79" s="235">
        <v>174903.76</v>
      </c>
      <c r="U79" s="235">
        <v>950953.72</v>
      </c>
      <c r="V79" s="235">
        <v>3171288.55</v>
      </c>
      <c r="W79" s="235">
        <v>655401.23</v>
      </c>
      <c r="X79" s="235">
        <v>940371.6</v>
      </c>
      <c r="Y79" s="235">
        <v>-390714.75</v>
      </c>
      <c r="Z79" s="235">
        <v>-355162.89</v>
      </c>
      <c r="AA79" s="235">
        <v>116189.81</v>
      </c>
      <c r="AB79" s="235">
        <v>23361534.300000001</v>
      </c>
    </row>
    <row r="80" spans="1:28" s="343" customFormat="1" ht="21" customHeight="1" thickBot="1">
      <c r="A80" s="673" t="s">
        <v>456</v>
      </c>
      <c r="B80" s="235">
        <v>-830059</v>
      </c>
      <c r="C80" s="235">
        <v>0</v>
      </c>
      <c r="D80" s="235">
        <v>-4849.95</v>
      </c>
      <c r="E80" s="235">
        <v>0</v>
      </c>
      <c r="F80" s="235">
        <v>-111238.73</v>
      </c>
      <c r="G80" s="235">
        <v>0</v>
      </c>
      <c r="H80" s="235">
        <v>0</v>
      </c>
      <c r="I80" s="235">
        <v>0</v>
      </c>
      <c r="J80" s="235">
        <v>0</v>
      </c>
      <c r="K80" s="235">
        <v>0</v>
      </c>
      <c r="L80" s="235">
        <v>-223199.96</v>
      </c>
      <c r="M80" s="235">
        <v>0</v>
      </c>
      <c r="N80" s="235">
        <v>-192595</v>
      </c>
      <c r="O80" s="235">
        <v>-313824.03000000003</v>
      </c>
      <c r="P80" s="235">
        <v>0</v>
      </c>
      <c r="Q80" s="235">
        <v>0</v>
      </c>
      <c r="R80" s="235">
        <v>-59240</v>
      </c>
      <c r="S80" s="235">
        <v>0</v>
      </c>
      <c r="T80" s="235">
        <v>0</v>
      </c>
      <c r="U80" s="235">
        <v>-237738</v>
      </c>
      <c r="V80" s="235">
        <v>0</v>
      </c>
      <c r="W80" s="235">
        <v>0</v>
      </c>
      <c r="X80" s="235">
        <v>0</v>
      </c>
      <c r="Y80" s="235">
        <v>0</v>
      </c>
      <c r="Z80" s="235">
        <v>0</v>
      </c>
      <c r="AA80" s="235">
        <v>0</v>
      </c>
      <c r="AB80" s="235">
        <v>-1972744.67</v>
      </c>
    </row>
    <row r="81" spans="1:28" s="343" customFormat="1" ht="19.5" customHeight="1" thickTop="1" thickBot="1">
      <c r="A81" s="674" t="s">
        <v>457</v>
      </c>
      <c r="B81" s="672">
        <v>3538191.35</v>
      </c>
      <c r="C81" s="672">
        <v>2328857.73</v>
      </c>
      <c r="D81" s="672">
        <v>57410.44</v>
      </c>
      <c r="E81" s="672">
        <v>211480.02</v>
      </c>
      <c r="F81" s="672">
        <v>1661732.57</v>
      </c>
      <c r="G81" s="672">
        <v>582833.30000000005</v>
      </c>
      <c r="H81" s="672">
        <v>1264661</v>
      </c>
      <c r="I81" s="672">
        <v>1387429.4</v>
      </c>
      <c r="J81" s="672">
        <v>634467.98</v>
      </c>
      <c r="K81" s="672">
        <v>1151841.8700000001</v>
      </c>
      <c r="L81" s="672">
        <v>663249.07999999996</v>
      </c>
      <c r="M81" s="672">
        <v>-206780.94</v>
      </c>
      <c r="N81" s="672">
        <v>767160.07</v>
      </c>
      <c r="O81" s="672">
        <v>817383.86</v>
      </c>
      <c r="P81" s="672">
        <v>56138.7</v>
      </c>
      <c r="Q81" s="672">
        <v>370059.61</v>
      </c>
      <c r="R81" s="672">
        <v>322393.46999999997</v>
      </c>
      <c r="S81" s="672">
        <v>754787.09</v>
      </c>
      <c r="T81" s="672">
        <v>174903.76</v>
      </c>
      <c r="U81" s="672">
        <v>713215.72</v>
      </c>
      <c r="V81" s="672">
        <v>3171288.55</v>
      </c>
      <c r="W81" s="672">
        <v>655401.23</v>
      </c>
      <c r="X81" s="672">
        <v>940371.6</v>
      </c>
      <c r="Y81" s="672">
        <v>-390714.75</v>
      </c>
      <c r="Z81" s="672">
        <v>-355162.89</v>
      </c>
      <c r="AA81" s="672">
        <v>116189.81</v>
      </c>
      <c r="AB81" s="672">
        <v>21388789.629999999</v>
      </c>
    </row>
    <row r="82" spans="1:28" ht="9.75" customHeight="1" thickTop="1" thickBot="1">
      <c r="A82" s="678"/>
      <c r="B82" s="679"/>
      <c r="C82" s="679"/>
      <c r="D82" s="679"/>
      <c r="E82" s="679"/>
      <c r="F82" s="680"/>
      <c r="G82" s="681"/>
      <c r="H82" s="681"/>
      <c r="I82" s="679"/>
      <c r="J82" s="679"/>
      <c r="K82" s="679"/>
      <c r="L82" s="679"/>
      <c r="M82" s="680"/>
      <c r="N82" s="681"/>
      <c r="O82" s="681"/>
      <c r="P82" s="679"/>
      <c r="Q82" s="679"/>
      <c r="R82" s="679"/>
      <c r="S82" s="679"/>
      <c r="T82" s="680"/>
      <c r="U82" s="681"/>
      <c r="V82" s="679"/>
      <c r="W82" s="679"/>
      <c r="X82" s="679"/>
      <c r="Y82" s="679"/>
      <c r="Z82" s="679"/>
      <c r="AA82" s="680"/>
      <c r="AB82" s="681"/>
    </row>
    <row r="83" spans="1:28" ht="15" customHeight="1" thickTop="1">
      <c r="A83" s="316"/>
      <c r="B83" s="537"/>
      <c r="C83" s="537"/>
      <c r="D83" s="537"/>
      <c r="E83" s="537"/>
      <c r="F83" s="342"/>
      <c r="G83" s="682"/>
      <c r="I83"/>
      <c r="J83"/>
      <c r="K83"/>
    </row>
    <row r="84" spans="1:28">
      <c r="A84" s="316"/>
      <c r="B84" s="537"/>
      <c r="C84" s="537"/>
      <c r="D84" s="537"/>
      <c r="E84" s="537"/>
      <c r="F84" s="342"/>
      <c r="G84" s="682"/>
      <c r="I84"/>
      <c r="J84"/>
      <c r="K84"/>
    </row>
    <row r="85" spans="1:28">
      <c r="A85" s="316"/>
      <c r="B85" s="537"/>
      <c r="C85" s="537"/>
      <c r="D85" s="537"/>
      <c r="E85" s="537"/>
      <c r="F85" s="342"/>
      <c r="G85" s="682"/>
      <c r="I85"/>
      <c r="J85"/>
      <c r="K85"/>
    </row>
    <row r="86" spans="1:28">
      <c r="A86" s="316"/>
      <c r="B86" s="537"/>
      <c r="C86" s="537"/>
      <c r="D86" s="537"/>
      <c r="E86" s="537"/>
      <c r="F86" s="342"/>
      <c r="G86" s="682"/>
      <c r="I86"/>
      <c r="J86"/>
      <c r="K86"/>
    </row>
    <row r="87" spans="1:28">
      <c r="A87" s="316"/>
      <c r="B87" s="537"/>
      <c r="C87" s="537"/>
      <c r="D87" s="537"/>
      <c r="E87" s="537"/>
      <c r="F87" s="342"/>
      <c r="G87" s="682"/>
      <c r="I87"/>
      <c r="J87"/>
      <c r="K87"/>
    </row>
    <row r="88" spans="1:28">
      <c r="A88" s="316"/>
      <c r="B88" s="537"/>
      <c r="C88" s="537"/>
      <c r="D88" s="537"/>
      <c r="E88" s="537"/>
      <c r="F88" s="342"/>
      <c r="G88" s="682"/>
      <c r="I88"/>
      <c r="J88"/>
      <c r="K88"/>
    </row>
    <row r="89" spans="1:28" ht="15.75">
      <c r="A89" s="484"/>
      <c r="B89" s="537"/>
      <c r="C89" s="537"/>
      <c r="D89" s="537"/>
      <c r="E89" s="537"/>
      <c r="F89" s="342"/>
      <c r="G89" s="682"/>
      <c r="I89"/>
      <c r="J89"/>
      <c r="K89"/>
    </row>
    <row r="90" spans="1:28" ht="15.75">
      <c r="A90" s="484"/>
      <c r="B90" s="537"/>
      <c r="C90" s="537"/>
      <c r="D90" s="537"/>
      <c r="E90" s="537"/>
      <c r="F90" s="342"/>
      <c r="G90" s="682"/>
      <c r="I90"/>
      <c r="J90"/>
      <c r="K90"/>
    </row>
    <row r="91" spans="1:28" ht="15.75">
      <c r="A91" s="484"/>
      <c r="B91" s="537"/>
      <c r="C91" s="537"/>
      <c r="D91" s="537"/>
      <c r="E91" s="537"/>
      <c r="F91" s="342"/>
      <c r="G91" s="682"/>
      <c r="I91"/>
      <c r="J91"/>
      <c r="K91"/>
    </row>
    <row r="92" spans="1:28" ht="15.75">
      <c r="A92" s="484"/>
      <c r="B92" s="537"/>
      <c r="C92" s="537"/>
      <c r="D92" s="537"/>
      <c r="E92" s="537"/>
      <c r="F92" s="342"/>
      <c r="G92" s="682"/>
      <c r="I92"/>
      <c r="J92"/>
      <c r="K92"/>
    </row>
    <row r="93" spans="1:28" ht="15.75">
      <c r="A93" s="484"/>
      <c r="B93" s="537"/>
      <c r="C93" s="537"/>
      <c r="D93" s="537"/>
      <c r="E93" s="537"/>
      <c r="F93" s="342"/>
      <c r="G93" s="537"/>
      <c r="I93"/>
      <c r="J93"/>
      <c r="K93"/>
    </row>
    <row r="94" spans="1:28" ht="15.75">
      <c r="A94" s="484"/>
      <c r="B94" s="537"/>
      <c r="C94" s="537"/>
      <c r="D94" s="537"/>
      <c r="E94" s="537"/>
      <c r="F94" s="342"/>
      <c r="G94" s="537"/>
      <c r="I94"/>
      <c r="J94"/>
      <c r="K94"/>
    </row>
    <row r="95" spans="1:28" ht="15.75">
      <c r="A95" s="484"/>
      <c r="B95" s="537"/>
      <c r="C95" s="537"/>
      <c r="D95" s="537"/>
      <c r="E95" s="537"/>
      <c r="F95" s="342"/>
      <c r="G95" s="537"/>
      <c r="I95"/>
      <c r="J95"/>
      <c r="K95"/>
    </row>
    <row r="96" spans="1:28" ht="15.75">
      <c r="A96" s="484"/>
      <c r="B96" s="537"/>
      <c r="C96" s="537"/>
      <c r="D96" s="537"/>
      <c r="E96" s="537"/>
      <c r="F96" s="342"/>
      <c r="G96" s="537"/>
      <c r="I96"/>
      <c r="J96"/>
      <c r="K96"/>
    </row>
    <row r="97" spans="1:8" customFormat="1" ht="15.75">
      <c r="A97" s="484"/>
      <c r="B97" s="537"/>
      <c r="C97" s="537"/>
      <c r="D97" s="537"/>
      <c r="E97" s="537"/>
      <c r="F97" s="342"/>
      <c r="G97" s="537"/>
      <c r="H97" s="361"/>
    </row>
    <row r="98" spans="1:8" customFormat="1" ht="15.75">
      <c r="A98" s="484"/>
      <c r="B98" s="537"/>
      <c r="C98" s="537"/>
      <c r="D98" s="537"/>
      <c r="E98" s="537"/>
      <c r="F98" s="342"/>
      <c r="G98" s="537"/>
      <c r="H98" s="361"/>
    </row>
    <row r="99" spans="1:8" customFormat="1" ht="15.75">
      <c r="A99" s="484"/>
      <c r="B99" s="537"/>
      <c r="C99" s="537"/>
      <c r="D99" s="537"/>
      <c r="E99" s="537"/>
      <c r="F99" s="342"/>
      <c r="G99" s="537"/>
      <c r="H99" s="361"/>
    </row>
    <row r="100" spans="1:8" customFormat="1" ht="15.75">
      <c r="A100" s="484"/>
      <c r="B100" s="537"/>
      <c r="C100" s="537"/>
      <c r="D100" s="537"/>
      <c r="E100" s="537"/>
      <c r="F100" s="342"/>
      <c r="G100" s="537"/>
      <c r="H100" s="361"/>
    </row>
    <row r="101" spans="1:8" customFormat="1" ht="15.75">
      <c r="A101" s="484"/>
      <c r="B101" s="537"/>
      <c r="C101" s="537"/>
      <c r="D101" s="537"/>
      <c r="E101" s="537"/>
      <c r="F101" s="342"/>
      <c r="G101" s="537"/>
      <c r="H101" s="361"/>
    </row>
    <row r="102" spans="1:8" customFormat="1" ht="15.75">
      <c r="A102" s="484"/>
      <c r="B102" s="537"/>
      <c r="C102" s="537"/>
      <c r="D102" s="537"/>
      <c r="E102" s="537"/>
      <c r="F102" s="342"/>
      <c r="G102" s="537"/>
      <c r="H102" s="361"/>
    </row>
    <row r="103" spans="1:8" customFormat="1" ht="15.75">
      <c r="A103" s="484"/>
      <c r="B103" s="537"/>
      <c r="C103" s="537"/>
      <c r="D103" s="537"/>
      <c r="E103" s="537"/>
      <c r="F103" s="342"/>
      <c r="G103" s="537"/>
      <c r="H103" s="361"/>
    </row>
    <row r="104" spans="1:8" customFormat="1" ht="15.75">
      <c r="A104" s="484"/>
      <c r="B104" s="537"/>
      <c r="C104" s="537"/>
      <c r="D104" s="537"/>
      <c r="E104" s="537"/>
      <c r="F104" s="342"/>
      <c r="G104" s="537"/>
      <c r="H104" s="361"/>
    </row>
    <row r="105" spans="1:8" customFormat="1" ht="15.75">
      <c r="A105" s="484"/>
      <c r="B105" s="537"/>
      <c r="C105" s="537"/>
      <c r="D105" s="537"/>
      <c r="E105" s="537"/>
      <c r="F105" s="342"/>
      <c r="G105" s="537"/>
      <c r="H105" s="361"/>
    </row>
    <row r="106" spans="1:8" customFormat="1" ht="15.75">
      <c r="A106" s="484"/>
      <c r="B106" s="537"/>
      <c r="C106" s="537"/>
      <c r="D106" s="537"/>
      <c r="E106" s="537"/>
      <c r="F106" s="342"/>
      <c r="G106" s="537"/>
      <c r="H106" s="361"/>
    </row>
    <row r="107" spans="1:8" customFormat="1" ht="15.75">
      <c r="A107" s="484"/>
      <c r="B107" s="537"/>
      <c r="C107" s="537"/>
      <c r="D107" s="537"/>
      <c r="E107" s="537"/>
      <c r="F107" s="342"/>
      <c r="G107" s="537"/>
      <c r="H107" s="361"/>
    </row>
    <row r="108" spans="1:8" customFormat="1" ht="15.75">
      <c r="A108" s="484"/>
      <c r="B108" s="537"/>
      <c r="C108" s="537"/>
      <c r="D108" s="537"/>
      <c r="E108" s="537"/>
      <c r="F108" s="342"/>
      <c r="G108" s="537"/>
      <c r="H108" s="361"/>
    </row>
    <row r="109" spans="1:8" customFormat="1" ht="15.75">
      <c r="A109" s="484"/>
      <c r="B109" s="537"/>
      <c r="C109" s="537"/>
      <c r="D109" s="537"/>
      <c r="E109" s="537"/>
      <c r="F109" s="342"/>
      <c r="G109" s="537"/>
      <c r="H109" s="361"/>
    </row>
    <row r="110" spans="1:8" customFormat="1" ht="15.75">
      <c r="A110" s="484"/>
      <c r="B110" s="537"/>
      <c r="C110" s="537"/>
      <c r="D110" s="537"/>
      <c r="E110" s="537"/>
      <c r="F110" s="342"/>
      <c r="G110" s="537"/>
      <c r="H110" s="361"/>
    </row>
    <row r="111" spans="1:8" customFormat="1" ht="15.75">
      <c r="A111" s="484"/>
      <c r="B111" s="537"/>
      <c r="C111" s="537"/>
      <c r="D111" s="537"/>
      <c r="E111" s="537"/>
      <c r="F111" s="342"/>
      <c r="G111" s="537"/>
      <c r="H111" s="361"/>
    </row>
    <row r="112" spans="1:8" customFormat="1" ht="15.75">
      <c r="A112" s="484"/>
      <c r="B112" s="537"/>
      <c r="C112" s="537"/>
      <c r="D112" s="537"/>
      <c r="E112" s="537"/>
      <c r="F112" s="342"/>
      <c r="G112" s="537"/>
      <c r="H112" s="361"/>
    </row>
    <row r="113" spans="1:8" customFormat="1" ht="15.75">
      <c r="A113" s="484"/>
      <c r="B113" s="537"/>
      <c r="C113" s="537"/>
      <c r="D113" s="537"/>
      <c r="E113" s="537"/>
      <c r="F113" s="342"/>
      <c r="G113" s="537"/>
      <c r="H113" s="361"/>
    </row>
    <row r="114" spans="1:8" customFormat="1" ht="15.75">
      <c r="A114" s="484"/>
      <c r="B114" s="537"/>
      <c r="C114" s="537"/>
      <c r="D114" s="537"/>
      <c r="E114" s="537"/>
      <c r="F114" s="537"/>
      <c r="G114" s="537"/>
      <c r="H114" s="361"/>
    </row>
    <row r="115" spans="1:8" customFormat="1" ht="15.75">
      <c r="A115" s="484"/>
      <c r="B115" s="537"/>
      <c r="C115" s="537"/>
      <c r="D115" s="537"/>
      <c r="E115" s="537"/>
      <c r="F115" s="537"/>
      <c r="G115" s="537"/>
      <c r="H115" s="361"/>
    </row>
    <row r="116" spans="1:8" customFormat="1" ht="15.75">
      <c r="A116" s="484"/>
      <c r="B116" s="537"/>
      <c r="C116" s="537"/>
      <c r="D116" s="537"/>
      <c r="E116" s="537"/>
      <c r="F116" s="537"/>
      <c r="G116" s="537"/>
      <c r="H116" s="361"/>
    </row>
    <row r="117" spans="1:8" customFormat="1" ht="15.75">
      <c r="A117" s="484"/>
      <c r="B117" s="537"/>
      <c r="C117" s="537"/>
      <c r="D117" s="537"/>
      <c r="E117" s="537"/>
      <c r="F117" s="537"/>
      <c r="G117" s="537"/>
      <c r="H117" s="361"/>
    </row>
    <row r="118" spans="1:8" customFormat="1" ht="15.75">
      <c r="A118" s="484"/>
      <c r="B118" s="537"/>
      <c r="C118" s="537"/>
      <c r="D118" s="537"/>
      <c r="E118" s="537"/>
      <c r="F118" s="537"/>
      <c r="G118" s="537"/>
      <c r="H118" s="361"/>
    </row>
    <row r="119" spans="1:8" customFormat="1" ht="15.75">
      <c r="A119" s="484"/>
      <c r="B119" s="537"/>
      <c r="C119" s="537"/>
      <c r="D119" s="537"/>
      <c r="E119" s="537"/>
      <c r="F119" s="537"/>
      <c r="G119" s="537"/>
      <c r="H119" s="361"/>
    </row>
    <row r="120" spans="1:8" customFormat="1" ht="15.75">
      <c r="A120" s="484"/>
      <c r="B120" s="537"/>
      <c r="C120" s="537"/>
      <c r="D120" s="537"/>
      <c r="E120" s="537"/>
      <c r="F120" s="537"/>
      <c r="G120" s="537"/>
      <c r="H120" s="361"/>
    </row>
    <row r="121" spans="1:8" customFormat="1" ht="15.75">
      <c r="A121" s="484"/>
      <c r="B121" s="537"/>
      <c r="C121" s="537"/>
      <c r="D121" s="537"/>
      <c r="E121" s="537"/>
      <c r="F121" s="537"/>
      <c r="G121" s="537"/>
      <c r="H121" s="361"/>
    </row>
    <row r="122" spans="1:8" customFormat="1" ht="15.75">
      <c r="A122" s="484"/>
      <c r="B122" s="537"/>
      <c r="C122" s="537"/>
      <c r="D122" s="537"/>
      <c r="E122" s="537"/>
      <c r="F122" s="537"/>
      <c r="G122" s="537"/>
      <c r="H122" s="361"/>
    </row>
    <row r="123" spans="1:8" customFormat="1" ht="15.75">
      <c r="A123" s="484"/>
      <c r="B123" s="537"/>
      <c r="C123" s="537"/>
      <c r="D123" s="537"/>
      <c r="E123" s="537"/>
      <c r="F123" s="537"/>
      <c r="G123" s="537"/>
      <c r="H123" s="361"/>
    </row>
    <row r="124" spans="1:8" customFormat="1" ht="15.75">
      <c r="A124" s="484"/>
      <c r="B124" s="537"/>
      <c r="C124" s="537"/>
      <c r="D124" s="537"/>
      <c r="E124" s="537"/>
      <c r="F124" s="537"/>
      <c r="G124" s="537"/>
      <c r="H124" s="361"/>
    </row>
    <row r="125" spans="1:8" customFormat="1" ht="15.75">
      <c r="A125" s="484"/>
      <c r="B125" s="537"/>
      <c r="C125" s="537"/>
      <c r="D125" s="537"/>
      <c r="E125" s="537"/>
      <c r="F125" s="537"/>
      <c r="G125" s="537"/>
      <c r="H125" s="361"/>
    </row>
    <row r="126" spans="1:8" customFormat="1" ht="15.75">
      <c r="A126" s="484"/>
      <c r="B126" s="537"/>
      <c r="C126" s="537"/>
      <c r="D126" s="537"/>
      <c r="E126" s="537"/>
      <c r="F126" s="537"/>
      <c r="G126" s="537"/>
      <c r="H126" s="361"/>
    </row>
    <row r="127" spans="1:8" customFormat="1" ht="15.75">
      <c r="A127" s="484"/>
      <c r="B127" s="537"/>
      <c r="C127" s="537"/>
      <c r="D127" s="537"/>
      <c r="E127" s="537"/>
      <c r="F127" s="537"/>
      <c r="G127" s="537"/>
      <c r="H127" s="361"/>
    </row>
    <row r="128" spans="1:8" customFormat="1" ht="15.75">
      <c r="A128" s="484"/>
      <c r="B128" s="537"/>
      <c r="C128" s="537"/>
      <c r="D128" s="537"/>
      <c r="E128" s="537"/>
      <c r="F128" s="537"/>
      <c r="G128" s="537"/>
      <c r="H128" s="361"/>
    </row>
    <row r="129" spans="1:8" customFormat="1" ht="15.75">
      <c r="A129" s="484"/>
      <c r="B129" s="537"/>
      <c r="C129" s="537"/>
      <c r="D129" s="537"/>
      <c r="E129" s="537"/>
      <c r="F129" s="537"/>
      <c r="G129" s="537"/>
      <c r="H129" s="361"/>
    </row>
    <row r="130" spans="1:8" customFormat="1" ht="15.75">
      <c r="A130" s="484"/>
      <c r="B130" s="537"/>
      <c r="C130" s="537"/>
      <c r="D130" s="537"/>
      <c r="E130" s="537"/>
      <c r="F130" s="537"/>
      <c r="G130" s="537"/>
      <c r="H130" s="361"/>
    </row>
    <row r="131" spans="1:8" customFormat="1" ht="15.75">
      <c r="A131" s="484"/>
      <c r="B131" s="537"/>
      <c r="C131" s="537"/>
      <c r="D131" s="537"/>
      <c r="E131" s="537"/>
      <c r="F131" s="537"/>
      <c r="G131" s="537"/>
      <c r="H131" s="361"/>
    </row>
    <row r="132" spans="1:8" customFormat="1" ht="15.75">
      <c r="A132" s="484"/>
      <c r="B132" s="537"/>
      <c r="C132" s="537"/>
      <c r="D132" s="537"/>
      <c r="E132" s="537"/>
      <c r="F132" s="537"/>
      <c r="G132" s="537"/>
      <c r="H132" s="361"/>
    </row>
    <row r="133" spans="1:8" customFormat="1" ht="15.75">
      <c r="A133" s="484"/>
      <c r="B133" s="537"/>
      <c r="C133" s="537"/>
      <c r="D133" s="537"/>
      <c r="E133" s="537"/>
      <c r="F133" s="537"/>
      <c r="G133" s="537"/>
      <c r="H133" s="361"/>
    </row>
    <row r="134" spans="1:8" customFormat="1" ht="15.75">
      <c r="A134" s="484"/>
      <c r="B134" s="537"/>
      <c r="C134" s="537"/>
      <c r="D134" s="537"/>
      <c r="E134" s="537"/>
      <c r="F134" s="537"/>
      <c r="G134" s="537"/>
      <c r="H134" s="361"/>
    </row>
    <row r="135" spans="1:8" customFormat="1" ht="15.75">
      <c r="A135" s="484"/>
      <c r="B135" s="537"/>
      <c r="C135" s="537"/>
      <c r="D135" s="537"/>
      <c r="E135" s="537"/>
      <c r="F135" s="537"/>
      <c r="G135" s="537"/>
      <c r="H135" s="361"/>
    </row>
    <row r="136" spans="1:8" customFormat="1" ht="15.75">
      <c r="A136" s="484"/>
      <c r="B136" s="537"/>
      <c r="C136" s="537"/>
      <c r="D136" s="537"/>
      <c r="E136" s="537"/>
      <c r="F136" s="537"/>
      <c r="G136" s="537"/>
      <c r="H136" s="361"/>
    </row>
    <row r="137" spans="1:8" customFormat="1" ht="15.75">
      <c r="A137" s="484"/>
      <c r="B137" s="537"/>
      <c r="C137" s="537"/>
      <c r="D137" s="537"/>
      <c r="E137" s="537"/>
      <c r="F137" s="537"/>
      <c r="G137" s="537"/>
      <c r="H137" s="361"/>
    </row>
    <row r="138" spans="1:8" customFormat="1" ht="15.75">
      <c r="A138" s="484"/>
      <c r="B138" s="537"/>
      <c r="C138" s="537"/>
      <c r="D138" s="537"/>
      <c r="E138" s="537"/>
      <c r="F138" s="537"/>
      <c r="G138" s="537"/>
      <c r="H138" s="361"/>
    </row>
    <row r="139" spans="1:8" customFormat="1" ht="15.75">
      <c r="A139" s="484"/>
      <c r="B139" s="537"/>
      <c r="C139" s="537"/>
      <c r="D139" s="537"/>
      <c r="E139" s="537"/>
      <c r="F139" s="537"/>
      <c r="G139" s="537"/>
      <c r="H139" s="361"/>
    </row>
    <row r="140" spans="1:8" customFormat="1" ht="15.75">
      <c r="A140" s="484"/>
      <c r="B140" s="537"/>
      <c r="C140" s="537"/>
      <c r="D140" s="537"/>
      <c r="E140" s="537"/>
      <c r="F140" s="537"/>
      <c r="G140" s="537"/>
      <c r="H140" s="361"/>
    </row>
    <row r="141" spans="1:8" customFormat="1" ht="15.75">
      <c r="A141" s="484"/>
      <c r="B141" s="537"/>
      <c r="C141" s="537"/>
      <c r="D141" s="537"/>
      <c r="E141" s="537"/>
      <c r="F141" s="537"/>
      <c r="G141" s="537"/>
      <c r="H141" s="361"/>
    </row>
    <row r="142" spans="1:8" customFormat="1" ht="15.75">
      <c r="A142" s="484"/>
      <c r="B142" s="537"/>
      <c r="C142" s="537"/>
      <c r="D142" s="537"/>
      <c r="E142" s="537"/>
      <c r="F142" s="537"/>
      <c r="G142" s="537"/>
      <c r="H142" s="361"/>
    </row>
    <row r="143" spans="1:8" customFormat="1" ht="15.75">
      <c r="A143" s="484"/>
      <c r="B143" s="537"/>
      <c r="C143" s="537"/>
      <c r="D143" s="537"/>
      <c r="E143" s="537"/>
      <c r="F143" s="537"/>
      <c r="G143" s="537"/>
      <c r="H143" s="361"/>
    </row>
    <row r="144" spans="1:8" customFormat="1" ht="15.75">
      <c r="A144" s="484"/>
      <c r="B144" s="537"/>
      <c r="C144" s="537"/>
      <c r="D144" s="537"/>
      <c r="E144" s="537"/>
      <c r="F144" s="537"/>
      <c r="G144" s="537"/>
      <c r="H144" s="361"/>
    </row>
    <row r="145" spans="1:8" customFormat="1" ht="15.75">
      <c r="A145" s="484"/>
      <c r="B145" s="537"/>
      <c r="C145" s="537"/>
      <c r="D145" s="537"/>
      <c r="E145" s="537"/>
      <c r="F145" s="537"/>
      <c r="G145" s="537"/>
      <c r="H145" s="361"/>
    </row>
    <row r="146" spans="1:8" customFormat="1" ht="15.75">
      <c r="A146" s="484"/>
      <c r="B146" s="537"/>
      <c r="C146" s="537"/>
      <c r="D146" s="537"/>
      <c r="E146" s="537"/>
      <c r="F146" s="537"/>
      <c r="G146" s="537"/>
      <c r="H146" s="361"/>
    </row>
    <row r="147" spans="1:8" customFormat="1" ht="15.75">
      <c r="A147" s="484"/>
      <c r="B147" s="537"/>
      <c r="C147" s="537"/>
      <c r="D147" s="537"/>
      <c r="E147" s="537"/>
      <c r="F147" s="537"/>
      <c r="G147" s="537"/>
      <c r="H147" s="361"/>
    </row>
    <row r="148" spans="1:8" customFormat="1" ht="15.75">
      <c r="A148" s="484"/>
      <c r="B148" s="537"/>
      <c r="C148" s="537"/>
      <c r="D148" s="537"/>
      <c r="E148" s="537"/>
      <c r="F148" s="537"/>
      <c r="G148" s="537"/>
      <c r="H148" s="361"/>
    </row>
    <row r="149" spans="1:8" customFormat="1" ht="15.75">
      <c r="A149" s="484"/>
      <c r="B149" s="537"/>
      <c r="C149" s="537"/>
      <c r="D149" s="537"/>
      <c r="E149" s="537"/>
      <c r="F149" s="537"/>
      <c r="G149" s="537"/>
      <c r="H149" s="361"/>
    </row>
    <row r="150" spans="1:8" customFormat="1" ht="15.75">
      <c r="A150" s="484"/>
      <c r="B150" s="537"/>
      <c r="C150" s="537"/>
      <c r="D150" s="537"/>
      <c r="E150" s="537"/>
      <c r="F150" s="537"/>
      <c r="G150" s="537"/>
      <c r="H150" s="361"/>
    </row>
    <row r="151" spans="1:8" customFormat="1" ht="15.75">
      <c r="A151" s="484"/>
      <c r="B151" s="537"/>
      <c r="C151" s="537"/>
      <c r="D151" s="537"/>
      <c r="E151" s="537"/>
      <c r="F151" s="537"/>
      <c r="G151" s="537"/>
      <c r="H151" s="361"/>
    </row>
    <row r="152" spans="1:8" customFormat="1" ht="15.75">
      <c r="A152" s="484"/>
      <c r="B152" s="537"/>
      <c r="C152" s="537"/>
      <c r="D152" s="537"/>
      <c r="E152" s="537"/>
      <c r="F152" s="537"/>
      <c r="G152" s="537"/>
      <c r="H152" s="361"/>
    </row>
    <row r="153" spans="1:8" customFormat="1" ht="15.75">
      <c r="A153" s="484"/>
      <c r="B153" s="537"/>
      <c r="C153" s="537"/>
      <c r="D153" s="537"/>
      <c r="E153" s="537"/>
      <c r="F153" s="537"/>
      <c r="G153" s="537"/>
      <c r="H153" s="361"/>
    </row>
    <row r="154" spans="1:8" customFormat="1" ht="15.75">
      <c r="A154" s="484"/>
      <c r="B154" s="537"/>
      <c r="C154" s="537"/>
      <c r="D154" s="537"/>
      <c r="E154" s="537"/>
      <c r="F154" s="537"/>
      <c r="G154" s="537"/>
      <c r="H154" s="361"/>
    </row>
    <row r="155" spans="1:8" customFormat="1" ht="15.75">
      <c r="A155" s="484"/>
      <c r="B155" s="537"/>
      <c r="C155" s="537"/>
      <c r="D155" s="537"/>
      <c r="E155" s="537"/>
      <c r="F155" s="537"/>
      <c r="G155" s="537"/>
      <c r="H155" s="361"/>
    </row>
    <row r="156" spans="1:8" customFormat="1" ht="15.75">
      <c r="A156" s="484"/>
      <c r="B156" s="537"/>
      <c r="C156" s="537"/>
      <c r="D156" s="537"/>
      <c r="E156" s="537"/>
      <c r="F156" s="537"/>
      <c r="G156" s="537"/>
      <c r="H156" s="361"/>
    </row>
    <row r="157" spans="1:8" customFormat="1" ht="15.75">
      <c r="A157" s="484"/>
      <c r="B157" s="537"/>
      <c r="C157" s="537"/>
      <c r="D157" s="537"/>
      <c r="E157" s="537"/>
      <c r="F157" s="537"/>
      <c r="G157" s="537"/>
      <c r="H157" s="361"/>
    </row>
    <row r="158" spans="1:8" customFormat="1" ht="15.75">
      <c r="A158" s="484"/>
      <c r="B158" s="537"/>
      <c r="C158" s="537"/>
      <c r="D158" s="537"/>
      <c r="E158" s="537"/>
      <c r="F158" s="537"/>
      <c r="G158" s="537"/>
      <c r="H158" s="361"/>
    </row>
    <row r="159" spans="1:8" customFormat="1" ht="15.75">
      <c r="A159" s="484"/>
      <c r="B159" s="537"/>
      <c r="C159" s="537"/>
      <c r="D159" s="537"/>
      <c r="E159" s="537"/>
      <c r="F159" s="537"/>
      <c r="G159" s="537"/>
      <c r="H159" s="361"/>
    </row>
    <row r="160" spans="1:8" customFormat="1" ht="15.75">
      <c r="A160" s="484"/>
      <c r="B160" s="537"/>
      <c r="C160" s="537"/>
      <c r="D160" s="537"/>
      <c r="E160" s="537"/>
      <c r="F160" s="537"/>
      <c r="G160" s="537"/>
      <c r="H160" s="361"/>
    </row>
    <row r="161" spans="1:8" customFormat="1" ht="15.75">
      <c r="A161" s="484"/>
      <c r="B161" s="537"/>
      <c r="C161" s="537"/>
      <c r="D161" s="537"/>
      <c r="E161" s="537"/>
      <c r="F161" s="537"/>
      <c r="G161" s="537"/>
      <c r="H161" s="361"/>
    </row>
    <row r="162" spans="1:8" customFormat="1" ht="15.75">
      <c r="A162" s="484"/>
      <c r="B162" s="537"/>
      <c r="C162" s="537"/>
      <c r="D162" s="537"/>
      <c r="E162" s="537"/>
      <c r="F162" s="537"/>
      <c r="G162" s="537"/>
      <c r="H162" s="361"/>
    </row>
    <row r="163" spans="1:8" customFormat="1" ht="15.75">
      <c r="A163" s="484"/>
      <c r="B163" s="537"/>
      <c r="C163" s="537"/>
      <c r="D163" s="537"/>
      <c r="E163" s="537"/>
      <c r="F163" s="537"/>
      <c r="G163" s="537"/>
      <c r="H163" s="361"/>
    </row>
    <row r="164" spans="1:8" customFormat="1" ht="15.75">
      <c r="A164" s="484"/>
      <c r="B164" s="537"/>
      <c r="C164" s="537"/>
      <c r="D164" s="537"/>
      <c r="E164" s="537"/>
      <c r="F164" s="537"/>
      <c r="G164" s="537"/>
      <c r="H164" s="361"/>
    </row>
    <row r="165" spans="1:8" customFormat="1" ht="15.75">
      <c r="A165" s="484"/>
      <c r="B165" s="537"/>
      <c r="C165" s="537"/>
      <c r="D165" s="537"/>
      <c r="E165" s="537"/>
      <c r="F165" s="537"/>
      <c r="G165" s="537"/>
      <c r="H165" s="361"/>
    </row>
    <row r="166" spans="1:8" customFormat="1" ht="15.75">
      <c r="A166" s="484"/>
      <c r="B166" s="537"/>
      <c r="C166" s="537"/>
      <c r="D166" s="537"/>
      <c r="E166" s="537"/>
      <c r="F166" s="537"/>
      <c r="G166" s="537"/>
      <c r="H166" s="361"/>
    </row>
    <row r="167" spans="1:8" customFormat="1" ht="15.75">
      <c r="A167" s="484"/>
      <c r="B167" s="537"/>
      <c r="C167" s="537"/>
      <c r="D167" s="537"/>
      <c r="E167" s="537"/>
      <c r="F167" s="537"/>
      <c r="G167" s="537"/>
      <c r="H167" s="361"/>
    </row>
    <row r="168" spans="1:8" customFormat="1" ht="15.75">
      <c r="A168" s="484"/>
      <c r="B168" s="537"/>
      <c r="C168" s="537"/>
      <c r="D168" s="537"/>
      <c r="E168" s="537"/>
      <c r="F168" s="537"/>
      <c r="G168" s="537"/>
      <c r="H168" s="361"/>
    </row>
    <row r="169" spans="1:8" customFormat="1" ht="15.75">
      <c r="A169" s="484"/>
      <c r="B169" s="537"/>
      <c r="C169" s="537"/>
      <c r="D169" s="537"/>
      <c r="E169" s="537"/>
      <c r="F169" s="537"/>
      <c r="G169" s="537"/>
      <c r="H169" s="361"/>
    </row>
    <row r="170" spans="1:8" customFormat="1" ht="15.75">
      <c r="A170" s="484"/>
      <c r="B170" s="537"/>
      <c r="C170" s="537"/>
      <c r="D170" s="537"/>
      <c r="E170" s="537"/>
      <c r="F170" s="537"/>
      <c r="G170" s="537"/>
      <c r="H170" s="361"/>
    </row>
    <row r="171" spans="1:8" customFormat="1" ht="15.75">
      <c r="A171" s="484"/>
      <c r="B171" s="537"/>
      <c r="C171" s="537"/>
      <c r="D171" s="537"/>
      <c r="E171" s="537"/>
      <c r="F171" s="537"/>
      <c r="G171" s="537"/>
      <c r="H171" s="361"/>
    </row>
    <row r="172" spans="1:8" customFormat="1" ht="15.75">
      <c r="A172" s="484"/>
      <c r="B172" s="537"/>
      <c r="C172" s="537"/>
      <c r="D172" s="537"/>
      <c r="E172" s="537"/>
      <c r="F172" s="537"/>
      <c r="G172" s="537"/>
      <c r="H172" s="361"/>
    </row>
    <row r="173" spans="1:8" customFormat="1" ht="15.75">
      <c r="A173" s="484"/>
      <c r="B173" s="537"/>
      <c r="C173" s="537"/>
      <c r="D173" s="537"/>
      <c r="E173" s="537"/>
      <c r="F173" s="537"/>
      <c r="G173" s="537"/>
      <c r="H173" s="361"/>
    </row>
    <row r="174" spans="1:8" customFormat="1" ht="15.75">
      <c r="A174" s="484"/>
      <c r="B174" s="537"/>
      <c r="C174" s="537"/>
      <c r="D174" s="537"/>
      <c r="E174" s="537"/>
      <c r="F174" s="537"/>
      <c r="G174" s="537"/>
      <c r="H174" s="361"/>
    </row>
    <row r="175" spans="1:8" customFormat="1" ht="15.75">
      <c r="A175" s="484"/>
      <c r="B175" s="537"/>
      <c r="C175" s="537"/>
      <c r="D175" s="537"/>
      <c r="E175" s="537"/>
      <c r="F175" s="537"/>
      <c r="G175" s="537"/>
      <c r="H175" s="361"/>
    </row>
    <row r="176" spans="1:8" customFormat="1" ht="15.75">
      <c r="A176" s="484"/>
      <c r="B176" s="537"/>
      <c r="C176" s="537"/>
      <c r="D176" s="537"/>
      <c r="E176" s="537"/>
      <c r="F176" s="537"/>
      <c r="G176" s="537"/>
      <c r="H176" s="361"/>
    </row>
    <row r="177" spans="1:8" customFormat="1" ht="15.75">
      <c r="A177" s="484"/>
      <c r="B177" s="537"/>
      <c r="C177" s="537"/>
      <c r="D177" s="537"/>
      <c r="E177" s="537"/>
      <c r="F177" s="537"/>
      <c r="G177" s="537"/>
      <c r="H177" s="361"/>
    </row>
    <row r="178" spans="1:8" customFormat="1" ht="15.75">
      <c r="A178" s="484"/>
      <c r="B178" s="537"/>
      <c r="C178" s="537"/>
      <c r="D178" s="537"/>
      <c r="E178" s="537"/>
      <c r="F178" s="537"/>
      <c r="G178" s="537"/>
      <c r="H178" s="361"/>
    </row>
    <row r="179" spans="1:8" customFormat="1" ht="15.75">
      <c r="A179" s="484"/>
      <c r="B179" s="537"/>
      <c r="C179" s="537"/>
      <c r="D179" s="537"/>
      <c r="E179" s="537"/>
      <c r="F179" s="537"/>
      <c r="G179" s="537"/>
      <c r="H179" s="361"/>
    </row>
    <row r="180" spans="1:8" customFormat="1" ht="15.75">
      <c r="A180" s="484"/>
      <c r="B180" s="537"/>
      <c r="C180" s="537"/>
      <c r="D180" s="537"/>
      <c r="E180" s="537"/>
      <c r="F180" s="537"/>
      <c r="G180" s="537"/>
      <c r="H180" s="361"/>
    </row>
    <row r="181" spans="1:8" customFormat="1" ht="15.75">
      <c r="A181" s="484"/>
      <c r="B181" s="537"/>
      <c r="C181" s="537"/>
      <c r="D181" s="537"/>
      <c r="E181" s="537"/>
      <c r="F181" s="537"/>
      <c r="G181" s="537"/>
      <c r="H181" s="361"/>
    </row>
    <row r="182" spans="1:8" customFormat="1" ht="15.75">
      <c r="A182" s="484"/>
      <c r="B182" s="537"/>
      <c r="C182" s="537"/>
      <c r="D182" s="537"/>
      <c r="E182" s="537"/>
      <c r="F182" s="537"/>
      <c r="G182" s="537"/>
      <c r="H182" s="361"/>
    </row>
    <row r="183" spans="1:8" customFormat="1" ht="15.75">
      <c r="A183" s="484"/>
      <c r="B183" s="537"/>
      <c r="C183" s="537"/>
      <c r="D183" s="537"/>
      <c r="E183" s="537"/>
      <c r="F183" s="537"/>
      <c r="G183" s="537"/>
      <c r="H183" s="361"/>
    </row>
    <row r="184" spans="1:8" customFormat="1" ht="15.75">
      <c r="A184" s="484"/>
      <c r="B184" s="537"/>
      <c r="C184" s="537"/>
      <c r="D184" s="537"/>
      <c r="E184" s="537"/>
      <c r="F184" s="537"/>
      <c r="G184" s="537"/>
      <c r="H184" s="361"/>
    </row>
    <row r="185" spans="1:8" customFormat="1" ht="15.75">
      <c r="A185" s="484"/>
      <c r="B185" s="537"/>
      <c r="C185" s="537"/>
      <c r="D185" s="537"/>
      <c r="E185" s="537"/>
      <c r="F185" s="537"/>
      <c r="G185" s="537"/>
      <c r="H185" s="361"/>
    </row>
    <row r="186" spans="1:8" customFormat="1" ht="15.75">
      <c r="A186" s="484"/>
      <c r="B186" s="537"/>
      <c r="C186" s="537"/>
      <c r="D186" s="537"/>
      <c r="E186" s="537"/>
      <c r="F186" s="537"/>
      <c r="G186" s="537"/>
      <c r="H186" s="361"/>
    </row>
    <row r="187" spans="1:8" customFormat="1" ht="15.75">
      <c r="A187" s="484"/>
      <c r="B187" s="537"/>
      <c r="C187" s="537"/>
      <c r="D187" s="537"/>
      <c r="E187" s="537"/>
      <c r="F187" s="537"/>
      <c r="G187" s="537"/>
      <c r="H187" s="361"/>
    </row>
    <row r="188" spans="1:8" customFormat="1" ht="15.75">
      <c r="A188" s="484"/>
      <c r="B188" s="537"/>
      <c r="C188" s="537"/>
      <c r="D188" s="537"/>
      <c r="E188" s="537"/>
      <c r="F188" s="537"/>
      <c r="G188" s="537"/>
      <c r="H188" s="361"/>
    </row>
    <row r="189" spans="1:8" customFormat="1" ht="15.75">
      <c r="A189" s="484"/>
      <c r="B189" s="537"/>
      <c r="C189" s="537"/>
      <c r="D189" s="537"/>
      <c r="E189" s="537"/>
      <c r="F189" s="537"/>
      <c r="G189" s="537"/>
      <c r="H189" s="361"/>
    </row>
    <row r="190" spans="1:8" customFormat="1" ht="15.75">
      <c r="A190" s="484"/>
      <c r="B190" s="537"/>
      <c r="C190" s="537"/>
      <c r="D190" s="537"/>
      <c r="E190" s="537"/>
      <c r="F190" s="537"/>
      <c r="G190" s="537"/>
      <c r="H190" s="361"/>
    </row>
    <row r="191" spans="1:8" customFormat="1" ht="15.75">
      <c r="A191" s="484"/>
      <c r="B191" s="537"/>
      <c r="C191" s="537"/>
      <c r="D191" s="537"/>
      <c r="E191" s="537"/>
      <c r="F191" s="537"/>
      <c r="G191" s="537"/>
      <c r="H191" s="361"/>
    </row>
    <row r="192" spans="1:8" customFormat="1" ht="15.75">
      <c r="A192" s="484"/>
      <c r="B192" s="537"/>
      <c r="C192" s="537"/>
      <c r="D192" s="537"/>
      <c r="E192" s="537"/>
      <c r="F192" s="537"/>
      <c r="G192" s="537"/>
      <c r="H192" s="361"/>
    </row>
    <row r="193" spans="1:11" ht="15.75">
      <c r="A193" s="484"/>
      <c r="B193" s="537"/>
      <c r="C193" s="537"/>
      <c r="D193" s="537"/>
      <c r="E193" s="537"/>
      <c r="F193" s="537"/>
      <c r="G193" s="537"/>
      <c r="I193"/>
      <c r="J193"/>
      <c r="K193"/>
    </row>
    <row r="194" spans="1:11" ht="15.75">
      <c r="A194" s="484"/>
      <c r="B194" s="537"/>
      <c r="C194" s="537"/>
      <c r="D194" s="537"/>
      <c r="E194" s="537"/>
      <c r="F194" s="537"/>
      <c r="G194" s="537"/>
      <c r="I194"/>
      <c r="J194"/>
      <c r="K194"/>
    </row>
    <row r="195" spans="1:11" ht="15.75">
      <c r="A195" s="484"/>
      <c r="B195" s="537"/>
      <c r="C195" s="537"/>
      <c r="D195" s="537"/>
      <c r="E195" s="537"/>
      <c r="F195" s="537"/>
      <c r="G195" s="537"/>
      <c r="I195"/>
      <c r="J195"/>
      <c r="K195"/>
    </row>
    <row r="196" spans="1:11" ht="15.75">
      <c r="A196" s="484"/>
      <c r="B196" s="537"/>
      <c r="C196" s="537"/>
      <c r="D196" s="537"/>
      <c r="E196" s="537"/>
      <c r="F196" s="537"/>
      <c r="G196" s="537"/>
      <c r="I196"/>
      <c r="J196"/>
      <c r="K196"/>
    </row>
    <row r="197" spans="1:11" ht="15.75">
      <c r="A197" s="484"/>
      <c r="B197" s="537"/>
      <c r="C197" s="537"/>
      <c r="D197" s="537"/>
      <c r="E197" s="537"/>
      <c r="F197" s="537"/>
      <c r="G197" s="537"/>
      <c r="I197"/>
      <c r="J197"/>
      <c r="K197"/>
    </row>
    <row r="198" spans="1:11" ht="15.75">
      <c r="A198" s="484"/>
      <c r="B198" s="537"/>
      <c r="C198" s="537"/>
      <c r="D198" s="537"/>
      <c r="E198" s="537"/>
      <c r="F198" s="537"/>
      <c r="G198" s="537"/>
      <c r="I198"/>
      <c r="J198"/>
      <c r="K198"/>
    </row>
    <row r="199" spans="1:11" ht="15.75">
      <c r="A199" s="484"/>
      <c r="B199" s="537"/>
      <c r="C199" s="537"/>
      <c r="D199" s="537"/>
      <c r="E199" s="537"/>
      <c r="F199" s="537"/>
      <c r="G199" s="537"/>
      <c r="I199"/>
      <c r="J199"/>
      <c r="K199"/>
    </row>
    <row r="200" spans="1:11" ht="15.75">
      <c r="A200" s="484"/>
      <c r="B200" s="537"/>
      <c r="C200" s="537"/>
      <c r="D200" s="537"/>
      <c r="E200" s="537"/>
      <c r="F200" s="537"/>
      <c r="G200" s="537"/>
      <c r="I200"/>
      <c r="J200"/>
      <c r="K200"/>
    </row>
    <row r="201" spans="1:11" ht="15.75">
      <c r="A201" s="484"/>
      <c r="B201" s="537"/>
      <c r="C201" s="537"/>
      <c r="D201" s="537"/>
      <c r="E201" s="537"/>
      <c r="F201" s="537"/>
      <c r="G201" s="537"/>
    </row>
    <row r="202" spans="1:11" ht="15.75">
      <c r="A202" s="484"/>
      <c r="B202" s="537"/>
      <c r="C202" s="537"/>
      <c r="D202" s="537"/>
      <c r="E202" s="537"/>
      <c r="F202" s="537"/>
      <c r="G202" s="537"/>
    </row>
    <row r="203" spans="1:11" ht="15.75">
      <c r="A203" s="484"/>
      <c r="B203" s="537"/>
      <c r="C203" s="537"/>
      <c r="D203" s="537"/>
      <c r="E203" s="537"/>
      <c r="F203" s="537"/>
      <c r="G203" s="537"/>
    </row>
    <row r="204" spans="1:11" ht="15.75">
      <c r="A204" s="484"/>
      <c r="B204" s="537"/>
      <c r="C204" s="537"/>
      <c r="D204" s="537"/>
      <c r="E204" s="537"/>
      <c r="F204" s="537"/>
      <c r="G204" s="537"/>
    </row>
    <row r="205" spans="1:11" ht="15.75">
      <c r="A205" s="484"/>
      <c r="B205" s="537"/>
      <c r="C205" s="537"/>
      <c r="D205" s="537"/>
      <c r="E205" s="537"/>
      <c r="F205" s="537"/>
      <c r="G205" s="537"/>
    </row>
    <row r="206" spans="1:11" ht="15.75">
      <c r="A206" s="484"/>
      <c r="B206" s="537"/>
      <c r="C206" s="537"/>
      <c r="D206" s="537"/>
      <c r="E206" s="537"/>
      <c r="F206" s="537"/>
      <c r="G206" s="537"/>
    </row>
    <row r="207" spans="1:11" ht="15.75">
      <c r="A207" s="484"/>
      <c r="B207" s="537"/>
      <c r="C207" s="537"/>
      <c r="D207" s="537"/>
      <c r="E207" s="537"/>
      <c r="F207" s="537"/>
      <c r="G207" s="537"/>
    </row>
    <row r="208" spans="1:11" ht="15.75">
      <c r="A208" s="484"/>
      <c r="B208" s="537"/>
      <c r="C208" s="537"/>
      <c r="D208" s="537"/>
      <c r="E208" s="537"/>
      <c r="F208" s="537"/>
      <c r="G208" s="537"/>
    </row>
    <row r="209" spans="1:7" ht="15.75">
      <c r="A209" s="484"/>
      <c r="B209" s="537"/>
      <c r="C209" s="537"/>
      <c r="D209" s="537"/>
      <c r="E209" s="537"/>
      <c r="F209" s="537"/>
      <c r="G209" s="537"/>
    </row>
    <row r="210" spans="1:7" ht="15.75">
      <c r="A210" s="484"/>
      <c r="B210" s="537"/>
      <c r="C210" s="537"/>
      <c r="D210" s="537"/>
      <c r="E210" s="537"/>
      <c r="F210" s="537"/>
      <c r="G210" s="537"/>
    </row>
    <row r="211" spans="1:7" ht="15.75">
      <c r="A211" s="484"/>
      <c r="B211" s="537"/>
      <c r="C211" s="537"/>
      <c r="D211" s="537"/>
      <c r="E211" s="537"/>
      <c r="F211" s="537"/>
      <c r="G211" s="537"/>
    </row>
    <row r="212" spans="1:7" ht="15.75">
      <c r="A212" s="484"/>
      <c r="B212" s="537"/>
      <c r="C212" s="537"/>
      <c r="D212" s="537"/>
      <c r="E212" s="537"/>
      <c r="F212" s="537"/>
      <c r="G212" s="537"/>
    </row>
    <row r="213" spans="1:7" ht="15.75">
      <c r="A213" s="484"/>
      <c r="B213" s="537"/>
      <c r="C213" s="537"/>
      <c r="D213" s="537"/>
      <c r="E213" s="537"/>
      <c r="F213" s="537"/>
      <c r="G213" s="537"/>
    </row>
    <row r="214" spans="1:7" ht="15.75">
      <c r="A214" s="484"/>
      <c r="B214" s="537"/>
      <c r="C214" s="537"/>
      <c r="D214" s="537"/>
      <c r="E214" s="537"/>
      <c r="F214" s="537"/>
      <c r="G214" s="537"/>
    </row>
    <row r="215" spans="1:7" ht="15.75">
      <c r="A215" s="484"/>
      <c r="B215" s="537"/>
      <c r="C215" s="537"/>
      <c r="D215" s="537"/>
      <c r="E215" s="537"/>
      <c r="F215" s="537"/>
      <c r="G215" s="537"/>
    </row>
    <row r="216" spans="1:7" ht="15.75">
      <c r="A216" s="484"/>
      <c r="B216" s="537"/>
      <c r="C216" s="537"/>
      <c r="D216" s="537"/>
      <c r="E216" s="537"/>
      <c r="F216" s="537"/>
      <c r="G216" s="537"/>
    </row>
    <row r="217" spans="1:7" ht="15.75">
      <c r="A217" s="484"/>
      <c r="B217" s="537"/>
      <c r="C217" s="537"/>
      <c r="D217" s="537"/>
      <c r="E217" s="537"/>
      <c r="F217" s="537"/>
      <c r="G217" s="537"/>
    </row>
    <row r="218" spans="1:7" ht="15.75">
      <c r="A218" s="484"/>
      <c r="B218" s="537"/>
      <c r="C218" s="537"/>
      <c r="D218" s="537"/>
      <c r="E218" s="537"/>
      <c r="F218" s="537"/>
      <c r="G218" s="537"/>
    </row>
    <row r="219" spans="1:7" ht="15.75">
      <c r="A219" s="484"/>
      <c r="B219" s="537"/>
      <c r="C219" s="537"/>
      <c r="D219" s="537"/>
      <c r="E219" s="537"/>
      <c r="F219" s="537"/>
      <c r="G219" s="537"/>
    </row>
    <row r="220" spans="1:7" ht="15.75">
      <c r="A220" s="484"/>
      <c r="B220" s="537"/>
      <c r="C220" s="537"/>
      <c r="D220" s="537"/>
      <c r="E220" s="537"/>
      <c r="F220" s="537"/>
      <c r="G220" s="537"/>
    </row>
    <row r="221" spans="1:7" ht="15.75">
      <c r="A221" s="484"/>
      <c r="B221" s="537"/>
      <c r="C221" s="537"/>
      <c r="D221" s="537"/>
      <c r="E221" s="537"/>
      <c r="F221" s="537"/>
      <c r="G221" s="537"/>
    </row>
    <row r="222" spans="1:7" ht="15.75">
      <c r="A222" s="484"/>
      <c r="B222" s="537"/>
      <c r="C222" s="537"/>
      <c r="D222" s="537"/>
      <c r="E222" s="537"/>
      <c r="F222" s="537"/>
      <c r="G222" s="537"/>
    </row>
    <row r="223" spans="1:7" ht="15.75">
      <c r="A223" s="484"/>
      <c r="B223" s="537"/>
      <c r="C223" s="537"/>
      <c r="D223" s="537"/>
      <c r="E223" s="537"/>
      <c r="F223" s="537"/>
      <c r="G223" s="537"/>
    </row>
    <row r="224" spans="1:7" ht="15.75">
      <c r="A224" s="484"/>
      <c r="B224" s="537"/>
      <c r="C224" s="537"/>
      <c r="D224" s="537"/>
      <c r="E224" s="537"/>
      <c r="F224" s="537"/>
      <c r="G224" s="537"/>
    </row>
    <row r="225" spans="1:7" ht="15.75">
      <c r="A225" s="484"/>
      <c r="B225" s="537"/>
      <c r="C225" s="537"/>
      <c r="D225" s="537"/>
      <c r="E225" s="537"/>
      <c r="F225" s="537"/>
      <c r="G225" s="537"/>
    </row>
    <row r="226" spans="1:7" ht="15.75">
      <c r="A226" s="484"/>
      <c r="B226" s="537"/>
      <c r="C226" s="537"/>
      <c r="D226" s="537"/>
      <c r="E226" s="537"/>
      <c r="F226" s="537"/>
      <c r="G226" s="537"/>
    </row>
    <row r="227" spans="1:7" ht="15.75">
      <c r="A227" s="484"/>
      <c r="B227" s="537"/>
      <c r="C227" s="537"/>
      <c r="D227" s="537"/>
      <c r="E227" s="537"/>
      <c r="F227" s="537"/>
      <c r="G227" s="537"/>
    </row>
    <row r="228" spans="1:7" ht="15.75">
      <c r="A228" s="484"/>
      <c r="B228" s="537"/>
      <c r="C228" s="537"/>
      <c r="D228" s="537"/>
      <c r="E228" s="537"/>
      <c r="F228" s="537"/>
      <c r="G228" s="537"/>
    </row>
    <row r="229" spans="1:7" ht="15.75">
      <c r="A229" s="484"/>
      <c r="B229" s="537"/>
      <c r="C229" s="537"/>
      <c r="D229" s="537"/>
      <c r="E229" s="537"/>
      <c r="F229" s="537"/>
      <c r="G229" s="537"/>
    </row>
    <row r="230" spans="1:7" ht="15.75">
      <c r="A230" s="484"/>
      <c r="B230" s="537"/>
      <c r="C230" s="537"/>
      <c r="D230" s="537"/>
      <c r="E230" s="537"/>
      <c r="F230" s="537"/>
      <c r="G230" s="537"/>
    </row>
    <row r="231" spans="1:7" ht="15.75">
      <c r="A231" s="484"/>
      <c r="B231" s="537"/>
      <c r="C231" s="537"/>
      <c r="D231" s="537"/>
      <c r="E231" s="537"/>
      <c r="F231" s="537"/>
      <c r="G231" s="537"/>
    </row>
    <row r="232" spans="1:7" ht="15.75">
      <c r="A232" s="484"/>
      <c r="B232" s="537"/>
      <c r="C232" s="537"/>
      <c r="D232" s="537"/>
      <c r="E232" s="537"/>
      <c r="F232" s="537"/>
      <c r="G232" s="537"/>
    </row>
    <row r="233" spans="1:7" ht="15.75">
      <c r="A233" s="484"/>
      <c r="B233" s="537"/>
      <c r="C233" s="537"/>
      <c r="D233" s="537"/>
      <c r="E233" s="537"/>
      <c r="F233" s="537"/>
      <c r="G233" s="537"/>
    </row>
    <row r="234" spans="1:7" ht="15.75">
      <c r="A234" s="484"/>
      <c r="B234" s="537"/>
      <c r="C234" s="537"/>
      <c r="D234" s="537"/>
      <c r="E234" s="537"/>
      <c r="F234" s="537"/>
      <c r="G234" s="537"/>
    </row>
    <row r="235" spans="1:7" ht="15.75">
      <c r="A235" s="484"/>
      <c r="B235" s="537"/>
      <c r="C235" s="537"/>
      <c r="D235" s="537"/>
      <c r="E235" s="537"/>
      <c r="F235" s="537"/>
      <c r="G235" s="537"/>
    </row>
    <row r="236" spans="1:7" ht="15.75">
      <c r="A236" s="484"/>
      <c r="B236" s="537"/>
      <c r="C236" s="537"/>
      <c r="D236" s="537"/>
      <c r="E236" s="537"/>
      <c r="F236" s="537"/>
      <c r="G236" s="537"/>
    </row>
    <row r="237" spans="1:7" ht="15.75">
      <c r="A237" s="484"/>
      <c r="B237" s="537"/>
      <c r="C237" s="537"/>
      <c r="D237" s="537"/>
      <c r="E237" s="537"/>
      <c r="F237" s="537"/>
      <c r="G237" s="537"/>
    </row>
    <row r="238" spans="1:7" ht="15.75">
      <c r="A238" s="484"/>
      <c r="B238" s="537"/>
      <c r="C238" s="537"/>
      <c r="D238" s="537"/>
      <c r="E238" s="537"/>
      <c r="F238" s="537"/>
      <c r="G238" s="537"/>
    </row>
    <row r="239" spans="1:7" ht="15.75">
      <c r="A239" s="484"/>
      <c r="B239" s="537"/>
      <c r="C239" s="537"/>
      <c r="D239" s="537"/>
      <c r="E239" s="537"/>
      <c r="F239" s="537"/>
      <c r="G239" s="537"/>
    </row>
    <row r="240" spans="1:7" ht="15.75">
      <c r="A240" s="484"/>
      <c r="B240" s="537"/>
      <c r="C240" s="537"/>
      <c r="D240" s="537"/>
      <c r="E240" s="537"/>
      <c r="F240" s="537"/>
      <c r="G240" s="537"/>
    </row>
    <row r="241" spans="1:7" ht="15.75">
      <c r="A241" s="484"/>
      <c r="B241" s="537"/>
      <c r="C241" s="537"/>
      <c r="D241" s="537"/>
      <c r="E241" s="537"/>
      <c r="F241" s="537"/>
      <c r="G241" s="537"/>
    </row>
    <row r="242" spans="1:7" ht="15.75">
      <c r="A242" s="484"/>
      <c r="B242" s="537"/>
      <c r="C242" s="537"/>
      <c r="D242" s="537"/>
      <c r="E242" s="537"/>
      <c r="F242" s="537"/>
      <c r="G242" s="537"/>
    </row>
    <row r="243" spans="1:7" ht="15.75">
      <c r="A243" s="484"/>
      <c r="B243" s="537"/>
      <c r="C243" s="537"/>
      <c r="D243" s="537"/>
      <c r="E243" s="537"/>
      <c r="F243" s="537"/>
      <c r="G243" s="537"/>
    </row>
    <row r="244" spans="1:7" ht="15.75">
      <c r="A244" s="484"/>
      <c r="B244" s="537"/>
      <c r="C244" s="537"/>
      <c r="D244" s="537"/>
      <c r="E244" s="537"/>
      <c r="F244" s="537"/>
      <c r="G244" s="537"/>
    </row>
    <row r="245" spans="1:7" ht="15.75">
      <c r="A245" s="484"/>
      <c r="B245" s="537"/>
      <c r="C245" s="537"/>
      <c r="D245" s="537"/>
      <c r="E245" s="537"/>
      <c r="F245" s="537"/>
      <c r="G245" s="537"/>
    </row>
    <row r="246" spans="1:7" ht="15.75">
      <c r="A246" s="484"/>
      <c r="B246" s="537"/>
      <c r="C246" s="537"/>
      <c r="D246" s="537"/>
      <c r="E246" s="537"/>
      <c r="F246" s="537"/>
      <c r="G246" s="537"/>
    </row>
    <row r="247" spans="1:7" ht="15.75">
      <c r="A247" s="484"/>
      <c r="B247" s="537"/>
      <c r="C247" s="537"/>
      <c r="D247" s="537"/>
      <c r="E247" s="537"/>
      <c r="F247" s="537"/>
      <c r="G247" s="537"/>
    </row>
    <row r="248" spans="1:7" ht="15.75">
      <c r="A248" s="484"/>
      <c r="B248" s="537"/>
      <c r="C248" s="537"/>
      <c r="D248" s="537"/>
      <c r="E248" s="537"/>
      <c r="F248" s="537"/>
      <c r="G248" s="537"/>
    </row>
    <row r="249" spans="1:7" ht="15.75">
      <c r="A249" s="484"/>
      <c r="B249" s="537"/>
      <c r="C249" s="537"/>
      <c r="D249" s="537"/>
      <c r="E249" s="537"/>
      <c r="F249" s="537"/>
      <c r="G249" s="537"/>
    </row>
    <row r="250" spans="1:7" ht="15.75">
      <c r="A250" s="484"/>
      <c r="B250" s="537"/>
      <c r="C250" s="537"/>
      <c r="D250" s="537"/>
      <c r="E250" s="537"/>
      <c r="F250" s="537"/>
      <c r="G250" s="537"/>
    </row>
    <row r="251" spans="1:7" ht="15.75">
      <c r="A251" s="484"/>
      <c r="B251" s="537"/>
      <c r="C251" s="537"/>
      <c r="D251" s="537"/>
      <c r="E251" s="537"/>
      <c r="F251" s="537"/>
      <c r="G251" s="537"/>
    </row>
    <row r="252" spans="1:7" ht="15.75">
      <c r="A252" s="484"/>
      <c r="B252" s="537"/>
      <c r="C252" s="537"/>
      <c r="D252" s="537"/>
      <c r="E252" s="537"/>
      <c r="F252" s="537"/>
      <c r="G252" s="537"/>
    </row>
    <row r="253" spans="1:7" ht="15.75">
      <c r="A253" s="484"/>
      <c r="B253" s="537"/>
      <c r="C253" s="537"/>
      <c r="D253" s="537"/>
      <c r="E253" s="537"/>
      <c r="F253" s="537"/>
      <c r="G253" s="537"/>
    </row>
    <row r="254" spans="1:7" ht="15.75">
      <c r="A254" s="484"/>
      <c r="B254" s="537"/>
      <c r="C254" s="537"/>
      <c r="D254" s="537"/>
      <c r="E254" s="537"/>
      <c r="F254" s="537"/>
      <c r="G254" s="537"/>
    </row>
    <row r="255" spans="1:7" ht="15.75">
      <c r="A255" s="484"/>
      <c r="B255" s="537"/>
      <c r="C255" s="537"/>
      <c r="D255" s="537"/>
      <c r="E255" s="537"/>
      <c r="F255" s="537"/>
      <c r="G255" s="537"/>
    </row>
    <row r="256" spans="1:7" ht="15.75">
      <c r="A256" s="484"/>
      <c r="B256" s="537"/>
      <c r="C256" s="537"/>
      <c r="D256" s="537"/>
      <c r="E256" s="537"/>
      <c r="F256" s="537"/>
      <c r="G256" s="537"/>
    </row>
    <row r="257" spans="1:7" ht="15.75">
      <c r="A257" s="484"/>
      <c r="B257" s="537"/>
      <c r="C257" s="537"/>
      <c r="D257" s="537"/>
      <c r="E257" s="537"/>
      <c r="F257" s="537"/>
      <c r="G257" s="537"/>
    </row>
    <row r="258" spans="1:7" ht="15.75">
      <c r="A258" s="484"/>
      <c r="B258" s="537"/>
      <c r="C258" s="537"/>
      <c r="D258" s="537"/>
      <c r="E258" s="537"/>
      <c r="F258" s="537"/>
      <c r="G258" s="537"/>
    </row>
    <row r="259" spans="1:7" ht="15.75">
      <c r="A259" s="484"/>
      <c r="B259" s="537"/>
      <c r="C259" s="537"/>
      <c r="D259" s="537"/>
      <c r="E259" s="537"/>
      <c r="F259" s="537"/>
      <c r="G259" s="537"/>
    </row>
    <row r="260" spans="1:7" ht="15.75">
      <c r="A260" s="484"/>
      <c r="B260" s="537"/>
      <c r="C260" s="537"/>
      <c r="D260" s="537"/>
      <c r="E260" s="537"/>
      <c r="F260" s="537"/>
      <c r="G260" s="537"/>
    </row>
    <row r="261" spans="1:7" ht="15.75">
      <c r="A261" s="484"/>
      <c r="B261" s="537"/>
      <c r="C261" s="537"/>
      <c r="D261" s="537"/>
      <c r="E261" s="537"/>
      <c r="F261" s="537"/>
      <c r="G261" s="537"/>
    </row>
    <row r="262" spans="1:7" ht="15.75">
      <c r="A262" s="484"/>
      <c r="B262" s="537"/>
      <c r="C262" s="537"/>
      <c r="D262" s="537"/>
      <c r="E262" s="537"/>
      <c r="F262" s="537"/>
      <c r="G262" s="537"/>
    </row>
    <row r="263" spans="1:7" ht="15.75">
      <c r="A263" s="484"/>
      <c r="B263" s="537"/>
      <c r="C263" s="537"/>
      <c r="D263" s="537"/>
      <c r="E263" s="537"/>
      <c r="F263" s="537"/>
      <c r="G263" s="537"/>
    </row>
    <row r="264" spans="1:7" ht="15.75">
      <c r="A264" s="484"/>
      <c r="B264" s="537"/>
      <c r="C264" s="537"/>
      <c r="D264" s="537"/>
      <c r="E264" s="537"/>
      <c r="F264" s="537"/>
      <c r="G264" s="537"/>
    </row>
    <row r="265" spans="1:7" ht="15.75">
      <c r="A265" s="484"/>
      <c r="B265" s="537"/>
      <c r="C265" s="537"/>
      <c r="D265" s="537"/>
      <c r="E265" s="537"/>
      <c r="F265" s="537"/>
      <c r="G265" s="537"/>
    </row>
    <row r="266" spans="1:7" ht="15.75">
      <c r="A266" s="484"/>
      <c r="B266" s="537"/>
      <c r="C266" s="537"/>
      <c r="D266" s="537"/>
      <c r="E266" s="537"/>
      <c r="F266" s="537"/>
      <c r="G266" s="537"/>
    </row>
    <row r="267" spans="1:7" ht="15.75">
      <c r="A267" s="484"/>
      <c r="B267" s="537"/>
      <c r="C267" s="537"/>
      <c r="D267" s="537"/>
      <c r="E267" s="537"/>
      <c r="F267" s="537"/>
      <c r="G267" s="537"/>
    </row>
    <row r="268" spans="1:7" ht="15.75">
      <c r="A268" s="484"/>
      <c r="B268" s="537"/>
      <c r="C268" s="537"/>
      <c r="D268" s="537"/>
      <c r="E268" s="537"/>
      <c r="F268" s="537"/>
      <c r="G268" s="537"/>
    </row>
    <row r="269" spans="1:7" ht="15.75">
      <c r="A269" s="484"/>
      <c r="B269" s="537"/>
      <c r="C269" s="537"/>
      <c r="D269" s="537"/>
      <c r="E269" s="537"/>
      <c r="F269" s="537"/>
      <c r="G269" s="537"/>
    </row>
    <row r="270" spans="1:7" ht="15.75">
      <c r="A270" s="484"/>
      <c r="B270" s="537"/>
      <c r="C270" s="537"/>
      <c r="D270" s="537"/>
      <c r="E270" s="537"/>
      <c r="F270" s="537"/>
      <c r="G270" s="537"/>
    </row>
    <row r="271" spans="1:7" ht="15.75">
      <c r="A271" s="484"/>
      <c r="B271" s="537"/>
      <c r="C271" s="537"/>
      <c r="D271" s="537"/>
      <c r="E271" s="537"/>
      <c r="F271" s="537"/>
      <c r="G271" s="537"/>
    </row>
    <row r="272" spans="1:7" ht="15.75">
      <c r="A272" s="484"/>
      <c r="B272" s="537"/>
      <c r="C272" s="537"/>
      <c r="D272" s="537"/>
      <c r="E272" s="537"/>
      <c r="F272" s="537"/>
      <c r="G272" s="537"/>
    </row>
    <row r="273" spans="1:7" ht="15.75">
      <c r="A273" s="484"/>
      <c r="B273" s="537"/>
      <c r="C273" s="537"/>
      <c r="D273" s="537"/>
      <c r="E273" s="537"/>
      <c r="F273" s="537"/>
      <c r="G273" s="537"/>
    </row>
    <row r="274" spans="1:7" ht="15.75">
      <c r="A274" s="484"/>
      <c r="B274" s="537"/>
      <c r="C274" s="537"/>
      <c r="D274" s="537"/>
      <c r="E274" s="537"/>
      <c r="F274" s="537"/>
      <c r="G274" s="537"/>
    </row>
    <row r="275" spans="1:7" ht="15.75">
      <c r="A275" s="484"/>
      <c r="B275" s="537"/>
      <c r="C275" s="537"/>
      <c r="D275" s="537"/>
      <c r="E275" s="537"/>
      <c r="F275" s="537"/>
      <c r="G275" s="537"/>
    </row>
    <row r="276" spans="1:7" ht="15.75">
      <c r="A276" s="484"/>
      <c r="B276" s="537"/>
      <c r="C276" s="537"/>
      <c r="D276" s="537"/>
      <c r="E276" s="537"/>
      <c r="F276" s="537"/>
      <c r="G276" s="537"/>
    </row>
    <row r="277" spans="1:7" ht="15.75">
      <c r="A277" s="484"/>
      <c r="B277" s="537"/>
      <c r="C277" s="537"/>
      <c r="D277" s="537"/>
      <c r="E277" s="537"/>
      <c r="F277" s="537"/>
      <c r="G277" s="537"/>
    </row>
    <row r="278" spans="1:7" ht="15.75">
      <c r="A278" s="484"/>
      <c r="B278" s="537"/>
      <c r="C278" s="537"/>
      <c r="D278" s="537"/>
      <c r="E278" s="537"/>
      <c r="F278" s="537"/>
      <c r="G278" s="537"/>
    </row>
    <row r="279" spans="1:7" ht="15.75">
      <c r="A279" s="484"/>
      <c r="B279" s="537"/>
      <c r="C279" s="537"/>
      <c r="D279" s="537"/>
      <c r="E279" s="537"/>
      <c r="F279" s="537"/>
      <c r="G279" s="537"/>
    </row>
    <row r="280" spans="1:7" ht="15.75">
      <c r="A280" s="484"/>
      <c r="B280" s="537"/>
      <c r="C280" s="537"/>
      <c r="D280" s="537"/>
      <c r="E280" s="537"/>
      <c r="F280" s="537"/>
      <c r="G280" s="537"/>
    </row>
    <row r="281" spans="1:7" ht="15.75">
      <c r="A281" s="484"/>
      <c r="B281" s="537"/>
      <c r="C281" s="537"/>
      <c r="D281" s="537"/>
      <c r="E281" s="537"/>
      <c r="F281" s="537"/>
      <c r="G281" s="537"/>
    </row>
    <row r="282" spans="1:7" ht="15.75">
      <c r="A282" s="484"/>
      <c r="B282" s="537"/>
      <c r="C282" s="537"/>
      <c r="D282" s="537"/>
      <c r="E282" s="537"/>
      <c r="F282" s="537"/>
      <c r="G282" s="537"/>
    </row>
    <row r="283" spans="1:7" ht="15.75">
      <c r="A283" s="484"/>
      <c r="B283" s="537"/>
      <c r="C283" s="537"/>
      <c r="D283" s="537"/>
      <c r="E283" s="537"/>
      <c r="F283" s="537"/>
      <c r="G283" s="537"/>
    </row>
    <row r="284" spans="1:7" ht="15.75">
      <c r="A284" s="484"/>
      <c r="B284" s="537"/>
      <c r="C284" s="537"/>
      <c r="D284" s="537"/>
      <c r="E284" s="537"/>
      <c r="F284" s="537"/>
      <c r="G284" s="537"/>
    </row>
    <row r="285" spans="1:7" ht="15.75">
      <c r="A285" s="484"/>
      <c r="B285" s="537"/>
      <c r="C285" s="537"/>
      <c r="D285" s="537"/>
      <c r="E285" s="537"/>
      <c r="F285" s="537"/>
      <c r="G285" s="537"/>
    </row>
    <row r="286" spans="1:7" ht="15.75">
      <c r="A286" s="484"/>
      <c r="B286" s="537"/>
      <c r="C286" s="537"/>
      <c r="D286" s="537"/>
      <c r="E286" s="537"/>
      <c r="F286" s="537"/>
      <c r="G286" s="537"/>
    </row>
    <row r="287" spans="1:7" ht="15.75">
      <c r="A287" s="484"/>
      <c r="B287" s="537"/>
      <c r="C287" s="537"/>
      <c r="D287" s="537"/>
      <c r="E287" s="537"/>
      <c r="F287" s="537"/>
      <c r="G287" s="537"/>
    </row>
    <row r="288" spans="1:7" ht="15.75">
      <c r="A288" s="484"/>
      <c r="B288" s="537"/>
      <c r="C288" s="537"/>
      <c r="D288" s="537"/>
      <c r="E288" s="537"/>
      <c r="F288" s="537"/>
      <c r="G288" s="537"/>
    </row>
    <row r="289" spans="1:7" ht="15.75">
      <c r="A289" s="484"/>
      <c r="B289" s="537"/>
      <c r="C289" s="537"/>
      <c r="D289" s="537"/>
      <c r="E289" s="537"/>
      <c r="F289" s="537"/>
      <c r="G289" s="537"/>
    </row>
    <row r="290" spans="1:7" ht="15.75">
      <c r="A290" s="484"/>
      <c r="B290" s="537"/>
      <c r="C290" s="537"/>
      <c r="D290" s="537"/>
      <c r="E290" s="537"/>
      <c r="F290" s="537"/>
      <c r="G290" s="537"/>
    </row>
    <row r="291" spans="1:7" ht="15.75">
      <c r="A291" s="484"/>
      <c r="B291" s="537"/>
      <c r="C291" s="537"/>
      <c r="D291" s="537"/>
      <c r="E291" s="537"/>
      <c r="F291" s="537"/>
      <c r="G291" s="537"/>
    </row>
    <row r="292" spans="1:7" ht="15.75">
      <c r="A292" s="484"/>
      <c r="B292" s="537"/>
      <c r="C292" s="537"/>
      <c r="D292" s="537"/>
      <c r="E292" s="537"/>
      <c r="F292" s="537"/>
      <c r="G292" s="537"/>
    </row>
    <row r="293" spans="1:7" ht="15.75">
      <c r="A293" s="484"/>
      <c r="B293" s="537"/>
      <c r="C293" s="537"/>
      <c r="D293" s="537"/>
      <c r="E293" s="537"/>
      <c r="F293" s="537"/>
      <c r="G293" s="537"/>
    </row>
    <row r="294" spans="1:7" ht="15.75">
      <c r="A294" s="484"/>
      <c r="B294" s="537"/>
      <c r="C294" s="537"/>
      <c r="D294" s="537"/>
      <c r="E294" s="537"/>
      <c r="F294" s="537"/>
      <c r="G294" s="537"/>
    </row>
    <row r="295" spans="1:7" ht="15.75">
      <c r="A295" s="484"/>
      <c r="B295" s="537"/>
      <c r="C295" s="537"/>
      <c r="D295" s="537"/>
      <c r="E295" s="537"/>
      <c r="F295" s="537"/>
      <c r="G295" s="537"/>
    </row>
    <row r="296" spans="1:7" ht="15.75">
      <c r="A296" s="484"/>
      <c r="B296" s="537"/>
      <c r="C296" s="537"/>
      <c r="D296" s="537"/>
      <c r="E296" s="537"/>
      <c r="F296" s="537"/>
      <c r="G296" s="537"/>
    </row>
    <row r="297" spans="1:7" ht="15.75">
      <c r="A297" s="484"/>
      <c r="B297" s="537"/>
      <c r="C297" s="537"/>
      <c r="D297" s="537"/>
      <c r="E297" s="537"/>
      <c r="F297" s="537"/>
      <c r="G297" s="537"/>
    </row>
    <row r="298" spans="1:7" ht="15.75">
      <c r="A298" s="484"/>
      <c r="B298" s="537"/>
      <c r="C298" s="537"/>
      <c r="D298" s="537"/>
      <c r="E298" s="537"/>
      <c r="F298" s="537"/>
      <c r="G298" s="537"/>
    </row>
    <row r="299" spans="1:7" ht="15.75">
      <c r="A299" s="484"/>
      <c r="B299" s="537"/>
      <c r="C299" s="537"/>
      <c r="D299" s="537"/>
      <c r="E299" s="537"/>
      <c r="F299" s="537"/>
      <c r="G299" s="537"/>
    </row>
    <row r="300" spans="1:7" ht="15.75">
      <c r="A300" s="484"/>
      <c r="B300" s="537"/>
      <c r="C300" s="537"/>
      <c r="D300" s="537"/>
      <c r="E300" s="537"/>
      <c r="F300" s="537"/>
      <c r="G300" s="537"/>
    </row>
    <row r="301" spans="1:7" ht="15.75">
      <c r="A301" s="484"/>
      <c r="B301" s="537"/>
      <c r="C301" s="537"/>
      <c r="D301" s="537"/>
      <c r="E301" s="537"/>
      <c r="F301" s="537"/>
      <c r="G301" s="537"/>
    </row>
    <row r="302" spans="1:7" ht="15.75">
      <c r="A302" s="484"/>
      <c r="B302" s="537"/>
      <c r="C302" s="537"/>
      <c r="D302" s="537"/>
      <c r="E302" s="537"/>
      <c r="F302" s="537"/>
      <c r="G302" s="537"/>
    </row>
    <row r="303" spans="1:7" ht="15.75">
      <c r="A303" s="484"/>
      <c r="B303" s="537"/>
      <c r="C303" s="537"/>
      <c r="D303" s="537"/>
      <c r="E303" s="537"/>
      <c r="F303" s="537"/>
      <c r="G303" s="537"/>
    </row>
    <row r="304" spans="1:7" ht="15.75">
      <c r="A304" s="484"/>
      <c r="B304" s="537"/>
      <c r="C304" s="537"/>
      <c r="D304" s="537"/>
      <c r="E304" s="537"/>
      <c r="F304" s="537"/>
      <c r="G304" s="537"/>
    </row>
    <row r="305" spans="1:7" ht="15.75">
      <c r="A305" s="484"/>
      <c r="B305" s="537"/>
      <c r="C305" s="537"/>
      <c r="D305" s="537"/>
      <c r="E305" s="537"/>
      <c r="F305" s="537"/>
      <c r="G305" s="537"/>
    </row>
    <row r="306" spans="1:7" ht="15.75">
      <c r="A306" s="484"/>
      <c r="B306" s="537"/>
      <c r="C306" s="537"/>
      <c r="D306" s="537"/>
      <c r="E306" s="537"/>
      <c r="F306" s="537"/>
      <c r="G306" s="537"/>
    </row>
    <row r="307" spans="1:7" ht="15.75">
      <c r="A307" s="484"/>
      <c r="B307" s="537"/>
      <c r="C307" s="537"/>
      <c r="D307" s="537"/>
      <c r="E307" s="537"/>
      <c r="F307" s="537"/>
      <c r="G307" s="537"/>
    </row>
    <row r="308" spans="1:7" ht="15.75">
      <c r="A308" s="484"/>
      <c r="B308" s="537"/>
      <c r="C308" s="537"/>
      <c r="D308" s="537"/>
      <c r="E308" s="537"/>
      <c r="F308" s="537"/>
      <c r="G308" s="537"/>
    </row>
    <row r="309" spans="1:7" ht="15.75">
      <c r="A309" s="484"/>
      <c r="B309" s="537"/>
      <c r="C309" s="537"/>
      <c r="D309" s="537"/>
      <c r="E309" s="537"/>
      <c r="F309" s="537"/>
      <c r="G309" s="537"/>
    </row>
    <row r="310" spans="1:7" ht="15.75">
      <c r="A310" s="484"/>
      <c r="B310" s="537"/>
      <c r="C310" s="537"/>
      <c r="D310" s="537"/>
      <c r="E310" s="537"/>
      <c r="F310" s="537"/>
      <c r="G310" s="537"/>
    </row>
    <row r="311" spans="1:7" ht="15.75">
      <c r="A311" s="484"/>
      <c r="B311" s="537"/>
      <c r="C311" s="537"/>
      <c r="D311" s="537"/>
      <c r="E311" s="537"/>
      <c r="F311" s="537"/>
      <c r="G311" s="537"/>
    </row>
    <row r="312" spans="1:7" ht="15.75">
      <c r="A312" s="484"/>
      <c r="B312" s="537"/>
      <c r="C312" s="537"/>
      <c r="D312" s="537"/>
      <c r="E312" s="537"/>
      <c r="F312" s="537"/>
      <c r="G312" s="537"/>
    </row>
    <row r="313" spans="1:7" ht="15.75">
      <c r="A313" s="484"/>
      <c r="B313" s="537"/>
      <c r="C313" s="537"/>
      <c r="D313" s="537"/>
      <c r="E313" s="537"/>
      <c r="F313" s="537"/>
      <c r="G313" s="537"/>
    </row>
    <row r="314" spans="1:7" ht="15.75">
      <c r="A314" s="484"/>
      <c r="B314" s="537"/>
      <c r="C314" s="537"/>
      <c r="D314" s="537"/>
      <c r="E314" s="537"/>
      <c r="F314" s="537"/>
      <c r="G314" s="537"/>
    </row>
    <row r="315" spans="1:7" ht="15.75">
      <c r="A315" s="484"/>
      <c r="B315" s="537"/>
      <c r="C315" s="537"/>
      <c r="D315" s="537"/>
      <c r="E315" s="537"/>
      <c r="F315" s="537"/>
      <c r="G315" s="537"/>
    </row>
    <row r="316" spans="1:7" ht="15.75">
      <c r="A316" s="484"/>
      <c r="B316" s="537"/>
      <c r="C316" s="537"/>
      <c r="D316" s="537"/>
      <c r="E316" s="537"/>
      <c r="F316" s="537"/>
      <c r="G316" s="537"/>
    </row>
    <row r="317" spans="1:7" ht="15.75">
      <c r="A317" s="484"/>
      <c r="B317" s="537"/>
      <c r="C317" s="537"/>
      <c r="D317" s="537"/>
      <c r="E317" s="537"/>
      <c r="F317" s="537"/>
      <c r="G317" s="537"/>
    </row>
    <row r="318" spans="1:7" ht="15.75">
      <c r="A318" s="484"/>
      <c r="B318" s="537"/>
      <c r="C318" s="537"/>
      <c r="D318" s="537"/>
      <c r="E318" s="537"/>
      <c r="F318" s="537"/>
      <c r="G318" s="537"/>
    </row>
    <row r="319" spans="1:7" ht="15.75">
      <c r="A319" s="484"/>
      <c r="B319" s="537"/>
      <c r="C319" s="537"/>
      <c r="D319" s="537"/>
      <c r="E319" s="537"/>
      <c r="F319" s="537"/>
      <c r="G319" s="537"/>
    </row>
    <row r="320" spans="1:7" ht="15.75">
      <c r="A320" s="484"/>
      <c r="B320" s="537"/>
      <c r="C320" s="537"/>
      <c r="D320" s="537"/>
      <c r="E320" s="537"/>
      <c r="F320" s="537"/>
      <c r="G320" s="537"/>
    </row>
    <row r="321" spans="1:7" ht="15.75">
      <c r="A321" s="484"/>
      <c r="B321" s="537"/>
      <c r="C321" s="537"/>
      <c r="D321" s="537"/>
      <c r="E321" s="537"/>
      <c r="F321" s="537"/>
      <c r="G321" s="537"/>
    </row>
    <row r="322" spans="1:7" ht="15.75">
      <c r="A322" s="484"/>
      <c r="B322" s="537"/>
      <c r="C322" s="537"/>
      <c r="D322" s="537"/>
      <c r="E322" s="537"/>
      <c r="F322" s="537"/>
      <c r="G322" s="537"/>
    </row>
    <row r="323" spans="1:7" ht="15.75">
      <c r="A323" s="484"/>
      <c r="B323" s="537"/>
      <c r="C323" s="537"/>
      <c r="D323" s="537"/>
      <c r="E323" s="537"/>
      <c r="F323" s="537"/>
      <c r="G323" s="537"/>
    </row>
    <row r="324" spans="1:7" ht="15.75">
      <c r="A324" s="484"/>
      <c r="B324" s="537"/>
      <c r="C324" s="537"/>
      <c r="D324" s="537"/>
      <c r="E324" s="537"/>
      <c r="F324" s="537"/>
      <c r="G324" s="537"/>
    </row>
    <row r="325" spans="1:7" ht="15.75">
      <c r="A325" s="484"/>
      <c r="B325" s="537"/>
      <c r="C325" s="537"/>
      <c r="D325" s="537"/>
      <c r="E325" s="537"/>
      <c r="F325" s="537"/>
      <c r="G325" s="537"/>
    </row>
    <row r="326" spans="1:7" ht="15.75">
      <c r="A326" s="484"/>
      <c r="B326" s="537"/>
      <c r="C326" s="537"/>
      <c r="D326" s="537"/>
      <c r="E326" s="537"/>
      <c r="F326" s="537"/>
      <c r="G326" s="537"/>
    </row>
    <row r="327" spans="1:7" ht="15.75">
      <c r="A327" s="484"/>
      <c r="B327" s="537"/>
      <c r="C327" s="537"/>
      <c r="D327" s="537"/>
      <c r="E327" s="537"/>
      <c r="F327" s="537"/>
      <c r="G327" s="537"/>
    </row>
    <row r="328" spans="1:7" ht="15.75">
      <c r="A328" s="484"/>
      <c r="B328" s="537"/>
      <c r="C328" s="537"/>
      <c r="D328" s="537"/>
      <c r="E328" s="537"/>
      <c r="F328" s="537"/>
      <c r="G328" s="537"/>
    </row>
    <row r="329" spans="1:7" ht="15.75">
      <c r="A329" s="484"/>
      <c r="B329" s="537"/>
      <c r="C329" s="537"/>
      <c r="D329" s="537"/>
      <c r="E329" s="537"/>
      <c r="F329" s="537"/>
      <c r="G329" s="537"/>
    </row>
    <row r="330" spans="1:7" ht="15.75">
      <c r="A330" s="484"/>
      <c r="B330" s="537"/>
      <c r="C330" s="537"/>
      <c r="D330" s="537"/>
      <c r="E330" s="537"/>
      <c r="F330" s="537"/>
      <c r="G330" s="537"/>
    </row>
    <row r="331" spans="1:7" ht="15.75">
      <c r="A331" s="484"/>
      <c r="B331" s="537"/>
      <c r="C331" s="537"/>
      <c r="D331" s="537"/>
      <c r="E331" s="537"/>
      <c r="F331" s="537"/>
      <c r="G331" s="537"/>
    </row>
    <row r="332" spans="1:7" ht="15.75">
      <c r="A332" s="484"/>
      <c r="B332" s="537"/>
      <c r="C332" s="537"/>
      <c r="D332" s="537"/>
      <c r="E332" s="537"/>
      <c r="F332" s="537"/>
      <c r="G332" s="537"/>
    </row>
    <row r="333" spans="1:7" ht="15.75">
      <c r="A333" s="484"/>
      <c r="B333" s="537"/>
      <c r="C333" s="537"/>
      <c r="D333" s="537"/>
      <c r="E333" s="537"/>
      <c r="F333" s="537"/>
      <c r="G333" s="537"/>
    </row>
    <row r="334" spans="1:7" ht="15.75">
      <c r="A334" s="484"/>
      <c r="B334" s="537"/>
      <c r="C334" s="537"/>
      <c r="D334" s="537"/>
      <c r="E334" s="537"/>
      <c r="F334" s="537"/>
      <c r="G334" s="537"/>
    </row>
    <row r="335" spans="1:7" ht="15.75">
      <c r="A335" s="484"/>
      <c r="B335" s="537"/>
      <c r="C335" s="537"/>
      <c r="D335" s="537"/>
      <c r="E335" s="537"/>
      <c r="F335" s="537"/>
      <c r="G335" s="537"/>
    </row>
    <row r="336" spans="1:7" ht="15.75">
      <c r="A336" s="484"/>
      <c r="B336" s="537"/>
      <c r="C336" s="537"/>
      <c r="D336" s="537"/>
      <c r="E336" s="537"/>
      <c r="F336" s="537"/>
      <c r="G336" s="537"/>
    </row>
    <row r="337" spans="1:7" ht="15.75">
      <c r="A337" s="484"/>
      <c r="B337" s="537"/>
      <c r="C337" s="537"/>
      <c r="D337" s="537"/>
      <c r="E337" s="537"/>
      <c r="F337" s="537"/>
      <c r="G337" s="537"/>
    </row>
    <row r="338" spans="1:7" ht="15.75">
      <c r="A338" s="484"/>
      <c r="B338" s="537"/>
      <c r="C338" s="537"/>
      <c r="D338" s="537"/>
      <c r="E338" s="537"/>
      <c r="F338" s="537"/>
      <c r="G338" s="537"/>
    </row>
    <row r="339" spans="1:7" ht="15.75">
      <c r="A339" s="484"/>
      <c r="B339" s="537"/>
      <c r="C339" s="537"/>
      <c r="D339" s="537"/>
      <c r="E339" s="537"/>
      <c r="F339" s="537"/>
      <c r="G339" s="537"/>
    </row>
    <row r="340" spans="1:7" ht="15.75">
      <c r="A340" s="484"/>
      <c r="B340" s="537"/>
      <c r="C340" s="537"/>
      <c r="D340" s="537"/>
      <c r="E340" s="537"/>
      <c r="F340" s="537"/>
      <c r="G340" s="537"/>
    </row>
    <row r="341" spans="1:7" ht="15.75">
      <c r="A341" s="484"/>
      <c r="B341" s="537"/>
      <c r="C341" s="537"/>
      <c r="D341" s="537"/>
      <c r="E341" s="537"/>
      <c r="F341" s="537"/>
      <c r="G341" s="537"/>
    </row>
    <row r="342" spans="1:7" ht="15.75">
      <c r="A342" s="484"/>
      <c r="B342" s="537"/>
      <c r="C342" s="537"/>
      <c r="D342" s="537"/>
      <c r="E342" s="537"/>
      <c r="F342" s="537"/>
      <c r="G342" s="537"/>
    </row>
    <row r="343" spans="1:7" ht="15.75">
      <c r="A343" s="484"/>
      <c r="B343" s="537"/>
      <c r="C343" s="537"/>
      <c r="D343" s="537"/>
      <c r="E343" s="537"/>
      <c r="F343" s="537"/>
      <c r="G343" s="537"/>
    </row>
    <row r="344" spans="1:7" ht="15.75">
      <c r="A344" s="484"/>
      <c r="B344" s="537"/>
      <c r="C344" s="537"/>
      <c r="D344" s="537"/>
      <c r="E344" s="537"/>
      <c r="F344" s="537"/>
      <c r="G344" s="537"/>
    </row>
    <row r="345" spans="1:7" ht="15.75">
      <c r="A345" s="484"/>
      <c r="B345" s="537"/>
      <c r="C345" s="537"/>
      <c r="D345" s="537"/>
      <c r="E345" s="537"/>
      <c r="F345" s="537"/>
      <c r="G345" s="537"/>
    </row>
    <row r="346" spans="1:7" ht="15.75">
      <c r="A346" s="484"/>
      <c r="B346" s="537"/>
      <c r="C346" s="537"/>
      <c r="D346" s="537"/>
      <c r="E346" s="537"/>
      <c r="F346" s="537"/>
      <c r="G346" s="537"/>
    </row>
    <row r="347" spans="1:7" ht="15.75">
      <c r="A347" s="484"/>
      <c r="B347" s="537"/>
      <c r="C347" s="537"/>
      <c r="D347" s="537"/>
      <c r="E347" s="537"/>
      <c r="F347" s="537"/>
      <c r="G347" s="537"/>
    </row>
    <row r="348" spans="1:7" ht="15.75">
      <c r="A348" s="484"/>
      <c r="B348" s="537"/>
      <c r="C348" s="537"/>
      <c r="D348" s="537"/>
      <c r="E348" s="537"/>
      <c r="F348" s="537"/>
      <c r="G348" s="537"/>
    </row>
    <row r="349" spans="1:7" ht="15.75">
      <c r="A349" s="484"/>
      <c r="B349" s="537"/>
      <c r="C349" s="537"/>
      <c r="D349" s="537"/>
      <c r="E349" s="537"/>
      <c r="F349" s="537"/>
      <c r="G349" s="537"/>
    </row>
    <row r="350" spans="1:7" ht="15.75">
      <c r="A350" s="484"/>
      <c r="B350" s="537"/>
      <c r="C350" s="537"/>
      <c r="D350" s="537"/>
      <c r="E350" s="537"/>
      <c r="F350" s="537"/>
      <c r="G350" s="537"/>
    </row>
    <row r="351" spans="1:7" ht="15.75">
      <c r="A351" s="484"/>
      <c r="B351" s="537"/>
      <c r="C351" s="537"/>
      <c r="D351" s="537"/>
      <c r="E351" s="537"/>
      <c r="F351" s="537"/>
      <c r="G351" s="537"/>
    </row>
    <row r="352" spans="1:7" ht="15.75">
      <c r="A352" s="484"/>
      <c r="B352" s="537"/>
      <c r="C352" s="537"/>
      <c r="D352" s="537"/>
      <c r="E352" s="537"/>
      <c r="F352" s="537"/>
      <c r="G352" s="537"/>
    </row>
    <row r="353" spans="1:7" ht="15.75">
      <c r="A353" s="484"/>
      <c r="B353" s="537"/>
      <c r="C353" s="537"/>
      <c r="D353" s="537"/>
      <c r="E353" s="537"/>
      <c r="F353" s="537"/>
      <c r="G353" s="537"/>
    </row>
    <row r="354" spans="1:7" ht="15.75">
      <c r="A354" s="484"/>
      <c r="B354" s="537"/>
      <c r="C354" s="537"/>
      <c r="D354" s="537"/>
      <c r="E354" s="537"/>
      <c r="F354" s="537"/>
      <c r="G354" s="537"/>
    </row>
    <row r="355" spans="1:7" ht="15.75">
      <c r="A355" s="484"/>
      <c r="B355" s="537"/>
      <c r="C355" s="537"/>
      <c r="D355" s="537"/>
      <c r="E355" s="537"/>
      <c r="F355" s="537"/>
      <c r="G355" s="537"/>
    </row>
    <row r="356" spans="1:7" ht="15.75">
      <c r="A356" s="484"/>
      <c r="B356" s="537"/>
      <c r="C356" s="537"/>
      <c r="D356" s="537"/>
      <c r="E356" s="537"/>
      <c r="F356" s="537"/>
      <c r="G356" s="537"/>
    </row>
    <row r="357" spans="1:7" ht="15.75">
      <c r="A357" s="484"/>
      <c r="B357" s="537"/>
      <c r="C357" s="537"/>
      <c r="D357" s="537"/>
      <c r="E357" s="537"/>
      <c r="F357" s="537"/>
      <c r="G357" s="537"/>
    </row>
    <row r="358" spans="1:7" ht="15.75">
      <c r="A358" s="484"/>
      <c r="B358" s="537"/>
      <c r="C358" s="537"/>
      <c r="D358" s="537"/>
      <c r="E358" s="537"/>
      <c r="F358" s="537"/>
      <c r="G358" s="537"/>
    </row>
    <row r="359" spans="1:7" ht="15.75">
      <c r="A359" s="484"/>
      <c r="B359" s="537"/>
      <c r="C359" s="537"/>
      <c r="D359" s="537"/>
      <c r="E359" s="537"/>
      <c r="F359" s="537"/>
      <c r="G359" s="537"/>
    </row>
    <row r="360" spans="1:7" ht="15.75">
      <c r="A360" s="484"/>
      <c r="B360" s="537"/>
      <c r="C360" s="537"/>
      <c r="D360" s="537"/>
      <c r="E360" s="537"/>
      <c r="F360" s="537"/>
      <c r="G360" s="537"/>
    </row>
    <row r="361" spans="1:7" ht="15.75">
      <c r="A361" s="484"/>
      <c r="B361" s="537"/>
      <c r="C361" s="537"/>
      <c r="D361" s="537"/>
      <c r="E361" s="537"/>
      <c r="F361" s="537"/>
      <c r="G361" s="537"/>
    </row>
    <row r="362" spans="1:7" ht="15.75">
      <c r="A362" s="484"/>
      <c r="B362" s="537"/>
      <c r="C362" s="537"/>
      <c r="D362" s="537"/>
      <c r="E362" s="537"/>
      <c r="F362" s="537"/>
      <c r="G362" s="537"/>
    </row>
    <row r="363" spans="1:7" ht="15.75">
      <c r="A363" s="484"/>
      <c r="B363" s="537"/>
      <c r="C363" s="537"/>
      <c r="D363" s="537"/>
      <c r="E363" s="537"/>
      <c r="F363" s="537"/>
      <c r="G363" s="537"/>
    </row>
    <row r="364" spans="1:7" ht="15.75">
      <c r="A364" s="484"/>
      <c r="B364" s="537"/>
      <c r="C364" s="537"/>
      <c r="D364" s="537"/>
      <c r="E364" s="537"/>
      <c r="F364" s="537"/>
      <c r="G364" s="537"/>
    </row>
    <row r="365" spans="1:7" ht="15.75">
      <c r="A365" s="484"/>
      <c r="B365" s="537"/>
      <c r="C365" s="537"/>
      <c r="D365" s="537"/>
      <c r="E365" s="537"/>
      <c r="F365" s="537"/>
      <c r="G365" s="537"/>
    </row>
    <row r="366" spans="1:7" ht="15.75">
      <c r="A366" s="484"/>
      <c r="B366" s="537"/>
      <c r="C366" s="537"/>
      <c r="D366" s="537"/>
      <c r="E366" s="537"/>
      <c r="F366" s="537"/>
      <c r="G366" s="537"/>
    </row>
    <row r="367" spans="1:7" ht="15.75">
      <c r="A367" s="484"/>
      <c r="B367" s="537"/>
      <c r="C367" s="537"/>
      <c r="D367" s="537"/>
      <c r="E367" s="537"/>
      <c r="F367" s="537"/>
      <c r="G367" s="537"/>
    </row>
    <row r="368" spans="1:7" ht="15.75">
      <c r="A368" s="484"/>
      <c r="B368" s="537"/>
      <c r="C368" s="537"/>
      <c r="D368" s="537"/>
      <c r="E368" s="537"/>
      <c r="F368" s="537"/>
      <c r="G368" s="537"/>
    </row>
    <row r="369" spans="1:7" ht="15.75">
      <c r="A369" s="484"/>
      <c r="B369" s="537"/>
      <c r="C369" s="537"/>
      <c r="D369" s="537"/>
      <c r="E369" s="537"/>
      <c r="F369" s="537"/>
      <c r="G369" s="537"/>
    </row>
    <row r="370" spans="1:7" ht="15.75">
      <c r="A370" s="484"/>
      <c r="B370" s="537"/>
      <c r="C370" s="537"/>
      <c r="D370" s="537"/>
      <c r="E370" s="537"/>
      <c r="F370" s="537"/>
      <c r="G370" s="537"/>
    </row>
    <row r="371" spans="1:7" ht="15.75">
      <c r="A371" s="484"/>
      <c r="B371" s="537"/>
      <c r="C371" s="537"/>
      <c r="D371" s="537"/>
      <c r="E371" s="537"/>
      <c r="F371" s="537"/>
      <c r="G371" s="537"/>
    </row>
    <row r="372" spans="1:7" ht="15.75">
      <c r="A372" s="484"/>
      <c r="B372" s="537"/>
      <c r="C372" s="537"/>
      <c r="D372" s="537"/>
      <c r="E372" s="537"/>
      <c r="F372" s="537"/>
      <c r="G372" s="537"/>
    </row>
    <row r="373" spans="1:7" ht="15.75">
      <c r="A373" s="484"/>
      <c r="B373" s="537"/>
      <c r="C373" s="537"/>
      <c r="D373" s="537"/>
      <c r="E373" s="537"/>
      <c r="F373" s="537"/>
      <c r="G373" s="537"/>
    </row>
    <row r="374" spans="1:7" ht="15.75">
      <c r="A374" s="484"/>
      <c r="B374" s="537"/>
      <c r="C374" s="537"/>
      <c r="D374" s="537"/>
      <c r="E374" s="537"/>
      <c r="F374" s="537"/>
      <c r="G374" s="537"/>
    </row>
    <row r="375" spans="1:7" ht="15.75">
      <c r="A375" s="484"/>
      <c r="B375" s="537"/>
      <c r="C375" s="537"/>
      <c r="D375" s="537"/>
      <c r="E375" s="537"/>
      <c r="F375" s="537"/>
      <c r="G375" s="537"/>
    </row>
    <row r="376" spans="1:7" ht="15.75">
      <c r="A376" s="484"/>
      <c r="B376" s="537"/>
      <c r="C376" s="537"/>
      <c r="D376" s="537"/>
      <c r="E376" s="537"/>
      <c r="F376" s="537"/>
      <c r="G376" s="537"/>
    </row>
    <row r="377" spans="1:7" ht="15.75">
      <c r="A377" s="484"/>
      <c r="B377" s="537"/>
      <c r="C377" s="537"/>
      <c r="D377" s="537"/>
      <c r="E377" s="537"/>
      <c r="F377" s="537"/>
      <c r="G377" s="537"/>
    </row>
    <row r="378" spans="1:7" ht="15.75">
      <c r="A378" s="484"/>
      <c r="B378" s="537"/>
      <c r="C378" s="537"/>
      <c r="D378" s="537"/>
      <c r="E378" s="537"/>
      <c r="F378" s="537"/>
      <c r="G378" s="537"/>
    </row>
    <row r="379" spans="1:7" ht="15.75">
      <c r="A379" s="484"/>
      <c r="B379" s="537"/>
      <c r="C379" s="537"/>
      <c r="D379" s="537"/>
      <c r="E379" s="537"/>
      <c r="F379" s="537"/>
      <c r="G379" s="537"/>
    </row>
    <row r="380" spans="1:7" ht="15.75">
      <c r="A380" s="484"/>
      <c r="B380" s="537"/>
      <c r="C380" s="537"/>
      <c r="D380" s="537"/>
      <c r="E380" s="537"/>
      <c r="F380" s="537"/>
      <c r="G380" s="537"/>
    </row>
    <row r="381" spans="1:7" ht="15.75">
      <c r="A381" s="484"/>
      <c r="B381" s="537"/>
      <c r="C381" s="537"/>
      <c r="D381" s="537"/>
      <c r="E381" s="537"/>
      <c r="F381" s="537"/>
      <c r="G381" s="537"/>
    </row>
    <row r="382" spans="1:7" ht="15.75">
      <c r="A382" s="484"/>
      <c r="B382" s="537"/>
      <c r="C382" s="537"/>
      <c r="D382" s="537"/>
      <c r="E382" s="537"/>
      <c r="F382" s="537"/>
      <c r="G382" s="537"/>
    </row>
    <row r="383" spans="1:7" ht="15.75">
      <c r="A383" s="484"/>
      <c r="B383" s="537"/>
      <c r="C383" s="537"/>
      <c r="D383" s="537"/>
      <c r="E383" s="537"/>
      <c r="F383" s="537"/>
      <c r="G383" s="537"/>
    </row>
    <row r="384" spans="1:7" ht="15.75">
      <c r="A384" s="484"/>
      <c r="B384" s="537"/>
      <c r="C384" s="537"/>
      <c r="D384" s="537"/>
      <c r="E384" s="537"/>
      <c r="F384" s="537"/>
      <c r="G384" s="537"/>
    </row>
    <row r="385" spans="1:7" ht="15.75">
      <c r="A385" s="484"/>
      <c r="B385" s="537"/>
      <c r="C385" s="537"/>
      <c r="D385" s="537"/>
      <c r="E385" s="537"/>
      <c r="F385" s="537"/>
      <c r="G385" s="537"/>
    </row>
    <row r="386" spans="1:7" ht="15.75">
      <c r="A386" s="484"/>
      <c r="B386" s="537"/>
      <c r="C386" s="537"/>
      <c r="D386" s="537"/>
      <c r="E386" s="537"/>
      <c r="F386" s="537"/>
      <c r="G386" s="537"/>
    </row>
    <row r="387" spans="1:7" ht="15.75">
      <c r="A387" s="484"/>
      <c r="B387" s="537"/>
      <c r="C387" s="537"/>
      <c r="D387" s="537"/>
      <c r="E387" s="537"/>
      <c r="F387" s="537"/>
      <c r="G387" s="537"/>
    </row>
    <row r="388" spans="1:7" ht="15.75">
      <c r="A388" s="484"/>
      <c r="B388" s="537"/>
      <c r="C388" s="537"/>
      <c r="D388" s="537"/>
      <c r="E388" s="537"/>
      <c r="F388" s="537"/>
      <c r="G388" s="537"/>
    </row>
    <row r="389" spans="1:7" ht="15.75">
      <c r="A389" s="484"/>
      <c r="B389" s="537"/>
      <c r="C389" s="537"/>
      <c r="D389" s="537"/>
      <c r="E389" s="537"/>
      <c r="F389" s="537"/>
      <c r="G389" s="537"/>
    </row>
    <row r="390" spans="1:7" ht="15.75">
      <c r="A390" s="484"/>
      <c r="B390" s="537"/>
      <c r="C390" s="537"/>
      <c r="D390" s="537"/>
      <c r="E390" s="537"/>
      <c r="F390" s="537"/>
      <c r="G390" s="537"/>
    </row>
    <row r="391" spans="1:7" ht="15.75">
      <c r="A391" s="484"/>
      <c r="B391" s="537"/>
      <c r="C391" s="537"/>
      <c r="D391" s="537"/>
      <c r="E391" s="537"/>
      <c r="F391" s="537"/>
      <c r="G391" s="537"/>
    </row>
    <row r="392" spans="1:7" ht="15.75">
      <c r="A392" s="484"/>
      <c r="B392" s="537"/>
      <c r="C392" s="537"/>
      <c r="D392" s="537"/>
      <c r="E392" s="537"/>
      <c r="F392" s="537"/>
      <c r="G392" s="537"/>
    </row>
    <row r="393" spans="1:7" ht="15.75">
      <c r="A393" s="484"/>
      <c r="B393" s="537"/>
      <c r="C393" s="537"/>
      <c r="D393" s="537"/>
      <c r="E393" s="537"/>
      <c r="F393" s="537"/>
      <c r="G393" s="537"/>
    </row>
    <row r="394" spans="1:7" ht="15.75">
      <c r="A394" s="484"/>
      <c r="B394" s="537"/>
      <c r="C394" s="537"/>
      <c r="D394" s="537"/>
      <c r="E394" s="537"/>
      <c r="F394" s="537"/>
      <c r="G394" s="537"/>
    </row>
    <row r="395" spans="1:7" ht="15.75">
      <c r="A395" s="484"/>
      <c r="B395" s="537"/>
      <c r="C395" s="537"/>
      <c r="D395" s="537"/>
      <c r="E395" s="537"/>
      <c r="F395" s="537"/>
      <c r="G395" s="537"/>
    </row>
    <row r="396" spans="1:7" ht="15.75">
      <c r="A396" s="484"/>
      <c r="B396" s="537"/>
      <c r="C396" s="537"/>
      <c r="D396" s="537"/>
      <c r="E396" s="537"/>
      <c r="F396" s="537"/>
      <c r="G396" s="537"/>
    </row>
    <row r="397" spans="1:7" ht="15.75">
      <c r="A397" s="484"/>
      <c r="B397" s="537"/>
      <c r="C397" s="537"/>
      <c r="D397" s="537"/>
      <c r="E397" s="537"/>
      <c r="F397" s="537"/>
      <c r="G397" s="537"/>
    </row>
    <row r="398" spans="1:7" ht="15.75">
      <c r="A398" s="484"/>
      <c r="B398" s="537"/>
      <c r="C398" s="537"/>
      <c r="D398" s="537"/>
      <c r="E398" s="537"/>
      <c r="F398" s="537"/>
      <c r="G398" s="537"/>
    </row>
    <row r="399" spans="1:7" ht="15.75">
      <c r="A399" s="484"/>
      <c r="B399" s="537"/>
      <c r="C399" s="537"/>
      <c r="D399" s="537"/>
      <c r="E399" s="537"/>
      <c r="F399" s="537"/>
      <c r="G399" s="537"/>
    </row>
    <row r="400" spans="1:7" ht="15.75">
      <c r="A400" s="484"/>
      <c r="B400" s="537"/>
      <c r="C400" s="537"/>
      <c r="D400" s="537"/>
      <c r="E400" s="537"/>
      <c r="F400" s="537"/>
      <c r="G400" s="537"/>
    </row>
    <row r="401" spans="1:7" ht="15.75">
      <c r="A401" s="484"/>
      <c r="B401" s="537"/>
      <c r="C401" s="537"/>
      <c r="D401" s="537"/>
      <c r="E401" s="537"/>
      <c r="F401" s="537"/>
      <c r="G401" s="537"/>
    </row>
    <row r="402" spans="1:7" ht="15.75">
      <c r="A402" s="484"/>
      <c r="B402" s="537"/>
      <c r="C402" s="537"/>
      <c r="D402" s="537"/>
      <c r="E402" s="537"/>
      <c r="F402" s="537"/>
      <c r="G402" s="537"/>
    </row>
    <row r="403" spans="1:7" ht="15.75">
      <c r="A403" s="484"/>
      <c r="B403" s="537"/>
      <c r="C403" s="537"/>
      <c r="D403" s="537"/>
      <c r="E403" s="537"/>
      <c r="F403" s="537"/>
      <c r="G403" s="537"/>
    </row>
    <row r="404" spans="1:7" ht="15.75">
      <c r="A404" s="484"/>
      <c r="B404" s="537"/>
      <c r="C404" s="537"/>
      <c r="D404" s="537"/>
      <c r="E404" s="537"/>
      <c r="F404" s="537"/>
      <c r="G404" s="537"/>
    </row>
    <row r="405" spans="1:7" ht="15.75">
      <c r="A405" s="484"/>
      <c r="B405" s="537"/>
      <c r="C405" s="537"/>
      <c r="D405" s="537"/>
      <c r="E405" s="537"/>
      <c r="F405" s="537"/>
      <c r="G405" s="537"/>
    </row>
    <row r="406" spans="1:7" ht="15.75">
      <c r="A406" s="484"/>
      <c r="B406" s="537"/>
      <c r="C406" s="537"/>
      <c r="D406" s="537"/>
      <c r="E406" s="537"/>
      <c r="F406" s="537"/>
      <c r="G406" s="537"/>
    </row>
    <row r="407" spans="1:7" ht="15.75">
      <c r="A407" s="484"/>
      <c r="B407" s="537"/>
      <c r="C407" s="537"/>
      <c r="D407" s="537"/>
      <c r="E407" s="537"/>
      <c r="F407" s="537"/>
      <c r="G407" s="537"/>
    </row>
    <row r="408" spans="1:7" ht="15.75">
      <c r="A408" s="484"/>
      <c r="B408" s="537"/>
      <c r="C408" s="537"/>
      <c r="D408" s="537"/>
      <c r="E408" s="537"/>
      <c r="F408" s="537"/>
      <c r="G408" s="537"/>
    </row>
    <row r="409" spans="1:7" ht="15.75">
      <c r="A409" s="484"/>
      <c r="B409" s="537"/>
      <c r="C409" s="537"/>
      <c r="D409" s="537"/>
      <c r="E409" s="537"/>
      <c r="F409" s="537"/>
      <c r="G409" s="537"/>
    </row>
    <row r="410" spans="1:7" ht="15.75">
      <c r="A410" s="484"/>
      <c r="B410" s="537"/>
      <c r="C410" s="537"/>
      <c r="D410" s="537"/>
      <c r="E410" s="537"/>
      <c r="F410" s="537"/>
      <c r="G410" s="537"/>
    </row>
    <row r="411" spans="1:7" ht="15.75">
      <c r="A411" s="484"/>
      <c r="B411" s="537"/>
      <c r="C411" s="537"/>
      <c r="D411" s="537"/>
      <c r="E411" s="537"/>
      <c r="F411" s="537"/>
      <c r="G411" s="537"/>
    </row>
    <row r="412" spans="1:7" ht="15.75">
      <c r="A412" s="484"/>
      <c r="B412" s="537"/>
      <c r="C412" s="537"/>
      <c r="D412" s="537"/>
      <c r="E412" s="537"/>
      <c r="F412" s="537"/>
      <c r="G412" s="537"/>
    </row>
    <row r="413" spans="1:7" ht="15.75">
      <c r="A413" s="484"/>
      <c r="B413" s="537"/>
      <c r="C413" s="537"/>
      <c r="D413" s="537"/>
      <c r="E413" s="537"/>
      <c r="F413" s="537"/>
      <c r="G413" s="537"/>
    </row>
    <row r="414" spans="1:7" ht="15.75">
      <c r="A414" s="484"/>
      <c r="B414" s="537"/>
      <c r="C414" s="537"/>
      <c r="D414" s="537"/>
      <c r="E414" s="537"/>
      <c r="F414" s="537"/>
      <c r="G414" s="537"/>
    </row>
    <row r="415" spans="1:7" ht="15.75">
      <c r="A415" s="484"/>
      <c r="B415" s="537"/>
      <c r="C415" s="537"/>
      <c r="D415" s="537"/>
      <c r="E415" s="537"/>
      <c r="F415" s="537"/>
      <c r="G415" s="537"/>
    </row>
    <row r="416" spans="1:7" ht="15.75">
      <c r="A416" s="484"/>
      <c r="B416" s="537"/>
      <c r="C416" s="537"/>
      <c r="D416" s="537"/>
      <c r="E416" s="537"/>
      <c r="F416" s="537"/>
      <c r="G416" s="537"/>
    </row>
    <row r="417" spans="1:7" ht="15.75">
      <c r="A417" s="484"/>
      <c r="B417" s="537"/>
      <c r="C417" s="537"/>
      <c r="D417" s="537"/>
      <c r="E417" s="537"/>
      <c r="F417" s="537"/>
      <c r="G417" s="537"/>
    </row>
    <row r="418" spans="1:7" ht="15.75">
      <c r="A418" s="484"/>
      <c r="B418" s="537"/>
      <c r="C418" s="537"/>
      <c r="D418" s="537"/>
      <c r="E418" s="537"/>
      <c r="F418" s="537"/>
      <c r="G418" s="537"/>
    </row>
    <row r="419" spans="1:7" ht="15.75">
      <c r="A419" s="484"/>
      <c r="B419" s="537"/>
      <c r="C419" s="537"/>
      <c r="D419" s="537"/>
      <c r="E419" s="537"/>
      <c r="F419" s="537"/>
      <c r="G419" s="537"/>
    </row>
    <row r="420" spans="1:7" ht="15.75">
      <c r="A420" s="484"/>
      <c r="B420" s="537"/>
      <c r="C420" s="537"/>
      <c r="D420" s="537"/>
      <c r="E420" s="537"/>
      <c r="F420" s="537"/>
      <c r="G420" s="537"/>
    </row>
    <row r="421" spans="1:7" ht="15.75">
      <c r="A421" s="484"/>
      <c r="B421" s="537"/>
      <c r="C421" s="537"/>
      <c r="D421" s="537"/>
      <c r="E421" s="537"/>
      <c r="F421" s="537"/>
      <c r="G421" s="537"/>
    </row>
    <row r="422" spans="1:7" ht="15.75">
      <c r="A422" s="484"/>
      <c r="B422" s="537"/>
      <c r="C422" s="537"/>
      <c r="D422" s="537"/>
      <c r="E422" s="537"/>
      <c r="F422" s="537"/>
      <c r="G422" s="537"/>
    </row>
    <row r="423" spans="1:7" ht="15.75">
      <c r="A423" s="484"/>
      <c r="B423" s="537"/>
      <c r="C423" s="537"/>
      <c r="D423" s="537"/>
      <c r="E423" s="537"/>
      <c r="F423" s="537"/>
      <c r="G423" s="537"/>
    </row>
    <row r="424" spans="1:7" ht="15.75">
      <c r="A424" s="484"/>
      <c r="B424" s="537"/>
      <c r="C424" s="537"/>
      <c r="D424" s="537"/>
      <c r="E424" s="537"/>
      <c r="F424" s="537"/>
      <c r="G424" s="537"/>
    </row>
    <row r="425" spans="1:7" ht="15.75">
      <c r="A425" s="484"/>
      <c r="B425" s="537"/>
      <c r="C425" s="537"/>
      <c r="D425" s="537"/>
      <c r="E425" s="537"/>
      <c r="F425" s="537"/>
      <c r="G425" s="537"/>
    </row>
    <row r="426" spans="1:7" ht="15.75">
      <c r="A426" s="484"/>
      <c r="B426" s="537"/>
      <c r="C426" s="537"/>
      <c r="D426" s="537"/>
      <c r="E426" s="537"/>
      <c r="F426" s="537"/>
      <c r="G426" s="537"/>
    </row>
    <row r="427" spans="1:7" ht="15.75">
      <c r="A427" s="484"/>
      <c r="B427" s="537"/>
      <c r="C427" s="537"/>
      <c r="D427" s="537"/>
      <c r="E427" s="537"/>
      <c r="F427" s="537"/>
      <c r="G427" s="537"/>
    </row>
    <row r="428" spans="1:7" ht="15.75">
      <c r="A428" s="484"/>
      <c r="B428" s="537"/>
      <c r="C428" s="537"/>
      <c r="D428" s="537"/>
      <c r="E428" s="537"/>
      <c r="F428" s="537"/>
      <c r="G428" s="537"/>
    </row>
    <row r="429" spans="1:7" ht="15.75">
      <c r="A429" s="484"/>
      <c r="B429" s="537"/>
      <c r="C429" s="537"/>
      <c r="D429" s="537"/>
      <c r="E429" s="537"/>
      <c r="F429" s="537"/>
      <c r="G429" s="537"/>
    </row>
    <row r="430" spans="1:7" ht="15.75">
      <c r="A430" s="484"/>
      <c r="B430" s="537"/>
      <c r="C430" s="537"/>
      <c r="D430" s="537"/>
      <c r="E430" s="537"/>
      <c r="F430" s="537"/>
      <c r="G430" s="537"/>
    </row>
    <row r="431" spans="1:7" ht="15.75">
      <c r="A431" s="484"/>
      <c r="B431" s="537"/>
      <c r="C431" s="537"/>
      <c r="D431" s="537"/>
      <c r="E431" s="537"/>
      <c r="F431" s="537"/>
      <c r="G431" s="537"/>
    </row>
    <row r="432" spans="1:7" ht="15.75">
      <c r="A432" s="484"/>
      <c r="B432" s="537"/>
      <c r="C432" s="537"/>
      <c r="D432" s="537"/>
      <c r="E432" s="537"/>
      <c r="F432" s="537"/>
      <c r="G432" s="537"/>
    </row>
    <row r="433" spans="1:7" ht="15.75">
      <c r="A433" s="484"/>
      <c r="B433" s="537"/>
      <c r="C433" s="537"/>
      <c r="D433" s="537"/>
      <c r="E433" s="537"/>
      <c r="F433" s="537"/>
      <c r="G433" s="537"/>
    </row>
    <row r="434" spans="1:7" ht="15.75">
      <c r="A434" s="484"/>
      <c r="B434" s="537"/>
      <c r="C434" s="537"/>
      <c r="D434" s="537"/>
      <c r="E434" s="537"/>
      <c r="F434" s="537"/>
      <c r="G434" s="537"/>
    </row>
    <row r="435" spans="1:7" ht="15.75">
      <c r="A435" s="484"/>
      <c r="B435" s="537"/>
      <c r="C435" s="537"/>
      <c r="D435" s="537"/>
      <c r="E435" s="537"/>
      <c r="F435" s="537"/>
      <c r="G435" s="537"/>
    </row>
    <row r="436" spans="1:7" ht="15.75">
      <c r="A436" s="484"/>
      <c r="B436" s="537"/>
      <c r="C436" s="537"/>
      <c r="D436" s="537"/>
      <c r="E436" s="537"/>
      <c r="F436" s="537"/>
      <c r="G436" s="537"/>
    </row>
    <row r="437" spans="1:7" ht="15.75">
      <c r="A437" s="484"/>
      <c r="B437" s="537"/>
      <c r="C437" s="537"/>
      <c r="D437" s="537"/>
      <c r="E437" s="537"/>
      <c r="F437" s="537"/>
      <c r="G437" s="537"/>
    </row>
    <row r="438" spans="1:7" ht="15.75">
      <c r="A438" s="484"/>
      <c r="B438" s="537"/>
      <c r="C438" s="537"/>
      <c r="D438" s="537"/>
      <c r="E438" s="537"/>
      <c r="F438" s="537"/>
      <c r="G438" s="537"/>
    </row>
    <row r="439" spans="1:7" ht="15.75">
      <c r="A439" s="484"/>
      <c r="B439" s="537"/>
      <c r="C439" s="537"/>
      <c r="D439" s="537"/>
      <c r="E439" s="537"/>
      <c r="F439" s="537"/>
      <c r="G439" s="537"/>
    </row>
    <row r="440" spans="1:7" ht="15.75">
      <c r="A440" s="484"/>
      <c r="B440" s="537"/>
      <c r="C440" s="537"/>
      <c r="D440" s="537"/>
      <c r="E440" s="537"/>
      <c r="F440" s="537"/>
      <c r="G440" s="537"/>
    </row>
    <row r="441" spans="1:7" ht="15.75">
      <c r="A441" s="484"/>
      <c r="B441" s="537"/>
      <c r="C441" s="537"/>
      <c r="D441" s="537"/>
      <c r="E441" s="537"/>
      <c r="F441" s="537"/>
      <c r="G441" s="537"/>
    </row>
    <row r="442" spans="1:7" ht="15.75">
      <c r="A442" s="484"/>
      <c r="B442" s="537"/>
      <c r="C442" s="537"/>
      <c r="D442" s="537"/>
      <c r="E442" s="537"/>
      <c r="F442" s="537"/>
      <c r="G442" s="537"/>
    </row>
    <row r="443" spans="1:7" ht="15.75">
      <c r="A443" s="484"/>
      <c r="B443" s="537"/>
      <c r="C443" s="537"/>
      <c r="D443" s="537"/>
      <c r="E443" s="537"/>
      <c r="F443" s="537"/>
      <c r="G443" s="537"/>
    </row>
    <row r="444" spans="1:7" ht="15.75">
      <c r="A444" s="484"/>
      <c r="B444" s="537"/>
      <c r="C444" s="537"/>
      <c r="D444" s="537"/>
      <c r="E444" s="537"/>
      <c r="F444" s="537"/>
      <c r="G444" s="537"/>
    </row>
    <row r="445" spans="1:7" ht="15.75">
      <c r="A445" s="484"/>
      <c r="B445" s="537"/>
      <c r="C445" s="537"/>
      <c r="D445" s="537"/>
      <c r="E445" s="537"/>
      <c r="F445" s="537"/>
      <c r="G445" s="537"/>
    </row>
    <row r="446" spans="1:7" ht="15.75">
      <c r="A446" s="484"/>
      <c r="B446" s="537"/>
      <c r="C446" s="537"/>
      <c r="D446" s="537"/>
      <c r="E446" s="537"/>
      <c r="F446" s="537"/>
      <c r="G446" s="537"/>
    </row>
    <row r="447" spans="1:7" ht="15.75">
      <c r="A447" s="484"/>
      <c r="B447" s="537"/>
      <c r="C447" s="537"/>
      <c r="D447" s="537"/>
      <c r="E447" s="537"/>
      <c r="F447" s="537"/>
      <c r="G447" s="537"/>
    </row>
    <row r="448" spans="1:7" ht="15.75">
      <c r="A448" s="484"/>
      <c r="B448" s="537"/>
      <c r="C448" s="537"/>
      <c r="D448" s="537"/>
      <c r="E448" s="537"/>
      <c r="F448" s="537"/>
      <c r="G448" s="537"/>
    </row>
    <row r="449" spans="1:7" ht="15.75">
      <c r="A449" s="484"/>
      <c r="B449" s="537"/>
      <c r="C449" s="537"/>
      <c r="D449" s="537"/>
      <c r="E449" s="537"/>
      <c r="F449" s="537"/>
      <c r="G449" s="537"/>
    </row>
    <row r="450" spans="1:7" ht="15.75">
      <c r="A450" s="484"/>
      <c r="B450" s="537"/>
      <c r="C450" s="537"/>
      <c r="D450" s="537"/>
      <c r="E450" s="537"/>
      <c r="F450" s="537"/>
      <c r="G450" s="537"/>
    </row>
    <row r="451" spans="1:7" ht="15.75">
      <c r="A451" s="484"/>
      <c r="B451" s="537"/>
      <c r="C451" s="537"/>
      <c r="D451" s="537"/>
      <c r="E451" s="537"/>
      <c r="F451" s="537"/>
      <c r="G451" s="537"/>
    </row>
    <row r="452" spans="1:7" ht="15.75">
      <c r="A452" s="484"/>
      <c r="B452" s="537"/>
      <c r="C452" s="537"/>
      <c r="D452" s="537"/>
      <c r="E452" s="537"/>
      <c r="F452" s="537"/>
      <c r="G452" s="537"/>
    </row>
    <row r="453" spans="1:7" ht="15.75">
      <c r="A453" s="484"/>
      <c r="B453" s="537"/>
      <c r="C453" s="537"/>
      <c r="D453" s="537"/>
      <c r="E453" s="537"/>
      <c r="F453" s="537"/>
      <c r="G453" s="537"/>
    </row>
    <row r="454" spans="1:7" ht="15.75">
      <c r="A454" s="484"/>
      <c r="B454" s="537"/>
      <c r="C454" s="537"/>
      <c r="D454" s="537"/>
      <c r="E454" s="537"/>
      <c r="F454" s="537"/>
      <c r="G454" s="537"/>
    </row>
    <row r="455" spans="1:7" ht="15.75">
      <c r="A455" s="484"/>
      <c r="B455" s="537"/>
      <c r="C455" s="537"/>
      <c r="D455" s="537"/>
      <c r="E455" s="537"/>
      <c r="F455" s="537"/>
      <c r="G455" s="537"/>
    </row>
    <row r="456" spans="1:7" ht="15.75">
      <c r="A456" s="484"/>
      <c r="B456" s="537"/>
      <c r="C456" s="537"/>
      <c r="D456" s="537"/>
      <c r="E456" s="537"/>
      <c r="F456" s="537"/>
      <c r="G456" s="537"/>
    </row>
    <row r="457" spans="1:7" ht="15.75">
      <c r="A457" s="484"/>
      <c r="B457" s="537"/>
      <c r="C457" s="537"/>
      <c r="D457" s="537"/>
      <c r="E457" s="537"/>
      <c r="F457" s="537"/>
      <c r="G457" s="537"/>
    </row>
    <row r="458" spans="1:7" ht="15.75">
      <c r="A458" s="484"/>
      <c r="B458" s="537"/>
      <c r="C458" s="537"/>
      <c r="D458" s="537"/>
      <c r="E458" s="537"/>
      <c r="F458" s="537"/>
      <c r="G458" s="537"/>
    </row>
    <row r="459" spans="1:7" ht="15.75">
      <c r="A459" s="484"/>
      <c r="B459" s="537"/>
      <c r="C459" s="537"/>
      <c r="D459" s="537"/>
      <c r="E459" s="537"/>
      <c r="F459" s="537"/>
      <c r="G459" s="537"/>
    </row>
    <row r="460" spans="1:7" ht="15.75">
      <c r="A460" s="484"/>
      <c r="B460" s="537"/>
      <c r="C460" s="537"/>
      <c r="D460" s="537"/>
      <c r="E460" s="537"/>
      <c r="F460" s="537"/>
      <c r="G460" s="537"/>
    </row>
    <row r="461" spans="1:7" ht="15.75">
      <c r="A461" s="484"/>
      <c r="B461" s="537"/>
      <c r="C461" s="537"/>
      <c r="D461" s="537"/>
      <c r="E461" s="537"/>
      <c r="F461" s="537"/>
      <c r="G461" s="537"/>
    </row>
    <row r="462" spans="1:7" ht="15.75">
      <c r="A462" s="484"/>
      <c r="B462" s="537"/>
      <c r="C462" s="537"/>
      <c r="D462" s="537"/>
      <c r="E462" s="537"/>
      <c r="F462" s="537"/>
      <c r="G462" s="537"/>
    </row>
    <row r="463" spans="1:7" ht="15.75">
      <c r="A463" s="484"/>
      <c r="B463" s="537"/>
      <c r="C463" s="537"/>
      <c r="D463" s="537"/>
      <c r="E463" s="537"/>
      <c r="F463" s="537"/>
      <c r="G463" s="537"/>
    </row>
    <row r="464" spans="1:7" ht="15.75">
      <c r="A464" s="484"/>
      <c r="B464" s="537"/>
      <c r="C464" s="537"/>
      <c r="D464" s="537"/>
      <c r="E464" s="537"/>
      <c r="F464" s="537"/>
      <c r="G464" s="537"/>
    </row>
    <row r="465" spans="1:7" ht="15.75">
      <c r="A465" s="484"/>
      <c r="B465" s="537"/>
      <c r="C465" s="537"/>
      <c r="D465" s="537"/>
      <c r="E465" s="537"/>
      <c r="F465" s="537"/>
      <c r="G465" s="537"/>
    </row>
    <row r="466" spans="1:7" ht="15.75">
      <c r="A466" s="484"/>
      <c r="B466" s="537"/>
      <c r="C466" s="537"/>
      <c r="D466" s="537"/>
      <c r="E466" s="537"/>
      <c r="F466" s="537"/>
      <c r="G466" s="537"/>
    </row>
    <row r="467" spans="1:7" ht="15.75">
      <c r="A467" s="484"/>
      <c r="B467" s="537"/>
      <c r="C467" s="537"/>
      <c r="D467" s="537"/>
      <c r="E467" s="537"/>
      <c r="F467" s="537"/>
      <c r="G467" s="537"/>
    </row>
    <row r="468" spans="1:7" ht="15.75">
      <c r="A468" s="484"/>
      <c r="B468" s="537"/>
      <c r="C468" s="537"/>
      <c r="D468" s="537"/>
      <c r="E468" s="537"/>
      <c r="F468" s="537"/>
      <c r="G468" s="537"/>
    </row>
    <row r="469" spans="1:7" ht="15.75">
      <c r="A469" s="484"/>
      <c r="B469" s="537"/>
      <c r="C469" s="537"/>
      <c r="D469" s="537"/>
      <c r="E469" s="537"/>
      <c r="F469" s="537"/>
      <c r="G469" s="537"/>
    </row>
    <row r="470" spans="1:7" ht="15.75">
      <c r="A470" s="484"/>
      <c r="B470" s="537"/>
      <c r="C470" s="537"/>
      <c r="D470" s="537"/>
      <c r="E470" s="537"/>
      <c r="F470" s="537"/>
      <c r="G470" s="537"/>
    </row>
    <row r="471" spans="1:7" ht="15.75">
      <c r="A471" s="484"/>
      <c r="B471" s="537"/>
      <c r="C471" s="537"/>
      <c r="D471" s="537"/>
      <c r="E471" s="537"/>
      <c r="F471" s="537"/>
      <c r="G471" s="537"/>
    </row>
    <row r="472" spans="1:7" ht="15.75">
      <c r="A472" s="484"/>
      <c r="B472" s="537"/>
      <c r="C472" s="537"/>
      <c r="D472" s="537"/>
      <c r="E472" s="537"/>
      <c r="F472" s="537"/>
      <c r="G472" s="537"/>
    </row>
    <row r="473" spans="1:7" ht="15.75">
      <c r="A473" s="484"/>
      <c r="B473" s="537"/>
      <c r="C473" s="537"/>
      <c r="D473" s="537"/>
      <c r="E473" s="537"/>
      <c r="F473" s="537"/>
      <c r="G473" s="537"/>
    </row>
    <row r="474" spans="1:7" ht="15.75">
      <c r="A474" s="484"/>
      <c r="B474" s="537"/>
      <c r="C474" s="537"/>
      <c r="D474" s="537"/>
      <c r="E474" s="537"/>
      <c r="F474" s="537"/>
      <c r="G474" s="537"/>
    </row>
    <row r="475" spans="1:7" ht="15.75">
      <c r="A475" s="484"/>
      <c r="B475" s="537"/>
      <c r="C475" s="537"/>
      <c r="D475" s="537"/>
      <c r="E475" s="537"/>
      <c r="F475" s="537"/>
      <c r="G475" s="537"/>
    </row>
    <row r="476" spans="1:7" ht="15.75">
      <c r="A476" s="484"/>
      <c r="B476" s="537"/>
      <c r="C476" s="537"/>
      <c r="D476" s="537"/>
      <c r="E476" s="537"/>
      <c r="F476" s="537"/>
      <c r="G476" s="537"/>
    </row>
    <row r="477" spans="1:7" ht="15.75">
      <c r="A477" s="484"/>
      <c r="B477" s="537"/>
      <c r="C477" s="537"/>
      <c r="D477" s="537"/>
      <c r="E477" s="537"/>
      <c r="F477" s="537"/>
      <c r="G477" s="537"/>
    </row>
    <row r="478" spans="1:7" ht="15.75">
      <c r="A478" s="484"/>
      <c r="B478" s="537"/>
      <c r="C478" s="537"/>
      <c r="D478" s="537"/>
      <c r="E478" s="537"/>
      <c r="F478" s="537"/>
      <c r="G478" s="537"/>
    </row>
    <row r="479" spans="1:7" ht="15.75">
      <c r="A479" s="484"/>
      <c r="B479" s="537"/>
      <c r="C479" s="537"/>
      <c r="D479" s="537"/>
      <c r="E479" s="537"/>
      <c r="F479" s="537"/>
      <c r="G479" s="537"/>
    </row>
    <row r="480" spans="1:7" ht="15.75">
      <c r="A480" s="484"/>
      <c r="B480" s="537"/>
      <c r="C480" s="537"/>
      <c r="D480" s="537"/>
      <c r="E480" s="537"/>
      <c r="F480" s="537"/>
      <c r="G480" s="537"/>
    </row>
    <row r="481" spans="1:7" ht="15.75">
      <c r="A481" s="484"/>
      <c r="B481" s="537"/>
      <c r="C481" s="537"/>
      <c r="D481" s="537"/>
      <c r="E481" s="537"/>
      <c r="F481" s="537"/>
      <c r="G481" s="537"/>
    </row>
    <row r="482" spans="1:7" ht="15.75">
      <c r="A482" s="484"/>
      <c r="B482" s="537"/>
      <c r="C482" s="537"/>
      <c r="D482" s="537"/>
      <c r="E482" s="537"/>
      <c r="F482" s="537"/>
      <c r="G482" s="537"/>
    </row>
    <row r="483" spans="1:7" ht="15.75">
      <c r="A483" s="484"/>
      <c r="B483" s="537"/>
      <c r="C483" s="537"/>
      <c r="D483" s="537"/>
      <c r="E483" s="537"/>
      <c r="F483" s="537"/>
      <c r="G483" s="537"/>
    </row>
    <row r="484" spans="1:7" ht="15.75">
      <c r="A484" s="484"/>
      <c r="B484" s="537"/>
      <c r="C484" s="537"/>
      <c r="D484" s="537"/>
      <c r="E484" s="537"/>
      <c r="F484" s="537"/>
      <c r="G484" s="537"/>
    </row>
    <row r="485" spans="1:7" ht="15.75">
      <c r="A485" s="484"/>
      <c r="B485" s="537"/>
      <c r="C485" s="537"/>
      <c r="D485" s="537"/>
      <c r="E485" s="537"/>
      <c r="F485" s="537"/>
      <c r="G485" s="537"/>
    </row>
    <row r="486" spans="1:7" ht="15.75">
      <c r="A486" s="484"/>
      <c r="B486" s="537"/>
      <c r="C486" s="537"/>
      <c r="D486" s="537"/>
      <c r="E486" s="537"/>
      <c r="F486" s="537"/>
      <c r="G486" s="537"/>
    </row>
    <row r="487" spans="1:7" ht="15.75">
      <c r="A487" s="484"/>
      <c r="B487" s="537"/>
      <c r="C487" s="537"/>
      <c r="D487" s="537"/>
      <c r="E487" s="537"/>
      <c r="F487" s="537"/>
      <c r="G487" s="537"/>
    </row>
    <row r="488" spans="1:7" ht="15.75">
      <c r="A488" s="484"/>
      <c r="B488" s="537"/>
      <c r="C488" s="537"/>
      <c r="D488" s="537"/>
      <c r="E488" s="537"/>
      <c r="F488" s="537"/>
      <c r="G488" s="537"/>
    </row>
    <row r="489" spans="1:7" ht="15.75">
      <c r="A489" s="484"/>
      <c r="B489" s="537"/>
      <c r="C489" s="537"/>
      <c r="D489" s="537"/>
      <c r="E489" s="537"/>
      <c r="F489" s="537"/>
      <c r="G489" s="537"/>
    </row>
    <row r="490" spans="1:7" ht="15.75">
      <c r="A490" s="484"/>
      <c r="B490" s="537"/>
      <c r="C490" s="537"/>
      <c r="D490" s="537"/>
      <c r="E490" s="537"/>
      <c r="F490" s="537"/>
      <c r="G490" s="537"/>
    </row>
    <row r="491" spans="1:7" ht="15.75">
      <c r="A491" s="484"/>
      <c r="B491" s="537"/>
      <c r="C491" s="537"/>
      <c r="D491" s="537"/>
      <c r="E491" s="537"/>
      <c r="F491" s="537"/>
      <c r="G491" s="537"/>
    </row>
    <row r="492" spans="1:7" ht="15.75">
      <c r="A492" s="484"/>
      <c r="B492" s="537"/>
      <c r="C492" s="537"/>
      <c r="D492" s="537"/>
      <c r="E492" s="537"/>
      <c r="F492" s="537"/>
      <c r="G492" s="537"/>
    </row>
    <row r="493" spans="1:7" ht="15.75">
      <c r="A493" s="484"/>
      <c r="B493" s="537"/>
      <c r="C493" s="537"/>
      <c r="D493" s="537"/>
      <c r="E493" s="537"/>
      <c r="F493" s="537"/>
      <c r="G493" s="537"/>
    </row>
    <row r="494" spans="1:7" ht="15.75">
      <c r="A494" s="484"/>
      <c r="B494" s="537"/>
      <c r="C494" s="537"/>
      <c r="D494" s="537"/>
      <c r="E494" s="537"/>
      <c r="F494" s="537"/>
      <c r="G494" s="537"/>
    </row>
    <row r="495" spans="1:7" ht="15.75">
      <c r="A495" s="484"/>
      <c r="B495" s="537"/>
      <c r="C495" s="537"/>
      <c r="D495" s="537"/>
      <c r="E495" s="537"/>
      <c r="F495" s="537"/>
      <c r="G495" s="537"/>
    </row>
    <row r="496" spans="1:7" ht="15.75">
      <c r="A496" s="484"/>
      <c r="B496" s="537"/>
      <c r="C496" s="537"/>
      <c r="D496" s="537"/>
      <c r="E496" s="537"/>
      <c r="F496" s="537"/>
      <c r="G496" s="537"/>
    </row>
    <row r="497" spans="1:7" ht="15.75">
      <c r="A497" s="484"/>
      <c r="B497" s="537"/>
      <c r="C497" s="537"/>
      <c r="D497" s="537"/>
      <c r="E497" s="537"/>
      <c r="F497" s="537"/>
      <c r="G497" s="537"/>
    </row>
    <row r="498" spans="1:7" ht="15.75">
      <c r="A498" s="484"/>
      <c r="B498" s="537"/>
      <c r="C498" s="537"/>
      <c r="D498" s="537"/>
      <c r="E498" s="537"/>
      <c r="F498" s="537"/>
      <c r="G498" s="537"/>
    </row>
    <row r="499" spans="1:7" ht="15.75">
      <c r="A499" s="484"/>
      <c r="B499" s="537"/>
      <c r="C499" s="537"/>
      <c r="D499" s="537"/>
      <c r="E499" s="537"/>
      <c r="F499" s="537"/>
      <c r="G499" s="537"/>
    </row>
    <row r="500" spans="1:7" ht="15.75">
      <c r="A500" s="484"/>
      <c r="B500" s="537"/>
      <c r="C500" s="537"/>
      <c r="D500" s="537"/>
      <c r="E500" s="537"/>
      <c r="F500" s="537"/>
      <c r="G500" s="537"/>
    </row>
    <row r="501" spans="1:7" ht="15.75">
      <c r="A501" s="484"/>
      <c r="B501" s="537"/>
      <c r="C501" s="537"/>
      <c r="D501" s="537"/>
      <c r="E501" s="537"/>
      <c r="F501" s="537"/>
      <c r="G501" s="537"/>
    </row>
    <row r="502" spans="1:7" ht="15.75">
      <c r="A502" s="484"/>
      <c r="B502" s="537"/>
      <c r="C502" s="537"/>
      <c r="D502" s="537"/>
      <c r="E502" s="537"/>
      <c r="F502" s="537"/>
      <c r="G502" s="537"/>
    </row>
    <row r="503" spans="1:7" ht="15.75">
      <c r="A503" s="484"/>
      <c r="B503" s="537"/>
      <c r="C503" s="537"/>
      <c r="D503" s="537"/>
      <c r="E503" s="537"/>
      <c r="F503" s="537"/>
      <c r="G503" s="537"/>
    </row>
    <row r="504" spans="1:7" ht="15.75">
      <c r="A504" s="484"/>
      <c r="B504" s="537"/>
      <c r="C504" s="537"/>
      <c r="D504" s="537"/>
      <c r="E504" s="537"/>
      <c r="F504" s="537"/>
      <c r="G504" s="537"/>
    </row>
    <row r="505" spans="1:7" ht="15.75">
      <c r="A505" s="484"/>
      <c r="B505" s="537"/>
      <c r="C505" s="537"/>
      <c r="D505" s="537"/>
      <c r="E505" s="537"/>
      <c r="F505" s="537"/>
      <c r="G505" s="537"/>
    </row>
    <row r="506" spans="1:7" ht="15.75">
      <c r="A506" s="484"/>
      <c r="B506" s="537"/>
      <c r="C506" s="537"/>
      <c r="D506" s="537"/>
      <c r="E506" s="537"/>
      <c r="F506" s="537"/>
      <c r="G506" s="537"/>
    </row>
    <row r="507" spans="1:7" ht="15.75">
      <c r="A507" s="484"/>
      <c r="B507" s="537"/>
      <c r="C507" s="537"/>
      <c r="D507" s="537"/>
      <c r="E507" s="537"/>
      <c r="F507" s="537"/>
      <c r="G507" s="537"/>
    </row>
    <row r="508" spans="1:7" ht="15.75">
      <c r="A508" s="484"/>
      <c r="B508" s="537"/>
      <c r="C508" s="537"/>
      <c r="D508" s="537"/>
      <c r="E508" s="537"/>
      <c r="F508" s="537"/>
      <c r="G508" s="537"/>
    </row>
    <row r="509" spans="1:7" ht="15.75">
      <c r="A509" s="484"/>
      <c r="B509" s="537"/>
      <c r="C509" s="537"/>
      <c r="D509" s="537"/>
      <c r="E509" s="537"/>
      <c r="F509" s="537"/>
      <c r="G509" s="537"/>
    </row>
    <row r="510" spans="1:7" ht="15.75">
      <c r="A510" s="484"/>
      <c r="B510" s="537"/>
      <c r="C510" s="537"/>
      <c r="D510" s="537"/>
      <c r="E510" s="537"/>
      <c r="F510" s="537"/>
      <c r="G510" s="537"/>
    </row>
    <row r="511" spans="1:7" ht="15.75">
      <c r="A511" s="484"/>
      <c r="B511" s="537"/>
      <c r="C511" s="537"/>
      <c r="D511" s="537"/>
      <c r="E511" s="537"/>
      <c r="F511" s="537"/>
      <c r="G511" s="537"/>
    </row>
    <row r="512" spans="1:7" ht="15.75">
      <c r="A512" s="484"/>
      <c r="B512" s="537"/>
      <c r="C512" s="537"/>
      <c r="D512" s="537"/>
      <c r="E512" s="537"/>
      <c r="F512" s="537"/>
      <c r="G512" s="537"/>
    </row>
    <row r="513" spans="1:7" ht="15.75">
      <c r="A513" s="484"/>
      <c r="B513" s="537"/>
      <c r="C513" s="537"/>
      <c r="D513" s="537"/>
      <c r="E513" s="537"/>
      <c r="F513" s="537"/>
      <c r="G513" s="537"/>
    </row>
    <row r="514" spans="1:7" ht="15.75">
      <c r="A514" s="484"/>
      <c r="B514" s="537"/>
      <c r="C514" s="537"/>
      <c r="D514" s="537"/>
      <c r="E514" s="537"/>
      <c r="F514" s="537"/>
      <c r="G514" s="537"/>
    </row>
    <row r="515" spans="1:7" ht="15.75">
      <c r="A515" s="484"/>
      <c r="B515" s="537"/>
      <c r="C515" s="537"/>
      <c r="D515" s="537"/>
      <c r="E515" s="537"/>
      <c r="F515" s="537"/>
      <c r="G515" s="537"/>
    </row>
    <row r="516" spans="1:7" ht="15.75">
      <c r="A516" s="484"/>
      <c r="B516" s="537"/>
      <c r="C516" s="537"/>
      <c r="D516" s="537"/>
      <c r="E516" s="537"/>
      <c r="F516" s="537"/>
      <c r="G516" s="537"/>
    </row>
    <row r="517" spans="1:7" ht="15.75">
      <c r="A517" s="484"/>
      <c r="B517" s="537"/>
      <c r="C517" s="537"/>
      <c r="D517" s="537"/>
      <c r="E517" s="537"/>
      <c r="F517" s="537"/>
      <c r="G517" s="537"/>
    </row>
    <row r="518" spans="1:7" ht="15.75">
      <c r="A518" s="484"/>
      <c r="B518" s="537"/>
      <c r="C518" s="537"/>
      <c r="D518" s="537"/>
      <c r="E518" s="537"/>
      <c r="F518" s="537"/>
      <c r="G518" s="537"/>
    </row>
    <row r="519" spans="1:7" ht="15.75">
      <c r="A519" s="484"/>
      <c r="B519" s="537"/>
      <c r="C519" s="537"/>
      <c r="D519" s="537"/>
      <c r="E519" s="537"/>
      <c r="F519" s="537"/>
      <c r="G519" s="537"/>
    </row>
    <row r="520" spans="1:7" ht="15.75">
      <c r="A520" s="484"/>
      <c r="B520" s="537"/>
      <c r="C520" s="537"/>
      <c r="D520" s="537"/>
      <c r="E520" s="537"/>
      <c r="F520" s="537"/>
      <c r="G520" s="537"/>
    </row>
    <row r="521" spans="1:7" ht="15.75">
      <c r="A521" s="484"/>
      <c r="B521" s="537"/>
      <c r="C521" s="537"/>
      <c r="D521" s="537"/>
      <c r="E521" s="537"/>
      <c r="F521" s="537"/>
      <c r="G521" s="537"/>
    </row>
    <row r="522" spans="1:7" ht="15.75">
      <c r="A522" s="484"/>
      <c r="B522" s="537"/>
      <c r="C522" s="537"/>
      <c r="D522" s="537"/>
      <c r="E522" s="537"/>
      <c r="F522" s="537"/>
      <c r="G522" s="537"/>
    </row>
    <row r="523" spans="1:7" ht="15.75">
      <c r="A523" s="484"/>
      <c r="B523" s="537"/>
      <c r="C523" s="537"/>
      <c r="D523" s="537"/>
      <c r="E523" s="537"/>
      <c r="F523" s="537"/>
      <c r="G523" s="537"/>
    </row>
    <row r="524" spans="1:7" ht="15.75">
      <c r="A524" s="484"/>
      <c r="B524" s="537"/>
      <c r="C524" s="537"/>
      <c r="D524" s="537"/>
      <c r="E524" s="537"/>
      <c r="F524" s="537"/>
      <c r="G524" s="537"/>
    </row>
    <row r="525" spans="1:7" ht="15.75">
      <c r="A525" s="484"/>
      <c r="B525" s="537"/>
      <c r="C525" s="537"/>
      <c r="D525" s="537"/>
      <c r="E525" s="537"/>
      <c r="F525" s="537"/>
      <c r="G525" s="537"/>
    </row>
    <row r="526" spans="1:7" ht="15.75">
      <c r="A526" s="484"/>
      <c r="B526" s="537"/>
      <c r="C526" s="537"/>
      <c r="D526" s="537"/>
      <c r="E526" s="537"/>
      <c r="F526" s="537"/>
      <c r="G526" s="537"/>
    </row>
    <row r="527" spans="1:7" ht="15.75">
      <c r="A527" s="484"/>
      <c r="B527" s="537"/>
      <c r="C527" s="537"/>
      <c r="D527" s="537"/>
      <c r="E527" s="537"/>
      <c r="F527" s="537"/>
      <c r="G527" s="537"/>
    </row>
    <row r="528" spans="1:7" ht="15.75">
      <c r="A528" s="484"/>
      <c r="B528" s="537"/>
      <c r="C528" s="537"/>
      <c r="D528" s="537"/>
      <c r="E528" s="537"/>
      <c r="F528" s="537"/>
      <c r="G528" s="537"/>
    </row>
    <row r="529" spans="1:7" ht="15.75">
      <c r="A529" s="484"/>
      <c r="B529" s="537"/>
      <c r="C529" s="537"/>
      <c r="D529" s="537"/>
      <c r="E529" s="537"/>
      <c r="F529" s="537"/>
      <c r="G529" s="537"/>
    </row>
    <row r="530" spans="1:7" ht="15.75">
      <c r="A530" s="484"/>
      <c r="B530" s="537"/>
      <c r="C530" s="537"/>
      <c r="D530" s="537"/>
      <c r="E530" s="537"/>
      <c r="F530" s="537"/>
      <c r="G530" s="537"/>
    </row>
    <row r="531" spans="1:7" ht="15.75">
      <c r="A531" s="484"/>
      <c r="B531" s="537"/>
      <c r="C531" s="537"/>
      <c r="D531" s="537"/>
      <c r="E531" s="537"/>
      <c r="F531" s="537"/>
      <c r="G531" s="537"/>
    </row>
    <row r="532" spans="1:7" ht="15.75">
      <c r="A532" s="484"/>
      <c r="B532" s="537"/>
      <c r="C532" s="537"/>
      <c r="D532" s="537"/>
      <c r="E532" s="537"/>
      <c r="F532" s="537"/>
      <c r="G532" s="537"/>
    </row>
    <row r="533" spans="1:7" ht="15.75">
      <c r="A533" s="484"/>
      <c r="B533" s="537"/>
      <c r="C533" s="537"/>
      <c r="D533" s="537"/>
      <c r="E533" s="537"/>
      <c r="F533" s="537"/>
      <c r="G533" s="537"/>
    </row>
    <row r="534" spans="1:7" ht="15.75">
      <c r="A534" s="484"/>
      <c r="B534" s="537"/>
      <c r="C534" s="537"/>
      <c r="D534" s="537"/>
      <c r="E534" s="537"/>
      <c r="F534" s="537"/>
      <c r="G534" s="537"/>
    </row>
    <row r="535" spans="1:7" ht="15.75">
      <c r="A535" s="484"/>
      <c r="B535" s="537"/>
      <c r="C535" s="537"/>
      <c r="D535" s="537"/>
      <c r="E535" s="537"/>
      <c r="F535" s="537"/>
      <c r="G535" s="537"/>
    </row>
    <row r="536" spans="1:7" ht="15.75">
      <c r="A536" s="484"/>
      <c r="B536" s="537"/>
      <c r="C536" s="537"/>
      <c r="D536" s="537"/>
      <c r="E536" s="537"/>
      <c r="F536" s="537"/>
      <c r="G536" s="537"/>
    </row>
    <row r="537" spans="1:7" ht="15.75">
      <c r="A537" s="484"/>
      <c r="B537" s="537"/>
      <c r="C537" s="537"/>
      <c r="D537" s="537"/>
      <c r="E537" s="537"/>
      <c r="F537" s="537"/>
      <c r="G537" s="537"/>
    </row>
    <row r="538" spans="1:7" ht="15.75">
      <c r="A538" s="484"/>
      <c r="B538" s="537"/>
      <c r="C538" s="537"/>
      <c r="D538" s="537"/>
      <c r="E538" s="537"/>
      <c r="F538" s="537"/>
      <c r="G538" s="537"/>
    </row>
    <row r="539" spans="1:7" ht="15.75">
      <c r="A539" s="484"/>
      <c r="B539" s="537"/>
      <c r="C539" s="537"/>
      <c r="D539" s="537"/>
      <c r="E539" s="537"/>
      <c r="F539" s="537"/>
      <c r="G539" s="537"/>
    </row>
    <row r="540" spans="1:7" ht="15.75">
      <c r="A540" s="484"/>
      <c r="B540" s="537"/>
      <c r="C540" s="537"/>
      <c r="D540" s="537"/>
      <c r="E540" s="537"/>
      <c r="F540" s="537"/>
      <c r="G540" s="537"/>
    </row>
    <row r="541" spans="1:7" ht="15.75">
      <c r="A541" s="484"/>
      <c r="B541" s="537"/>
      <c r="C541" s="537"/>
      <c r="D541" s="537"/>
      <c r="E541" s="537"/>
      <c r="F541" s="537"/>
      <c r="G541" s="537"/>
    </row>
    <row r="542" spans="1:7" ht="15.75">
      <c r="A542" s="484"/>
      <c r="B542" s="537"/>
      <c r="C542" s="537"/>
      <c r="D542" s="537"/>
      <c r="E542" s="537"/>
      <c r="F542" s="537"/>
      <c r="G542" s="537"/>
    </row>
    <row r="543" spans="1:7" ht="15.75">
      <c r="A543" s="484"/>
      <c r="B543" s="537"/>
      <c r="C543" s="537"/>
      <c r="D543" s="537"/>
      <c r="E543" s="537"/>
      <c r="F543" s="537"/>
      <c r="G543" s="537"/>
    </row>
    <row r="544" spans="1:7" ht="15.75">
      <c r="A544" s="484"/>
      <c r="B544" s="537"/>
      <c r="C544" s="537"/>
      <c r="D544" s="537"/>
      <c r="E544" s="537"/>
      <c r="F544" s="537"/>
      <c r="G544" s="537"/>
    </row>
    <row r="545" spans="1:7" ht="15.75">
      <c r="A545" s="484"/>
      <c r="B545" s="537"/>
      <c r="C545" s="537"/>
      <c r="D545" s="537"/>
      <c r="E545" s="537"/>
      <c r="F545" s="537"/>
      <c r="G545" s="537"/>
    </row>
    <row r="546" spans="1:7" ht="15.75">
      <c r="A546" s="484"/>
      <c r="B546" s="537"/>
      <c r="C546" s="537"/>
      <c r="D546" s="537"/>
      <c r="E546" s="537"/>
      <c r="F546" s="537"/>
      <c r="G546" s="537"/>
    </row>
    <row r="547" spans="1:7" ht="15.75">
      <c r="A547" s="484"/>
      <c r="B547" s="537"/>
      <c r="C547" s="537"/>
      <c r="D547" s="537"/>
      <c r="E547" s="537"/>
      <c r="F547" s="537"/>
      <c r="G547" s="537"/>
    </row>
    <row r="548" spans="1:7" ht="15.75">
      <c r="A548" s="484"/>
      <c r="B548" s="537"/>
      <c r="C548" s="537"/>
      <c r="D548" s="537"/>
      <c r="E548" s="537"/>
      <c r="F548" s="537"/>
      <c r="G548" s="537"/>
    </row>
    <row r="549" spans="1:7" ht="15.75">
      <c r="A549" s="484"/>
      <c r="B549" s="537"/>
      <c r="C549" s="537"/>
      <c r="D549" s="537"/>
      <c r="E549" s="537"/>
      <c r="F549" s="537"/>
      <c r="G549" s="537"/>
    </row>
    <row r="550" spans="1:7" ht="15.75">
      <c r="A550" s="484"/>
      <c r="B550" s="537"/>
      <c r="C550" s="537"/>
      <c r="D550" s="537"/>
      <c r="E550" s="537"/>
      <c r="F550" s="537"/>
      <c r="G550" s="537"/>
    </row>
    <row r="551" spans="1:7" ht="15.75">
      <c r="A551" s="484"/>
      <c r="B551" s="537"/>
      <c r="C551" s="537"/>
      <c r="D551" s="537"/>
      <c r="E551" s="537"/>
      <c r="F551" s="537"/>
      <c r="G551" s="537"/>
    </row>
    <row r="552" spans="1:7" ht="15.75">
      <c r="A552" s="484"/>
      <c r="B552" s="537"/>
      <c r="C552" s="537"/>
      <c r="D552" s="537"/>
      <c r="E552" s="537"/>
      <c r="F552" s="537"/>
      <c r="G552" s="537"/>
    </row>
    <row r="553" spans="1:7" ht="15.75">
      <c r="A553" s="484"/>
      <c r="B553" s="537"/>
      <c r="C553" s="537"/>
      <c r="D553" s="537"/>
      <c r="E553" s="537"/>
      <c r="F553" s="537"/>
      <c r="G553" s="537"/>
    </row>
    <row r="554" spans="1:7" ht="15.75">
      <c r="A554" s="484"/>
      <c r="B554" s="537"/>
      <c r="C554" s="537"/>
      <c r="D554" s="537"/>
      <c r="E554" s="537"/>
      <c r="F554" s="537"/>
      <c r="G554" s="537"/>
    </row>
    <row r="555" spans="1:7" ht="15.75">
      <c r="A555" s="484"/>
      <c r="B555" s="537"/>
      <c r="C555" s="537"/>
      <c r="D555" s="537"/>
      <c r="E555" s="537"/>
      <c r="F555" s="537"/>
      <c r="G555" s="537"/>
    </row>
    <row r="556" spans="1:7" ht="15.75">
      <c r="A556" s="484"/>
      <c r="B556" s="537"/>
      <c r="C556" s="537"/>
      <c r="D556" s="537"/>
      <c r="E556" s="537"/>
      <c r="F556" s="537"/>
      <c r="G556" s="537"/>
    </row>
    <row r="557" spans="1:7" ht="15.75">
      <c r="A557" s="484"/>
      <c r="B557" s="537"/>
      <c r="C557" s="537"/>
      <c r="D557" s="537"/>
      <c r="E557" s="537"/>
      <c r="F557" s="537"/>
      <c r="G557" s="537"/>
    </row>
    <row r="558" spans="1:7" ht="15.75">
      <c r="A558" s="484"/>
      <c r="B558" s="537"/>
      <c r="C558" s="537"/>
      <c r="D558" s="537"/>
      <c r="E558" s="537"/>
      <c r="F558" s="537"/>
      <c r="G558" s="537"/>
    </row>
    <row r="559" spans="1:7" ht="15.75">
      <c r="A559" s="484"/>
      <c r="B559" s="537"/>
      <c r="C559" s="537"/>
      <c r="D559" s="537"/>
      <c r="E559" s="537"/>
      <c r="F559" s="537"/>
      <c r="G559" s="537"/>
    </row>
    <row r="560" spans="1:7" ht="15.75">
      <c r="A560" s="484"/>
      <c r="B560" s="537"/>
      <c r="C560" s="537"/>
      <c r="D560" s="537"/>
      <c r="E560" s="537"/>
      <c r="F560" s="537"/>
      <c r="G560" s="537"/>
    </row>
    <row r="561" spans="1:7" ht="15.75">
      <c r="A561" s="484"/>
      <c r="B561" s="537"/>
      <c r="C561" s="537"/>
      <c r="D561" s="537"/>
      <c r="E561" s="537"/>
      <c r="F561" s="537"/>
      <c r="G561" s="537"/>
    </row>
    <row r="562" spans="1:7" ht="15.75">
      <c r="A562" s="484"/>
      <c r="B562" s="537"/>
      <c r="C562" s="537"/>
      <c r="D562" s="537"/>
      <c r="E562" s="537"/>
      <c r="F562" s="537"/>
      <c r="G562" s="537"/>
    </row>
    <row r="563" spans="1:7" ht="15.75">
      <c r="A563" s="484"/>
      <c r="B563" s="537"/>
      <c r="C563" s="537"/>
      <c r="D563" s="537"/>
      <c r="E563" s="537"/>
      <c r="F563" s="537"/>
      <c r="G563" s="537"/>
    </row>
    <row r="564" spans="1:7" ht="15.75">
      <c r="A564" s="484"/>
      <c r="B564" s="537"/>
      <c r="C564" s="537"/>
      <c r="D564" s="537"/>
      <c r="E564" s="537"/>
      <c r="F564" s="537"/>
      <c r="G564" s="537"/>
    </row>
    <row r="565" spans="1:7" ht="15.75">
      <c r="A565" s="484"/>
      <c r="B565" s="537"/>
      <c r="C565" s="537"/>
      <c r="D565" s="537"/>
      <c r="E565" s="537"/>
      <c r="F565" s="537"/>
      <c r="G565" s="537"/>
    </row>
    <row r="566" spans="1:7" ht="15.75">
      <c r="A566" s="484"/>
      <c r="B566" s="537"/>
      <c r="C566" s="537"/>
      <c r="D566" s="537"/>
      <c r="E566" s="537"/>
      <c r="F566" s="537"/>
      <c r="G566" s="537"/>
    </row>
    <row r="567" spans="1:7" ht="15.75">
      <c r="A567" s="484"/>
      <c r="B567" s="537"/>
      <c r="C567" s="537"/>
      <c r="D567" s="537"/>
      <c r="E567" s="537"/>
      <c r="F567" s="537"/>
      <c r="G567" s="537"/>
    </row>
    <row r="568" spans="1:7" ht="15.75">
      <c r="A568" s="484"/>
      <c r="B568" s="537"/>
      <c r="C568" s="537"/>
      <c r="D568" s="537"/>
      <c r="E568" s="537"/>
      <c r="F568" s="537"/>
      <c r="G568" s="537"/>
    </row>
    <row r="569" spans="1:7" ht="15.75">
      <c r="A569" s="484"/>
      <c r="B569" s="537"/>
      <c r="C569" s="537"/>
      <c r="D569" s="537"/>
      <c r="E569" s="537"/>
      <c r="F569" s="537"/>
      <c r="G569" s="537"/>
    </row>
    <row r="570" spans="1:7" ht="15.75">
      <c r="A570" s="484"/>
      <c r="B570" s="537"/>
      <c r="C570" s="537"/>
      <c r="D570" s="537"/>
      <c r="E570" s="537"/>
      <c r="F570" s="537"/>
      <c r="G570" s="537"/>
    </row>
    <row r="571" spans="1:7" ht="15.75">
      <c r="A571" s="484"/>
      <c r="B571" s="537"/>
      <c r="C571" s="537"/>
      <c r="D571" s="537"/>
      <c r="E571" s="537"/>
      <c r="F571" s="537"/>
      <c r="G571" s="537"/>
    </row>
    <row r="572" spans="1:7" ht="15.75">
      <c r="A572" s="484"/>
      <c r="B572" s="537"/>
      <c r="C572" s="537"/>
      <c r="D572" s="537"/>
      <c r="E572" s="537"/>
      <c r="F572" s="537"/>
      <c r="G572" s="537"/>
    </row>
    <row r="573" spans="1:7" ht="15.75">
      <c r="A573" s="484"/>
      <c r="B573" s="537"/>
      <c r="C573" s="537"/>
      <c r="D573" s="537"/>
      <c r="E573" s="537"/>
      <c r="F573" s="537"/>
      <c r="G573" s="537"/>
    </row>
    <row r="574" spans="1:7" ht="15.75">
      <c r="A574" s="484"/>
      <c r="B574" s="537"/>
      <c r="C574" s="537"/>
      <c r="D574" s="537"/>
      <c r="E574" s="537"/>
      <c r="F574" s="537"/>
      <c r="G574" s="537"/>
    </row>
    <row r="575" spans="1:7" ht="15.75">
      <c r="A575" s="484"/>
      <c r="B575" s="537"/>
      <c r="C575" s="537"/>
      <c r="D575" s="537"/>
      <c r="E575" s="537"/>
      <c r="F575" s="537"/>
      <c r="G575" s="537"/>
    </row>
    <row r="576" spans="1:7" ht="15.75">
      <c r="A576" s="484"/>
      <c r="B576" s="537"/>
      <c r="C576" s="537"/>
      <c r="D576" s="537"/>
      <c r="E576" s="537"/>
      <c r="F576" s="537"/>
      <c r="G576" s="537"/>
    </row>
    <row r="577" spans="1:7" ht="15.75">
      <c r="A577" s="484"/>
      <c r="B577" s="537"/>
      <c r="C577" s="537"/>
      <c r="D577" s="537"/>
      <c r="E577" s="537"/>
      <c r="F577" s="537"/>
      <c r="G577" s="537"/>
    </row>
    <row r="578" spans="1:7" ht="15.75">
      <c r="A578" s="484"/>
      <c r="B578" s="537"/>
      <c r="C578" s="537"/>
      <c r="D578" s="537"/>
      <c r="E578" s="537"/>
      <c r="F578" s="537"/>
      <c r="G578" s="537"/>
    </row>
    <row r="579" spans="1:7" ht="15.75">
      <c r="A579" s="484"/>
      <c r="B579" s="537"/>
      <c r="C579" s="537"/>
      <c r="D579" s="537"/>
      <c r="E579" s="537"/>
      <c r="F579" s="537"/>
      <c r="G579" s="537"/>
    </row>
    <row r="580" spans="1:7" ht="15.75">
      <c r="A580" s="484"/>
      <c r="B580" s="537"/>
      <c r="C580" s="537"/>
      <c r="D580" s="537"/>
      <c r="E580" s="537"/>
      <c r="F580" s="537"/>
      <c r="G580" s="537"/>
    </row>
    <row r="581" spans="1:7" ht="15.75">
      <c r="A581" s="484"/>
      <c r="B581" s="537"/>
      <c r="C581" s="537"/>
      <c r="D581" s="537"/>
      <c r="E581" s="537"/>
      <c r="F581" s="537"/>
      <c r="G581" s="537"/>
    </row>
    <row r="582" spans="1:7" ht="15.75">
      <c r="A582" s="484"/>
      <c r="B582" s="537"/>
      <c r="C582" s="537"/>
      <c r="D582" s="537"/>
      <c r="E582" s="537"/>
      <c r="F582" s="537"/>
      <c r="G582" s="537"/>
    </row>
    <row r="583" spans="1:7" ht="15.75">
      <c r="A583" s="484"/>
      <c r="B583" s="537"/>
      <c r="C583" s="537"/>
      <c r="D583" s="537"/>
      <c r="E583" s="537"/>
      <c r="F583" s="537"/>
      <c r="G583" s="537"/>
    </row>
    <row r="584" spans="1:7" ht="15.75">
      <c r="A584" s="484"/>
      <c r="B584" s="537"/>
      <c r="C584" s="537"/>
      <c r="D584" s="537"/>
      <c r="E584" s="537"/>
      <c r="F584" s="537"/>
      <c r="G584" s="537"/>
    </row>
    <row r="585" spans="1:7" ht="15.75">
      <c r="A585" s="484"/>
      <c r="B585" s="537"/>
      <c r="C585" s="537"/>
      <c r="D585" s="537"/>
      <c r="E585" s="537"/>
      <c r="F585" s="537"/>
      <c r="G585" s="537"/>
    </row>
    <row r="586" spans="1:7" ht="15.75">
      <c r="A586" s="484"/>
      <c r="B586" s="537"/>
      <c r="C586" s="537"/>
      <c r="D586" s="537"/>
      <c r="E586" s="537"/>
      <c r="F586" s="537"/>
      <c r="G586" s="537"/>
    </row>
    <row r="587" spans="1:7" ht="15.75">
      <c r="A587" s="484"/>
      <c r="B587" s="537"/>
      <c r="C587" s="537"/>
      <c r="D587" s="537"/>
      <c r="E587" s="537"/>
      <c r="F587" s="537"/>
      <c r="G587" s="537"/>
    </row>
    <row r="588" spans="1:7" ht="15.75">
      <c r="A588" s="484"/>
      <c r="B588" s="537"/>
      <c r="C588" s="537"/>
      <c r="D588" s="537"/>
      <c r="E588" s="537"/>
      <c r="F588" s="537"/>
      <c r="G588" s="537"/>
    </row>
    <row r="589" spans="1:7" ht="15.75">
      <c r="A589" s="484"/>
      <c r="B589" s="537"/>
      <c r="C589" s="537"/>
      <c r="D589" s="537"/>
      <c r="E589" s="537"/>
      <c r="F589" s="537"/>
      <c r="G589" s="537"/>
    </row>
    <row r="590" spans="1:7" ht="15.75">
      <c r="A590" s="484"/>
      <c r="B590" s="537"/>
      <c r="C590" s="537"/>
      <c r="D590" s="537"/>
      <c r="E590" s="537"/>
      <c r="F590" s="537"/>
      <c r="G590" s="537"/>
    </row>
    <row r="591" spans="1:7" ht="15.75">
      <c r="A591" s="484"/>
      <c r="B591" s="537"/>
      <c r="C591" s="537"/>
      <c r="D591" s="537"/>
      <c r="E591" s="537"/>
      <c r="F591" s="537"/>
      <c r="G591" s="537"/>
    </row>
    <row r="592" spans="1:7" ht="15.75">
      <c r="A592" s="484"/>
      <c r="B592" s="537"/>
      <c r="C592" s="537"/>
      <c r="D592" s="537"/>
      <c r="E592" s="537"/>
      <c r="F592" s="537"/>
      <c r="G592" s="537"/>
    </row>
    <row r="593" spans="1:7" ht="15.75">
      <c r="A593" s="484"/>
      <c r="B593" s="537"/>
      <c r="C593" s="537"/>
      <c r="D593" s="537"/>
      <c r="E593" s="537"/>
      <c r="F593" s="537"/>
      <c r="G593" s="537"/>
    </row>
    <row r="594" spans="1:7" ht="15.75">
      <c r="A594" s="484"/>
      <c r="B594" s="537"/>
      <c r="C594" s="537"/>
      <c r="D594" s="537"/>
      <c r="E594" s="537"/>
      <c r="F594" s="537"/>
      <c r="G594" s="537"/>
    </row>
    <row r="595" spans="1:7" ht="15.75">
      <c r="A595" s="484"/>
      <c r="B595" s="537"/>
      <c r="C595" s="537"/>
      <c r="D595" s="537"/>
      <c r="E595" s="537"/>
      <c r="F595" s="537"/>
      <c r="G595" s="537"/>
    </row>
    <row r="596" spans="1:7" ht="15.75">
      <c r="A596" s="484"/>
      <c r="B596" s="537"/>
      <c r="C596" s="537"/>
      <c r="D596" s="537"/>
      <c r="E596" s="537"/>
      <c r="F596" s="537"/>
      <c r="G596" s="537"/>
    </row>
    <row r="597" spans="1:7" ht="15.75">
      <c r="A597" s="484"/>
      <c r="B597" s="537"/>
      <c r="C597" s="537"/>
      <c r="D597" s="537"/>
      <c r="E597" s="537"/>
      <c r="F597" s="537"/>
      <c r="G597" s="537"/>
    </row>
    <row r="598" spans="1:7" ht="15.75">
      <c r="A598" s="484"/>
      <c r="B598" s="537"/>
      <c r="C598" s="537"/>
      <c r="D598" s="537"/>
      <c r="E598" s="537"/>
      <c r="F598" s="537"/>
      <c r="G598" s="537"/>
    </row>
    <row r="599" spans="1:7" ht="15.75">
      <c r="A599" s="484"/>
      <c r="B599" s="537"/>
      <c r="C599" s="537"/>
      <c r="D599" s="537"/>
      <c r="E599" s="537"/>
      <c r="F599" s="537"/>
      <c r="G599" s="537"/>
    </row>
    <row r="600" spans="1:7" ht="15.75">
      <c r="A600" s="484"/>
      <c r="B600" s="537"/>
      <c r="C600" s="537"/>
      <c r="D600" s="537"/>
      <c r="E600" s="537"/>
      <c r="F600" s="537"/>
      <c r="G600" s="537"/>
    </row>
    <row r="601" spans="1:7" ht="15.75">
      <c r="A601" s="484"/>
      <c r="B601" s="537"/>
      <c r="C601" s="537"/>
      <c r="D601" s="537"/>
      <c r="E601" s="537"/>
      <c r="F601" s="537"/>
      <c r="G601" s="537"/>
    </row>
    <row r="602" spans="1:7" ht="15.75">
      <c r="A602" s="484"/>
      <c r="B602" s="537"/>
      <c r="C602" s="537"/>
      <c r="D602" s="537"/>
      <c r="E602" s="537"/>
      <c r="F602" s="537"/>
      <c r="G602" s="537"/>
    </row>
    <row r="603" spans="1:7" ht="15.75">
      <c r="A603" s="484"/>
      <c r="B603" s="537"/>
      <c r="C603" s="537"/>
      <c r="D603" s="537"/>
      <c r="E603" s="537"/>
      <c r="F603" s="537"/>
      <c r="G603" s="537"/>
    </row>
    <row r="604" spans="1:7" ht="15.75">
      <c r="A604" s="484"/>
      <c r="B604" s="537"/>
      <c r="C604" s="537"/>
      <c r="D604" s="537"/>
      <c r="E604" s="537"/>
      <c r="F604" s="537"/>
      <c r="G604" s="537"/>
    </row>
    <row r="605" spans="1:7" ht="15.75">
      <c r="A605" s="484"/>
      <c r="B605" s="537"/>
      <c r="C605" s="537"/>
      <c r="D605" s="537"/>
      <c r="E605" s="537"/>
      <c r="F605" s="537"/>
      <c r="G605" s="537"/>
    </row>
    <row r="606" spans="1:7" ht="15.75">
      <c r="A606" s="484"/>
      <c r="B606" s="537"/>
      <c r="C606" s="537"/>
      <c r="D606" s="537"/>
      <c r="E606" s="537"/>
      <c r="F606" s="537"/>
      <c r="G606" s="537"/>
    </row>
    <row r="607" spans="1:7" ht="15.75">
      <c r="A607" s="484"/>
      <c r="B607" s="537"/>
      <c r="C607" s="537"/>
      <c r="D607" s="537"/>
      <c r="E607" s="537"/>
      <c r="F607" s="537"/>
      <c r="G607" s="537"/>
    </row>
    <row r="608" spans="1:7" ht="15.75">
      <c r="A608" s="484"/>
      <c r="B608" s="537"/>
      <c r="C608" s="537"/>
      <c r="D608" s="537"/>
      <c r="E608" s="537"/>
      <c r="F608" s="537"/>
      <c r="G608" s="537"/>
    </row>
    <row r="609" spans="1:7" ht="15.75">
      <c r="A609" s="484"/>
      <c r="B609" s="537"/>
      <c r="C609" s="537"/>
      <c r="D609" s="537"/>
      <c r="E609" s="537"/>
      <c r="F609" s="537"/>
      <c r="G609" s="537"/>
    </row>
    <row r="610" spans="1:7" ht="15.75">
      <c r="A610" s="484"/>
      <c r="B610" s="537"/>
      <c r="C610" s="537"/>
      <c r="D610" s="537"/>
      <c r="E610" s="537"/>
      <c r="F610" s="537"/>
      <c r="G610" s="537"/>
    </row>
    <row r="611" spans="1:7" ht="15.75">
      <c r="A611" s="484"/>
      <c r="B611" s="537"/>
      <c r="C611" s="537"/>
      <c r="D611" s="537"/>
      <c r="E611" s="537"/>
      <c r="F611" s="537"/>
      <c r="G611" s="537"/>
    </row>
    <row r="612" spans="1:7" ht="15.75">
      <c r="A612" s="484"/>
      <c r="B612" s="537"/>
      <c r="C612" s="537"/>
      <c r="D612" s="537"/>
      <c r="E612" s="537"/>
      <c r="F612" s="537"/>
      <c r="G612" s="537"/>
    </row>
    <row r="613" spans="1:7" ht="15.75">
      <c r="A613" s="484"/>
      <c r="B613" s="537"/>
      <c r="C613" s="537"/>
      <c r="D613" s="537"/>
      <c r="E613" s="537"/>
      <c r="F613" s="537"/>
      <c r="G613" s="537"/>
    </row>
    <row r="614" spans="1:7" ht="15.75">
      <c r="A614" s="484"/>
      <c r="B614" s="537"/>
      <c r="C614" s="537"/>
      <c r="D614" s="537"/>
      <c r="E614" s="537"/>
      <c r="F614" s="537"/>
      <c r="G614" s="537"/>
    </row>
    <row r="615" spans="1:7" ht="15.75">
      <c r="A615" s="484"/>
      <c r="B615" s="537"/>
      <c r="C615" s="537"/>
      <c r="D615" s="537"/>
      <c r="E615" s="537"/>
      <c r="F615" s="537"/>
      <c r="G615" s="537"/>
    </row>
    <row r="616" spans="1:7" ht="15.75">
      <c r="A616" s="484"/>
      <c r="B616" s="537"/>
      <c r="C616" s="537"/>
      <c r="D616" s="537"/>
      <c r="E616" s="537"/>
      <c r="F616" s="537"/>
      <c r="G616" s="537"/>
    </row>
    <row r="617" spans="1:7" ht="15.75">
      <c r="A617" s="484"/>
      <c r="B617" s="537"/>
      <c r="C617" s="537"/>
      <c r="D617" s="537"/>
      <c r="E617" s="537"/>
      <c r="F617" s="537"/>
      <c r="G617" s="537"/>
    </row>
    <row r="618" spans="1:7" ht="15.75">
      <c r="A618" s="484"/>
      <c r="B618" s="537"/>
      <c r="C618" s="537"/>
      <c r="D618" s="537"/>
      <c r="E618" s="537"/>
      <c r="F618" s="537"/>
      <c r="G618" s="537"/>
    </row>
    <row r="619" spans="1:7" ht="15.75">
      <c r="A619" s="484"/>
      <c r="B619" s="537"/>
      <c r="C619" s="537"/>
      <c r="D619" s="537"/>
      <c r="E619" s="537"/>
      <c r="F619" s="537"/>
      <c r="G619" s="537"/>
    </row>
    <row r="620" spans="1:7" ht="15.75">
      <c r="A620" s="484"/>
      <c r="B620" s="537"/>
      <c r="C620" s="537"/>
      <c r="D620" s="537"/>
      <c r="E620" s="537"/>
      <c r="F620" s="537"/>
      <c r="G620" s="537"/>
    </row>
    <row r="621" spans="1:7" ht="15.75">
      <c r="A621" s="484"/>
      <c r="B621" s="537"/>
      <c r="C621" s="537"/>
      <c r="D621" s="537"/>
      <c r="E621" s="537"/>
      <c r="F621" s="537"/>
      <c r="G621" s="537"/>
    </row>
    <row r="622" spans="1:7" ht="15.75">
      <c r="A622" s="484"/>
      <c r="B622" s="537"/>
      <c r="C622" s="537"/>
      <c r="D622" s="537"/>
      <c r="E622" s="537"/>
      <c r="F622" s="537"/>
      <c r="G622" s="537"/>
    </row>
    <row r="623" spans="1:7" ht="15.75">
      <c r="A623" s="484"/>
      <c r="B623" s="537"/>
      <c r="C623" s="537"/>
      <c r="D623" s="537"/>
      <c r="E623" s="537"/>
      <c r="F623" s="537"/>
      <c r="G623" s="537"/>
    </row>
    <row r="624" spans="1:7" ht="15.75">
      <c r="A624" s="484"/>
      <c r="B624" s="537"/>
      <c r="C624" s="537"/>
      <c r="D624" s="537"/>
      <c r="E624" s="537"/>
      <c r="F624" s="537"/>
      <c r="G624" s="537"/>
    </row>
    <row r="625" spans="1:7" ht="15.75">
      <c r="A625" s="484"/>
      <c r="B625" s="537"/>
      <c r="C625" s="537"/>
      <c r="D625" s="537"/>
      <c r="E625" s="537"/>
      <c r="F625" s="537"/>
      <c r="G625" s="537"/>
    </row>
    <row r="626" spans="1:7" ht="15.75">
      <c r="A626" s="484"/>
      <c r="B626" s="537"/>
      <c r="C626" s="537"/>
      <c r="D626" s="537"/>
      <c r="E626" s="537"/>
      <c r="F626" s="537"/>
      <c r="G626" s="537"/>
    </row>
    <row r="627" spans="1:7" ht="15.75">
      <c r="A627" s="484"/>
      <c r="B627" s="537"/>
      <c r="C627" s="537"/>
      <c r="D627" s="537"/>
      <c r="E627" s="537"/>
      <c r="F627" s="537"/>
      <c r="G627" s="537"/>
    </row>
    <row r="628" spans="1:7" ht="15.75">
      <c r="A628" s="484"/>
      <c r="B628" s="537"/>
      <c r="C628" s="537"/>
      <c r="D628" s="537"/>
      <c r="E628" s="537"/>
      <c r="F628" s="537"/>
      <c r="G628" s="537"/>
    </row>
    <row r="629" spans="1:7" ht="15.75">
      <c r="A629" s="484"/>
      <c r="B629" s="537"/>
      <c r="C629" s="537"/>
      <c r="D629" s="537"/>
      <c r="E629" s="537"/>
      <c r="F629" s="537"/>
      <c r="G629" s="537"/>
    </row>
    <row r="630" spans="1:7" ht="15.75">
      <c r="A630" s="484"/>
      <c r="B630" s="537"/>
      <c r="C630" s="537"/>
      <c r="D630" s="537"/>
      <c r="E630" s="537"/>
      <c r="F630" s="537"/>
      <c r="G630" s="537"/>
    </row>
    <row r="631" spans="1:7" ht="15.75">
      <c r="A631" s="484"/>
      <c r="B631" s="537"/>
      <c r="C631" s="537"/>
      <c r="D631" s="537"/>
      <c r="E631" s="537"/>
      <c r="F631" s="537"/>
      <c r="G631" s="537"/>
    </row>
    <row r="632" spans="1:7" ht="15.75">
      <c r="A632" s="484"/>
      <c r="B632" s="537"/>
      <c r="C632" s="537"/>
      <c r="D632" s="537"/>
      <c r="E632" s="537"/>
      <c r="F632" s="537"/>
      <c r="G632" s="537"/>
    </row>
    <row r="633" spans="1:7" ht="15.75">
      <c r="A633" s="484"/>
      <c r="B633" s="537"/>
      <c r="C633" s="537"/>
      <c r="D633" s="537"/>
      <c r="E633" s="537"/>
      <c r="F633" s="537"/>
      <c r="G633" s="537"/>
    </row>
    <row r="634" spans="1:7" ht="15.75">
      <c r="A634" s="484"/>
      <c r="B634" s="537"/>
      <c r="C634" s="537"/>
      <c r="D634" s="537"/>
      <c r="E634" s="537"/>
      <c r="F634" s="537"/>
      <c r="G634" s="537"/>
    </row>
    <row r="635" spans="1:7" ht="15.75">
      <c r="A635" s="484"/>
      <c r="B635" s="537"/>
      <c r="C635" s="537"/>
      <c r="D635" s="537"/>
      <c r="E635" s="537"/>
      <c r="F635" s="537"/>
      <c r="G635" s="537"/>
    </row>
    <row r="636" spans="1:7">
      <c r="B636" s="537"/>
      <c r="C636" s="537"/>
      <c r="D636" s="537"/>
      <c r="E636" s="537"/>
      <c r="F636" s="537"/>
      <c r="G636" s="537"/>
    </row>
    <row r="637" spans="1:7">
      <c r="B637" s="537"/>
      <c r="C637" s="537"/>
      <c r="D637" s="537"/>
      <c r="E637" s="537"/>
      <c r="F637" s="537"/>
      <c r="G637" s="537"/>
    </row>
    <row r="638" spans="1:7">
      <c r="B638" s="537"/>
      <c r="C638" s="537"/>
      <c r="D638" s="537"/>
      <c r="E638" s="537"/>
      <c r="F638" s="537"/>
      <c r="G638" s="537"/>
    </row>
    <row r="639" spans="1:7">
      <c r="B639" s="537"/>
      <c r="C639" s="537"/>
      <c r="D639" s="537"/>
      <c r="E639" s="537"/>
      <c r="F639" s="537"/>
      <c r="G639" s="537"/>
    </row>
    <row r="640" spans="1:7">
      <c r="B640" s="537"/>
      <c r="C640" s="537"/>
      <c r="D640" s="537"/>
      <c r="E640" s="537"/>
      <c r="F640" s="537"/>
      <c r="G640" s="537"/>
    </row>
    <row r="641" spans="2:7">
      <c r="B641" s="537"/>
      <c r="C641" s="537"/>
      <c r="D641" s="537"/>
      <c r="E641" s="537"/>
      <c r="F641" s="537"/>
      <c r="G641" s="537"/>
    </row>
    <row r="642" spans="2:7">
      <c r="B642" s="537"/>
      <c r="C642" s="537"/>
      <c r="D642" s="537"/>
      <c r="E642" s="537"/>
      <c r="F642" s="537"/>
      <c r="G642" s="537"/>
    </row>
    <row r="643" spans="2:7">
      <c r="B643" s="537"/>
      <c r="C643" s="537"/>
      <c r="D643" s="537"/>
      <c r="E643" s="537"/>
      <c r="F643" s="537"/>
      <c r="G643" s="537"/>
    </row>
    <row r="644" spans="2:7">
      <c r="B644" s="537"/>
      <c r="C644" s="537"/>
      <c r="D644" s="537"/>
      <c r="E644" s="537"/>
      <c r="F644" s="537"/>
      <c r="G644" s="537"/>
    </row>
    <row r="645" spans="2:7">
      <c r="B645" s="537"/>
      <c r="C645" s="537"/>
      <c r="D645" s="537"/>
      <c r="E645" s="537"/>
      <c r="F645" s="537"/>
      <c r="G645" s="537"/>
    </row>
    <row r="646" spans="2:7">
      <c r="B646" s="537"/>
      <c r="C646" s="537"/>
      <c r="D646" s="537"/>
      <c r="E646" s="537"/>
      <c r="F646" s="537"/>
      <c r="G646" s="537"/>
    </row>
    <row r="647" spans="2:7">
      <c r="B647" s="537"/>
      <c r="C647" s="537"/>
      <c r="D647" s="537"/>
      <c r="E647" s="537"/>
      <c r="F647" s="537"/>
      <c r="G647" s="537"/>
    </row>
    <row r="648" spans="2:7">
      <c r="B648" s="537"/>
      <c r="C648" s="537"/>
      <c r="D648" s="537"/>
      <c r="E648" s="537"/>
      <c r="F648" s="537"/>
      <c r="G648" s="537"/>
    </row>
    <row r="649" spans="2:7">
      <c r="B649" s="537"/>
      <c r="C649" s="537"/>
      <c r="D649" s="537"/>
      <c r="E649" s="537"/>
      <c r="F649" s="537"/>
      <c r="G649" s="537"/>
    </row>
    <row r="650" spans="2:7">
      <c r="B650" s="537"/>
      <c r="C650" s="537"/>
      <c r="D650" s="537"/>
      <c r="E650" s="537"/>
      <c r="F650" s="537"/>
      <c r="G650" s="537"/>
    </row>
    <row r="651" spans="2:7">
      <c r="B651" s="537"/>
      <c r="C651" s="537"/>
      <c r="D651" s="537"/>
      <c r="E651" s="537"/>
      <c r="F651" s="537"/>
      <c r="G651" s="537"/>
    </row>
    <row r="652" spans="2:7">
      <c r="B652" s="537"/>
      <c r="C652" s="537"/>
      <c r="D652" s="537"/>
      <c r="E652" s="537"/>
      <c r="F652" s="537"/>
      <c r="G652" s="537"/>
    </row>
    <row r="653" spans="2:7">
      <c r="B653" s="537"/>
      <c r="C653" s="537"/>
      <c r="D653" s="537"/>
      <c r="E653" s="537"/>
      <c r="F653" s="537"/>
      <c r="G653" s="537"/>
    </row>
    <row r="654" spans="2:7">
      <c r="B654" s="537"/>
      <c r="C654" s="537"/>
      <c r="D654" s="537"/>
      <c r="E654" s="537"/>
      <c r="F654" s="537"/>
      <c r="G654" s="537"/>
    </row>
    <row r="655" spans="2:7">
      <c r="B655" s="537"/>
      <c r="C655" s="537"/>
      <c r="D655" s="537"/>
      <c r="E655" s="537"/>
      <c r="F655" s="537"/>
      <c r="G655" s="537"/>
    </row>
    <row r="656" spans="2:7">
      <c r="B656" s="537"/>
      <c r="C656" s="537"/>
      <c r="D656" s="537"/>
      <c r="E656" s="537"/>
      <c r="F656" s="537"/>
      <c r="G656" s="537"/>
    </row>
    <row r="657" spans="2:7">
      <c r="B657" s="537"/>
      <c r="C657" s="537"/>
      <c r="D657" s="537"/>
      <c r="E657" s="537"/>
      <c r="F657" s="537"/>
      <c r="G657" s="537"/>
    </row>
    <row r="658" spans="2:7">
      <c r="B658" s="537"/>
      <c r="C658" s="537"/>
      <c r="D658" s="537"/>
      <c r="E658" s="537"/>
      <c r="F658" s="537"/>
      <c r="G658" s="537"/>
    </row>
    <row r="659" spans="2:7">
      <c r="B659" s="537"/>
      <c r="C659" s="537"/>
      <c r="D659" s="537"/>
      <c r="E659" s="537"/>
      <c r="F659" s="537"/>
      <c r="G659" s="537"/>
    </row>
    <row r="660" spans="2:7">
      <c r="B660" s="537"/>
      <c r="C660" s="537"/>
      <c r="D660" s="537"/>
      <c r="E660" s="537"/>
      <c r="F660" s="537"/>
      <c r="G660" s="537"/>
    </row>
    <row r="661" spans="2:7">
      <c r="B661" s="537"/>
      <c r="C661" s="537"/>
      <c r="D661" s="537"/>
      <c r="E661" s="537"/>
      <c r="F661" s="537"/>
      <c r="G661" s="537"/>
    </row>
    <row r="662" spans="2:7">
      <c r="B662" s="537"/>
      <c r="C662" s="537"/>
      <c r="D662" s="537"/>
      <c r="E662" s="537"/>
      <c r="F662" s="537"/>
      <c r="G662" s="537"/>
    </row>
    <row r="663" spans="2:7">
      <c r="B663" s="537"/>
      <c r="C663" s="537"/>
      <c r="D663" s="537"/>
      <c r="E663" s="537"/>
      <c r="F663" s="537"/>
      <c r="G663" s="537"/>
    </row>
    <row r="664" spans="2:7">
      <c r="B664" s="537"/>
      <c r="C664" s="537"/>
      <c r="D664" s="537"/>
      <c r="E664" s="537"/>
      <c r="F664" s="537"/>
      <c r="G664" s="537"/>
    </row>
    <row r="665" spans="2:7">
      <c r="B665" s="537"/>
      <c r="C665" s="537"/>
      <c r="D665" s="537"/>
      <c r="E665" s="537"/>
      <c r="F665" s="537"/>
      <c r="G665" s="537"/>
    </row>
    <row r="666" spans="2:7">
      <c r="B666" s="537"/>
      <c r="C666" s="537"/>
      <c r="D666" s="537"/>
      <c r="E666" s="537"/>
      <c r="F666" s="537"/>
      <c r="G666" s="537"/>
    </row>
    <row r="667" spans="2:7">
      <c r="B667" s="537"/>
      <c r="C667" s="537"/>
      <c r="D667" s="537"/>
      <c r="E667" s="537"/>
      <c r="F667" s="537"/>
      <c r="G667" s="537"/>
    </row>
    <row r="668" spans="2:7">
      <c r="B668" s="537"/>
      <c r="C668" s="537"/>
      <c r="D668" s="537"/>
      <c r="E668" s="537"/>
      <c r="F668" s="537"/>
      <c r="G668" s="537"/>
    </row>
    <row r="669" spans="2:7">
      <c r="B669" s="537"/>
      <c r="C669" s="537"/>
      <c r="D669" s="537"/>
      <c r="E669" s="537"/>
      <c r="F669" s="537"/>
      <c r="G669" s="537"/>
    </row>
    <row r="670" spans="2:7">
      <c r="B670" s="537"/>
      <c r="C670" s="537"/>
      <c r="D670" s="537"/>
      <c r="E670" s="537"/>
      <c r="F670" s="537"/>
      <c r="G670" s="537"/>
    </row>
    <row r="671" spans="2:7">
      <c r="B671" s="537"/>
      <c r="C671" s="537"/>
      <c r="D671" s="537"/>
      <c r="E671" s="537"/>
      <c r="F671" s="537"/>
      <c r="G671" s="537"/>
    </row>
    <row r="672" spans="2:7">
      <c r="B672" s="537"/>
      <c r="C672" s="537"/>
      <c r="D672" s="537"/>
      <c r="E672" s="537"/>
      <c r="F672" s="537"/>
      <c r="G672" s="537"/>
    </row>
    <row r="673" spans="2:7">
      <c r="B673" s="537"/>
      <c r="C673" s="537"/>
      <c r="D673" s="537"/>
      <c r="E673" s="537"/>
      <c r="F673" s="537"/>
      <c r="G673" s="537"/>
    </row>
    <row r="674" spans="2:7">
      <c r="B674" s="537"/>
      <c r="C674" s="537"/>
      <c r="D674" s="537"/>
      <c r="E674" s="537"/>
      <c r="F674" s="537"/>
      <c r="G674" s="537"/>
    </row>
    <row r="675" spans="2:7">
      <c r="B675" s="537"/>
      <c r="C675" s="537"/>
      <c r="D675" s="537"/>
      <c r="E675" s="537"/>
      <c r="F675" s="537"/>
      <c r="G675" s="537"/>
    </row>
    <row r="676" spans="2:7">
      <c r="B676" s="537"/>
      <c r="C676" s="537"/>
      <c r="D676" s="537"/>
      <c r="E676" s="537"/>
      <c r="F676" s="537"/>
      <c r="G676" s="537"/>
    </row>
    <row r="677" spans="2:7">
      <c r="B677" s="537"/>
      <c r="C677" s="537"/>
      <c r="D677" s="537"/>
      <c r="E677" s="537"/>
      <c r="F677" s="537"/>
      <c r="G677" s="537"/>
    </row>
    <row r="678" spans="2:7">
      <c r="B678" s="537"/>
      <c r="C678" s="537"/>
      <c r="D678" s="537"/>
      <c r="E678" s="537"/>
      <c r="F678" s="537"/>
      <c r="G678" s="537"/>
    </row>
    <row r="679" spans="2:7">
      <c r="B679" s="537"/>
      <c r="C679" s="537"/>
      <c r="D679" s="537"/>
      <c r="E679" s="537"/>
      <c r="F679" s="537"/>
      <c r="G679" s="537"/>
    </row>
    <row r="680" spans="2:7">
      <c r="B680" s="537"/>
      <c r="C680" s="537"/>
      <c r="D680" s="537"/>
      <c r="E680" s="537"/>
      <c r="F680" s="537"/>
      <c r="G680" s="537"/>
    </row>
    <row r="681" spans="2:7">
      <c r="B681" s="537"/>
      <c r="C681" s="537"/>
      <c r="D681" s="537"/>
      <c r="E681" s="537"/>
      <c r="F681" s="537"/>
      <c r="G681" s="537"/>
    </row>
    <row r="682" spans="2:7">
      <c r="B682" s="537"/>
      <c r="C682" s="537"/>
      <c r="D682" s="537"/>
      <c r="E682" s="537"/>
      <c r="F682" s="537"/>
      <c r="G682" s="537"/>
    </row>
    <row r="683" spans="2:7">
      <c r="B683" s="537"/>
      <c r="C683" s="537"/>
      <c r="D683" s="537"/>
      <c r="E683" s="537"/>
      <c r="F683" s="537"/>
      <c r="G683" s="537"/>
    </row>
    <row r="684" spans="2:7">
      <c r="B684" s="537"/>
      <c r="C684" s="537"/>
      <c r="D684" s="537"/>
      <c r="E684" s="537"/>
      <c r="F684" s="537"/>
      <c r="G684" s="537"/>
    </row>
    <row r="685" spans="2:7">
      <c r="B685" s="537"/>
      <c r="C685" s="537"/>
      <c r="D685" s="537"/>
      <c r="E685" s="537"/>
      <c r="F685" s="537"/>
      <c r="G685" s="537"/>
    </row>
    <row r="686" spans="2:7">
      <c r="B686" s="537"/>
      <c r="C686" s="537"/>
      <c r="D686" s="537"/>
      <c r="E686" s="537"/>
      <c r="F686" s="537"/>
      <c r="G686" s="537"/>
    </row>
    <row r="687" spans="2:7">
      <c r="B687" s="537"/>
      <c r="C687" s="537"/>
      <c r="D687" s="537"/>
      <c r="E687" s="537"/>
      <c r="F687" s="537"/>
      <c r="G687" s="537"/>
    </row>
    <row r="688" spans="2:7">
      <c r="B688" s="537"/>
      <c r="C688" s="537"/>
      <c r="D688" s="537"/>
      <c r="E688" s="537"/>
      <c r="F688" s="537"/>
      <c r="G688" s="537"/>
    </row>
    <row r="689" spans="2:7">
      <c r="B689" s="537"/>
      <c r="C689" s="537"/>
      <c r="D689" s="537"/>
      <c r="E689" s="537"/>
      <c r="F689" s="537"/>
      <c r="G689" s="537"/>
    </row>
    <row r="690" spans="2:7">
      <c r="B690" s="537"/>
      <c r="C690" s="537"/>
      <c r="D690" s="537"/>
      <c r="E690" s="537"/>
      <c r="F690" s="537"/>
      <c r="G690" s="537"/>
    </row>
    <row r="691" spans="2:7">
      <c r="B691" s="537"/>
      <c r="C691" s="537"/>
      <c r="D691" s="537"/>
      <c r="E691" s="537"/>
      <c r="F691" s="537"/>
      <c r="G691" s="537"/>
    </row>
    <row r="692" spans="2:7">
      <c r="B692" s="537"/>
      <c r="C692" s="537"/>
      <c r="D692" s="537"/>
      <c r="E692" s="537"/>
      <c r="F692" s="537"/>
      <c r="G692" s="537"/>
    </row>
    <row r="693" spans="2:7">
      <c r="B693" s="537"/>
      <c r="C693" s="537"/>
      <c r="D693" s="537"/>
      <c r="E693" s="537"/>
      <c r="F693" s="537"/>
      <c r="G693" s="537"/>
    </row>
    <row r="694" spans="2:7">
      <c r="B694" s="537"/>
      <c r="C694" s="537"/>
      <c r="D694" s="537"/>
      <c r="E694" s="537"/>
      <c r="F694" s="537"/>
      <c r="G694" s="537"/>
    </row>
    <row r="695" spans="2:7">
      <c r="B695" s="537"/>
      <c r="C695" s="537"/>
      <c r="D695" s="537"/>
      <c r="E695" s="537"/>
      <c r="F695" s="537"/>
      <c r="G695" s="537"/>
    </row>
    <row r="696" spans="2:7">
      <c r="B696" s="537"/>
      <c r="C696" s="537"/>
      <c r="D696" s="537"/>
      <c r="E696" s="537"/>
      <c r="F696" s="537"/>
      <c r="G696" s="537"/>
    </row>
    <row r="697" spans="2:7">
      <c r="B697" s="537"/>
      <c r="C697" s="537"/>
      <c r="D697" s="537"/>
      <c r="E697" s="537"/>
      <c r="F697" s="537"/>
      <c r="G697" s="537"/>
    </row>
    <row r="698" spans="2:7">
      <c r="B698" s="537"/>
      <c r="C698" s="537"/>
      <c r="D698" s="537"/>
      <c r="E698" s="537"/>
      <c r="F698" s="537"/>
      <c r="G698" s="537"/>
    </row>
    <row r="699" spans="2:7">
      <c r="B699" s="537"/>
      <c r="C699" s="537"/>
      <c r="D699" s="537"/>
      <c r="E699" s="537"/>
      <c r="F699" s="537"/>
      <c r="G699" s="537"/>
    </row>
    <row r="700" spans="2:7">
      <c r="B700" s="537"/>
      <c r="C700" s="537"/>
      <c r="D700" s="537"/>
      <c r="E700" s="537"/>
      <c r="F700" s="537"/>
      <c r="G700" s="537"/>
    </row>
    <row r="701" spans="2:7">
      <c r="B701" s="537"/>
      <c r="C701" s="537"/>
      <c r="D701" s="537"/>
      <c r="E701" s="537"/>
      <c r="F701" s="537"/>
      <c r="G701" s="537"/>
    </row>
    <row r="702" spans="2:7">
      <c r="B702" s="537"/>
      <c r="C702" s="537"/>
      <c r="D702" s="537"/>
      <c r="E702" s="537"/>
      <c r="F702" s="537"/>
      <c r="G702" s="537"/>
    </row>
    <row r="703" spans="2:7">
      <c r="B703" s="537"/>
      <c r="C703" s="537"/>
      <c r="D703" s="537"/>
      <c r="E703" s="537"/>
      <c r="F703" s="537"/>
      <c r="G703" s="537"/>
    </row>
    <row r="704" spans="2:7">
      <c r="B704" s="537"/>
      <c r="C704" s="537"/>
      <c r="D704" s="537"/>
      <c r="E704" s="537"/>
      <c r="F704" s="537"/>
      <c r="G704" s="537"/>
    </row>
    <row r="705" spans="2:7">
      <c r="B705" s="537"/>
      <c r="C705" s="537"/>
      <c r="D705" s="537"/>
      <c r="E705" s="537"/>
      <c r="F705" s="537"/>
      <c r="G705" s="537"/>
    </row>
    <row r="706" spans="2:7">
      <c r="B706" s="537"/>
      <c r="C706" s="537"/>
      <c r="D706" s="537"/>
      <c r="E706" s="537"/>
      <c r="F706" s="537"/>
      <c r="G706" s="537"/>
    </row>
    <row r="707" spans="2:7">
      <c r="B707" s="537"/>
      <c r="C707" s="537"/>
      <c r="D707" s="537"/>
      <c r="E707" s="537"/>
      <c r="F707" s="537"/>
      <c r="G707" s="537"/>
    </row>
    <row r="708" spans="2:7">
      <c r="B708" s="537"/>
      <c r="C708" s="537"/>
      <c r="D708" s="537"/>
      <c r="E708" s="537"/>
      <c r="F708" s="537"/>
      <c r="G708" s="537"/>
    </row>
    <row r="709" spans="2:7">
      <c r="B709" s="537"/>
      <c r="C709" s="537"/>
      <c r="D709" s="537"/>
      <c r="E709" s="537"/>
      <c r="F709" s="537"/>
      <c r="G709" s="537"/>
    </row>
    <row r="710" spans="2:7">
      <c r="B710" s="537"/>
      <c r="C710" s="537"/>
      <c r="D710" s="537"/>
      <c r="E710" s="537"/>
      <c r="F710" s="537"/>
      <c r="G710" s="537"/>
    </row>
    <row r="711" spans="2:7">
      <c r="B711" s="537"/>
      <c r="C711" s="537"/>
      <c r="D711" s="537"/>
      <c r="E711" s="537"/>
      <c r="F711" s="537"/>
      <c r="G711" s="537"/>
    </row>
    <row r="712" spans="2:7">
      <c r="B712" s="537"/>
      <c r="C712" s="537"/>
      <c r="D712" s="537"/>
      <c r="E712" s="537"/>
      <c r="F712" s="537"/>
      <c r="G712" s="537"/>
    </row>
    <row r="713" spans="2:7">
      <c r="B713" s="537"/>
      <c r="C713" s="537"/>
      <c r="D713" s="537"/>
      <c r="E713" s="537"/>
      <c r="F713" s="537"/>
      <c r="G713" s="537"/>
    </row>
    <row r="714" spans="2:7">
      <c r="B714" s="537"/>
      <c r="C714" s="537"/>
      <c r="D714" s="537"/>
      <c r="E714" s="537"/>
      <c r="F714" s="537"/>
      <c r="G714" s="537"/>
    </row>
    <row r="715" spans="2:7">
      <c r="B715" s="537"/>
      <c r="C715" s="537"/>
      <c r="D715" s="537"/>
      <c r="E715" s="537"/>
      <c r="F715" s="537"/>
      <c r="G715" s="537"/>
    </row>
    <row r="716" spans="2:7">
      <c r="B716" s="537"/>
      <c r="C716" s="537"/>
      <c r="D716" s="537"/>
      <c r="E716" s="537"/>
      <c r="F716" s="537"/>
      <c r="G716" s="537"/>
    </row>
    <row r="717" spans="2:7">
      <c r="B717" s="537"/>
      <c r="C717" s="537"/>
      <c r="D717" s="537"/>
      <c r="E717" s="537"/>
      <c r="F717" s="537"/>
      <c r="G717" s="537"/>
    </row>
    <row r="718" spans="2:7">
      <c r="B718" s="537"/>
      <c r="C718" s="537"/>
      <c r="D718" s="537"/>
      <c r="E718" s="537"/>
      <c r="F718" s="537"/>
      <c r="G718" s="537"/>
    </row>
    <row r="719" spans="2:7">
      <c r="B719" s="537"/>
      <c r="C719" s="537"/>
      <c r="D719" s="537"/>
      <c r="E719" s="537"/>
      <c r="F719" s="537"/>
      <c r="G719" s="537"/>
    </row>
    <row r="720" spans="2:7">
      <c r="B720" s="537"/>
      <c r="C720" s="537"/>
      <c r="D720" s="537"/>
      <c r="E720" s="537"/>
      <c r="F720" s="537"/>
      <c r="G720" s="537"/>
    </row>
    <row r="721" spans="2:7">
      <c r="B721" s="537"/>
      <c r="C721" s="537"/>
      <c r="D721" s="537"/>
      <c r="E721" s="537"/>
      <c r="F721" s="537"/>
      <c r="G721" s="537"/>
    </row>
    <row r="722" spans="2:7">
      <c r="B722" s="537"/>
      <c r="C722" s="537"/>
      <c r="D722" s="537"/>
      <c r="E722" s="537"/>
      <c r="F722" s="537"/>
      <c r="G722" s="537"/>
    </row>
    <row r="723" spans="2:7">
      <c r="B723" s="537"/>
      <c r="C723" s="537"/>
      <c r="D723" s="537"/>
      <c r="E723" s="537"/>
      <c r="F723" s="537"/>
      <c r="G723" s="537"/>
    </row>
    <row r="724" spans="2:7">
      <c r="B724" s="537"/>
      <c r="C724" s="537"/>
      <c r="D724" s="537"/>
      <c r="E724" s="537"/>
      <c r="F724" s="537"/>
      <c r="G724" s="537"/>
    </row>
    <row r="725" spans="2:7">
      <c r="B725" s="537"/>
      <c r="C725" s="537"/>
      <c r="D725" s="537"/>
      <c r="E725" s="537"/>
      <c r="F725" s="537"/>
      <c r="G725" s="537"/>
    </row>
    <row r="726" spans="2:7">
      <c r="B726" s="537"/>
      <c r="C726" s="537"/>
      <c r="D726" s="537"/>
      <c r="E726" s="537"/>
      <c r="F726" s="537"/>
      <c r="G726" s="537"/>
    </row>
    <row r="727" spans="2:7">
      <c r="B727" s="537"/>
      <c r="C727" s="537"/>
      <c r="D727" s="537"/>
      <c r="E727" s="537"/>
      <c r="F727" s="537"/>
      <c r="G727" s="537"/>
    </row>
    <row r="728" spans="2:7">
      <c r="B728" s="537"/>
      <c r="C728" s="537"/>
      <c r="D728" s="537"/>
      <c r="E728" s="537"/>
      <c r="F728" s="537"/>
      <c r="G728" s="537"/>
    </row>
    <row r="729" spans="2:7">
      <c r="B729" s="537"/>
      <c r="C729" s="537"/>
      <c r="D729" s="537"/>
      <c r="E729" s="537"/>
      <c r="F729" s="537"/>
      <c r="G729" s="537"/>
    </row>
    <row r="730" spans="2:7">
      <c r="B730" s="537"/>
      <c r="C730" s="537"/>
      <c r="D730" s="537"/>
      <c r="E730" s="537"/>
      <c r="F730" s="537"/>
      <c r="G730" s="537"/>
    </row>
    <row r="731" spans="2:7">
      <c r="B731" s="537"/>
      <c r="C731" s="537"/>
      <c r="D731" s="537"/>
      <c r="E731" s="537"/>
      <c r="F731" s="537"/>
      <c r="G731" s="537"/>
    </row>
    <row r="732" spans="2:7">
      <c r="B732" s="537"/>
      <c r="C732" s="537"/>
      <c r="D732" s="537"/>
      <c r="E732" s="537"/>
      <c r="F732" s="537"/>
      <c r="G732" s="537"/>
    </row>
    <row r="733" spans="2:7">
      <c r="B733" s="537"/>
      <c r="C733" s="537"/>
      <c r="D733" s="537"/>
      <c r="E733" s="537"/>
      <c r="F733" s="537"/>
      <c r="G733" s="537"/>
    </row>
    <row r="734" spans="2:7">
      <c r="B734" s="537"/>
      <c r="C734" s="537"/>
      <c r="D734" s="537"/>
      <c r="E734" s="537"/>
      <c r="F734" s="537"/>
      <c r="G734" s="537"/>
    </row>
    <row r="735" spans="2:7">
      <c r="B735" s="537"/>
      <c r="C735" s="537"/>
      <c r="D735" s="537"/>
      <c r="E735" s="537"/>
      <c r="F735" s="537"/>
      <c r="G735" s="537"/>
    </row>
    <row r="736" spans="2:7">
      <c r="B736" s="537"/>
      <c r="C736" s="537"/>
      <c r="D736" s="537"/>
      <c r="E736" s="537"/>
      <c r="F736" s="537"/>
      <c r="G736" s="537"/>
    </row>
    <row r="737" spans="2:7">
      <c r="B737" s="537"/>
      <c r="C737" s="537"/>
      <c r="D737" s="537"/>
      <c r="E737" s="537"/>
      <c r="F737" s="537"/>
      <c r="G737" s="537"/>
    </row>
    <row r="738" spans="2:7">
      <c r="B738" s="537"/>
      <c r="C738" s="537"/>
      <c r="D738" s="537"/>
      <c r="E738" s="537"/>
      <c r="F738" s="537"/>
      <c r="G738" s="537"/>
    </row>
    <row r="739" spans="2:7">
      <c r="B739" s="537"/>
      <c r="C739" s="537"/>
      <c r="D739" s="537"/>
      <c r="E739" s="537"/>
      <c r="F739" s="537"/>
      <c r="G739" s="537"/>
    </row>
    <row r="740" spans="2:7">
      <c r="B740" s="537"/>
      <c r="C740" s="537"/>
      <c r="D740" s="537"/>
      <c r="E740" s="537"/>
      <c r="F740" s="537"/>
      <c r="G740" s="537"/>
    </row>
    <row r="741" spans="2:7">
      <c r="B741" s="537"/>
      <c r="C741" s="537"/>
      <c r="D741" s="537"/>
      <c r="E741" s="537"/>
      <c r="F741" s="537"/>
      <c r="G741" s="537"/>
    </row>
    <row r="742" spans="2:7">
      <c r="B742" s="537"/>
      <c r="C742" s="537"/>
      <c r="D742" s="537"/>
      <c r="E742" s="537"/>
      <c r="F742" s="537"/>
      <c r="G742" s="537"/>
    </row>
    <row r="743" spans="2:7">
      <c r="B743" s="537"/>
      <c r="C743" s="537"/>
      <c r="D743" s="537"/>
      <c r="E743" s="537"/>
      <c r="F743" s="537"/>
      <c r="G743" s="537"/>
    </row>
    <row r="744" spans="2:7">
      <c r="B744" s="537"/>
      <c r="C744" s="537"/>
      <c r="D744" s="537"/>
      <c r="E744" s="537"/>
      <c r="F744" s="537"/>
      <c r="G744" s="537"/>
    </row>
    <row r="745" spans="2:7">
      <c r="B745" s="537"/>
      <c r="C745" s="537"/>
      <c r="D745" s="537"/>
      <c r="E745" s="537"/>
      <c r="F745" s="537"/>
      <c r="G745" s="537"/>
    </row>
    <row r="746" spans="2:7">
      <c r="B746" s="537"/>
      <c r="C746" s="537"/>
      <c r="D746" s="537"/>
      <c r="E746" s="537"/>
      <c r="F746" s="537"/>
      <c r="G746" s="537"/>
    </row>
    <row r="747" spans="2:7">
      <c r="B747" s="537"/>
      <c r="C747" s="537"/>
      <c r="D747" s="537"/>
      <c r="E747" s="537"/>
      <c r="F747" s="537"/>
      <c r="G747" s="537"/>
    </row>
    <row r="748" spans="2:7">
      <c r="B748" s="537"/>
      <c r="C748" s="537"/>
      <c r="D748" s="537"/>
      <c r="E748" s="537"/>
      <c r="F748" s="537"/>
      <c r="G748" s="537"/>
    </row>
    <row r="749" spans="2:7">
      <c r="B749" s="537"/>
      <c r="C749" s="537"/>
      <c r="D749" s="537"/>
      <c r="E749" s="537"/>
      <c r="F749" s="537"/>
      <c r="G749" s="537"/>
    </row>
    <row r="750" spans="2:7">
      <c r="B750" s="537"/>
      <c r="C750" s="537"/>
      <c r="D750" s="537"/>
      <c r="E750" s="537"/>
      <c r="F750" s="537"/>
      <c r="G750" s="537"/>
    </row>
    <row r="751" spans="2:7">
      <c r="B751" s="537"/>
      <c r="C751" s="537"/>
      <c r="D751" s="537"/>
      <c r="E751" s="537"/>
      <c r="F751" s="537"/>
      <c r="G751" s="537"/>
    </row>
    <row r="752" spans="2:7">
      <c r="B752" s="537"/>
      <c r="C752" s="537"/>
      <c r="D752" s="537"/>
      <c r="E752" s="537"/>
      <c r="F752" s="537"/>
      <c r="G752" s="537"/>
    </row>
    <row r="753" spans="2:7">
      <c r="B753" s="537"/>
      <c r="C753" s="537"/>
      <c r="D753" s="537"/>
      <c r="E753" s="537"/>
      <c r="F753" s="537"/>
      <c r="G753" s="537"/>
    </row>
    <row r="754" spans="2:7">
      <c r="B754" s="537"/>
      <c r="C754" s="537"/>
      <c r="D754" s="537"/>
      <c r="E754" s="537"/>
      <c r="F754" s="537"/>
      <c r="G754" s="537"/>
    </row>
    <row r="755" spans="2:7">
      <c r="B755" s="537"/>
      <c r="C755" s="537"/>
      <c r="D755" s="537"/>
      <c r="E755" s="537"/>
      <c r="F755" s="537"/>
      <c r="G755" s="537"/>
    </row>
    <row r="756" spans="2:7">
      <c r="B756" s="537"/>
      <c r="C756" s="537"/>
      <c r="D756" s="537"/>
      <c r="E756" s="537"/>
      <c r="F756" s="537"/>
      <c r="G756" s="537"/>
    </row>
    <row r="757" spans="2:7">
      <c r="B757" s="537"/>
      <c r="C757" s="537"/>
      <c r="D757" s="537"/>
      <c r="E757" s="537"/>
      <c r="F757" s="537"/>
      <c r="G757" s="537"/>
    </row>
    <row r="758" spans="2:7">
      <c r="B758" s="537"/>
      <c r="C758" s="537"/>
      <c r="D758" s="537"/>
      <c r="E758" s="537"/>
      <c r="F758" s="537"/>
      <c r="G758" s="537"/>
    </row>
    <row r="759" spans="2:7">
      <c r="B759" s="537"/>
      <c r="C759" s="537"/>
      <c r="D759" s="537"/>
      <c r="E759" s="537"/>
      <c r="F759" s="537"/>
      <c r="G759" s="537"/>
    </row>
    <row r="760" spans="2:7">
      <c r="B760" s="537"/>
      <c r="C760" s="537"/>
      <c r="D760" s="537"/>
      <c r="E760" s="537"/>
      <c r="F760" s="537"/>
      <c r="G760" s="537"/>
    </row>
    <row r="761" spans="2:7">
      <c r="B761" s="537"/>
      <c r="C761" s="537"/>
      <c r="D761" s="537"/>
      <c r="E761" s="537"/>
      <c r="F761" s="537"/>
      <c r="G761" s="537"/>
    </row>
    <row r="762" spans="2:7">
      <c r="B762" s="537"/>
      <c r="C762" s="537"/>
      <c r="D762" s="537"/>
      <c r="E762" s="537"/>
      <c r="F762" s="537"/>
      <c r="G762" s="537"/>
    </row>
    <row r="763" spans="2:7">
      <c r="B763" s="537"/>
      <c r="C763" s="537"/>
      <c r="D763" s="537"/>
      <c r="E763" s="537"/>
      <c r="F763" s="537"/>
      <c r="G763" s="537"/>
    </row>
    <row r="764" spans="2:7">
      <c r="B764" s="537"/>
      <c r="C764" s="537"/>
      <c r="D764" s="537"/>
      <c r="E764" s="537"/>
      <c r="F764" s="537"/>
      <c r="G764" s="537"/>
    </row>
    <row r="765" spans="2:7">
      <c r="B765" s="537"/>
      <c r="C765" s="537"/>
      <c r="D765" s="537"/>
      <c r="E765" s="537"/>
      <c r="F765" s="537"/>
      <c r="G765" s="537"/>
    </row>
    <row r="766" spans="2:7">
      <c r="B766" s="537"/>
      <c r="C766" s="537"/>
      <c r="D766" s="537"/>
      <c r="E766" s="537"/>
      <c r="F766" s="537"/>
      <c r="G766" s="537"/>
    </row>
    <row r="767" spans="2:7">
      <c r="B767" s="537"/>
      <c r="C767" s="537"/>
      <c r="D767" s="537"/>
      <c r="E767" s="537"/>
      <c r="F767" s="537"/>
      <c r="G767" s="537"/>
    </row>
    <row r="768" spans="2:7">
      <c r="B768" s="537"/>
      <c r="C768" s="537"/>
      <c r="D768" s="537"/>
      <c r="E768" s="537"/>
      <c r="F768" s="537"/>
      <c r="G768" s="537"/>
    </row>
    <row r="769" spans="2:7">
      <c r="B769" s="537"/>
      <c r="C769" s="537"/>
      <c r="D769" s="537"/>
      <c r="E769" s="537"/>
      <c r="F769" s="537"/>
      <c r="G769" s="537"/>
    </row>
    <row r="770" spans="2:7">
      <c r="B770" s="537"/>
      <c r="C770" s="537"/>
      <c r="D770" s="537"/>
      <c r="E770" s="537"/>
      <c r="F770" s="537"/>
      <c r="G770" s="537"/>
    </row>
    <row r="771" spans="2:7">
      <c r="B771" s="537"/>
      <c r="C771" s="537"/>
      <c r="D771" s="537"/>
      <c r="E771" s="537"/>
      <c r="F771" s="537"/>
      <c r="G771" s="537"/>
    </row>
    <row r="772" spans="2:7">
      <c r="B772" s="537"/>
      <c r="C772" s="537"/>
      <c r="D772" s="537"/>
      <c r="E772" s="537"/>
      <c r="F772" s="537"/>
      <c r="G772" s="537"/>
    </row>
    <row r="773" spans="2:7">
      <c r="B773" s="537"/>
      <c r="C773" s="537"/>
      <c r="D773" s="537"/>
      <c r="E773" s="537"/>
      <c r="F773" s="537"/>
      <c r="G773" s="537"/>
    </row>
    <row r="774" spans="2:7">
      <c r="B774" s="537"/>
      <c r="C774" s="537"/>
      <c r="D774" s="537"/>
      <c r="E774" s="537"/>
      <c r="F774" s="537"/>
      <c r="G774" s="537"/>
    </row>
    <row r="775" spans="2:7">
      <c r="B775" s="537"/>
      <c r="C775" s="537"/>
      <c r="D775" s="537"/>
      <c r="E775" s="537"/>
      <c r="F775" s="537"/>
      <c r="G775" s="537"/>
    </row>
    <row r="776" spans="2:7">
      <c r="B776" s="537"/>
      <c r="C776" s="537"/>
      <c r="D776" s="537"/>
      <c r="E776" s="537"/>
      <c r="F776" s="537"/>
      <c r="G776" s="537"/>
    </row>
    <row r="777" spans="2:7">
      <c r="B777" s="537"/>
      <c r="C777" s="537"/>
      <c r="D777" s="537"/>
      <c r="E777" s="537"/>
      <c r="F777" s="537"/>
      <c r="G777" s="537"/>
    </row>
    <row r="778" spans="2:7">
      <c r="B778" s="537"/>
      <c r="C778" s="537"/>
      <c r="D778" s="537"/>
      <c r="E778" s="537"/>
      <c r="F778" s="537"/>
      <c r="G778" s="537"/>
    </row>
    <row r="779" spans="2:7">
      <c r="B779" s="537"/>
      <c r="C779" s="537"/>
      <c r="D779" s="537"/>
      <c r="E779" s="537"/>
      <c r="F779" s="537"/>
      <c r="G779" s="537"/>
    </row>
    <row r="780" spans="2:7">
      <c r="B780" s="537"/>
      <c r="C780" s="537"/>
      <c r="D780" s="537"/>
      <c r="E780" s="537"/>
      <c r="F780" s="537"/>
      <c r="G780" s="537"/>
    </row>
    <row r="781" spans="2:7">
      <c r="B781" s="537"/>
      <c r="C781" s="537"/>
      <c r="D781" s="537"/>
      <c r="E781" s="537"/>
      <c r="F781" s="537"/>
      <c r="G781" s="537"/>
    </row>
    <row r="782" spans="2:7">
      <c r="B782" s="537"/>
      <c r="C782" s="537"/>
      <c r="D782" s="537"/>
      <c r="E782" s="537"/>
      <c r="F782" s="537"/>
      <c r="G782" s="537"/>
    </row>
    <row r="783" spans="2:7">
      <c r="B783" s="537"/>
      <c r="C783" s="537"/>
      <c r="D783" s="537"/>
      <c r="E783" s="537"/>
      <c r="F783" s="537"/>
      <c r="G783" s="537"/>
    </row>
    <row r="784" spans="2:7">
      <c r="B784" s="537"/>
      <c r="C784" s="537"/>
      <c r="D784" s="537"/>
      <c r="E784" s="537"/>
      <c r="F784" s="537"/>
      <c r="G784" s="537"/>
    </row>
    <row r="785" spans="2:7">
      <c r="B785" s="537"/>
      <c r="C785" s="537"/>
      <c r="D785" s="537"/>
      <c r="E785" s="537"/>
      <c r="F785" s="537"/>
      <c r="G785" s="537"/>
    </row>
    <row r="786" spans="2:7">
      <c r="B786" s="537"/>
      <c r="C786" s="537"/>
      <c r="D786" s="537"/>
      <c r="E786" s="537"/>
      <c r="F786" s="537"/>
      <c r="G786" s="537"/>
    </row>
    <row r="787" spans="2:7">
      <c r="B787" s="537"/>
      <c r="C787" s="537"/>
      <c r="D787" s="537"/>
      <c r="E787" s="537"/>
      <c r="F787" s="537"/>
      <c r="G787" s="537"/>
    </row>
    <row r="788" spans="2:7">
      <c r="B788" s="537"/>
      <c r="C788" s="537"/>
      <c r="D788" s="537"/>
      <c r="E788" s="537"/>
      <c r="F788" s="537"/>
      <c r="G788" s="537"/>
    </row>
    <row r="789" spans="2:7">
      <c r="B789" s="537"/>
      <c r="C789" s="537"/>
      <c r="D789" s="537"/>
      <c r="E789" s="537"/>
      <c r="F789" s="537"/>
      <c r="G789" s="537"/>
    </row>
    <row r="790" spans="2:7">
      <c r="B790" s="537"/>
      <c r="C790" s="537"/>
      <c r="D790" s="537"/>
      <c r="E790" s="537"/>
      <c r="F790" s="537"/>
      <c r="G790" s="537"/>
    </row>
    <row r="791" spans="2:7">
      <c r="B791" s="537"/>
      <c r="C791" s="537"/>
      <c r="D791" s="537"/>
      <c r="E791" s="537"/>
      <c r="F791" s="537"/>
      <c r="G791" s="537"/>
    </row>
    <row r="792" spans="2:7">
      <c r="B792" s="537"/>
      <c r="C792" s="537"/>
      <c r="D792" s="537"/>
      <c r="E792" s="537"/>
      <c r="F792" s="537"/>
      <c r="G792" s="537"/>
    </row>
    <row r="793" spans="2:7">
      <c r="B793" s="537"/>
      <c r="C793" s="537"/>
      <c r="D793" s="537"/>
      <c r="E793" s="537"/>
      <c r="F793" s="537"/>
      <c r="G793" s="537"/>
    </row>
    <row r="794" spans="2:7">
      <c r="B794" s="537"/>
      <c r="C794" s="537"/>
      <c r="D794" s="537"/>
      <c r="E794" s="537"/>
      <c r="F794" s="537"/>
      <c r="G794" s="537"/>
    </row>
    <row r="795" spans="2:7">
      <c r="B795" s="537"/>
      <c r="C795" s="537"/>
      <c r="D795" s="537"/>
      <c r="E795" s="537"/>
      <c r="F795" s="537"/>
      <c r="G795" s="537"/>
    </row>
    <row r="796" spans="2:7">
      <c r="B796" s="537"/>
      <c r="C796" s="537"/>
      <c r="D796" s="537"/>
      <c r="E796" s="537"/>
      <c r="F796" s="537"/>
      <c r="G796" s="537"/>
    </row>
    <row r="797" spans="2:7">
      <c r="B797" s="537"/>
      <c r="C797" s="537"/>
      <c r="D797" s="537"/>
      <c r="E797" s="537"/>
      <c r="F797" s="537"/>
      <c r="G797" s="537"/>
    </row>
    <row r="798" spans="2:7">
      <c r="B798" s="537"/>
      <c r="C798" s="537"/>
      <c r="D798" s="537"/>
      <c r="E798" s="537"/>
      <c r="F798" s="537"/>
      <c r="G798" s="537"/>
    </row>
    <row r="799" spans="2:7">
      <c r="B799" s="537"/>
      <c r="C799" s="537"/>
      <c r="D799" s="537"/>
      <c r="E799" s="537"/>
      <c r="F799" s="537"/>
      <c r="G799" s="537"/>
    </row>
    <row r="800" spans="2:7">
      <c r="B800" s="537"/>
      <c r="C800" s="537"/>
      <c r="D800" s="537"/>
      <c r="E800" s="537"/>
      <c r="F800" s="537"/>
      <c r="G800" s="537"/>
    </row>
    <row r="801" spans="2:7">
      <c r="B801" s="537"/>
      <c r="C801" s="537"/>
      <c r="D801" s="537"/>
      <c r="E801" s="537"/>
      <c r="F801" s="537"/>
      <c r="G801" s="537"/>
    </row>
    <row r="802" spans="2:7">
      <c r="B802" s="537"/>
      <c r="C802" s="537"/>
      <c r="D802" s="537"/>
      <c r="E802" s="537"/>
      <c r="F802" s="537"/>
      <c r="G802" s="537"/>
    </row>
    <row r="803" spans="2:7">
      <c r="B803" s="537"/>
      <c r="C803" s="537"/>
      <c r="D803" s="537"/>
      <c r="E803" s="537"/>
      <c r="F803" s="537"/>
      <c r="G803" s="537"/>
    </row>
    <row r="804" spans="2:7">
      <c r="B804" s="537"/>
      <c r="C804" s="537"/>
      <c r="D804" s="537"/>
      <c r="E804" s="537"/>
      <c r="F804" s="537"/>
      <c r="G804" s="537"/>
    </row>
    <row r="805" spans="2:7">
      <c r="B805" s="537"/>
      <c r="C805" s="537"/>
      <c r="D805" s="537"/>
      <c r="E805" s="537"/>
      <c r="F805" s="537"/>
      <c r="G805" s="537"/>
    </row>
    <row r="806" spans="2:7">
      <c r="B806" s="537"/>
      <c r="C806" s="537"/>
      <c r="D806" s="537"/>
      <c r="E806" s="537"/>
      <c r="F806" s="537"/>
      <c r="G806" s="537"/>
    </row>
    <row r="807" spans="2:7">
      <c r="B807" s="537"/>
      <c r="C807" s="537"/>
      <c r="D807" s="537"/>
      <c r="E807" s="537"/>
      <c r="F807" s="537"/>
      <c r="G807" s="537"/>
    </row>
    <row r="808" spans="2:7">
      <c r="B808" s="537"/>
      <c r="C808" s="537"/>
      <c r="D808" s="537"/>
      <c r="E808" s="537"/>
      <c r="F808" s="537"/>
      <c r="G808" s="537"/>
    </row>
    <row r="809" spans="2:7">
      <c r="B809" s="537"/>
      <c r="C809" s="537"/>
      <c r="D809" s="537"/>
      <c r="E809" s="537"/>
      <c r="F809" s="537"/>
      <c r="G809" s="537"/>
    </row>
    <row r="810" spans="2:7">
      <c r="B810" s="537"/>
      <c r="C810" s="537"/>
      <c r="D810" s="537"/>
      <c r="E810" s="537"/>
      <c r="F810" s="537"/>
      <c r="G810" s="537"/>
    </row>
    <row r="811" spans="2:7">
      <c r="B811" s="537"/>
      <c r="C811" s="537"/>
      <c r="D811" s="537"/>
      <c r="E811" s="537"/>
      <c r="F811" s="537"/>
      <c r="G811" s="537"/>
    </row>
    <row r="812" spans="2:7">
      <c r="B812" s="537"/>
      <c r="C812" s="537"/>
      <c r="D812" s="537"/>
      <c r="E812" s="537"/>
      <c r="F812" s="537"/>
      <c r="G812" s="537"/>
    </row>
    <row r="813" spans="2:7">
      <c r="B813" s="537"/>
      <c r="C813" s="537"/>
      <c r="D813" s="537"/>
      <c r="E813" s="537"/>
      <c r="F813" s="537"/>
      <c r="G813" s="537"/>
    </row>
    <row r="814" spans="2:7">
      <c r="B814" s="537"/>
      <c r="C814" s="537"/>
      <c r="D814" s="537"/>
      <c r="E814" s="537"/>
      <c r="F814" s="537"/>
      <c r="G814" s="537"/>
    </row>
    <row r="815" spans="2:7">
      <c r="B815" s="537"/>
      <c r="C815" s="537"/>
      <c r="D815" s="537"/>
      <c r="E815" s="537"/>
      <c r="F815" s="537"/>
      <c r="G815" s="537"/>
    </row>
    <row r="816" spans="2:7">
      <c r="B816" s="537"/>
      <c r="C816" s="537"/>
      <c r="D816" s="537"/>
      <c r="E816" s="537"/>
      <c r="F816" s="537"/>
      <c r="G816" s="537"/>
    </row>
    <row r="817" spans="2:7">
      <c r="B817" s="537"/>
      <c r="C817" s="537"/>
      <c r="D817" s="537"/>
      <c r="E817" s="537"/>
      <c r="F817" s="537"/>
      <c r="G817" s="537"/>
    </row>
    <row r="818" spans="2:7">
      <c r="B818" s="537"/>
      <c r="C818" s="537"/>
      <c r="D818" s="537"/>
      <c r="E818" s="537"/>
      <c r="F818" s="537"/>
      <c r="G818" s="537"/>
    </row>
    <row r="819" spans="2:7">
      <c r="B819" s="537"/>
      <c r="C819" s="537"/>
      <c r="D819" s="537"/>
      <c r="E819" s="537"/>
      <c r="F819" s="537"/>
      <c r="G819" s="537"/>
    </row>
    <row r="820" spans="2:7">
      <c r="B820" s="537"/>
      <c r="C820" s="537"/>
      <c r="D820" s="537"/>
      <c r="E820" s="537"/>
      <c r="F820" s="537"/>
      <c r="G820" s="537"/>
    </row>
    <row r="821" spans="2:7">
      <c r="B821" s="537"/>
      <c r="C821" s="537"/>
      <c r="D821" s="537"/>
      <c r="E821" s="537"/>
      <c r="F821" s="537"/>
      <c r="G821" s="537"/>
    </row>
    <row r="822" spans="2:7">
      <c r="B822" s="537"/>
      <c r="C822" s="537"/>
      <c r="D822" s="537"/>
      <c r="E822" s="537"/>
      <c r="F822" s="537"/>
      <c r="G822" s="537"/>
    </row>
    <row r="823" spans="2:7">
      <c r="B823" s="537"/>
      <c r="C823" s="537"/>
      <c r="D823" s="537"/>
      <c r="E823" s="537"/>
      <c r="F823" s="537"/>
      <c r="G823" s="537"/>
    </row>
    <row r="824" spans="2:7">
      <c r="B824" s="537"/>
      <c r="C824" s="537"/>
      <c r="D824" s="537"/>
      <c r="E824" s="537"/>
      <c r="F824" s="537"/>
      <c r="G824" s="537"/>
    </row>
    <row r="825" spans="2:7">
      <c r="B825" s="537"/>
      <c r="C825" s="537"/>
      <c r="D825" s="537"/>
      <c r="E825" s="537"/>
      <c r="F825" s="537"/>
      <c r="G825" s="537"/>
    </row>
    <row r="826" spans="2:7">
      <c r="B826" s="537"/>
      <c r="C826" s="537"/>
      <c r="D826" s="537"/>
      <c r="E826" s="537"/>
      <c r="F826" s="537"/>
      <c r="G826" s="537"/>
    </row>
    <row r="827" spans="2:7">
      <c r="B827" s="537"/>
      <c r="C827" s="537"/>
      <c r="D827" s="537"/>
      <c r="E827" s="537"/>
      <c r="F827" s="537"/>
      <c r="G827" s="537"/>
    </row>
    <row r="828" spans="2:7">
      <c r="B828" s="537"/>
      <c r="C828" s="537"/>
      <c r="D828" s="537"/>
      <c r="E828" s="537"/>
      <c r="F828" s="537"/>
      <c r="G828" s="537"/>
    </row>
    <row r="829" spans="2:7">
      <c r="B829" s="537"/>
      <c r="C829" s="537"/>
      <c r="D829" s="537"/>
      <c r="E829" s="537"/>
      <c r="F829" s="537"/>
      <c r="G829" s="537"/>
    </row>
    <row r="830" spans="2:7">
      <c r="B830" s="537"/>
      <c r="C830" s="537"/>
      <c r="D830" s="537"/>
      <c r="E830" s="537"/>
      <c r="F830" s="537"/>
      <c r="G830" s="537"/>
    </row>
    <row r="831" spans="2:7">
      <c r="B831" s="537"/>
      <c r="C831" s="537"/>
      <c r="D831" s="537"/>
      <c r="E831" s="537"/>
      <c r="F831" s="537"/>
      <c r="G831" s="537"/>
    </row>
    <row r="832" spans="2:7">
      <c r="B832" s="537"/>
      <c r="C832" s="537"/>
      <c r="D832" s="537"/>
      <c r="E832" s="537"/>
      <c r="F832" s="537"/>
      <c r="G832" s="537"/>
    </row>
    <row r="833" spans="2:7">
      <c r="B833" s="537"/>
      <c r="C833" s="537"/>
      <c r="D833" s="537"/>
      <c r="E833" s="537"/>
      <c r="F833" s="537"/>
      <c r="G833" s="537"/>
    </row>
    <row r="834" spans="2:7">
      <c r="B834" s="537"/>
      <c r="C834" s="537"/>
      <c r="D834" s="537"/>
      <c r="E834" s="537"/>
      <c r="F834" s="537"/>
      <c r="G834" s="537"/>
    </row>
    <row r="835" spans="2:7">
      <c r="B835" s="537"/>
      <c r="C835" s="537"/>
      <c r="D835" s="537"/>
      <c r="E835" s="537"/>
      <c r="F835" s="537"/>
      <c r="G835" s="537"/>
    </row>
    <row r="836" spans="2:7">
      <c r="B836" s="537"/>
      <c r="C836" s="537"/>
      <c r="D836" s="537"/>
      <c r="E836" s="537"/>
      <c r="F836" s="537"/>
      <c r="G836" s="537"/>
    </row>
    <row r="837" spans="2:7">
      <c r="B837" s="537"/>
      <c r="C837" s="537"/>
      <c r="D837" s="537"/>
      <c r="E837" s="537"/>
      <c r="F837" s="537"/>
      <c r="G837" s="537"/>
    </row>
    <row r="838" spans="2:7">
      <c r="B838" s="537"/>
      <c r="C838" s="537"/>
      <c r="D838" s="537"/>
      <c r="E838" s="537"/>
      <c r="F838" s="537"/>
      <c r="G838" s="537"/>
    </row>
    <row r="839" spans="2:7">
      <c r="B839" s="537"/>
      <c r="C839" s="537"/>
      <c r="D839" s="537"/>
      <c r="E839" s="537"/>
      <c r="F839" s="537"/>
      <c r="G839" s="537"/>
    </row>
    <row r="840" spans="2:7">
      <c r="B840" s="537"/>
      <c r="C840" s="537"/>
      <c r="D840" s="537"/>
      <c r="E840" s="537"/>
      <c r="F840" s="537"/>
      <c r="G840" s="537"/>
    </row>
    <row r="841" spans="2:7">
      <c r="B841" s="537"/>
      <c r="C841" s="537"/>
      <c r="D841" s="537"/>
      <c r="E841" s="537"/>
      <c r="F841" s="537"/>
      <c r="G841" s="537"/>
    </row>
    <row r="842" spans="2:7">
      <c r="B842" s="537"/>
      <c r="C842" s="537"/>
      <c r="D842" s="537"/>
      <c r="E842" s="537"/>
      <c r="F842" s="537"/>
      <c r="G842" s="537"/>
    </row>
    <row r="843" spans="2:7">
      <c r="B843" s="537"/>
      <c r="C843" s="537"/>
      <c r="D843" s="537"/>
      <c r="E843" s="537"/>
      <c r="F843" s="537"/>
      <c r="G843" s="537"/>
    </row>
    <row r="844" spans="2:7">
      <c r="B844" s="537"/>
      <c r="C844" s="537"/>
      <c r="D844" s="537"/>
      <c r="E844" s="537"/>
      <c r="F844" s="537"/>
      <c r="G844" s="537"/>
    </row>
    <row r="845" spans="2:7">
      <c r="B845" s="537"/>
      <c r="C845" s="537"/>
      <c r="D845" s="537"/>
      <c r="E845" s="537"/>
      <c r="F845" s="537"/>
      <c r="G845" s="537"/>
    </row>
    <row r="846" spans="2:7">
      <c r="B846" s="537"/>
      <c r="C846" s="537"/>
      <c r="D846" s="537"/>
      <c r="E846" s="537"/>
      <c r="F846" s="537"/>
      <c r="G846" s="537"/>
    </row>
    <row r="847" spans="2:7">
      <c r="B847" s="537"/>
      <c r="C847" s="537"/>
      <c r="D847" s="537"/>
      <c r="E847" s="537"/>
      <c r="F847" s="537"/>
      <c r="G847" s="537"/>
    </row>
    <row r="848" spans="2:7">
      <c r="B848" s="537"/>
      <c r="C848" s="537"/>
      <c r="D848" s="537"/>
      <c r="E848" s="537"/>
      <c r="F848" s="537"/>
      <c r="G848" s="537"/>
    </row>
    <row r="849" spans="2:7">
      <c r="B849" s="537"/>
      <c r="C849" s="537"/>
      <c r="D849" s="537"/>
      <c r="E849" s="537"/>
      <c r="F849" s="537"/>
      <c r="G849" s="537"/>
    </row>
    <row r="850" spans="2:7">
      <c r="B850" s="537"/>
      <c r="C850" s="537"/>
      <c r="D850" s="537"/>
      <c r="E850" s="537"/>
      <c r="F850" s="537"/>
      <c r="G850" s="537"/>
    </row>
    <row r="851" spans="2:7">
      <c r="B851" s="537"/>
      <c r="C851" s="537"/>
      <c r="D851" s="537"/>
      <c r="E851" s="537"/>
      <c r="F851" s="537"/>
      <c r="G851" s="537"/>
    </row>
    <row r="852" spans="2:7">
      <c r="B852" s="537"/>
      <c r="C852" s="537"/>
      <c r="D852" s="537"/>
      <c r="E852" s="537"/>
      <c r="F852" s="537"/>
      <c r="G852" s="537"/>
    </row>
    <row r="853" spans="2:7">
      <c r="B853" s="537"/>
      <c r="C853" s="537"/>
      <c r="D853" s="537"/>
      <c r="E853" s="537"/>
      <c r="F853" s="537"/>
      <c r="G853" s="537"/>
    </row>
    <row r="854" spans="2:7">
      <c r="B854" s="537"/>
      <c r="C854" s="537"/>
      <c r="D854" s="537"/>
      <c r="E854" s="537"/>
      <c r="F854" s="537"/>
      <c r="G854" s="537"/>
    </row>
    <row r="855" spans="2:7">
      <c r="B855" s="537"/>
      <c r="C855" s="537"/>
      <c r="D855" s="537"/>
      <c r="E855" s="537"/>
      <c r="F855" s="537"/>
      <c r="G855" s="537"/>
    </row>
    <row r="856" spans="2:7">
      <c r="B856" s="537"/>
      <c r="C856" s="537"/>
      <c r="D856" s="537"/>
      <c r="E856" s="537"/>
      <c r="F856" s="537"/>
      <c r="G856" s="537"/>
    </row>
    <row r="857" spans="2:7">
      <c r="B857" s="537"/>
      <c r="C857" s="537"/>
      <c r="D857" s="537"/>
      <c r="E857" s="537"/>
      <c r="F857" s="537"/>
      <c r="G857" s="537"/>
    </row>
    <row r="858" spans="2:7">
      <c r="B858" s="537"/>
      <c r="C858" s="537"/>
      <c r="D858" s="537"/>
      <c r="E858" s="537"/>
      <c r="F858" s="537"/>
      <c r="G858" s="537"/>
    </row>
    <row r="859" spans="2:7">
      <c r="B859" s="537"/>
      <c r="C859" s="537"/>
      <c r="D859" s="537"/>
      <c r="E859" s="537"/>
      <c r="F859" s="537"/>
      <c r="G859" s="537"/>
    </row>
    <row r="860" spans="2:7">
      <c r="B860" s="537"/>
      <c r="C860" s="537"/>
      <c r="D860" s="537"/>
      <c r="E860" s="537"/>
      <c r="F860" s="537"/>
      <c r="G860" s="537"/>
    </row>
    <row r="861" spans="2:7">
      <c r="B861" s="537"/>
      <c r="C861" s="537"/>
      <c r="D861" s="537"/>
      <c r="E861" s="537"/>
      <c r="F861" s="537"/>
      <c r="G861" s="537"/>
    </row>
    <row r="862" spans="2:7">
      <c r="B862" s="537"/>
      <c r="C862" s="537"/>
      <c r="D862" s="537"/>
      <c r="E862" s="537"/>
      <c r="F862" s="537"/>
      <c r="G862" s="537"/>
    </row>
    <row r="863" spans="2:7">
      <c r="B863" s="537"/>
      <c r="C863" s="537"/>
      <c r="D863" s="537"/>
      <c r="E863" s="537"/>
      <c r="F863" s="537"/>
      <c r="G863" s="537"/>
    </row>
    <row r="864" spans="2:7">
      <c r="B864" s="537"/>
      <c r="C864" s="537"/>
      <c r="D864" s="537"/>
      <c r="E864" s="537"/>
      <c r="F864" s="537"/>
      <c r="G864" s="537"/>
    </row>
    <row r="865" spans="2:7">
      <c r="B865" s="537"/>
      <c r="C865" s="537"/>
      <c r="D865" s="537"/>
      <c r="E865" s="537"/>
      <c r="F865" s="537"/>
      <c r="G865" s="537"/>
    </row>
    <row r="866" spans="2:7">
      <c r="B866" s="537"/>
      <c r="C866" s="537"/>
      <c r="D866" s="537"/>
      <c r="E866" s="537"/>
      <c r="F866" s="537"/>
      <c r="G866" s="537"/>
    </row>
    <row r="867" spans="2:7">
      <c r="B867" s="537"/>
      <c r="C867" s="537"/>
      <c r="D867" s="537"/>
      <c r="E867" s="537"/>
      <c r="F867" s="537"/>
      <c r="G867" s="537"/>
    </row>
    <row r="868" spans="2:7">
      <c r="B868" s="537"/>
      <c r="C868" s="537"/>
      <c r="D868" s="537"/>
      <c r="E868" s="537"/>
      <c r="F868" s="537"/>
      <c r="G868" s="537"/>
    </row>
    <row r="869" spans="2:7">
      <c r="B869" s="537"/>
      <c r="C869" s="537"/>
      <c r="D869" s="537"/>
      <c r="E869" s="537"/>
      <c r="F869" s="537"/>
      <c r="G869" s="537"/>
    </row>
    <row r="870" spans="2:7">
      <c r="B870" s="537"/>
      <c r="C870" s="537"/>
      <c r="D870" s="537"/>
      <c r="E870" s="537"/>
      <c r="F870" s="537"/>
      <c r="G870" s="537"/>
    </row>
    <row r="871" spans="2:7">
      <c r="B871" s="537"/>
      <c r="C871" s="537"/>
      <c r="D871" s="537"/>
      <c r="E871" s="537"/>
      <c r="F871" s="537"/>
      <c r="G871" s="537"/>
    </row>
    <row r="872" spans="2:7">
      <c r="B872" s="537"/>
      <c r="C872" s="537"/>
      <c r="D872" s="537"/>
      <c r="E872" s="537"/>
      <c r="F872" s="537"/>
      <c r="G872" s="537"/>
    </row>
    <row r="873" spans="2:7">
      <c r="B873" s="537"/>
      <c r="C873" s="537"/>
      <c r="D873" s="537"/>
      <c r="E873" s="537"/>
      <c r="F873" s="537"/>
      <c r="G873" s="537"/>
    </row>
    <row r="874" spans="2:7">
      <c r="B874" s="537"/>
      <c r="C874" s="537"/>
      <c r="D874" s="537"/>
      <c r="E874" s="537"/>
      <c r="F874" s="537"/>
      <c r="G874" s="537"/>
    </row>
    <row r="875" spans="2:7">
      <c r="B875" s="537"/>
      <c r="C875" s="537"/>
      <c r="D875" s="537"/>
      <c r="E875" s="537"/>
      <c r="F875" s="537"/>
      <c r="G875" s="537"/>
    </row>
    <row r="876" spans="2:7">
      <c r="B876" s="537"/>
      <c r="C876" s="537"/>
      <c r="D876" s="537"/>
      <c r="E876" s="537"/>
      <c r="F876" s="537"/>
      <c r="G876" s="537"/>
    </row>
    <row r="877" spans="2:7">
      <c r="B877" s="537"/>
      <c r="C877" s="537"/>
      <c r="D877" s="537"/>
      <c r="E877" s="537"/>
      <c r="F877" s="537"/>
      <c r="G877" s="537"/>
    </row>
    <row r="878" spans="2:7">
      <c r="B878" s="537"/>
      <c r="C878" s="537"/>
      <c r="D878" s="537"/>
      <c r="E878" s="537"/>
      <c r="F878" s="537"/>
      <c r="G878" s="537"/>
    </row>
    <row r="879" spans="2:7">
      <c r="B879" s="537"/>
      <c r="C879" s="537"/>
      <c r="D879" s="537"/>
      <c r="E879" s="537"/>
      <c r="F879" s="537"/>
      <c r="G879" s="537"/>
    </row>
    <row r="880" spans="2:7">
      <c r="B880" s="537"/>
      <c r="C880" s="537"/>
      <c r="D880" s="537"/>
      <c r="E880" s="537"/>
      <c r="F880" s="537"/>
      <c r="G880" s="537"/>
    </row>
    <row r="881" spans="2:7">
      <c r="B881" s="537"/>
      <c r="C881" s="537"/>
      <c r="D881" s="537"/>
      <c r="E881" s="537"/>
      <c r="F881" s="537"/>
      <c r="G881" s="537"/>
    </row>
    <row r="882" spans="2:7">
      <c r="B882" s="537"/>
      <c r="C882" s="537"/>
      <c r="D882" s="537"/>
      <c r="E882" s="537"/>
      <c r="F882" s="537"/>
      <c r="G882" s="537"/>
    </row>
    <row r="883" spans="2:7">
      <c r="B883" s="537"/>
      <c r="C883" s="537"/>
      <c r="D883" s="537"/>
      <c r="E883" s="537"/>
      <c r="F883" s="537"/>
      <c r="G883" s="537"/>
    </row>
    <row r="884" spans="2:7">
      <c r="B884" s="537"/>
      <c r="C884" s="537"/>
      <c r="D884" s="537"/>
      <c r="E884" s="537"/>
      <c r="F884" s="537"/>
      <c r="G884" s="537"/>
    </row>
    <row r="885" spans="2:7">
      <c r="B885" s="537"/>
      <c r="C885" s="537"/>
      <c r="D885" s="537"/>
      <c r="E885" s="537"/>
      <c r="F885" s="537"/>
      <c r="G885" s="537"/>
    </row>
    <row r="886" spans="2:7">
      <c r="B886" s="537"/>
      <c r="C886" s="537"/>
      <c r="D886" s="537"/>
      <c r="E886" s="537"/>
      <c r="F886" s="537"/>
      <c r="G886" s="537"/>
    </row>
    <row r="887" spans="2:7">
      <c r="B887" s="537"/>
      <c r="C887" s="537"/>
      <c r="D887" s="537"/>
      <c r="E887" s="537"/>
      <c r="F887" s="537"/>
      <c r="G887" s="537"/>
    </row>
    <row r="888" spans="2:7">
      <c r="B888" s="537"/>
      <c r="C888" s="537"/>
      <c r="D888" s="537"/>
      <c r="E888" s="537"/>
      <c r="F888" s="537"/>
      <c r="G888" s="537"/>
    </row>
    <row r="889" spans="2:7">
      <c r="B889" s="537"/>
      <c r="C889" s="537"/>
      <c r="D889" s="537"/>
      <c r="E889" s="537"/>
      <c r="F889" s="537"/>
      <c r="G889" s="537"/>
    </row>
    <row r="890" spans="2:7">
      <c r="B890" s="537"/>
      <c r="C890" s="537"/>
      <c r="D890" s="537"/>
      <c r="E890" s="537"/>
      <c r="F890" s="537"/>
      <c r="G890" s="537"/>
    </row>
    <row r="891" spans="2:7">
      <c r="B891" s="537"/>
      <c r="C891" s="537"/>
      <c r="D891" s="537"/>
      <c r="E891" s="537"/>
      <c r="F891" s="537"/>
      <c r="G891" s="537"/>
    </row>
    <row r="892" spans="2:7">
      <c r="B892" s="537"/>
      <c r="C892" s="537"/>
      <c r="D892" s="537"/>
      <c r="E892" s="537"/>
      <c r="F892" s="537"/>
      <c r="G892" s="537"/>
    </row>
    <row r="893" spans="2:7">
      <c r="B893" s="537"/>
      <c r="C893" s="537"/>
      <c r="D893" s="537"/>
      <c r="E893" s="537"/>
      <c r="F893" s="537"/>
      <c r="G893" s="537"/>
    </row>
    <row r="894" spans="2:7">
      <c r="B894" s="537"/>
      <c r="C894" s="537"/>
      <c r="D894" s="537"/>
      <c r="E894" s="537"/>
      <c r="F894" s="537"/>
      <c r="G894" s="537"/>
    </row>
    <row r="895" spans="2:7">
      <c r="B895" s="537"/>
      <c r="C895" s="537"/>
      <c r="D895" s="537"/>
      <c r="E895" s="537"/>
      <c r="F895" s="537"/>
      <c r="G895" s="537"/>
    </row>
    <row r="896" spans="2:7">
      <c r="B896" s="537"/>
      <c r="C896" s="537"/>
      <c r="D896" s="537"/>
      <c r="E896" s="537"/>
      <c r="F896" s="537"/>
      <c r="G896" s="537"/>
    </row>
    <row r="897" spans="2:7">
      <c r="B897" s="537"/>
      <c r="C897" s="537"/>
      <c r="D897" s="537"/>
      <c r="E897" s="537"/>
      <c r="F897" s="537"/>
      <c r="G897" s="537"/>
    </row>
    <row r="898" spans="2:7">
      <c r="B898" s="537"/>
      <c r="C898" s="537"/>
      <c r="D898" s="537"/>
      <c r="E898" s="537"/>
      <c r="F898" s="537"/>
      <c r="G898" s="537"/>
    </row>
    <row r="899" spans="2:7">
      <c r="B899" s="537"/>
      <c r="C899" s="537"/>
      <c r="D899" s="537"/>
      <c r="E899" s="537"/>
      <c r="F899" s="537"/>
      <c r="G899" s="537"/>
    </row>
    <row r="900" spans="2:7">
      <c r="B900" s="537"/>
      <c r="C900" s="537"/>
      <c r="D900" s="537"/>
      <c r="E900" s="537"/>
      <c r="F900" s="537"/>
      <c r="G900" s="537"/>
    </row>
    <row r="901" spans="2:7">
      <c r="B901" s="537"/>
      <c r="C901" s="537"/>
      <c r="D901" s="537"/>
      <c r="E901" s="537"/>
      <c r="F901" s="537"/>
      <c r="G901" s="537"/>
    </row>
    <row r="902" spans="2:7">
      <c r="B902" s="537"/>
      <c r="C902" s="537"/>
      <c r="D902" s="537"/>
      <c r="E902" s="537"/>
      <c r="F902" s="537"/>
      <c r="G902" s="537"/>
    </row>
    <row r="903" spans="2:7">
      <c r="B903" s="537"/>
      <c r="C903" s="537"/>
      <c r="D903" s="537"/>
      <c r="E903" s="537"/>
      <c r="F903" s="537"/>
      <c r="G903" s="537"/>
    </row>
    <row r="904" spans="2:7">
      <c r="B904" s="537"/>
      <c r="C904" s="537"/>
      <c r="D904" s="537"/>
      <c r="E904" s="537"/>
      <c r="F904" s="537"/>
      <c r="G904" s="537"/>
    </row>
    <row r="905" spans="2:7">
      <c r="B905" s="537"/>
      <c r="C905" s="537"/>
      <c r="D905" s="537"/>
      <c r="E905" s="537"/>
      <c r="F905" s="537"/>
      <c r="G905" s="537"/>
    </row>
    <row r="906" spans="2:7">
      <c r="B906" s="537"/>
      <c r="C906" s="537"/>
      <c r="D906" s="537"/>
      <c r="E906" s="537"/>
      <c r="F906" s="537"/>
      <c r="G906" s="537"/>
    </row>
    <row r="907" spans="2:7">
      <c r="B907" s="537"/>
      <c r="C907" s="537"/>
      <c r="D907" s="537"/>
      <c r="E907" s="537"/>
      <c r="F907" s="537"/>
      <c r="G907" s="537"/>
    </row>
    <row r="908" spans="2:7">
      <c r="B908" s="537"/>
      <c r="C908" s="537"/>
      <c r="D908" s="537"/>
      <c r="E908" s="537"/>
      <c r="F908" s="537"/>
      <c r="G908" s="537"/>
    </row>
    <row r="909" spans="2:7">
      <c r="B909" s="537"/>
      <c r="C909" s="537"/>
      <c r="D909" s="537"/>
      <c r="E909" s="537"/>
      <c r="F909" s="537"/>
      <c r="G909" s="537"/>
    </row>
    <row r="910" spans="2:7">
      <c r="B910" s="537"/>
      <c r="C910" s="537"/>
      <c r="D910" s="537"/>
      <c r="E910" s="537"/>
      <c r="F910" s="537"/>
      <c r="G910" s="537"/>
    </row>
    <row r="911" spans="2:7">
      <c r="B911" s="537"/>
      <c r="C911" s="537"/>
      <c r="D911" s="537"/>
      <c r="E911" s="537"/>
      <c r="F911" s="537"/>
      <c r="G911" s="537"/>
    </row>
    <row r="912" spans="2:7">
      <c r="B912" s="537"/>
      <c r="C912" s="537"/>
      <c r="D912" s="537"/>
      <c r="E912" s="537"/>
      <c r="F912" s="537"/>
      <c r="G912" s="537"/>
    </row>
    <row r="913" spans="2:7">
      <c r="B913" s="537"/>
      <c r="C913" s="537"/>
      <c r="D913" s="537"/>
      <c r="E913" s="537"/>
      <c r="F913" s="537"/>
      <c r="G913" s="537"/>
    </row>
    <row r="914" spans="2:7">
      <c r="B914" s="537"/>
      <c r="C914" s="537"/>
      <c r="D914" s="537"/>
      <c r="E914" s="537"/>
      <c r="F914" s="537"/>
      <c r="G914" s="537"/>
    </row>
    <row r="915" spans="2:7">
      <c r="B915" s="537"/>
      <c r="C915" s="537"/>
      <c r="D915" s="537"/>
      <c r="E915" s="537"/>
      <c r="F915" s="537"/>
      <c r="G915" s="537"/>
    </row>
    <row r="916" spans="2:7">
      <c r="B916" s="537"/>
      <c r="C916" s="537"/>
      <c r="D916" s="537"/>
      <c r="E916" s="537"/>
      <c r="F916" s="537"/>
      <c r="G916" s="537"/>
    </row>
    <row r="917" spans="2:7">
      <c r="B917" s="537"/>
      <c r="C917" s="537"/>
      <c r="D917" s="537"/>
      <c r="E917" s="537"/>
      <c r="F917" s="537"/>
      <c r="G917" s="537"/>
    </row>
    <row r="918" spans="2:7">
      <c r="B918" s="537"/>
      <c r="C918" s="537"/>
      <c r="D918" s="537"/>
      <c r="E918" s="537"/>
      <c r="F918" s="537"/>
      <c r="G918" s="537"/>
    </row>
    <row r="919" spans="2:7">
      <c r="B919" s="537"/>
      <c r="C919" s="537"/>
      <c r="D919" s="537"/>
      <c r="E919" s="537"/>
      <c r="F919" s="537"/>
      <c r="G919" s="537"/>
    </row>
    <row r="920" spans="2:7">
      <c r="B920" s="537"/>
      <c r="C920" s="537"/>
      <c r="D920" s="537"/>
      <c r="E920" s="537"/>
      <c r="F920" s="537"/>
      <c r="G920" s="537"/>
    </row>
    <row r="921" spans="2:7">
      <c r="B921" s="537"/>
      <c r="C921" s="537"/>
      <c r="D921" s="537"/>
      <c r="E921" s="537"/>
      <c r="F921" s="537"/>
      <c r="G921" s="537"/>
    </row>
    <row r="922" spans="2:7">
      <c r="B922" s="537"/>
      <c r="C922" s="537"/>
      <c r="D922" s="537"/>
      <c r="E922" s="537"/>
      <c r="F922" s="537"/>
      <c r="G922" s="537"/>
    </row>
    <row r="923" spans="2:7">
      <c r="B923" s="537"/>
      <c r="C923" s="537"/>
      <c r="D923" s="537"/>
      <c r="E923" s="537"/>
      <c r="F923" s="537"/>
      <c r="G923" s="537"/>
    </row>
    <row r="924" spans="2:7">
      <c r="B924" s="537"/>
      <c r="C924" s="537"/>
      <c r="D924" s="537"/>
      <c r="E924" s="537"/>
      <c r="F924" s="537"/>
      <c r="G924" s="537"/>
    </row>
    <row r="925" spans="2:7">
      <c r="B925" s="537"/>
      <c r="C925" s="537"/>
      <c r="D925" s="537"/>
      <c r="E925" s="537"/>
      <c r="F925" s="537"/>
      <c r="G925" s="537"/>
    </row>
    <row r="926" spans="2:7">
      <c r="B926" s="537"/>
      <c r="C926" s="537"/>
      <c r="D926" s="537"/>
      <c r="E926" s="537"/>
      <c r="F926" s="537"/>
      <c r="G926" s="537"/>
    </row>
    <row r="927" spans="2:7">
      <c r="B927" s="537"/>
      <c r="C927" s="537"/>
      <c r="D927" s="537"/>
      <c r="E927" s="537"/>
      <c r="F927" s="537"/>
      <c r="G927" s="537"/>
    </row>
    <row r="928" spans="2:7">
      <c r="B928" s="537"/>
      <c r="C928" s="537"/>
      <c r="D928" s="537"/>
      <c r="E928" s="537"/>
      <c r="F928" s="537"/>
      <c r="G928" s="537"/>
    </row>
    <row r="929" spans="2:7">
      <c r="B929" s="537"/>
      <c r="C929" s="537"/>
      <c r="D929" s="537"/>
      <c r="E929" s="537"/>
      <c r="F929" s="537"/>
      <c r="G929" s="537"/>
    </row>
    <row r="930" spans="2:7">
      <c r="B930" s="537"/>
      <c r="C930" s="537"/>
      <c r="D930" s="537"/>
      <c r="E930" s="537"/>
      <c r="F930" s="537"/>
      <c r="G930" s="537"/>
    </row>
    <row r="931" spans="2:7">
      <c r="B931" s="537"/>
      <c r="C931" s="537"/>
      <c r="D931" s="537"/>
      <c r="E931" s="537"/>
      <c r="F931" s="537"/>
      <c r="G931" s="537"/>
    </row>
    <row r="932" spans="2:7">
      <c r="B932" s="537"/>
      <c r="C932" s="537"/>
      <c r="D932" s="537"/>
      <c r="E932" s="537"/>
      <c r="F932" s="537"/>
      <c r="G932" s="537"/>
    </row>
    <row r="933" spans="2:7">
      <c r="B933" s="537"/>
      <c r="C933" s="537"/>
      <c r="D933" s="537"/>
      <c r="E933" s="537"/>
      <c r="F933" s="537"/>
      <c r="G933" s="537"/>
    </row>
    <row r="934" spans="2:7">
      <c r="B934" s="537"/>
      <c r="C934" s="537"/>
      <c r="D934" s="537"/>
      <c r="E934" s="537"/>
      <c r="F934" s="537"/>
      <c r="G934" s="537"/>
    </row>
    <row r="935" spans="2:7">
      <c r="B935" s="537"/>
      <c r="C935" s="537"/>
      <c r="D935" s="537"/>
      <c r="E935" s="537"/>
      <c r="F935" s="537"/>
      <c r="G935" s="537"/>
    </row>
    <row r="936" spans="2:7">
      <c r="B936" s="537"/>
      <c r="C936" s="537"/>
      <c r="D936" s="537"/>
      <c r="E936" s="537"/>
      <c r="F936" s="537"/>
      <c r="G936" s="537"/>
    </row>
    <row r="937" spans="2:7">
      <c r="B937" s="537"/>
      <c r="C937" s="537"/>
      <c r="D937" s="537"/>
      <c r="E937" s="537"/>
      <c r="F937" s="537"/>
      <c r="G937" s="537"/>
    </row>
    <row r="938" spans="2:7">
      <c r="B938" s="537"/>
      <c r="C938" s="537"/>
      <c r="D938" s="537"/>
      <c r="E938" s="537"/>
      <c r="F938" s="537"/>
      <c r="G938" s="537"/>
    </row>
    <row r="939" spans="2:7">
      <c r="B939" s="537"/>
      <c r="C939" s="537"/>
      <c r="D939" s="537"/>
      <c r="E939" s="537"/>
      <c r="F939" s="537"/>
      <c r="G939" s="537"/>
    </row>
    <row r="940" spans="2:7">
      <c r="B940" s="537"/>
      <c r="C940" s="537"/>
      <c r="D940" s="537"/>
      <c r="E940" s="537"/>
      <c r="F940" s="537"/>
      <c r="G940" s="537"/>
    </row>
    <row r="941" spans="2:7">
      <c r="B941" s="537"/>
      <c r="C941" s="537"/>
      <c r="D941" s="537"/>
      <c r="E941" s="537"/>
      <c r="F941" s="537"/>
      <c r="G941" s="537"/>
    </row>
    <row r="942" spans="2:7">
      <c r="B942" s="537"/>
      <c r="C942" s="537"/>
      <c r="D942" s="537"/>
      <c r="E942" s="537"/>
      <c r="F942" s="537"/>
      <c r="G942" s="537"/>
    </row>
    <row r="943" spans="2:7">
      <c r="B943" s="537"/>
      <c r="C943" s="537"/>
      <c r="D943" s="537"/>
      <c r="E943" s="537"/>
      <c r="F943" s="537"/>
      <c r="G943" s="537"/>
    </row>
    <row r="944" spans="2:7">
      <c r="B944" s="537"/>
      <c r="C944" s="537"/>
      <c r="D944" s="537"/>
      <c r="E944" s="537"/>
      <c r="F944" s="537"/>
      <c r="G944" s="537"/>
    </row>
    <row r="945" spans="2:7">
      <c r="B945" s="537"/>
      <c r="C945" s="537"/>
      <c r="D945" s="537"/>
      <c r="E945" s="537"/>
      <c r="F945" s="537"/>
      <c r="G945" s="537"/>
    </row>
    <row r="946" spans="2:7">
      <c r="B946" s="537"/>
      <c r="C946" s="537"/>
      <c r="D946" s="537"/>
      <c r="E946" s="537"/>
      <c r="F946" s="537"/>
      <c r="G946" s="537"/>
    </row>
    <row r="947" spans="2:7">
      <c r="B947" s="537"/>
      <c r="C947" s="537"/>
      <c r="D947" s="537"/>
      <c r="E947" s="537"/>
      <c r="F947" s="537"/>
      <c r="G947" s="537"/>
    </row>
    <row r="948" spans="2:7">
      <c r="B948" s="537"/>
      <c r="C948" s="537"/>
      <c r="D948" s="537"/>
      <c r="E948" s="537"/>
      <c r="F948" s="537"/>
      <c r="G948" s="537"/>
    </row>
    <row r="949" spans="2:7">
      <c r="B949" s="537"/>
      <c r="C949" s="537"/>
      <c r="D949" s="537"/>
      <c r="E949" s="537"/>
      <c r="F949" s="537"/>
      <c r="G949" s="537"/>
    </row>
    <row r="950" spans="2:7">
      <c r="B950" s="537"/>
      <c r="C950" s="537"/>
      <c r="D950" s="537"/>
      <c r="E950" s="537"/>
      <c r="F950" s="537"/>
      <c r="G950" s="537"/>
    </row>
    <row r="951" spans="2:7">
      <c r="B951" s="537"/>
      <c r="C951" s="537"/>
      <c r="D951" s="537"/>
      <c r="E951" s="537"/>
      <c r="F951" s="537"/>
      <c r="G951" s="537"/>
    </row>
    <row r="952" spans="2:7">
      <c r="B952" s="537"/>
      <c r="C952" s="537"/>
      <c r="D952" s="537"/>
      <c r="E952" s="537"/>
      <c r="F952" s="537"/>
      <c r="G952" s="537"/>
    </row>
    <row r="953" spans="2:7">
      <c r="B953" s="537"/>
      <c r="C953" s="537"/>
      <c r="D953" s="537"/>
      <c r="E953" s="537"/>
      <c r="F953" s="537"/>
      <c r="G953" s="537"/>
    </row>
    <row r="954" spans="2:7">
      <c r="B954" s="537"/>
      <c r="C954" s="537"/>
      <c r="D954" s="537"/>
      <c r="E954" s="537"/>
      <c r="F954" s="537"/>
      <c r="G954" s="537"/>
    </row>
    <row r="955" spans="2:7">
      <c r="B955" s="537"/>
      <c r="C955" s="537"/>
      <c r="D955" s="537"/>
      <c r="E955" s="537"/>
      <c r="F955" s="537"/>
      <c r="G955" s="537"/>
    </row>
    <row r="956" spans="2:7">
      <c r="B956" s="537"/>
      <c r="C956" s="537"/>
      <c r="D956" s="537"/>
      <c r="E956" s="537"/>
      <c r="F956" s="537"/>
      <c r="G956" s="537"/>
    </row>
    <row r="957" spans="2:7">
      <c r="B957" s="537"/>
      <c r="C957" s="537"/>
      <c r="D957" s="537"/>
      <c r="E957" s="537"/>
      <c r="F957" s="537"/>
      <c r="G957" s="537"/>
    </row>
    <row r="958" spans="2:7">
      <c r="B958" s="537"/>
      <c r="C958" s="537"/>
      <c r="D958" s="537"/>
      <c r="E958" s="537"/>
      <c r="F958" s="537"/>
      <c r="G958" s="537"/>
    </row>
    <row r="959" spans="2:7">
      <c r="B959" s="537"/>
      <c r="C959" s="537"/>
      <c r="D959" s="537"/>
      <c r="E959" s="537"/>
      <c r="F959" s="537"/>
      <c r="G959" s="537"/>
    </row>
    <row r="960" spans="2:7">
      <c r="B960" s="537"/>
      <c r="C960" s="537"/>
      <c r="D960" s="537"/>
      <c r="E960" s="537"/>
      <c r="F960" s="537"/>
      <c r="G960" s="537"/>
    </row>
    <row r="961" spans="2:7">
      <c r="B961" s="537"/>
      <c r="C961" s="537"/>
      <c r="D961" s="537"/>
      <c r="E961" s="537"/>
      <c r="F961" s="537"/>
      <c r="G961" s="537"/>
    </row>
    <row r="962" spans="2:7">
      <c r="B962" s="537"/>
      <c r="C962" s="537"/>
      <c r="D962" s="537"/>
      <c r="E962" s="537"/>
      <c r="F962" s="537"/>
      <c r="G962" s="537"/>
    </row>
    <row r="963" spans="2:7">
      <c r="B963" s="537"/>
      <c r="C963" s="537"/>
      <c r="D963" s="537"/>
      <c r="E963" s="537"/>
      <c r="F963" s="537"/>
      <c r="G963" s="537"/>
    </row>
    <row r="964" spans="2:7">
      <c r="B964" s="537"/>
      <c r="C964" s="537"/>
      <c r="D964" s="537"/>
      <c r="E964" s="537"/>
      <c r="F964" s="537"/>
      <c r="G964" s="537"/>
    </row>
    <row r="965" spans="2:7">
      <c r="B965" s="537"/>
      <c r="C965" s="537"/>
      <c r="D965" s="537"/>
      <c r="E965" s="537"/>
      <c r="F965" s="537"/>
      <c r="G965" s="537"/>
    </row>
    <row r="966" spans="2:7">
      <c r="B966" s="537"/>
      <c r="C966" s="537"/>
      <c r="D966" s="537"/>
      <c r="E966" s="537"/>
      <c r="F966" s="537"/>
      <c r="G966" s="537"/>
    </row>
    <row r="967" spans="2:7">
      <c r="B967" s="537"/>
      <c r="C967" s="537"/>
      <c r="D967" s="537"/>
      <c r="E967" s="537"/>
      <c r="F967" s="537"/>
      <c r="G967" s="537"/>
    </row>
    <row r="968" spans="2:7">
      <c r="B968" s="537"/>
      <c r="C968" s="537"/>
      <c r="D968" s="537"/>
      <c r="E968" s="537"/>
      <c r="F968" s="537"/>
      <c r="G968" s="537"/>
    </row>
    <row r="969" spans="2:7">
      <c r="B969" s="537"/>
      <c r="C969" s="537"/>
      <c r="D969" s="537"/>
      <c r="E969" s="537"/>
      <c r="F969" s="537"/>
      <c r="G969" s="537"/>
    </row>
    <row r="970" spans="2:7">
      <c r="B970" s="537"/>
      <c r="C970" s="537"/>
      <c r="D970" s="537"/>
      <c r="E970" s="537"/>
      <c r="F970" s="537"/>
      <c r="G970" s="537"/>
    </row>
    <row r="971" spans="2:7">
      <c r="B971" s="537"/>
      <c r="C971" s="537"/>
      <c r="D971" s="537"/>
      <c r="E971" s="537"/>
      <c r="F971" s="537"/>
      <c r="G971" s="537"/>
    </row>
    <row r="972" spans="2:7">
      <c r="B972" s="537"/>
      <c r="C972" s="537"/>
      <c r="D972" s="537"/>
      <c r="E972" s="537"/>
      <c r="F972" s="537"/>
      <c r="G972" s="537"/>
    </row>
    <row r="973" spans="2:7">
      <c r="B973" s="537"/>
      <c r="C973" s="537"/>
      <c r="D973" s="537"/>
      <c r="E973" s="537"/>
      <c r="F973" s="537"/>
      <c r="G973" s="537"/>
    </row>
    <row r="974" spans="2:7">
      <c r="B974" s="537"/>
      <c r="C974" s="537"/>
      <c r="D974" s="537"/>
      <c r="E974" s="537"/>
      <c r="F974" s="537"/>
      <c r="G974" s="537"/>
    </row>
    <row r="975" spans="2:7">
      <c r="B975" s="537"/>
      <c r="C975" s="537"/>
      <c r="D975" s="537"/>
      <c r="E975" s="537"/>
      <c r="F975" s="537"/>
      <c r="G975" s="537"/>
    </row>
    <row r="976" spans="2:7">
      <c r="B976" s="537"/>
      <c r="C976" s="537"/>
      <c r="D976" s="537"/>
      <c r="E976" s="537"/>
      <c r="F976" s="537"/>
      <c r="G976" s="537"/>
    </row>
    <row r="977" spans="2:7">
      <c r="B977" s="537"/>
      <c r="C977" s="537"/>
      <c r="D977" s="537"/>
      <c r="E977" s="537"/>
      <c r="F977" s="537"/>
      <c r="G977" s="537"/>
    </row>
    <row r="978" spans="2:7">
      <c r="B978" s="537"/>
      <c r="C978" s="537"/>
      <c r="D978" s="537"/>
      <c r="E978" s="537"/>
      <c r="F978" s="537"/>
      <c r="G978" s="537"/>
    </row>
    <row r="979" spans="2:7">
      <c r="B979" s="537"/>
      <c r="C979" s="537"/>
      <c r="D979" s="537"/>
      <c r="E979" s="537"/>
      <c r="F979" s="537"/>
      <c r="G979" s="537"/>
    </row>
    <row r="980" spans="2:7">
      <c r="B980" s="537"/>
      <c r="C980" s="537"/>
      <c r="D980" s="537"/>
      <c r="E980" s="537"/>
      <c r="F980" s="537"/>
      <c r="G980" s="537"/>
    </row>
    <row r="981" spans="2:7">
      <c r="B981" s="537"/>
      <c r="C981" s="537"/>
      <c r="D981" s="537"/>
      <c r="E981" s="537"/>
      <c r="F981" s="537"/>
      <c r="G981" s="537"/>
    </row>
    <row r="982" spans="2:7">
      <c r="B982" s="537"/>
      <c r="C982" s="537"/>
      <c r="D982" s="537"/>
      <c r="E982" s="537"/>
      <c r="F982" s="537"/>
      <c r="G982" s="537"/>
    </row>
    <row r="983" spans="2:7">
      <c r="B983" s="537"/>
      <c r="C983" s="537"/>
      <c r="D983" s="537"/>
      <c r="E983" s="537"/>
      <c r="F983" s="537"/>
      <c r="G983" s="537"/>
    </row>
    <row r="984" spans="2:7">
      <c r="B984" s="537"/>
      <c r="C984" s="537"/>
      <c r="D984" s="537"/>
      <c r="E984" s="537"/>
      <c r="F984" s="537"/>
      <c r="G984" s="537"/>
    </row>
    <row r="985" spans="2:7">
      <c r="B985" s="537"/>
      <c r="C985" s="537"/>
      <c r="D985" s="537"/>
      <c r="E985" s="537"/>
      <c r="F985" s="537"/>
      <c r="G985" s="537"/>
    </row>
    <row r="986" spans="2:7">
      <c r="B986" s="537"/>
      <c r="C986" s="537"/>
      <c r="D986" s="537"/>
      <c r="E986" s="537"/>
      <c r="F986" s="537"/>
      <c r="G986" s="537"/>
    </row>
    <row r="987" spans="2:7">
      <c r="B987" s="537"/>
      <c r="C987" s="537"/>
      <c r="D987" s="537"/>
      <c r="E987" s="537"/>
      <c r="F987" s="537"/>
      <c r="G987" s="537"/>
    </row>
    <row r="988" spans="2:7">
      <c r="B988" s="537"/>
      <c r="C988" s="537"/>
      <c r="D988" s="537"/>
      <c r="E988" s="537"/>
      <c r="F988" s="537"/>
      <c r="G988" s="537"/>
    </row>
    <row r="989" spans="2:7">
      <c r="B989" s="537"/>
      <c r="C989" s="537"/>
      <c r="D989" s="537"/>
      <c r="E989" s="537"/>
      <c r="F989" s="537"/>
      <c r="G989" s="537"/>
    </row>
    <row r="990" spans="2:7">
      <c r="B990" s="537"/>
      <c r="C990" s="537"/>
      <c r="D990" s="537"/>
      <c r="E990" s="537"/>
      <c r="F990" s="537"/>
      <c r="G990" s="537"/>
    </row>
    <row r="991" spans="2:7">
      <c r="B991" s="537"/>
      <c r="C991" s="537"/>
      <c r="D991" s="537"/>
      <c r="E991" s="537"/>
      <c r="F991" s="537"/>
      <c r="G991" s="537"/>
    </row>
    <row r="992" spans="2:7">
      <c r="B992" s="537"/>
      <c r="C992" s="537"/>
      <c r="D992" s="537"/>
      <c r="E992" s="537"/>
      <c r="F992" s="537"/>
      <c r="G992" s="537"/>
    </row>
    <row r="993" spans="2:7">
      <c r="B993" s="537"/>
      <c r="C993" s="537"/>
      <c r="D993" s="537"/>
      <c r="E993" s="537"/>
      <c r="F993" s="537"/>
      <c r="G993" s="537"/>
    </row>
    <row r="994" spans="2:7">
      <c r="B994" s="537"/>
      <c r="C994" s="537"/>
      <c r="D994" s="537"/>
      <c r="E994" s="537"/>
      <c r="F994" s="537"/>
      <c r="G994" s="537"/>
    </row>
    <row r="995" spans="2:7">
      <c r="B995" s="537"/>
      <c r="C995" s="537"/>
      <c r="D995" s="537"/>
      <c r="E995" s="537"/>
      <c r="F995" s="537"/>
      <c r="G995" s="537"/>
    </row>
    <row r="996" spans="2:7">
      <c r="B996" s="537"/>
      <c r="C996" s="537"/>
      <c r="D996" s="537"/>
      <c r="E996" s="537"/>
      <c r="F996" s="537"/>
      <c r="G996" s="537"/>
    </row>
    <row r="997" spans="2:7">
      <c r="B997" s="537"/>
      <c r="C997" s="537"/>
      <c r="D997" s="537"/>
      <c r="E997" s="537"/>
      <c r="F997" s="537"/>
      <c r="G997" s="537"/>
    </row>
    <row r="998" spans="2:7">
      <c r="B998" s="537"/>
      <c r="C998" s="537"/>
      <c r="D998" s="537"/>
      <c r="E998" s="537"/>
      <c r="F998" s="537"/>
      <c r="G998" s="537"/>
    </row>
    <row r="999" spans="2:7">
      <c r="B999" s="537"/>
      <c r="C999" s="537"/>
      <c r="D999" s="537"/>
      <c r="E999" s="537"/>
      <c r="F999" s="537"/>
      <c r="G999" s="537"/>
    </row>
    <row r="1000" spans="2:7">
      <c r="B1000" s="537"/>
      <c r="C1000" s="537"/>
      <c r="D1000" s="537"/>
      <c r="E1000" s="537"/>
      <c r="F1000" s="537"/>
      <c r="G1000" s="537"/>
    </row>
    <row r="1001" spans="2:7">
      <c r="B1001" s="537"/>
      <c r="C1001" s="537"/>
      <c r="D1001" s="537"/>
      <c r="E1001" s="537"/>
      <c r="F1001" s="537"/>
      <c r="G1001" s="537"/>
    </row>
    <row r="1002" spans="2:7">
      <c r="B1002" s="537"/>
      <c r="C1002" s="537"/>
      <c r="D1002" s="537"/>
      <c r="E1002" s="537"/>
      <c r="F1002" s="537"/>
      <c r="G1002" s="537"/>
    </row>
    <row r="1003" spans="2:7">
      <c r="B1003" s="537"/>
      <c r="C1003" s="537"/>
      <c r="D1003" s="537"/>
      <c r="E1003" s="537"/>
      <c r="F1003" s="537"/>
      <c r="G1003" s="537"/>
    </row>
    <row r="1004" spans="2:7">
      <c r="B1004" s="537"/>
      <c r="C1004" s="537"/>
      <c r="D1004" s="537"/>
      <c r="E1004" s="537"/>
      <c r="F1004" s="537"/>
      <c r="G1004" s="537"/>
    </row>
    <row r="1005" spans="2:7">
      <c r="B1005" s="537"/>
      <c r="C1005" s="537"/>
      <c r="D1005" s="537"/>
      <c r="E1005" s="537"/>
      <c r="F1005" s="537"/>
      <c r="G1005" s="537"/>
    </row>
    <row r="1006" spans="2:7">
      <c r="B1006" s="537"/>
      <c r="C1006" s="537"/>
      <c r="D1006" s="537"/>
      <c r="E1006" s="537"/>
      <c r="F1006" s="537"/>
      <c r="G1006" s="537"/>
    </row>
    <row r="1007" spans="2:7">
      <c r="B1007" s="537"/>
      <c r="C1007" s="537"/>
      <c r="D1007" s="537"/>
      <c r="E1007" s="537"/>
      <c r="F1007" s="537"/>
      <c r="G1007" s="537"/>
    </row>
    <row r="1008" spans="2:7">
      <c r="B1008" s="537"/>
      <c r="C1008" s="537"/>
      <c r="D1008" s="537"/>
      <c r="E1008" s="537"/>
      <c r="F1008" s="537"/>
      <c r="G1008" s="537"/>
    </row>
    <row r="1009" spans="2:7">
      <c r="B1009" s="537"/>
      <c r="C1009" s="537"/>
      <c r="D1009" s="537"/>
      <c r="E1009" s="537"/>
      <c r="F1009" s="537"/>
      <c r="G1009" s="537"/>
    </row>
    <row r="1010" spans="2:7">
      <c r="B1010" s="537"/>
      <c r="C1010" s="537"/>
      <c r="D1010" s="537"/>
      <c r="E1010" s="537"/>
      <c r="F1010" s="537"/>
      <c r="G1010" s="537"/>
    </row>
    <row r="1011" spans="2:7">
      <c r="B1011" s="537"/>
      <c r="C1011" s="537"/>
      <c r="D1011" s="537"/>
      <c r="E1011" s="537"/>
      <c r="F1011" s="537"/>
      <c r="G1011" s="537"/>
    </row>
    <row r="1012" spans="2:7">
      <c r="B1012" s="537"/>
      <c r="C1012" s="537"/>
      <c r="D1012" s="537"/>
      <c r="E1012" s="537"/>
      <c r="F1012" s="537"/>
      <c r="G1012" s="537"/>
    </row>
    <row r="1013" spans="2:7">
      <c r="B1013" s="537"/>
      <c r="C1013" s="537"/>
      <c r="D1013" s="537"/>
      <c r="E1013" s="537"/>
      <c r="F1013" s="537"/>
      <c r="G1013" s="537"/>
    </row>
    <row r="1014" spans="2:7">
      <c r="B1014" s="537"/>
      <c r="C1014" s="537"/>
      <c r="D1014" s="537"/>
      <c r="E1014" s="537"/>
      <c r="F1014" s="537"/>
      <c r="G1014" s="537"/>
    </row>
    <row r="1015" spans="2:7">
      <c r="B1015" s="537"/>
      <c r="C1015" s="537"/>
      <c r="D1015" s="537"/>
      <c r="E1015" s="537"/>
      <c r="F1015" s="537"/>
      <c r="G1015" s="537"/>
    </row>
    <row r="1016" spans="2:7">
      <c r="B1016" s="537"/>
      <c r="C1016" s="537"/>
      <c r="D1016" s="537"/>
      <c r="E1016" s="537"/>
      <c r="F1016" s="537"/>
      <c r="G1016" s="537"/>
    </row>
    <row r="1017" spans="2:7">
      <c r="B1017" s="537"/>
      <c r="C1017" s="537"/>
      <c r="D1017" s="537"/>
      <c r="E1017" s="537"/>
      <c r="F1017" s="537"/>
      <c r="G1017" s="537"/>
    </row>
    <row r="1018" spans="2:7">
      <c r="B1018" s="537"/>
      <c r="C1018" s="537"/>
      <c r="D1018" s="537"/>
      <c r="E1018" s="537"/>
      <c r="F1018" s="537"/>
      <c r="G1018" s="537"/>
    </row>
    <row r="1019" spans="2:7">
      <c r="B1019" s="537"/>
      <c r="C1019" s="537"/>
      <c r="D1019" s="537"/>
      <c r="E1019" s="537"/>
      <c r="F1019" s="537"/>
      <c r="G1019" s="537"/>
    </row>
    <row r="1020" spans="2:7">
      <c r="B1020" s="537"/>
      <c r="C1020" s="537"/>
      <c r="D1020" s="537"/>
      <c r="E1020" s="537"/>
      <c r="F1020" s="537"/>
      <c r="G1020" s="537"/>
    </row>
    <row r="1021" spans="2:7">
      <c r="B1021" s="537"/>
      <c r="C1021" s="537"/>
      <c r="D1021" s="537"/>
      <c r="E1021" s="537"/>
      <c r="F1021" s="537"/>
      <c r="G1021" s="537"/>
    </row>
    <row r="1022" spans="2:7">
      <c r="B1022" s="537"/>
      <c r="C1022" s="537"/>
      <c r="D1022" s="537"/>
      <c r="E1022" s="537"/>
      <c r="F1022" s="537"/>
      <c r="G1022" s="537"/>
    </row>
    <row r="1023" spans="2:7">
      <c r="B1023" s="537"/>
      <c r="C1023" s="537"/>
      <c r="D1023" s="537"/>
      <c r="E1023" s="537"/>
      <c r="F1023" s="537"/>
      <c r="G1023" s="537"/>
    </row>
    <row r="1024" spans="2:7">
      <c r="B1024" s="537"/>
      <c r="C1024" s="537"/>
      <c r="D1024" s="537"/>
      <c r="E1024" s="537"/>
      <c r="F1024" s="537"/>
      <c r="G1024" s="537"/>
    </row>
    <row r="1025" spans="2:7">
      <c r="B1025" s="537"/>
      <c r="C1025" s="537"/>
      <c r="D1025" s="537"/>
      <c r="E1025" s="537"/>
      <c r="F1025" s="537"/>
      <c r="G1025" s="537"/>
    </row>
    <row r="1026" spans="2:7">
      <c r="B1026" s="537"/>
      <c r="C1026" s="537"/>
      <c r="D1026" s="537"/>
      <c r="E1026" s="537"/>
      <c r="F1026" s="537"/>
      <c r="G1026" s="537"/>
    </row>
    <row r="1027" spans="2:7">
      <c r="B1027" s="537"/>
      <c r="C1027" s="537"/>
      <c r="D1027" s="537"/>
      <c r="E1027" s="537"/>
      <c r="F1027" s="537"/>
      <c r="G1027" s="537"/>
    </row>
    <row r="1028" spans="2:7">
      <c r="B1028" s="537"/>
      <c r="C1028" s="537"/>
      <c r="D1028" s="537"/>
      <c r="E1028" s="537"/>
      <c r="F1028" s="537"/>
      <c r="G1028" s="537"/>
    </row>
    <row r="1029" spans="2:7">
      <c r="B1029" s="537"/>
      <c r="C1029" s="537"/>
      <c r="D1029" s="537"/>
      <c r="E1029" s="537"/>
      <c r="F1029" s="537"/>
      <c r="G1029" s="537"/>
    </row>
    <row r="1030" spans="2:7">
      <c r="B1030" s="537"/>
      <c r="C1030" s="537"/>
      <c r="D1030" s="537"/>
      <c r="E1030" s="537"/>
      <c r="F1030" s="537"/>
      <c r="G1030" s="537"/>
    </row>
    <row r="1031" spans="2:7">
      <c r="B1031" s="537"/>
      <c r="C1031" s="537"/>
      <c r="D1031" s="537"/>
      <c r="E1031" s="537"/>
      <c r="F1031" s="537"/>
      <c r="G1031" s="537"/>
    </row>
    <row r="1032" spans="2:7">
      <c r="B1032" s="537"/>
      <c r="C1032" s="537"/>
      <c r="D1032" s="537"/>
      <c r="E1032" s="537"/>
      <c r="F1032" s="537"/>
      <c r="G1032" s="537"/>
    </row>
    <row r="1033" spans="2:7">
      <c r="B1033" s="537"/>
      <c r="C1033" s="537"/>
      <c r="D1033" s="537"/>
      <c r="E1033" s="537"/>
      <c r="F1033" s="537"/>
      <c r="G1033" s="537"/>
    </row>
    <row r="1034" spans="2:7">
      <c r="B1034" s="537"/>
      <c r="C1034" s="537"/>
      <c r="D1034" s="537"/>
      <c r="E1034" s="537"/>
      <c r="F1034" s="537"/>
      <c r="G1034" s="537"/>
    </row>
    <row r="1035" spans="2:7">
      <c r="B1035" s="537"/>
      <c r="C1035" s="537"/>
      <c r="D1035" s="537"/>
      <c r="E1035" s="537"/>
      <c r="F1035" s="537"/>
      <c r="G1035" s="537"/>
    </row>
    <row r="1036" spans="2:7">
      <c r="B1036" s="537"/>
      <c r="C1036" s="537"/>
      <c r="D1036" s="537"/>
      <c r="E1036" s="537"/>
      <c r="F1036" s="537"/>
      <c r="G1036" s="537"/>
    </row>
    <row r="1037" spans="2:7">
      <c r="B1037" s="537"/>
      <c r="C1037" s="537"/>
      <c r="D1037" s="537"/>
      <c r="E1037" s="537"/>
      <c r="F1037" s="537"/>
      <c r="G1037" s="537"/>
    </row>
    <row r="1038" spans="2:7">
      <c r="B1038" s="537"/>
      <c r="C1038" s="537"/>
      <c r="D1038" s="537"/>
      <c r="E1038" s="537"/>
      <c r="F1038" s="537"/>
      <c r="G1038" s="537"/>
    </row>
    <row r="1039" spans="2:7">
      <c r="B1039" s="537"/>
      <c r="C1039" s="537"/>
      <c r="D1039" s="537"/>
      <c r="E1039" s="537"/>
      <c r="F1039" s="537"/>
      <c r="G1039" s="537"/>
    </row>
    <row r="1040" spans="2:7">
      <c r="B1040" s="537"/>
      <c r="C1040" s="537"/>
      <c r="D1040" s="537"/>
      <c r="E1040" s="537"/>
      <c r="F1040" s="537"/>
      <c r="G1040" s="537"/>
    </row>
    <row r="1041" spans="2:7">
      <c r="B1041" s="537"/>
      <c r="C1041" s="537"/>
      <c r="D1041" s="537"/>
      <c r="E1041" s="537"/>
      <c r="F1041" s="537"/>
      <c r="G1041" s="537"/>
    </row>
    <row r="1042" spans="2:7">
      <c r="B1042" s="537"/>
      <c r="C1042" s="537"/>
      <c r="D1042" s="537"/>
      <c r="E1042" s="537"/>
      <c r="F1042" s="537"/>
      <c r="G1042" s="537"/>
    </row>
    <row r="1043" spans="2:7">
      <c r="B1043" s="537"/>
      <c r="C1043" s="537"/>
      <c r="D1043" s="537"/>
      <c r="E1043" s="537"/>
      <c r="F1043" s="537"/>
      <c r="G1043" s="537"/>
    </row>
    <row r="1044" spans="2:7">
      <c r="B1044" s="537"/>
      <c r="C1044" s="537"/>
      <c r="D1044" s="537"/>
      <c r="E1044" s="537"/>
      <c r="F1044" s="537"/>
      <c r="G1044" s="537"/>
    </row>
    <row r="1045" spans="2:7">
      <c r="B1045" s="537"/>
      <c r="C1045" s="537"/>
      <c r="D1045" s="537"/>
      <c r="E1045" s="537"/>
      <c r="F1045" s="537"/>
      <c r="G1045" s="537"/>
    </row>
    <row r="1046" spans="2:7">
      <c r="B1046" s="537"/>
      <c r="C1046" s="537"/>
      <c r="D1046" s="537"/>
      <c r="E1046" s="537"/>
      <c r="F1046" s="537"/>
      <c r="G1046" s="537"/>
    </row>
    <row r="1047" spans="2:7">
      <c r="B1047" s="537"/>
      <c r="C1047" s="537"/>
      <c r="D1047" s="537"/>
      <c r="E1047" s="537"/>
      <c r="F1047" s="537"/>
      <c r="G1047" s="537"/>
    </row>
    <row r="1048" spans="2:7">
      <c r="B1048" s="537"/>
      <c r="C1048" s="537"/>
      <c r="D1048" s="537"/>
      <c r="E1048" s="537"/>
      <c r="F1048" s="537"/>
      <c r="G1048" s="537"/>
    </row>
    <row r="1049" spans="2:7">
      <c r="B1049" s="537"/>
      <c r="C1049" s="537"/>
      <c r="D1049" s="537"/>
      <c r="E1049" s="537"/>
      <c r="F1049" s="537"/>
      <c r="G1049" s="537"/>
    </row>
    <row r="1050" spans="2:7">
      <c r="B1050" s="537"/>
      <c r="C1050" s="537"/>
      <c r="D1050" s="537"/>
      <c r="E1050" s="537"/>
      <c r="F1050" s="537"/>
      <c r="G1050" s="537"/>
    </row>
    <row r="1051" spans="2:7">
      <c r="B1051" s="537"/>
      <c r="C1051" s="537"/>
      <c r="D1051" s="537"/>
      <c r="E1051" s="537"/>
      <c r="F1051" s="537"/>
      <c r="G1051" s="537"/>
    </row>
    <row r="1052" spans="2:7">
      <c r="B1052" s="537"/>
      <c r="C1052" s="537"/>
      <c r="D1052" s="537"/>
      <c r="E1052" s="537"/>
      <c r="F1052" s="537"/>
      <c r="G1052" s="537"/>
    </row>
    <row r="1053" spans="2:7">
      <c r="B1053" s="537"/>
      <c r="C1053" s="537"/>
      <c r="D1053" s="537"/>
      <c r="E1053" s="537"/>
      <c r="F1053" s="537"/>
      <c r="G1053" s="537"/>
    </row>
    <row r="1054" spans="2:7">
      <c r="B1054" s="537"/>
      <c r="C1054" s="537"/>
      <c r="D1054" s="537"/>
      <c r="E1054" s="537"/>
      <c r="F1054" s="537"/>
      <c r="G1054" s="537"/>
    </row>
    <row r="1055" spans="2:7">
      <c r="B1055" s="537"/>
      <c r="C1055" s="537"/>
      <c r="D1055" s="537"/>
      <c r="E1055" s="537"/>
      <c r="F1055" s="537"/>
      <c r="G1055" s="537"/>
    </row>
    <row r="1056" spans="2:7">
      <c r="B1056" s="537"/>
      <c r="C1056" s="537"/>
      <c r="D1056" s="537"/>
      <c r="E1056" s="537"/>
      <c r="F1056" s="537"/>
      <c r="G1056" s="537"/>
    </row>
    <row r="1057" spans="2:7">
      <c r="B1057" s="537"/>
      <c r="C1057" s="537"/>
      <c r="D1057" s="537"/>
      <c r="E1057" s="537"/>
      <c r="F1057" s="537"/>
      <c r="G1057" s="537"/>
    </row>
    <row r="1058" spans="2:7">
      <c r="B1058" s="537"/>
      <c r="C1058" s="537"/>
      <c r="D1058" s="537"/>
      <c r="E1058" s="537"/>
      <c r="F1058" s="537"/>
      <c r="G1058" s="537"/>
    </row>
    <row r="1059" spans="2:7">
      <c r="B1059" s="537"/>
      <c r="C1059" s="537"/>
      <c r="D1059" s="537"/>
      <c r="E1059" s="537"/>
      <c r="F1059" s="537"/>
      <c r="G1059" s="537"/>
    </row>
    <row r="1060" spans="2:7">
      <c r="B1060" s="537"/>
      <c r="C1060" s="537"/>
      <c r="D1060" s="537"/>
      <c r="E1060" s="537"/>
      <c r="F1060" s="537"/>
      <c r="G1060" s="537"/>
    </row>
    <row r="1061" spans="2:7">
      <c r="B1061" s="537"/>
      <c r="C1061" s="537"/>
      <c r="D1061" s="537"/>
      <c r="E1061" s="537"/>
      <c r="F1061" s="537"/>
      <c r="G1061" s="537"/>
    </row>
    <row r="1062" spans="2:7">
      <c r="B1062" s="537"/>
      <c r="C1062" s="537"/>
      <c r="D1062" s="537"/>
      <c r="E1062" s="537"/>
      <c r="F1062" s="537"/>
      <c r="G1062" s="537"/>
    </row>
    <row r="1063" spans="2:7">
      <c r="B1063" s="537"/>
      <c r="C1063" s="537"/>
      <c r="D1063" s="537"/>
      <c r="E1063" s="537"/>
      <c r="F1063" s="537"/>
      <c r="G1063" s="537"/>
    </row>
    <row r="1064" spans="2:7">
      <c r="B1064" s="537"/>
      <c r="C1064" s="537"/>
      <c r="D1064" s="537"/>
      <c r="E1064" s="537"/>
      <c r="F1064" s="537"/>
      <c r="G1064" s="537"/>
    </row>
    <row r="1065" spans="2:7">
      <c r="B1065" s="537"/>
      <c r="C1065" s="537"/>
      <c r="D1065" s="537"/>
      <c r="E1065" s="537"/>
      <c r="F1065" s="537"/>
      <c r="G1065" s="537"/>
    </row>
    <row r="1066" spans="2:7">
      <c r="B1066" s="537"/>
      <c r="C1066" s="537"/>
      <c r="D1066" s="537"/>
      <c r="E1066" s="537"/>
      <c r="F1066" s="537"/>
      <c r="G1066" s="537"/>
    </row>
    <row r="1067" spans="2:7">
      <c r="B1067" s="537"/>
      <c r="C1067" s="537"/>
      <c r="D1067" s="537"/>
      <c r="E1067" s="537"/>
      <c r="F1067" s="537"/>
      <c r="G1067" s="537"/>
    </row>
    <row r="1068" spans="2:7">
      <c r="B1068" s="537"/>
      <c r="C1068" s="537"/>
      <c r="D1068" s="537"/>
      <c r="E1068" s="537"/>
      <c r="F1068" s="537"/>
      <c r="G1068" s="537"/>
    </row>
    <row r="1069" spans="2:7">
      <c r="B1069" s="537"/>
      <c r="C1069" s="537"/>
      <c r="D1069" s="537"/>
      <c r="E1069" s="537"/>
      <c r="F1069" s="537"/>
      <c r="G1069" s="537"/>
    </row>
    <row r="1070" spans="2:7">
      <c r="B1070" s="537"/>
      <c r="C1070" s="537"/>
      <c r="D1070" s="537"/>
      <c r="E1070" s="537"/>
      <c r="F1070" s="537"/>
      <c r="G1070" s="537"/>
    </row>
    <row r="1071" spans="2:7">
      <c r="B1071" s="537"/>
      <c r="C1071" s="537"/>
      <c r="D1071" s="537"/>
      <c r="E1071" s="537"/>
      <c r="F1071" s="537"/>
      <c r="G1071" s="537"/>
    </row>
    <row r="1072" spans="2:7">
      <c r="B1072" s="537"/>
      <c r="C1072" s="537"/>
      <c r="D1072" s="537"/>
      <c r="E1072" s="537"/>
      <c r="F1072" s="537"/>
      <c r="G1072" s="537"/>
    </row>
    <row r="1073" spans="2:7">
      <c r="B1073" s="537"/>
      <c r="C1073" s="537"/>
      <c r="D1073" s="537"/>
      <c r="E1073" s="537"/>
      <c r="F1073" s="537"/>
      <c r="G1073" s="537"/>
    </row>
    <row r="1074" spans="2:7">
      <c r="B1074" s="537"/>
      <c r="C1074" s="537"/>
      <c r="D1074" s="537"/>
      <c r="E1074" s="537"/>
      <c r="F1074" s="537"/>
      <c r="G1074" s="537"/>
    </row>
    <row r="1075" spans="2:7">
      <c r="B1075" s="537"/>
      <c r="C1075" s="537"/>
      <c r="D1075" s="537"/>
      <c r="E1075" s="537"/>
      <c r="F1075" s="537"/>
      <c r="G1075" s="537"/>
    </row>
    <row r="1076" spans="2:7">
      <c r="B1076" s="537"/>
      <c r="C1076" s="537"/>
      <c r="D1076" s="537"/>
      <c r="E1076" s="537"/>
      <c r="F1076" s="537"/>
      <c r="G1076" s="537"/>
    </row>
    <row r="1077" spans="2:7">
      <c r="B1077" s="537"/>
      <c r="C1077" s="537"/>
      <c r="D1077" s="537"/>
      <c r="E1077" s="537"/>
      <c r="F1077" s="537"/>
      <c r="G1077" s="537"/>
    </row>
    <row r="1078" spans="2:7">
      <c r="B1078" s="537"/>
      <c r="C1078" s="537"/>
      <c r="D1078" s="537"/>
      <c r="E1078" s="537"/>
      <c r="F1078" s="537"/>
      <c r="G1078" s="537"/>
    </row>
    <row r="1079" spans="2:7">
      <c r="B1079" s="537"/>
      <c r="C1079" s="537"/>
      <c r="D1079" s="537"/>
      <c r="E1079" s="537"/>
      <c r="F1079" s="537"/>
      <c r="G1079" s="537"/>
    </row>
    <row r="1080" spans="2:7">
      <c r="B1080" s="537"/>
      <c r="C1080" s="537"/>
      <c r="D1080" s="537"/>
      <c r="E1080" s="537"/>
      <c r="F1080" s="537"/>
      <c r="G1080" s="537"/>
    </row>
    <row r="1081" spans="2:7">
      <c r="B1081" s="537"/>
      <c r="C1081" s="537"/>
      <c r="D1081" s="537"/>
      <c r="E1081" s="537"/>
      <c r="F1081" s="537"/>
      <c r="G1081" s="537"/>
    </row>
    <row r="1082" spans="2:7">
      <c r="B1082" s="537"/>
      <c r="C1082" s="537"/>
      <c r="D1082" s="537"/>
      <c r="E1082" s="537"/>
      <c r="F1082" s="537"/>
      <c r="G1082" s="537"/>
    </row>
    <row r="1083" spans="2:7">
      <c r="B1083" s="537"/>
      <c r="C1083" s="537"/>
      <c r="D1083" s="537"/>
      <c r="E1083" s="537"/>
      <c r="F1083" s="537"/>
      <c r="G1083" s="537"/>
    </row>
    <row r="1084" spans="2:7">
      <c r="B1084" s="537"/>
      <c r="C1084" s="537"/>
      <c r="D1084" s="537"/>
      <c r="E1084" s="537"/>
      <c r="F1084" s="537"/>
      <c r="G1084" s="537"/>
    </row>
    <row r="1085" spans="2:7">
      <c r="B1085" s="537"/>
      <c r="C1085" s="537"/>
      <c r="D1085" s="537"/>
      <c r="E1085" s="537"/>
      <c r="F1085" s="537"/>
      <c r="G1085" s="537"/>
    </row>
    <row r="1086" spans="2:7">
      <c r="B1086" s="537"/>
      <c r="C1086" s="537"/>
      <c r="D1086" s="537"/>
      <c r="E1086" s="537"/>
      <c r="F1086" s="537"/>
      <c r="G1086" s="537"/>
    </row>
    <row r="1087" spans="2:7">
      <c r="B1087" s="537"/>
      <c r="C1087" s="537"/>
      <c r="D1087" s="537"/>
      <c r="E1087" s="537"/>
      <c r="F1087" s="537"/>
      <c r="G1087" s="537"/>
    </row>
    <row r="1088" spans="2:7">
      <c r="B1088" s="537"/>
      <c r="C1088" s="537"/>
      <c r="D1088" s="537"/>
      <c r="E1088" s="537"/>
      <c r="F1088" s="537"/>
      <c r="G1088" s="537"/>
    </row>
    <row r="1089" spans="2:7">
      <c r="B1089" s="537"/>
      <c r="C1089" s="537"/>
      <c r="D1089" s="537"/>
      <c r="E1089" s="537"/>
      <c r="F1089" s="537"/>
      <c r="G1089" s="537"/>
    </row>
    <row r="1090" spans="2:7">
      <c r="B1090" s="537"/>
      <c r="C1090" s="537"/>
      <c r="D1090" s="537"/>
      <c r="E1090" s="537"/>
      <c r="F1090" s="537"/>
      <c r="G1090" s="537"/>
    </row>
    <row r="1091" spans="2:7">
      <c r="B1091" s="537"/>
      <c r="C1091" s="537"/>
      <c r="D1091" s="537"/>
      <c r="E1091" s="537"/>
      <c r="F1091" s="537"/>
      <c r="G1091" s="537"/>
    </row>
    <row r="1092" spans="2:7">
      <c r="B1092" s="537"/>
      <c r="C1092" s="537"/>
      <c r="D1092" s="537"/>
      <c r="E1092" s="537"/>
      <c r="F1092" s="537"/>
      <c r="G1092" s="537"/>
    </row>
    <row r="1093" spans="2:7">
      <c r="B1093" s="537"/>
      <c r="C1093" s="537"/>
      <c r="D1093" s="537"/>
      <c r="E1093" s="537"/>
      <c r="F1093" s="537"/>
      <c r="G1093" s="537"/>
    </row>
    <row r="1094" spans="2:7">
      <c r="B1094" s="537"/>
      <c r="C1094" s="537"/>
      <c r="D1094" s="537"/>
      <c r="E1094" s="537"/>
      <c r="F1094" s="537"/>
      <c r="G1094" s="537"/>
    </row>
    <row r="1095" spans="2:7">
      <c r="B1095" s="537"/>
      <c r="C1095" s="537"/>
      <c r="D1095" s="537"/>
      <c r="E1095" s="537"/>
      <c r="F1095" s="537"/>
      <c r="G1095" s="537"/>
    </row>
    <row r="1096" spans="2:7">
      <c r="B1096" s="537"/>
      <c r="C1096" s="537"/>
      <c r="D1096" s="537"/>
      <c r="E1096" s="537"/>
      <c r="F1096" s="537"/>
      <c r="G1096" s="537"/>
    </row>
    <row r="1097" spans="2:7">
      <c r="B1097" s="537"/>
      <c r="C1097" s="537"/>
      <c r="D1097" s="537"/>
      <c r="E1097" s="537"/>
      <c r="F1097" s="537"/>
      <c r="G1097" s="537"/>
    </row>
    <row r="1098" spans="2:7">
      <c r="B1098" s="537"/>
      <c r="C1098" s="537"/>
      <c r="D1098" s="537"/>
      <c r="E1098" s="537"/>
      <c r="F1098" s="537"/>
      <c r="G1098" s="537"/>
    </row>
    <row r="1099" spans="2:7">
      <c r="B1099" s="537"/>
      <c r="C1099" s="537"/>
      <c r="D1099" s="537"/>
      <c r="E1099" s="537"/>
      <c r="F1099" s="537"/>
      <c r="G1099" s="537"/>
    </row>
    <row r="1100" spans="2:7">
      <c r="B1100" s="537"/>
      <c r="C1100" s="537"/>
      <c r="D1100" s="537"/>
      <c r="E1100" s="537"/>
      <c r="F1100" s="537"/>
      <c r="G1100" s="537"/>
    </row>
    <row r="1101" spans="2:7">
      <c r="B1101" s="537"/>
      <c r="C1101" s="537"/>
      <c r="D1101" s="537"/>
      <c r="E1101" s="537"/>
      <c r="F1101" s="537"/>
      <c r="G1101" s="537"/>
    </row>
    <row r="1102" spans="2:7">
      <c r="B1102" s="537"/>
      <c r="C1102" s="537"/>
      <c r="D1102" s="537"/>
      <c r="E1102" s="537"/>
      <c r="F1102" s="537"/>
      <c r="G1102" s="537"/>
    </row>
    <row r="1103" spans="2:7">
      <c r="B1103" s="537"/>
      <c r="C1103" s="537"/>
      <c r="D1103" s="537"/>
      <c r="E1103" s="537"/>
      <c r="F1103" s="537"/>
      <c r="G1103" s="537"/>
    </row>
    <row r="1104" spans="2:7">
      <c r="B1104" s="537"/>
      <c r="C1104" s="537"/>
      <c r="D1104" s="537"/>
      <c r="E1104" s="537"/>
      <c r="F1104" s="537"/>
      <c r="G1104" s="537"/>
    </row>
    <row r="1105" spans="2:7">
      <c r="B1105" s="537"/>
      <c r="C1105" s="537"/>
      <c r="D1105" s="537"/>
      <c r="E1105" s="537"/>
      <c r="F1105" s="537"/>
      <c r="G1105" s="537"/>
    </row>
    <row r="1106" spans="2:7">
      <c r="B1106" s="537"/>
      <c r="C1106" s="537"/>
      <c r="D1106" s="537"/>
      <c r="E1106" s="537"/>
      <c r="F1106" s="537"/>
      <c r="G1106" s="537"/>
    </row>
    <row r="1107" spans="2:7">
      <c r="B1107" s="537"/>
      <c r="C1107" s="537"/>
      <c r="D1107" s="537"/>
      <c r="E1107" s="537"/>
      <c r="F1107" s="537"/>
      <c r="G1107" s="537"/>
    </row>
    <row r="1108" spans="2:7">
      <c r="B1108" s="537"/>
      <c r="C1108" s="537"/>
      <c r="D1108" s="537"/>
      <c r="E1108" s="537"/>
      <c r="F1108" s="537"/>
      <c r="G1108" s="537"/>
    </row>
    <row r="1109" spans="2:7">
      <c r="B1109" s="537"/>
      <c r="C1109" s="537"/>
      <c r="D1109" s="537"/>
      <c r="E1109" s="537"/>
      <c r="F1109" s="537"/>
      <c r="G1109" s="537"/>
    </row>
    <row r="1110" spans="2:7">
      <c r="B1110" s="537"/>
      <c r="C1110" s="537"/>
      <c r="D1110" s="537"/>
      <c r="E1110" s="537"/>
      <c r="F1110" s="537"/>
      <c r="G1110" s="537"/>
    </row>
    <row r="1111" spans="2:7">
      <c r="B1111" s="537"/>
      <c r="C1111" s="537"/>
      <c r="D1111" s="537"/>
      <c r="E1111" s="537"/>
      <c r="F1111" s="537"/>
      <c r="G1111" s="537"/>
    </row>
    <row r="1112" spans="2:7">
      <c r="B1112" s="537"/>
      <c r="C1112" s="537"/>
      <c r="D1112" s="537"/>
      <c r="E1112" s="537"/>
      <c r="F1112" s="537"/>
      <c r="G1112" s="537"/>
    </row>
    <row r="1113" spans="2:7">
      <c r="B1113" s="537"/>
      <c r="C1113" s="537"/>
      <c r="D1113" s="537"/>
      <c r="E1113" s="537"/>
      <c r="F1113" s="537"/>
      <c r="G1113" s="537"/>
    </row>
    <row r="1114" spans="2:7">
      <c r="B1114" s="537"/>
      <c r="C1114" s="537"/>
      <c r="D1114" s="537"/>
      <c r="E1114" s="537"/>
      <c r="F1114" s="537"/>
      <c r="G1114" s="537"/>
    </row>
    <row r="1115" spans="2:7">
      <c r="B1115" s="537"/>
      <c r="C1115" s="537"/>
      <c r="D1115" s="537"/>
      <c r="E1115" s="537"/>
      <c r="F1115" s="537"/>
      <c r="G1115" s="537"/>
    </row>
    <row r="1116" spans="2:7">
      <c r="B1116" s="537"/>
      <c r="C1116" s="537"/>
      <c r="D1116" s="537"/>
      <c r="E1116" s="537"/>
      <c r="F1116" s="537"/>
      <c r="G1116" s="537"/>
    </row>
    <row r="1117" spans="2:7">
      <c r="B1117" s="537"/>
      <c r="C1117" s="537"/>
      <c r="D1117" s="537"/>
      <c r="E1117" s="537"/>
      <c r="F1117" s="537"/>
      <c r="G1117" s="537"/>
    </row>
    <row r="1118" spans="2:7">
      <c r="B1118" s="537"/>
      <c r="C1118" s="537"/>
      <c r="D1118" s="537"/>
      <c r="E1118" s="537"/>
      <c r="F1118" s="537"/>
      <c r="G1118" s="537"/>
    </row>
    <row r="1119" spans="2:7">
      <c r="B1119" s="537"/>
      <c r="C1119" s="537"/>
      <c r="D1119" s="537"/>
      <c r="E1119" s="537"/>
      <c r="F1119" s="537"/>
      <c r="G1119" s="537"/>
    </row>
    <row r="1120" spans="2:7">
      <c r="B1120" s="537"/>
      <c r="C1120" s="537"/>
      <c r="D1120" s="537"/>
      <c r="E1120" s="537"/>
      <c r="F1120" s="537"/>
      <c r="G1120" s="537"/>
    </row>
    <row r="1121" spans="2:7">
      <c r="B1121" s="537"/>
      <c r="C1121" s="537"/>
      <c r="D1121" s="537"/>
      <c r="E1121" s="537"/>
      <c r="F1121" s="537"/>
      <c r="G1121" s="537"/>
    </row>
    <row r="1122" spans="2:7">
      <c r="B1122" s="537"/>
      <c r="C1122" s="537"/>
      <c r="D1122" s="537"/>
      <c r="E1122" s="537"/>
      <c r="F1122" s="537"/>
      <c r="G1122" s="537"/>
    </row>
    <row r="1123" spans="2:7">
      <c r="B1123" s="537"/>
      <c r="C1123" s="537"/>
      <c r="D1123" s="537"/>
      <c r="E1123" s="537"/>
      <c r="F1123" s="537"/>
      <c r="G1123" s="537"/>
    </row>
    <row r="1124" spans="2:7">
      <c r="B1124" s="537"/>
      <c r="C1124" s="537"/>
      <c r="D1124" s="537"/>
      <c r="E1124" s="537"/>
      <c r="F1124" s="537"/>
      <c r="G1124" s="537"/>
    </row>
    <row r="1125" spans="2:7">
      <c r="B1125" s="537"/>
      <c r="C1125" s="537"/>
      <c r="D1125" s="537"/>
      <c r="E1125" s="537"/>
      <c r="F1125" s="537"/>
      <c r="G1125" s="537"/>
    </row>
    <row r="1126" spans="2:7">
      <c r="B1126" s="537"/>
      <c r="C1126" s="537"/>
      <c r="D1126" s="537"/>
      <c r="E1126" s="537"/>
      <c r="F1126" s="537"/>
      <c r="G1126" s="537"/>
    </row>
    <row r="1127" spans="2:7">
      <c r="B1127" s="537"/>
      <c r="C1127" s="537"/>
      <c r="D1127" s="537"/>
      <c r="E1127" s="537"/>
      <c r="F1127" s="537"/>
      <c r="G1127" s="537"/>
    </row>
    <row r="1128" spans="2:7">
      <c r="B1128" s="537"/>
      <c r="C1128" s="537"/>
      <c r="D1128" s="537"/>
      <c r="E1128" s="537"/>
      <c r="F1128" s="537"/>
      <c r="G1128" s="537"/>
    </row>
    <row r="1129" spans="2:7">
      <c r="B1129" s="537"/>
      <c r="C1129" s="537"/>
      <c r="D1129" s="537"/>
      <c r="E1129" s="537"/>
      <c r="F1129" s="537"/>
      <c r="G1129" s="537"/>
    </row>
    <row r="1130" spans="2:7">
      <c r="B1130" s="537"/>
      <c r="C1130" s="537"/>
      <c r="D1130" s="537"/>
      <c r="E1130" s="537"/>
      <c r="F1130" s="537"/>
      <c r="G1130" s="537"/>
    </row>
    <row r="1131" spans="2:7">
      <c r="B1131" s="537"/>
      <c r="C1131" s="537"/>
      <c r="D1131" s="537"/>
      <c r="E1131" s="537"/>
      <c r="F1131" s="537"/>
      <c r="G1131" s="537"/>
    </row>
    <row r="1132" spans="2:7">
      <c r="B1132" s="537"/>
      <c r="C1132" s="537"/>
      <c r="D1132" s="537"/>
      <c r="E1132" s="537"/>
      <c r="F1132" s="537"/>
      <c r="G1132" s="537"/>
    </row>
    <row r="1133" spans="2:7">
      <c r="B1133" s="537"/>
      <c r="C1133" s="537"/>
      <c r="D1133" s="537"/>
      <c r="E1133" s="537"/>
      <c r="F1133" s="537"/>
      <c r="G1133" s="537"/>
    </row>
    <row r="1134" spans="2:7">
      <c r="B1134" s="537"/>
      <c r="C1134" s="537"/>
      <c r="D1134" s="537"/>
      <c r="E1134" s="537"/>
      <c r="F1134" s="537"/>
      <c r="G1134" s="537"/>
    </row>
    <row r="1135" spans="2:7">
      <c r="B1135" s="537"/>
      <c r="C1135" s="537"/>
      <c r="D1135" s="537"/>
      <c r="E1135" s="537"/>
      <c r="F1135" s="537"/>
      <c r="G1135" s="537"/>
    </row>
    <row r="1136" spans="2:7">
      <c r="B1136" s="537"/>
      <c r="C1136" s="537"/>
      <c r="D1136" s="537"/>
      <c r="E1136" s="537"/>
      <c r="F1136" s="537"/>
      <c r="G1136" s="537"/>
    </row>
    <row r="1137" spans="2:7">
      <c r="B1137" s="537"/>
      <c r="C1137" s="537"/>
      <c r="D1137" s="537"/>
      <c r="E1137" s="537"/>
      <c r="F1137" s="537"/>
      <c r="G1137" s="537"/>
    </row>
    <row r="1138" spans="2:7">
      <c r="B1138" s="537"/>
      <c r="C1138" s="537"/>
      <c r="D1138" s="537"/>
      <c r="E1138" s="537"/>
      <c r="F1138" s="537"/>
      <c r="G1138" s="537"/>
    </row>
    <row r="1139" spans="2:7">
      <c r="B1139" s="537"/>
      <c r="C1139" s="537"/>
      <c r="D1139" s="537"/>
      <c r="E1139" s="537"/>
      <c r="F1139" s="537"/>
      <c r="G1139" s="537"/>
    </row>
    <row r="1140" spans="2:7">
      <c r="B1140" s="537"/>
      <c r="C1140" s="537"/>
      <c r="D1140" s="537"/>
      <c r="E1140" s="537"/>
      <c r="F1140" s="537"/>
      <c r="G1140" s="537"/>
    </row>
    <row r="1141" spans="2:7">
      <c r="B1141" s="537"/>
      <c r="C1141" s="537"/>
      <c r="D1141" s="537"/>
      <c r="E1141" s="537"/>
      <c r="F1141" s="537"/>
      <c r="G1141" s="537"/>
    </row>
    <row r="1142" spans="2:7">
      <c r="B1142" s="537"/>
      <c r="C1142" s="537"/>
      <c r="D1142" s="537"/>
      <c r="E1142" s="537"/>
      <c r="F1142" s="537"/>
      <c r="G1142" s="537"/>
    </row>
    <row r="1143" spans="2:7">
      <c r="B1143" s="537"/>
      <c r="C1143" s="537"/>
      <c r="D1143" s="537"/>
      <c r="E1143" s="537"/>
      <c r="F1143" s="537"/>
      <c r="G1143" s="537"/>
    </row>
    <row r="1144" spans="2:7">
      <c r="B1144" s="537"/>
      <c r="C1144" s="537"/>
      <c r="D1144" s="537"/>
      <c r="E1144" s="537"/>
      <c r="F1144" s="537"/>
      <c r="G1144" s="537"/>
    </row>
    <row r="1145" spans="2:7">
      <c r="B1145" s="537"/>
      <c r="C1145" s="537"/>
      <c r="D1145" s="537"/>
      <c r="E1145" s="537"/>
      <c r="F1145" s="537"/>
      <c r="G1145" s="537"/>
    </row>
    <row r="1146" spans="2:7">
      <c r="B1146" s="537"/>
      <c r="C1146" s="537"/>
      <c r="D1146" s="537"/>
      <c r="E1146" s="537"/>
      <c r="F1146" s="537"/>
      <c r="G1146" s="537"/>
    </row>
    <row r="1147" spans="2:7">
      <c r="B1147" s="537"/>
      <c r="C1147" s="537"/>
      <c r="D1147" s="537"/>
      <c r="E1147" s="537"/>
      <c r="F1147" s="537"/>
      <c r="G1147" s="537"/>
    </row>
    <row r="1148" spans="2:7">
      <c r="B1148" s="537"/>
      <c r="C1148" s="537"/>
      <c r="D1148" s="537"/>
      <c r="E1148" s="537"/>
      <c r="F1148" s="537"/>
      <c r="G1148" s="537"/>
    </row>
    <row r="1149" spans="2:7">
      <c r="B1149" s="537"/>
      <c r="C1149" s="537"/>
      <c r="D1149" s="537"/>
      <c r="E1149" s="537"/>
      <c r="F1149" s="537"/>
      <c r="G1149" s="537"/>
    </row>
    <row r="1150" spans="2:7">
      <c r="B1150" s="537"/>
      <c r="C1150" s="537"/>
      <c r="D1150" s="537"/>
      <c r="E1150" s="537"/>
      <c r="F1150" s="537"/>
      <c r="G1150" s="537"/>
    </row>
    <row r="1151" spans="2:7">
      <c r="B1151" s="537"/>
      <c r="C1151" s="537"/>
      <c r="D1151" s="537"/>
      <c r="E1151" s="537"/>
      <c r="F1151" s="537"/>
      <c r="G1151" s="537"/>
    </row>
    <row r="1152" spans="2:7">
      <c r="B1152" s="537"/>
      <c r="C1152" s="537"/>
      <c r="D1152" s="537"/>
      <c r="E1152" s="537"/>
      <c r="F1152" s="537"/>
      <c r="G1152" s="537"/>
    </row>
    <row r="1153" spans="2:7">
      <c r="B1153" s="537"/>
      <c r="C1153" s="537"/>
      <c r="D1153" s="537"/>
      <c r="E1153" s="537"/>
      <c r="F1153" s="537"/>
      <c r="G1153" s="537"/>
    </row>
    <row r="1154" spans="2:7">
      <c r="B1154" s="537"/>
      <c r="C1154" s="537"/>
      <c r="D1154" s="537"/>
      <c r="E1154" s="537"/>
      <c r="F1154" s="537"/>
      <c r="G1154" s="537"/>
    </row>
    <row r="1155" spans="2:7">
      <c r="B1155" s="537"/>
      <c r="C1155" s="537"/>
      <c r="D1155" s="537"/>
      <c r="E1155" s="537"/>
      <c r="F1155" s="537"/>
      <c r="G1155" s="537"/>
    </row>
    <row r="1156" spans="2:7">
      <c r="B1156" s="537"/>
      <c r="C1156" s="537"/>
      <c r="D1156" s="537"/>
      <c r="E1156" s="537"/>
      <c r="F1156" s="537"/>
      <c r="G1156" s="537"/>
    </row>
    <row r="1157" spans="2:7">
      <c r="B1157" s="537"/>
      <c r="C1157" s="537"/>
      <c r="D1157" s="537"/>
      <c r="E1157" s="537"/>
      <c r="F1157" s="537"/>
      <c r="G1157" s="537"/>
    </row>
    <row r="1158" spans="2:7">
      <c r="B1158" s="537"/>
      <c r="C1158" s="537"/>
      <c r="D1158" s="537"/>
      <c r="E1158" s="537"/>
      <c r="F1158" s="537"/>
      <c r="G1158" s="537"/>
    </row>
    <row r="1159" spans="2:7">
      <c r="B1159" s="537"/>
      <c r="C1159" s="537"/>
      <c r="D1159" s="537"/>
      <c r="E1159" s="537"/>
      <c r="F1159" s="537"/>
      <c r="G1159" s="537"/>
    </row>
    <row r="1160" spans="2:7">
      <c r="B1160" s="537"/>
      <c r="C1160" s="537"/>
      <c r="D1160" s="537"/>
      <c r="E1160" s="537"/>
      <c r="F1160" s="537"/>
      <c r="G1160" s="537"/>
    </row>
    <row r="1161" spans="2:7">
      <c r="B1161" s="537"/>
      <c r="C1161" s="537"/>
      <c r="D1161" s="537"/>
      <c r="E1161" s="537"/>
      <c r="F1161" s="537"/>
      <c r="G1161" s="537"/>
    </row>
    <row r="1162" spans="2:7">
      <c r="B1162" s="537"/>
      <c r="C1162" s="537"/>
      <c r="D1162" s="537"/>
      <c r="E1162" s="537"/>
      <c r="F1162" s="537"/>
      <c r="G1162" s="537"/>
    </row>
    <row r="1163" spans="2:7">
      <c r="B1163" s="537"/>
      <c r="C1163" s="537"/>
      <c r="D1163" s="537"/>
      <c r="E1163" s="537"/>
      <c r="F1163" s="537"/>
      <c r="G1163" s="537"/>
    </row>
    <row r="1164" spans="2:7">
      <c r="B1164" s="537"/>
      <c r="C1164" s="537"/>
      <c r="D1164" s="537"/>
      <c r="E1164" s="537"/>
      <c r="F1164" s="537"/>
      <c r="G1164" s="537"/>
    </row>
    <row r="1165" spans="2:7">
      <c r="B1165" s="537"/>
      <c r="C1165" s="537"/>
      <c r="D1165" s="537"/>
      <c r="E1165" s="537"/>
      <c r="F1165" s="537"/>
      <c r="G1165" s="537"/>
    </row>
    <row r="1166" spans="2:7">
      <c r="B1166" s="537"/>
      <c r="C1166" s="537"/>
      <c r="D1166" s="537"/>
      <c r="E1166" s="537"/>
      <c r="F1166" s="537"/>
      <c r="G1166" s="537"/>
    </row>
    <row r="1167" spans="2:7">
      <c r="B1167" s="537"/>
      <c r="C1167" s="537"/>
      <c r="D1167" s="537"/>
      <c r="E1167" s="537"/>
      <c r="F1167" s="537"/>
      <c r="G1167" s="537"/>
    </row>
    <row r="1168" spans="2:7">
      <c r="B1168" s="537"/>
      <c r="C1168" s="537"/>
      <c r="D1168" s="537"/>
      <c r="E1168" s="537"/>
      <c r="F1168" s="537"/>
      <c r="G1168" s="537"/>
    </row>
    <row r="1169" spans="2:7">
      <c r="B1169" s="537"/>
      <c r="C1169" s="537"/>
      <c r="D1169" s="537"/>
      <c r="E1169" s="537"/>
      <c r="F1169" s="537"/>
      <c r="G1169" s="537"/>
    </row>
    <row r="1170" spans="2:7">
      <c r="B1170" s="537"/>
      <c r="C1170" s="537"/>
      <c r="D1170" s="537"/>
      <c r="E1170" s="537"/>
      <c r="F1170" s="537"/>
      <c r="G1170" s="537"/>
    </row>
    <row r="1171" spans="2:7">
      <c r="B1171" s="537"/>
      <c r="C1171" s="537"/>
      <c r="D1171" s="537"/>
      <c r="E1171" s="537"/>
      <c r="F1171" s="537"/>
      <c r="G1171" s="537"/>
    </row>
    <row r="1172" spans="2:7">
      <c r="B1172" s="537"/>
      <c r="C1172" s="537"/>
      <c r="D1172" s="537"/>
      <c r="E1172" s="537"/>
      <c r="F1172" s="537"/>
      <c r="G1172" s="537"/>
    </row>
    <row r="1173" spans="2:7">
      <c r="B1173" s="537"/>
      <c r="C1173" s="537"/>
      <c r="D1173" s="537"/>
      <c r="E1173" s="537"/>
      <c r="F1173" s="537"/>
      <c r="G1173" s="537"/>
    </row>
    <row r="1174" spans="2:7">
      <c r="B1174" s="537"/>
      <c r="C1174" s="537"/>
      <c r="D1174" s="537"/>
      <c r="E1174" s="537"/>
      <c r="F1174" s="537"/>
      <c r="G1174" s="537"/>
    </row>
    <row r="1175" spans="2:7">
      <c r="B1175" s="537"/>
      <c r="C1175" s="537"/>
      <c r="D1175" s="537"/>
      <c r="E1175" s="537"/>
      <c r="F1175" s="537"/>
      <c r="G1175" s="537"/>
    </row>
    <row r="1176" spans="2:7">
      <c r="B1176" s="537"/>
      <c r="C1176" s="537"/>
      <c r="D1176" s="537"/>
      <c r="E1176" s="537"/>
      <c r="F1176" s="537"/>
      <c r="G1176" s="537"/>
    </row>
    <row r="1177" spans="2:7">
      <c r="B1177" s="537"/>
      <c r="C1177" s="537"/>
      <c r="D1177" s="537"/>
      <c r="E1177" s="537"/>
      <c r="F1177" s="537"/>
      <c r="G1177" s="537"/>
    </row>
    <row r="1178" spans="2:7">
      <c r="B1178" s="537"/>
      <c r="C1178" s="537"/>
      <c r="D1178" s="537"/>
      <c r="E1178" s="537"/>
      <c r="F1178" s="537"/>
      <c r="G1178" s="537"/>
    </row>
    <row r="1179" spans="2:7">
      <c r="B1179" s="537"/>
      <c r="C1179" s="537"/>
      <c r="D1179" s="537"/>
      <c r="E1179" s="537"/>
      <c r="F1179" s="537"/>
      <c r="G1179" s="537"/>
    </row>
    <row r="1180" spans="2:7">
      <c r="B1180" s="537"/>
      <c r="C1180" s="537"/>
      <c r="D1180" s="537"/>
      <c r="E1180" s="537"/>
      <c r="F1180" s="537"/>
      <c r="G1180" s="537"/>
    </row>
    <row r="1181" spans="2:7">
      <c r="B1181" s="537"/>
      <c r="C1181" s="537"/>
      <c r="D1181" s="537"/>
      <c r="E1181" s="537"/>
      <c r="F1181" s="537"/>
      <c r="G1181" s="537"/>
    </row>
    <row r="1182" spans="2:7">
      <c r="B1182" s="537"/>
      <c r="C1182" s="537"/>
      <c r="D1182" s="537"/>
      <c r="E1182" s="537"/>
      <c r="F1182" s="537"/>
      <c r="G1182" s="537"/>
    </row>
    <row r="1183" spans="2:7">
      <c r="B1183" s="537"/>
      <c r="C1183" s="537"/>
      <c r="D1183" s="537"/>
      <c r="E1183" s="537"/>
      <c r="F1183" s="537"/>
      <c r="G1183" s="537"/>
    </row>
    <row r="1184" spans="2:7">
      <c r="B1184" s="537"/>
      <c r="C1184" s="537"/>
      <c r="D1184" s="537"/>
      <c r="E1184" s="537"/>
      <c r="F1184" s="537"/>
      <c r="G1184" s="537"/>
    </row>
    <row r="1185" spans="2:7">
      <c r="B1185" s="537"/>
      <c r="C1185" s="537"/>
      <c r="D1185" s="537"/>
      <c r="E1185" s="537"/>
      <c r="F1185" s="537"/>
      <c r="G1185" s="537"/>
    </row>
    <row r="1186" spans="2:7">
      <c r="B1186" s="537"/>
      <c r="C1186" s="537"/>
      <c r="D1186" s="537"/>
      <c r="E1186" s="537"/>
      <c r="F1186" s="537"/>
      <c r="G1186" s="537"/>
    </row>
    <row r="1187" spans="2:7">
      <c r="B1187" s="537"/>
      <c r="C1187" s="537"/>
      <c r="D1187" s="537"/>
      <c r="E1187" s="537"/>
      <c r="F1187" s="537"/>
      <c r="G1187" s="537"/>
    </row>
    <row r="1188" spans="2:7">
      <c r="B1188" s="537"/>
      <c r="C1188" s="537"/>
      <c r="D1188" s="537"/>
      <c r="E1188" s="537"/>
      <c r="F1188" s="537"/>
      <c r="G1188" s="537"/>
    </row>
    <row r="1189" spans="2:7">
      <c r="B1189" s="537"/>
      <c r="C1189" s="537"/>
      <c r="D1189" s="537"/>
      <c r="E1189" s="537"/>
      <c r="F1189" s="537"/>
      <c r="G1189" s="537"/>
    </row>
    <row r="1190" spans="2:7">
      <c r="B1190" s="537"/>
      <c r="C1190" s="537"/>
      <c r="D1190" s="537"/>
      <c r="E1190" s="537"/>
      <c r="F1190" s="537"/>
      <c r="G1190" s="537"/>
    </row>
    <row r="1191" spans="2:7">
      <c r="B1191" s="537"/>
      <c r="C1191" s="537"/>
      <c r="D1191" s="537"/>
      <c r="E1191" s="537"/>
      <c r="F1191" s="537"/>
      <c r="G1191" s="537"/>
    </row>
    <row r="1192" spans="2:7">
      <c r="B1192" s="537"/>
      <c r="C1192" s="537"/>
      <c r="D1192" s="537"/>
      <c r="E1192" s="537"/>
      <c r="F1192" s="537"/>
      <c r="G1192" s="537"/>
    </row>
    <row r="1193" spans="2:7">
      <c r="B1193" s="537"/>
      <c r="C1193" s="537"/>
      <c r="D1193" s="537"/>
      <c r="E1193" s="537"/>
      <c r="F1193" s="537"/>
      <c r="G1193" s="537"/>
    </row>
    <row r="1194" spans="2:7">
      <c r="B1194" s="537"/>
      <c r="C1194" s="537"/>
      <c r="D1194" s="537"/>
      <c r="E1194" s="537"/>
      <c r="F1194" s="537"/>
      <c r="G1194" s="537"/>
    </row>
    <row r="1195" spans="2:7">
      <c r="B1195" s="537"/>
      <c r="C1195" s="537"/>
      <c r="D1195" s="537"/>
      <c r="E1195" s="537"/>
      <c r="F1195" s="537"/>
      <c r="G1195" s="537"/>
    </row>
    <row r="1196" spans="2:7">
      <c r="B1196" s="537"/>
      <c r="C1196" s="537"/>
      <c r="D1196" s="537"/>
      <c r="E1196" s="537"/>
      <c r="F1196" s="537"/>
      <c r="G1196" s="537"/>
    </row>
    <row r="1197" spans="2:7">
      <c r="B1197" s="537"/>
      <c r="C1197" s="537"/>
      <c r="D1197" s="537"/>
      <c r="E1197" s="537"/>
      <c r="F1197" s="537"/>
      <c r="G1197" s="537"/>
    </row>
    <row r="1198" spans="2:7">
      <c r="B1198" s="537"/>
      <c r="C1198" s="537"/>
      <c r="D1198" s="537"/>
      <c r="E1198" s="537"/>
      <c r="F1198" s="537"/>
      <c r="G1198" s="537"/>
    </row>
    <row r="1199" spans="2:7">
      <c r="B1199" s="537"/>
      <c r="C1199" s="537"/>
      <c r="D1199" s="537"/>
      <c r="E1199" s="537"/>
      <c r="F1199" s="537"/>
      <c r="G1199" s="537"/>
    </row>
    <row r="1200" spans="2:7">
      <c r="B1200" s="537"/>
      <c r="C1200" s="537"/>
      <c r="D1200" s="537"/>
      <c r="E1200" s="537"/>
      <c r="F1200" s="537"/>
      <c r="G1200" s="537"/>
    </row>
    <row r="1201" spans="2:7">
      <c r="B1201" s="537"/>
      <c r="C1201" s="537"/>
      <c r="D1201" s="537"/>
      <c r="E1201" s="537"/>
      <c r="F1201" s="537"/>
      <c r="G1201" s="537"/>
    </row>
    <row r="1202" spans="2:7">
      <c r="B1202" s="537"/>
      <c r="C1202" s="537"/>
      <c r="D1202" s="537"/>
      <c r="E1202" s="537"/>
      <c r="F1202" s="537"/>
      <c r="G1202" s="537"/>
    </row>
    <row r="1203" spans="2:7">
      <c r="B1203" s="537"/>
      <c r="C1203" s="537"/>
      <c r="D1203" s="537"/>
      <c r="E1203" s="537"/>
      <c r="F1203" s="537"/>
      <c r="G1203" s="537"/>
    </row>
    <row r="1204" spans="2:7">
      <c r="B1204" s="537"/>
      <c r="C1204" s="537"/>
      <c r="D1204" s="537"/>
      <c r="E1204" s="537"/>
      <c r="F1204" s="537"/>
      <c r="G1204" s="537"/>
    </row>
    <row r="1205" spans="2:7">
      <c r="B1205" s="537"/>
      <c r="C1205" s="537"/>
      <c r="D1205" s="537"/>
      <c r="E1205" s="537"/>
      <c r="F1205" s="537"/>
      <c r="G1205" s="537"/>
    </row>
    <row r="1206" spans="2:7">
      <c r="B1206" s="537"/>
      <c r="C1206" s="537"/>
      <c r="D1206" s="537"/>
      <c r="E1206" s="537"/>
      <c r="F1206" s="537"/>
      <c r="G1206" s="537"/>
    </row>
    <row r="1207" spans="2:7">
      <c r="B1207" s="537"/>
      <c r="C1207" s="537"/>
      <c r="D1207" s="537"/>
      <c r="E1207" s="537"/>
      <c r="F1207" s="537"/>
      <c r="G1207" s="537"/>
    </row>
    <row r="1208" spans="2:7">
      <c r="B1208" s="537"/>
      <c r="C1208" s="537"/>
      <c r="D1208" s="537"/>
      <c r="E1208" s="537"/>
      <c r="F1208" s="537"/>
      <c r="G1208" s="537"/>
    </row>
    <row r="1209" spans="2:7">
      <c r="B1209" s="537"/>
      <c r="C1209" s="537"/>
      <c r="D1209" s="537"/>
      <c r="E1209" s="537"/>
      <c r="F1209" s="537"/>
      <c r="G1209" s="537"/>
    </row>
    <row r="1210" spans="2:7">
      <c r="B1210" s="537"/>
      <c r="C1210" s="537"/>
      <c r="D1210" s="537"/>
      <c r="E1210" s="537"/>
      <c r="F1210" s="537"/>
      <c r="G1210" s="537"/>
    </row>
    <row r="1211" spans="2:7">
      <c r="B1211" s="537"/>
      <c r="C1211" s="537"/>
      <c r="D1211" s="537"/>
      <c r="E1211" s="537"/>
      <c r="F1211" s="537"/>
      <c r="G1211" s="537"/>
    </row>
    <row r="1212" spans="2:7">
      <c r="B1212" s="537"/>
      <c r="C1212" s="537"/>
      <c r="D1212" s="537"/>
      <c r="E1212" s="537"/>
      <c r="F1212" s="537"/>
      <c r="G1212" s="537"/>
    </row>
    <row r="1213" spans="2:7">
      <c r="B1213" s="537"/>
      <c r="C1213" s="537"/>
      <c r="D1213" s="537"/>
      <c r="E1213" s="537"/>
      <c r="F1213" s="537"/>
      <c r="G1213" s="537"/>
    </row>
    <row r="1214" spans="2:7">
      <c r="B1214" s="537"/>
      <c r="C1214" s="537"/>
      <c r="D1214" s="537"/>
      <c r="E1214" s="537"/>
      <c r="F1214" s="537"/>
      <c r="G1214" s="537"/>
    </row>
    <row r="1215" spans="2:7">
      <c r="B1215" s="537"/>
      <c r="C1215" s="537"/>
      <c r="D1215" s="537"/>
      <c r="E1215" s="537"/>
      <c r="F1215" s="537"/>
      <c r="G1215" s="537"/>
    </row>
    <row r="1216" spans="2:7">
      <c r="B1216" s="537"/>
      <c r="C1216" s="537"/>
      <c r="D1216" s="537"/>
      <c r="E1216" s="537"/>
      <c r="F1216" s="537"/>
      <c r="G1216" s="537"/>
    </row>
    <row r="1217" spans="2:7">
      <c r="B1217" s="537"/>
      <c r="C1217" s="537"/>
      <c r="D1217" s="537"/>
      <c r="E1217" s="537"/>
      <c r="F1217" s="537"/>
      <c r="G1217" s="537"/>
    </row>
    <row r="1218" spans="2:7">
      <c r="B1218" s="537"/>
      <c r="C1218" s="537"/>
      <c r="D1218" s="537"/>
      <c r="E1218" s="537"/>
      <c r="F1218" s="537"/>
      <c r="G1218" s="537"/>
    </row>
    <row r="1219" spans="2:7">
      <c r="B1219" s="537"/>
      <c r="C1219" s="537"/>
      <c r="D1219" s="537"/>
      <c r="E1219" s="537"/>
      <c r="F1219" s="537"/>
      <c r="G1219" s="537"/>
    </row>
    <row r="1220" spans="2:7">
      <c r="B1220" s="537"/>
      <c r="C1220" s="537"/>
      <c r="D1220" s="537"/>
      <c r="E1220" s="537"/>
      <c r="F1220" s="537"/>
      <c r="G1220" s="537"/>
    </row>
    <row r="1221" spans="2:7">
      <c r="B1221" s="537"/>
      <c r="C1221" s="537"/>
      <c r="D1221" s="537"/>
      <c r="E1221" s="537"/>
      <c r="F1221" s="537"/>
      <c r="G1221" s="537"/>
    </row>
    <row r="1222" spans="2:7">
      <c r="B1222" s="537"/>
      <c r="C1222" s="537"/>
      <c r="D1222" s="537"/>
      <c r="E1222" s="537"/>
      <c r="F1222" s="537"/>
      <c r="G1222" s="537"/>
    </row>
    <row r="1223" spans="2:7">
      <c r="B1223" s="537"/>
      <c r="C1223" s="537"/>
      <c r="D1223" s="537"/>
      <c r="E1223" s="537"/>
      <c r="F1223" s="537"/>
      <c r="G1223" s="537"/>
    </row>
    <row r="1224" spans="2:7">
      <c r="B1224" s="537"/>
      <c r="C1224" s="537"/>
      <c r="D1224" s="537"/>
      <c r="E1224" s="537"/>
      <c r="F1224" s="537"/>
      <c r="G1224" s="537"/>
    </row>
    <row r="1225" spans="2:7">
      <c r="B1225" s="537"/>
      <c r="C1225" s="537"/>
      <c r="D1225" s="537"/>
      <c r="E1225" s="537"/>
      <c r="F1225" s="537"/>
      <c r="G1225" s="537"/>
    </row>
    <row r="1226" spans="2:7">
      <c r="B1226" s="537"/>
      <c r="C1226" s="537"/>
      <c r="D1226" s="537"/>
      <c r="E1226" s="537"/>
      <c r="F1226" s="537"/>
      <c r="G1226" s="537"/>
    </row>
    <row r="1227" spans="2:7">
      <c r="B1227" s="537"/>
      <c r="C1227" s="537"/>
      <c r="D1227" s="537"/>
      <c r="E1227" s="537"/>
      <c r="F1227" s="537"/>
      <c r="G1227" s="537"/>
    </row>
    <row r="1228" spans="2:7">
      <c r="B1228" s="537"/>
      <c r="C1228" s="537"/>
      <c r="D1228" s="537"/>
      <c r="E1228" s="537"/>
      <c r="F1228" s="537"/>
      <c r="G1228" s="537"/>
    </row>
    <row r="1229" spans="2:7">
      <c r="B1229" s="537"/>
      <c r="C1229" s="537"/>
      <c r="D1229" s="537"/>
      <c r="E1229" s="537"/>
      <c r="F1229" s="537"/>
      <c r="G1229" s="537"/>
    </row>
    <row r="1230" spans="2:7">
      <c r="B1230" s="537"/>
      <c r="C1230" s="537"/>
      <c r="D1230" s="537"/>
      <c r="E1230" s="537"/>
      <c r="F1230" s="537"/>
      <c r="G1230" s="537"/>
    </row>
    <row r="1231" spans="2:7">
      <c r="B1231" s="537"/>
      <c r="C1231" s="537"/>
      <c r="D1231" s="537"/>
      <c r="E1231" s="537"/>
      <c r="F1231" s="537"/>
      <c r="G1231" s="537"/>
    </row>
    <row r="1232" spans="2:7">
      <c r="B1232" s="537"/>
      <c r="C1232" s="537"/>
      <c r="D1232" s="537"/>
      <c r="E1232" s="537"/>
      <c r="F1232" s="537"/>
      <c r="G1232" s="537"/>
    </row>
    <row r="1233" spans="2:7">
      <c r="B1233" s="537"/>
      <c r="C1233" s="537"/>
      <c r="D1233" s="537"/>
      <c r="E1233" s="537"/>
      <c r="F1233" s="537"/>
      <c r="G1233" s="537"/>
    </row>
    <row r="1234" spans="2:7">
      <c r="B1234" s="537"/>
      <c r="C1234" s="537"/>
      <c r="D1234" s="537"/>
      <c r="E1234" s="537"/>
      <c r="F1234" s="537"/>
      <c r="G1234" s="537"/>
    </row>
    <row r="1235" spans="2:7">
      <c r="B1235" s="537"/>
      <c r="C1235" s="537"/>
      <c r="D1235" s="537"/>
      <c r="E1235" s="537"/>
      <c r="F1235" s="537"/>
      <c r="G1235" s="537"/>
    </row>
    <row r="1236" spans="2:7">
      <c r="B1236" s="537"/>
      <c r="C1236" s="537"/>
      <c r="D1236" s="537"/>
      <c r="E1236" s="537"/>
      <c r="F1236" s="537"/>
      <c r="G1236" s="537"/>
    </row>
    <row r="1237" spans="2:7">
      <c r="B1237" s="537"/>
      <c r="C1237" s="537"/>
      <c r="D1237" s="537"/>
      <c r="E1237" s="537"/>
      <c r="F1237" s="537"/>
      <c r="G1237" s="537"/>
    </row>
    <row r="1238" spans="2:7">
      <c r="B1238" s="537"/>
      <c r="C1238" s="537"/>
      <c r="D1238" s="537"/>
      <c r="E1238" s="537"/>
      <c r="F1238" s="537"/>
      <c r="G1238" s="537"/>
    </row>
    <row r="1239" spans="2:7">
      <c r="B1239" s="537"/>
      <c r="C1239" s="537"/>
      <c r="D1239" s="537"/>
      <c r="E1239" s="537"/>
      <c r="F1239" s="537"/>
      <c r="G1239" s="537"/>
    </row>
    <row r="1240" spans="2:7">
      <c r="B1240" s="537"/>
      <c r="C1240" s="537"/>
      <c r="D1240" s="537"/>
      <c r="E1240" s="537"/>
      <c r="F1240" s="537"/>
      <c r="G1240" s="537"/>
    </row>
    <row r="1241" spans="2:7">
      <c r="B1241" s="537"/>
      <c r="C1241" s="537"/>
      <c r="D1241" s="537"/>
      <c r="E1241" s="537"/>
      <c r="F1241" s="537"/>
      <c r="G1241" s="537"/>
    </row>
    <row r="1242" spans="2:7">
      <c r="B1242" s="537"/>
      <c r="C1242" s="537"/>
      <c r="D1242" s="537"/>
      <c r="E1242" s="537"/>
      <c r="F1242" s="537"/>
      <c r="G1242" s="537"/>
    </row>
    <row r="1243" spans="2:7">
      <c r="B1243" s="537"/>
      <c r="C1243" s="537"/>
      <c r="D1243" s="537"/>
      <c r="E1243" s="537"/>
      <c r="F1243" s="537"/>
      <c r="G1243" s="537"/>
    </row>
    <row r="1244" spans="2:7">
      <c r="B1244" s="537"/>
      <c r="C1244" s="537"/>
      <c r="D1244" s="537"/>
      <c r="E1244" s="537"/>
      <c r="F1244" s="537"/>
      <c r="G1244" s="537"/>
    </row>
    <row r="1245" spans="2:7">
      <c r="B1245" s="537"/>
      <c r="C1245" s="537"/>
      <c r="D1245" s="537"/>
      <c r="E1245" s="537"/>
      <c r="F1245" s="537"/>
      <c r="G1245" s="537"/>
    </row>
    <row r="1246" spans="2:7">
      <c r="B1246" s="537"/>
      <c r="C1246" s="537"/>
      <c r="D1246" s="537"/>
      <c r="E1246" s="537"/>
      <c r="F1246" s="537"/>
      <c r="G1246" s="537"/>
    </row>
    <row r="1247" spans="2:7">
      <c r="B1247" s="537"/>
      <c r="C1247" s="537"/>
      <c r="D1247" s="537"/>
      <c r="E1247" s="537"/>
      <c r="F1247" s="537"/>
      <c r="G1247" s="537"/>
    </row>
    <row r="1248" spans="2:7">
      <c r="B1248" s="537"/>
      <c r="C1248" s="537"/>
      <c r="D1248" s="537"/>
      <c r="E1248" s="537"/>
      <c r="F1248" s="537"/>
      <c r="G1248" s="537"/>
    </row>
    <row r="1249" spans="2:7">
      <c r="B1249" s="537"/>
      <c r="C1249" s="537"/>
      <c r="D1249" s="537"/>
      <c r="E1249" s="537"/>
      <c r="F1249" s="537"/>
      <c r="G1249" s="537"/>
    </row>
    <row r="1250" spans="2:7">
      <c r="B1250" s="537"/>
      <c r="C1250" s="537"/>
      <c r="D1250" s="537"/>
      <c r="E1250" s="537"/>
      <c r="F1250" s="537"/>
      <c r="G1250" s="537"/>
    </row>
    <row r="1251" spans="2:7">
      <c r="B1251" s="537"/>
      <c r="C1251" s="537"/>
      <c r="D1251" s="537"/>
      <c r="E1251" s="537"/>
      <c r="F1251" s="537"/>
      <c r="G1251" s="537"/>
    </row>
    <row r="1252" spans="2:7">
      <c r="B1252" s="537"/>
      <c r="C1252" s="537"/>
      <c r="D1252" s="537"/>
      <c r="E1252" s="537"/>
      <c r="F1252" s="537"/>
      <c r="G1252" s="537"/>
    </row>
    <row r="1253" spans="2:7">
      <c r="B1253" s="537"/>
      <c r="C1253" s="537"/>
      <c r="D1253" s="537"/>
      <c r="E1253" s="537"/>
      <c r="F1253" s="537"/>
      <c r="G1253" s="537"/>
    </row>
    <row r="1254" spans="2:7">
      <c r="B1254" s="537"/>
      <c r="C1254" s="537"/>
      <c r="D1254" s="537"/>
      <c r="E1254" s="537"/>
      <c r="F1254" s="537"/>
      <c r="G1254" s="537"/>
    </row>
    <row r="1255" spans="2:7">
      <c r="B1255" s="537"/>
      <c r="C1255" s="537"/>
      <c r="D1255" s="537"/>
      <c r="E1255" s="537"/>
      <c r="F1255" s="537"/>
      <c r="G1255" s="537"/>
    </row>
    <row r="1256" spans="2:7">
      <c r="B1256" s="537"/>
      <c r="C1256" s="537"/>
      <c r="D1256" s="537"/>
      <c r="E1256" s="537"/>
      <c r="F1256" s="537"/>
      <c r="G1256" s="537"/>
    </row>
    <row r="1257" spans="2:7">
      <c r="B1257" s="537"/>
      <c r="C1257" s="537"/>
      <c r="D1257" s="537"/>
      <c r="E1257" s="537"/>
      <c r="F1257" s="537"/>
      <c r="G1257" s="537"/>
    </row>
    <row r="1258" spans="2:7">
      <c r="B1258" s="537"/>
      <c r="C1258" s="537"/>
      <c r="D1258" s="537"/>
      <c r="E1258" s="537"/>
      <c r="F1258" s="537"/>
      <c r="G1258" s="537"/>
    </row>
    <row r="1259" spans="2:7">
      <c r="B1259" s="537"/>
      <c r="C1259" s="537"/>
      <c r="D1259" s="537"/>
      <c r="E1259" s="537"/>
      <c r="F1259" s="537"/>
      <c r="G1259" s="537"/>
    </row>
    <row r="1260" spans="2:7">
      <c r="B1260" s="537"/>
      <c r="C1260" s="537"/>
      <c r="D1260" s="537"/>
      <c r="E1260" s="537"/>
      <c r="F1260" s="537"/>
      <c r="G1260" s="537"/>
    </row>
    <row r="1261" spans="2:7">
      <c r="B1261" s="537"/>
      <c r="C1261" s="537"/>
      <c r="D1261" s="537"/>
      <c r="E1261" s="537"/>
      <c r="F1261" s="537"/>
      <c r="G1261" s="537"/>
    </row>
    <row r="1262" spans="2:7">
      <c r="B1262" s="537"/>
      <c r="C1262" s="537"/>
      <c r="D1262" s="537"/>
      <c r="E1262" s="537"/>
      <c r="F1262" s="537"/>
      <c r="G1262" s="537"/>
    </row>
    <row r="1263" spans="2:7">
      <c r="B1263" s="537"/>
      <c r="C1263" s="537"/>
      <c r="D1263" s="537"/>
      <c r="E1263" s="537"/>
      <c r="F1263" s="537"/>
      <c r="G1263" s="537"/>
    </row>
    <row r="1264" spans="2:7">
      <c r="B1264" s="537"/>
      <c r="C1264" s="537"/>
      <c r="D1264" s="537"/>
      <c r="E1264" s="537"/>
      <c r="F1264" s="537"/>
      <c r="G1264" s="537"/>
    </row>
    <row r="1265" spans="2:7">
      <c r="B1265" s="537"/>
      <c r="C1265" s="537"/>
      <c r="D1265" s="537"/>
      <c r="E1265" s="537"/>
      <c r="F1265" s="537"/>
      <c r="G1265" s="537"/>
    </row>
    <row r="1266" spans="2:7">
      <c r="B1266" s="537"/>
      <c r="C1266" s="537"/>
      <c r="D1266" s="537"/>
      <c r="E1266" s="537"/>
      <c r="F1266" s="537"/>
      <c r="G1266" s="537"/>
    </row>
    <row r="1267" spans="2:7">
      <c r="B1267" s="537"/>
      <c r="C1267" s="537"/>
      <c r="D1267" s="537"/>
      <c r="E1267" s="537"/>
      <c r="F1267" s="537"/>
      <c r="G1267" s="537"/>
    </row>
    <row r="1268" spans="2:7">
      <c r="B1268" s="537"/>
      <c r="C1268" s="537"/>
      <c r="D1268" s="537"/>
      <c r="E1268" s="537"/>
      <c r="F1268" s="537"/>
      <c r="G1268" s="537"/>
    </row>
    <row r="1269" spans="2:7">
      <c r="B1269" s="537"/>
      <c r="C1269" s="537"/>
      <c r="D1269" s="537"/>
      <c r="E1269" s="537"/>
      <c r="F1269" s="537"/>
      <c r="G1269" s="537"/>
    </row>
    <row r="1270" spans="2:7">
      <c r="B1270" s="537"/>
      <c r="C1270" s="537"/>
      <c r="D1270" s="537"/>
      <c r="E1270" s="537"/>
      <c r="F1270" s="537"/>
      <c r="G1270" s="537"/>
    </row>
    <row r="1271" spans="2:7">
      <c r="B1271" s="537"/>
      <c r="C1271" s="537"/>
      <c r="D1271" s="537"/>
      <c r="E1271" s="537"/>
      <c r="F1271" s="537"/>
      <c r="G1271" s="537"/>
    </row>
    <row r="1272" spans="2:7">
      <c r="B1272" s="537"/>
      <c r="C1272" s="537"/>
      <c r="D1272" s="537"/>
      <c r="E1272" s="537"/>
      <c r="F1272" s="537"/>
      <c r="G1272" s="537"/>
    </row>
    <row r="1273" spans="2:7">
      <c r="B1273" s="537"/>
      <c r="C1273" s="537"/>
      <c r="D1273" s="537"/>
      <c r="E1273" s="537"/>
      <c r="F1273" s="537"/>
      <c r="G1273" s="537"/>
    </row>
    <row r="1274" spans="2:7">
      <c r="B1274" s="537"/>
      <c r="C1274" s="537"/>
      <c r="D1274" s="537"/>
      <c r="E1274" s="537"/>
      <c r="F1274" s="537"/>
      <c r="G1274" s="537"/>
    </row>
    <row r="1275" spans="2:7">
      <c r="B1275" s="537"/>
      <c r="C1275" s="537"/>
      <c r="D1275" s="537"/>
      <c r="E1275" s="537"/>
      <c r="F1275" s="537"/>
      <c r="G1275" s="537"/>
    </row>
    <row r="1276" spans="2:7">
      <c r="B1276" s="537"/>
      <c r="C1276" s="537"/>
      <c r="D1276" s="537"/>
      <c r="E1276" s="537"/>
      <c r="F1276" s="537"/>
      <c r="G1276" s="537"/>
    </row>
    <row r="1277" spans="2:7">
      <c r="B1277" s="537"/>
      <c r="C1277" s="537"/>
      <c r="D1277" s="537"/>
      <c r="E1277" s="537"/>
      <c r="F1277" s="537"/>
      <c r="G1277" s="537"/>
    </row>
    <row r="1278" spans="2:7">
      <c r="B1278" s="537"/>
      <c r="C1278" s="537"/>
      <c r="D1278" s="537"/>
      <c r="E1278" s="537"/>
      <c r="F1278" s="537"/>
      <c r="G1278" s="537"/>
    </row>
    <row r="1279" spans="2:7">
      <c r="B1279" s="537"/>
      <c r="C1279" s="537"/>
      <c r="D1279" s="537"/>
      <c r="E1279" s="537"/>
      <c r="F1279" s="537"/>
      <c r="G1279" s="537"/>
    </row>
    <row r="1280" spans="2:7">
      <c r="B1280" s="537"/>
      <c r="C1280" s="537"/>
      <c r="D1280" s="537"/>
      <c r="E1280" s="537"/>
      <c r="F1280" s="537"/>
      <c r="G1280" s="537"/>
    </row>
    <row r="1281" spans="2:7">
      <c r="B1281" s="537"/>
      <c r="C1281" s="537"/>
      <c r="D1281" s="537"/>
      <c r="E1281" s="537"/>
      <c r="F1281" s="537"/>
      <c r="G1281" s="537"/>
    </row>
    <row r="1282" spans="2:7">
      <c r="B1282" s="537"/>
      <c r="C1282" s="537"/>
      <c r="D1282" s="537"/>
      <c r="E1282" s="537"/>
      <c r="F1282" s="537"/>
      <c r="G1282" s="537"/>
    </row>
    <row r="1283" spans="2:7">
      <c r="B1283" s="537"/>
      <c r="C1283" s="537"/>
      <c r="D1283" s="537"/>
      <c r="E1283" s="537"/>
      <c r="F1283" s="537"/>
      <c r="G1283" s="537"/>
    </row>
    <row r="1284" spans="2:7">
      <c r="B1284" s="537"/>
      <c r="C1284" s="537"/>
      <c r="D1284" s="537"/>
      <c r="E1284" s="537"/>
      <c r="F1284" s="537"/>
      <c r="G1284" s="537"/>
    </row>
    <row r="1285" spans="2:7">
      <c r="B1285" s="537"/>
      <c r="C1285" s="537"/>
      <c r="D1285" s="537"/>
      <c r="E1285" s="537"/>
      <c r="F1285" s="537"/>
      <c r="G1285" s="537"/>
    </row>
    <row r="1286" spans="2:7">
      <c r="B1286" s="537"/>
      <c r="C1286" s="537"/>
      <c r="D1286" s="537"/>
      <c r="E1286" s="537"/>
      <c r="F1286" s="537"/>
      <c r="G1286" s="537"/>
    </row>
    <row r="1287" spans="2:7">
      <c r="B1287" s="537"/>
      <c r="C1287" s="537"/>
      <c r="D1287" s="537"/>
      <c r="E1287" s="537"/>
      <c r="F1287" s="537"/>
      <c r="G1287" s="537"/>
    </row>
    <row r="1288" spans="2:7">
      <c r="B1288" s="537"/>
      <c r="C1288" s="537"/>
      <c r="D1288" s="537"/>
      <c r="E1288" s="537"/>
      <c r="F1288" s="537"/>
      <c r="G1288" s="537"/>
    </row>
    <row r="1289" spans="2:7">
      <c r="B1289" s="537"/>
      <c r="C1289" s="537"/>
      <c r="D1289" s="537"/>
      <c r="E1289" s="537"/>
      <c r="F1289" s="537"/>
      <c r="G1289" s="537"/>
    </row>
    <row r="1290" spans="2:7">
      <c r="B1290" s="537"/>
      <c r="C1290" s="537"/>
      <c r="D1290" s="537"/>
      <c r="E1290" s="537"/>
      <c r="F1290" s="537"/>
      <c r="G1290" s="537"/>
    </row>
    <row r="1291" spans="2:7">
      <c r="B1291" s="537"/>
      <c r="C1291" s="537"/>
      <c r="D1291" s="537"/>
      <c r="E1291" s="537"/>
      <c r="F1291" s="537"/>
      <c r="G1291" s="537"/>
    </row>
    <row r="1292" spans="2:7">
      <c r="B1292" s="537"/>
      <c r="C1292" s="537"/>
      <c r="D1292" s="537"/>
      <c r="E1292" s="537"/>
      <c r="F1292" s="537"/>
      <c r="G1292" s="537"/>
    </row>
    <row r="1293" spans="2:7">
      <c r="B1293" s="537"/>
      <c r="C1293" s="537"/>
      <c r="D1293" s="537"/>
      <c r="E1293" s="537"/>
      <c r="F1293" s="537"/>
      <c r="G1293" s="537"/>
    </row>
    <row r="1294" spans="2:7">
      <c r="B1294" s="537"/>
      <c r="C1294" s="537"/>
      <c r="D1294" s="537"/>
      <c r="E1294" s="537"/>
      <c r="F1294" s="537"/>
      <c r="G1294" s="537"/>
    </row>
    <row r="1295" spans="2:7">
      <c r="B1295" s="537"/>
      <c r="C1295" s="537"/>
      <c r="D1295" s="537"/>
      <c r="E1295" s="537"/>
      <c r="F1295" s="537"/>
      <c r="G1295" s="537"/>
    </row>
    <row r="1296" spans="2:7">
      <c r="B1296" s="537"/>
      <c r="C1296" s="537"/>
      <c r="D1296" s="537"/>
      <c r="E1296" s="537"/>
      <c r="F1296" s="537"/>
      <c r="G1296" s="537"/>
    </row>
    <row r="1297" spans="2:7">
      <c r="B1297" s="537"/>
      <c r="C1297" s="537"/>
      <c r="D1297" s="537"/>
      <c r="E1297" s="537"/>
      <c r="F1297" s="537"/>
      <c r="G1297" s="537"/>
    </row>
    <row r="1298" spans="2:7">
      <c r="B1298" s="537"/>
      <c r="C1298" s="537"/>
      <c r="D1298" s="537"/>
      <c r="E1298" s="537"/>
      <c r="F1298" s="537"/>
      <c r="G1298" s="537"/>
    </row>
    <row r="1299" spans="2:7">
      <c r="B1299" s="537"/>
      <c r="C1299" s="537"/>
      <c r="D1299" s="537"/>
      <c r="E1299" s="537"/>
      <c r="F1299" s="537"/>
      <c r="G1299" s="537"/>
    </row>
    <row r="1300" spans="2:7">
      <c r="B1300" s="537"/>
      <c r="C1300" s="537"/>
      <c r="D1300" s="537"/>
      <c r="E1300" s="537"/>
      <c r="F1300" s="537"/>
      <c r="G1300" s="537"/>
    </row>
    <row r="1301" spans="2:7">
      <c r="B1301" s="537"/>
      <c r="C1301" s="537"/>
      <c r="D1301" s="537"/>
      <c r="E1301" s="537"/>
      <c r="F1301" s="537"/>
      <c r="G1301" s="537"/>
    </row>
    <row r="1302" spans="2:7">
      <c r="B1302" s="537"/>
      <c r="C1302" s="537"/>
      <c r="D1302" s="537"/>
      <c r="E1302" s="537"/>
      <c r="F1302" s="537"/>
      <c r="G1302" s="537"/>
    </row>
    <row r="1303" spans="2:7">
      <c r="B1303" s="537"/>
      <c r="C1303" s="537"/>
      <c r="D1303" s="537"/>
      <c r="E1303" s="537"/>
      <c r="F1303" s="537"/>
      <c r="G1303" s="537"/>
    </row>
    <row r="1304" spans="2:7">
      <c r="B1304" s="537"/>
      <c r="C1304" s="537"/>
      <c r="D1304" s="537"/>
      <c r="E1304" s="537"/>
      <c r="F1304" s="537"/>
      <c r="G1304" s="537"/>
    </row>
    <row r="1305" spans="2:7">
      <c r="B1305" s="537"/>
      <c r="C1305" s="537"/>
      <c r="D1305" s="537"/>
      <c r="E1305" s="537"/>
      <c r="F1305" s="537"/>
      <c r="G1305" s="537"/>
    </row>
    <row r="1306" spans="2:7">
      <c r="B1306" s="537"/>
      <c r="C1306" s="537"/>
      <c r="D1306" s="537"/>
      <c r="E1306" s="537"/>
      <c r="F1306" s="537"/>
      <c r="G1306" s="537"/>
    </row>
    <row r="1307" spans="2:7">
      <c r="B1307" s="537"/>
      <c r="C1307" s="537"/>
      <c r="D1307" s="537"/>
      <c r="E1307" s="537"/>
      <c r="F1307" s="537"/>
      <c r="G1307" s="537"/>
    </row>
    <row r="1308" spans="2:7">
      <c r="B1308" s="537"/>
      <c r="C1308" s="537"/>
      <c r="D1308" s="537"/>
      <c r="E1308" s="537"/>
      <c r="F1308" s="537"/>
      <c r="G1308" s="537"/>
    </row>
    <row r="1309" spans="2:7">
      <c r="B1309" s="537"/>
      <c r="C1309" s="537"/>
      <c r="D1309" s="537"/>
      <c r="E1309" s="537"/>
      <c r="F1309" s="537"/>
      <c r="G1309" s="537"/>
    </row>
    <row r="1310" spans="2:7">
      <c r="B1310" s="537"/>
      <c r="C1310" s="537"/>
      <c r="D1310" s="537"/>
      <c r="E1310" s="537"/>
      <c r="F1310" s="537"/>
      <c r="G1310" s="537"/>
    </row>
    <row r="1311" spans="2:7">
      <c r="B1311" s="537"/>
      <c r="C1311" s="537"/>
      <c r="D1311" s="537"/>
      <c r="E1311" s="537"/>
      <c r="F1311" s="537"/>
      <c r="G1311" s="537"/>
    </row>
    <row r="1312" spans="2:7">
      <c r="B1312" s="537"/>
      <c r="C1312" s="537"/>
      <c r="D1312" s="537"/>
      <c r="E1312" s="537"/>
      <c r="F1312" s="537"/>
      <c r="G1312" s="537"/>
    </row>
    <row r="1313" spans="2:7">
      <c r="B1313" s="537"/>
      <c r="C1313" s="537"/>
      <c r="D1313" s="537"/>
      <c r="E1313" s="537"/>
      <c r="F1313" s="537"/>
      <c r="G1313" s="537"/>
    </row>
    <row r="1314" spans="2:7">
      <c r="B1314" s="537"/>
      <c r="C1314" s="537"/>
      <c r="D1314" s="537"/>
      <c r="E1314" s="537"/>
      <c r="F1314" s="537"/>
      <c r="G1314" s="537"/>
    </row>
    <row r="1315" spans="2:7">
      <c r="B1315" s="537"/>
      <c r="C1315" s="537"/>
      <c r="D1315" s="537"/>
      <c r="E1315" s="537"/>
      <c r="F1315" s="537"/>
      <c r="G1315" s="537"/>
    </row>
    <row r="1316" spans="2:7">
      <c r="B1316" s="537"/>
      <c r="C1316" s="537"/>
      <c r="D1316" s="537"/>
      <c r="E1316" s="537"/>
      <c r="F1316" s="537"/>
      <c r="G1316" s="537"/>
    </row>
    <row r="1317" spans="2:7">
      <c r="B1317" s="537"/>
      <c r="C1317" s="537"/>
      <c r="D1317" s="537"/>
      <c r="E1317" s="537"/>
      <c r="F1317" s="537"/>
      <c r="G1317" s="537"/>
    </row>
    <row r="1318" spans="2:7">
      <c r="B1318" s="537"/>
      <c r="C1318" s="537"/>
      <c r="D1318" s="537"/>
      <c r="E1318" s="537"/>
      <c r="F1318" s="537"/>
      <c r="G1318" s="537"/>
    </row>
    <row r="1319" spans="2:7">
      <c r="B1319" s="537"/>
      <c r="C1319" s="537"/>
      <c r="D1319" s="537"/>
      <c r="E1319" s="537"/>
      <c r="F1319" s="537"/>
      <c r="G1319" s="537"/>
    </row>
    <row r="1320" spans="2:7">
      <c r="B1320" s="537"/>
      <c r="C1320" s="537"/>
      <c r="D1320" s="537"/>
      <c r="E1320" s="537"/>
      <c r="F1320" s="537"/>
      <c r="G1320" s="537"/>
    </row>
    <row r="1321" spans="2:7">
      <c r="B1321" s="537"/>
      <c r="C1321" s="537"/>
      <c r="D1321" s="537"/>
      <c r="E1321" s="537"/>
      <c r="F1321" s="537"/>
      <c r="G1321" s="537"/>
    </row>
    <row r="1322" spans="2:7">
      <c r="B1322" s="537"/>
      <c r="C1322" s="537"/>
      <c r="D1322" s="537"/>
      <c r="E1322" s="537"/>
      <c r="F1322" s="537"/>
      <c r="G1322" s="537"/>
    </row>
    <row r="1323" spans="2:7">
      <c r="B1323" s="537"/>
      <c r="C1323" s="537"/>
      <c r="D1323" s="537"/>
      <c r="E1323" s="537"/>
      <c r="F1323" s="537"/>
      <c r="G1323" s="537"/>
    </row>
    <row r="1324" spans="2:7">
      <c r="B1324" s="537"/>
      <c r="C1324" s="537"/>
      <c r="D1324" s="537"/>
      <c r="E1324" s="537"/>
      <c r="F1324" s="537"/>
      <c r="G1324" s="537"/>
    </row>
    <row r="1325" spans="2:7">
      <c r="B1325" s="537"/>
      <c r="C1325" s="537"/>
      <c r="D1325" s="537"/>
      <c r="E1325" s="537"/>
      <c r="F1325" s="537"/>
      <c r="G1325" s="537"/>
    </row>
    <row r="1326" spans="2:7">
      <c r="B1326" s="537"/>
      <c r="C1326" s="537"/>
      <c r="D1326" s="537"/>
      <c r="E1326" s="537"/>
      <c r="F1326" s="537"/>
      <c r="G1326" s="537"/>
    </row>
    <row r="1327" spans="2:7">
      <c r="B1327" s="537"/>
      <c r="C1327" s="537"/>
      <c r="D1327" s="537"/>
      <c r="E1327" s="537"/>
      <c r="F1327" s="537"/>
      <c r="G1327" s="537"/>
    </row>
    <row r="1328" spans="2:7">
      <c r="B1328" s="537"/>
      <c r="C1328" s="537"/>
      <c r="D1328" s="537"/>
      <c r="E1328" s="537"/>
      <c r="F1328" s="537"/>
      <c r="G1328" s="537"/>
    </row>
    <row r="1329" spans="2:7">
      <c r="B1329" s="537"/>
      <c r="C1329" s="537"/>
      <c r="D1329" s="537"/>
      <c r="E1329" s="537"/>
      <c r="F1329" s="537"/>
      <c r="G1329" s="537"/>
    </row>
    <row r="1330" spans="2:7">
      <c r="B1330" s="537"/>
      <c r="C1330" s="537"/>
      <c r="D1330" s="537"/>
      <c r="E1330" s="537"/>
      <c r="F1330" s="537"/>
      <c r="G1330" s="537"/>
    </row>
    <row r="1331" spans="2:7">
      <c r="B1331" s="537"/>
      <c r="C1331" s="537"/>
      <c r="D1331" s="537"/>
      <c r="E1331" s="537"/>
      <c r="F1331" s="537"/>
      <c r="G1331" s="537"/>
    </row>
    <row r="1332" spans="2:7">
      <c r="B1332" s="537"/>
      <c r="C1332" s="537"/>
      <c r="D1332" s="537"/>
      <c r="E1332" s="537"/>
      <c r="F1332" s="537"/>
      <c r="G1332" s="537"/>
    </row>
    <row r="1333" spans="2:7">
      <c r="B1333" s="537"/>
      <c r="C1333" s="537"/>
      <c r="D1333" s="537"/>
      <c r="E1333" s="537"/>
      <c r="F1333" s="537"/>
      <c r="G1333" s="537"/>
    </row>
    <row r="1334" spans="2:7">
      <c r="B1334" s="537"/>
      <c r="C1334" s="537"/>
      <c r="D1334" s="537"/>
      <c r="E1334" s="537"/>
      <c r="F1334" s="537"/>
      <c r="G1334" s="537"/>
    </row>
    <row r="1335" spans="2:7">
      <c r="B1335" s="537"/>
      <c r="C1335" s="537"/>
      <c r="D1335" s="537"/>
      <c r="E1335" s="537"/>
      <c r="F1335" s="537"/>
      <c r="G1335" s="537"/>
    </row>
    <row r="1336" spans="2:7">
      <c r="B1336" s="537"/>
      <c r="C1336" s="537"/>
      <c r="D1336" s="537"/>
      <c r="E1336" s="537"/>
      <c r="F1336" s="537"/>
      <c r="G1336" s="537"/>
    </row>
    <row r="1337" spans="2:7">
      <c r="B1337" s="537"/>
      <c r="C1337" s="537"/>
      <c r="D1337" s="537"/>
      <c r="E1337" s="537"/>
      <c r="F1337" s="537"/>
      <c r="G1337" s="537"/>
    </row>
    <row r="1338" spans="2:7">
      <c r="B1338" s="537"/>
      <c r="C1338" s="537"/>
      <c r="D1338" s="537"/>
      <c r="E1338" s="537"/>
      <c r="F1338" s="537"/>
      <c r="G1338" s="537"/>
    </row>
    <row r="1339" spans="2:7">
      <c r="B1339" s="537"/>
      <c r="C1339" s="537"/>
      <c r="D1339" s="537"/>
      <c r="E1339" s="537"/>
      <c r="F1339" s="537"/>
      <c r="G1339" s="537"/>
    </row>
    <row r="1340" spans="2:7">
      <c r="B1340" s="537"/>
      <c r="C1340" s="537"/>
      <c r="D1340" s="537"/>
      <c r="E1340" s="537"/>
      <c r="F1340" s="537"/>
      <c r="G1340" s="537"/>
    </row>
    <row r="1341" spans="2:7">
      <c r="B1341" s="537"/>
      <c r="C1341" s="537"/>
      <c r="D1341" s="537"/>
      <c r="E1341" s="537"/>
      <c r="F1341" s="537"/>
      <c r="G1341" s="537"/>
    </row>
    <row r="1342" spans="2:7">
      <c r="B1342" s="537"/>
      <c r="C1342" s="537"/>
      <c r="D1342" s="537"/>
      <c r="E1342" s="537"/>
      <c r="F1342" s="537"/>
      <c r="G1342" s="537"/>
    </row>
    <row r="1343" spans="2:7">
      <c r="B1343" s="537"/>
      <c r="C1343" s="537"/>
      <c r="D1343" s="537"/>
      <c r="E1343" s="537"/>
      <c r="F1343" s="537"/>
      <c r="G1343" s="537"/>
    </row>
    <row r="1344" spans="2:7">
      <c r="B1344" s="537"/>
      <c r="C1344" s="537"/>
      <c r="D1344" s="537"/>
      <c r="E1344" s="537"/>
      <c r="F1344" s="537"/>
      <c r="G1344" s="537"/>
    </row>
    <row r="1345" spans="2:7">
      <c r="B1345" s="537"/>
      <c r="C1345" s="537"/>
      <c r="D1345" s="537"/>
      <c r="E1345" s="537"/>
      <c r="F1345" s="537"/>
      <c r="G1345" s="537"/>
    </row>
    <row r="1346" spans="2:7">
      <c r="B1346" s="537"/>
      <c r="C1346" s="537"/>
      <c r="D1346" s="537"/>
      <c r="E1346" s="537"/>
      <c r="F1346" s="537"/>
      <c r="G1346" s="537"/>
    </row>
    <row r="1347" spans="2:7">
      <c r="B1347" s="537"/>
      <c r="C1347" s="537"/>
      <c r="D1347" s="537"/>
      <c r="E1347" s="537"/>
      <c r="F1347" s="537"/>
      <c r="G1347" s="537"/>
    </row>
    <row r="1348" spans="2:7">
      <c r="B1348" s="537"/>
      <c r="C1348" s="537"/>
      <c r="D1348" s="537"/>
      <c r="E1348" s="537"/>
      <c r="F1348" s="537"/>
      <c r="G1348" s="537"/>
    </row>
    <row r="1349" spans="2:7">
      <c r="B1349" s="537"/>
      <c r="C1349" s="537"/>
      <c r="D1349" s="537"/>
      <c r="E1349" s="537"/>
      <c r="F1349" s="537"/>
      <c r="G1349" s="537"/>
    </row>
    <row r="1350" spans="2:7">
      <c r="B1350" s="537"/>
      <c r="C1350" s="537"/>
      <c r="D1350" s="537"/>
      <c r="E1350" s="537"/>
      <c r="F1350" s="537"/>
      <c r="G1350" s="537"/>
    </row>
    <row r="1351" spans="2:7">
      <c r="B1351" s="537"/>
      <c r="C1351" s="537"/>
      <c r="D1351" s="537"/>
      <c r="E1351" s="537"/>
      <c r="F1351" s="537"/>
      <c r="G1351" s="537"/>
    </row>
    <row r="1352" spans="2:7">
      <c r="B1352" s="537"/>
      <c r="C1352" s="537"/>
      <c r="D1352" s="537"/>
      <c r="E1352" s="537"/>
      <c r="F1352" s="537"/>
      <c r="G1352" s="537"/>
    </row>
    <row r="1353" spans="2:7">
      <c r="B1353" s="537"/>
      <c r="C1353" s="537"/>
      <c r="D1353" s="537"/>
      <c r="E1353" s="537"/>
      <c r="F1353" s="537"/>
      <c r="G1353" s="537"/>
    </row>
    <row r="1354" spans="2:7">
      <c r="B1354" s="537"/>
      <c r="C1354" s="537"/>
      <c r="D1354" s="537"/>
      <c r="E1354" s="537"/>
      <c r="F1354" s="537"/>
      <c r="G1354" s="537"/>
    </row>
    <row r="1355" spans="2:7">
      <c r="B1355" s="537"/>
      <c r="C1355" s="537"/>
      <c r="D1355" s="537"/>
      <c r="E1355" s="537"/>
      <c r="F1355" s="537"/>
      <c r="G1355" s="537"/>
    </row>
    <row r="1356" spans="2:7">
      <c r="B1356" s="537"/>
      <c r="C1356" s="537"/>
      <c r="D1356" s="537"/>
      <c r="E1356" s="537"/>
      <c r="F1356" s="537"/>
      <c r="G1356" s="537"/>
    </row>
    <row r="1357" spans="2:7">
      <c r="B1357" s="537"/>
      <c r="C1357" s="537"/>
      <c r="D1357" s="537"/>
      <c r="E1357" s="537"/>
      <c r="F1357" s="537"/>
      <c r="G1357" s="537"/>
    </row>
    <row r="1358" spans="2:7">
      <c r="B1358" s="537"/>
      <c r="C1358" s="537"/>
      <c r="D1358" s="537"/>
      <c r="E1358" s="537"/>
      <c r="F1358" s="537"/>
      <c r="G1358" s="537"/>
    </row>
    <row r="1359" spans="2:7">
      <c r="B1359" s="537"/>
      <c r="C1359" s="537"/>
      <c r="D1359" s="537"/>
      <c r="E1359" s="537"/>
      <c r="F1359" s="537"/>
      <c r="G1359" s="537"/>
    </row>
    <row r="1360" spans="2:7">
      <c r="B1360" s="537"/>
      <c r="C1360" s="537"/>
      <c r="D1360" s="537"/>
      <c r="E1360" s="537"/>
      <c r="F1360" s="537"/>
      <c r="G1360" s="537"/>
    </row>
    <row r="1361" spans="2:7">
      <c r="B1361" s="537"/>
      <c r="C1361" s="537"/>
      <c r="D1361" s="537"/>
      <c r="E1361" s="537"/>
      <c r="F1361" s="537"/>
      <c r="G1361" s="537"/>
    </row>
    <row r="1362" spans="2:7">
      <c r="B1362" s="537"/>
      <c r="C1362" s="537"/>
      <c r="D1362" s="537"/>
      <c r="E1362" s="537"/>
      <c r="F1362" s="537"/>
      <c r="G1362" s="537"/>
    </row>
    <row r="1363" spans="2:7">
      <c r="B1363" s="537"/>
      <c r="C1363" s="537"/>
      <c r="D1363" s="537"/>
      <c r="E1363" s="537"/>
      <c r="F1363" s="537"/>
      <c r="G1363" s="537"/>
    </row>
    <row r="1364" spans="2:7">
      <c r="B1364" s="537"/>
      <c r="C1364" s="537"/>
      <c r="D1364" s="537"/>
      <c r="E1364" s="537"/>
      <c r="F1364" s="537"/>
      <c r="G1364" s="537"/>
    </row>
    <row r="1365" spans="2:7">
      <c r="B1365" s="537"/>
      <c r="C1365" s="537"/>
      <c r="D1365" s="537"/>
      <c r="E1365" s="537"/>
      <c r="F1365" s="537"/>
      <c r="G1365" s="537"/>
    </row>
    <row r="1366" spans="2:7">
      <c r="B1366" s="537"/>
      <c r="C1366" s="537"/>
      <c r="D1366" s="537"/>
      <c r="E1366" s="537"/>
      <c r="F1366" s="537"/>
      <c r="G1366" s="537"/>
    </row>
    <row r="1367" spans="2:7">
      <c r="B1367" s="537"/>
      <c r="C1367" s="537"/>
      <c r="D1367" s="537"/>
      <c r="E1367" s="537"/>
      <c r="F1367" s="537"/>
      <c r="G1367" s="537"/>
    </row>
    <row r="1368" spans="2:7">
      <c r="B1368" s="537"/>
      <c r="C1368" s="537"/>
      <c r="D1368" s="537"/>
      <c r="E1368" s="537"/>
      <c r="F1368" s="537"/>
      <c r="G1368" s="537"/>
    </row>
    <row r="1369" spans="2:7">
      <c r="B1369" s="537"/>
      <c r="C1369" s="537"/>
      <c r="D1369" s="537"/>
      <c r="E1369" s="537"/>
      <c r="F1369" s="537"/>
      <c r="G1369" s="537"/>
    </row>
    <row r="1370" spans="2:7">
      <c r="B1370" s="537"/>
      <c r="C1370" s="537"/>
      <c r="D1370" s="537"/>
      <c r="E1370" s="537"/>
      <c r="F1370" s="537"/>
      <c r="G1370" s="537"/>
    </row>
    <row r="1371" spans="2:7">
      <c r="B1371" s="537"/>
      <c r="C1371" s="537"/>
      <c r="D1371" s="537"/>
      <c r="E1371" s="537"/>
      <c r="F1371" s="537"/>
      <c r="G1371" s="537"/>
    </row>
    <row r="1372" spans="2:7">
      <c r="B1372" s="537"/>
      <c r="C1372" s="537"/>
      <c r="D1372" s="537"/>
      <c r="E1372" s="537"/>
      <c r="F1372" s="537"/>
      <c r="G1372" s="537"/>
    </row>
    <row r="1373" spans="2:7">
      <c r="B1373" s="537"/>
      <c r="C1373" s="537"/>
      <c r="D1373" s="537"/>
      <c r="E1373" s="537"/>
      <c r="F1373" s="537"/>
      <c r="G1373" s="537"/>
    </row>
    <row r="1374" spans="2:7">
      <c r="B1374" s="537"/>
      <c r="C1374" s="537"/>
      <c r="D1374" s="537"/>
      <c r="E1374" s="537"/>
      <c r="F1374" s="537"/>
      <c r="G1374" s="537"/>
    </row>
    <row r="1375" spans="2:7">
      <c r="B1375" s="537"/>
      <c r="C1375" s="537"/>
      <c r="D1375" s="537"/>
      <c r="E1375" s="537"/>
      <c r="F1375" s="537"/>
      <c r="G1375" s="537"/>
    </row>
    <row r="1376" spans="2:7">
      <c r="B1376" s="537"/>
      <c r="C1376" s="537"/>
      <c r="D1376" s="537"/>
      <c r="E1376" s="537"/>
      <c r="F1376" s="537"/>
      <c r="G1376" s="537"/>
    </row>
    <row r="1377" spans="2:7">
      <c r="B1377" s="537"/>
      <c r="C1377" s="537"/>
      <c r="D1377" s="537"/>
      <c r="E1377" s="537"/>
      <c r="F1377" s="537"/>
      <c r="G1377" s="537"/>
    </row>
    <row r="1378" spans="2:7">
      <c r="B1378" s="537"/>
      <c r="C1378" s="537"/>
      <c r="D1378" s="537"/>
      <c r="E1378" s="537"/>
      <c r="F1378" s="537"/>
      <c r="G1378" s="537"/>
    </row>
    <row r="1379" spans="2:7">
      <c r="B1379" s="537"/>
      <c r="C1379" s="537"/>
      <c r="D1379" s="537"/>
      <c r="E1379" s="537"/>
      <c r="F1379" s="537"/>
      <c r="G1379" s="537"/>
    </row>
    <row r="1380" spans="2:7">
      <c r="B1380" s="537"/>
      <c r="C1380" s="537"/>
      <c r="D1380" s="537"/>
      <c r="E1380" s="537"/>
      <c r="F1380" s="537"/>
      <c r="G1380" s="537"/>
    </row>
    <row r="1381" spans="2:7">
      <c r="B1381" s="537"/>
      <c r="C1381" s="537"/>
      <c r="D1381" s="537"/>
      <c r="E1381" s="537"/>
      <c r="F1381" s="537"/>
      <c r="G1381" s="537"/>
    </row>
    <row r="1382" spans="2:7">
      <c r="B1382" s="537"/>
      <c r="C1382" s="537"/>
      <c r="D1382" s="537"/>
      <c r="E1382" s="537"/>
      <c r="F1382" s="537"/>
      <c r="G1382" s="537"/>
    </row>
    <row r="1383" spans="2:7">
      <c r="B1383" s="537"/>
      <c r="C1383" s="537"/>
      <c r="D1383" s="537"/>
      <c r="E1383" s="537"/>
      <c r="F1383" s="537"/>
      <c r="G1383" s="537"/>
    </row>
    <row r="1384" spans="2:7">
      <c r="B1384" s="537"/>
      <c r="C1384" s="537"/>
      <c r="D1384" s="537"/>
      <c r="E1384" s="537"/>
      <c r="F1384" s="537"/>
      <c r="G1384" s="537"/>
    </row>
    <row r="1385" spans="2:7">
      <c r="B1385" s="537"/>
      <c r="C1385" s="537"/>
      <c r="D1385" s="537"/>
      <c r="E1385" s="537"/>
      <c r="F1385" s="537"/>
      <c r="G1385" s="537"/>
    </row>
    <row r="1386" spans="2:7">
      <c r="B1386" s="537"/>
      <c r="C1386" s="537"/>
      <c r="D1386" s="537"/>
      <c r="E1386" s="537"/>
      <c r="F1386" s="537"/>
      <c r="G1386" s="537"/>
    </row>
    <row r="1387" spans="2:7">
      <c r="B1387" s="537"/>
      <c r="C1387" s="537"/>
      <c r="D1387" s="537"/>
      <c r="E1387" s="537"/>
      <c r="F1387" s="537"/>
      <c r="G1387" s="537"/>
    </row>
    <row r="1388" spans="2:7">
      <c r="B1388" s="537"/>
      <c r="C1388" s="537"/>
      <c r="D1388" s="537"/>
      <c r="E1388" s="537"/>
      <c r="F1388" s="537"/>
      <c r="G1388" s="537"/>
    </row>
    <row r="1389" spans="2:7">
      <c r="B1389" s="537"/>
      <c r="C1389" s="537"/>
      <c r="D1389" s="537"/>
      <c r="E1389" s="537"/>
      <c r="F1389" s="537"/>
      <c r="G1389" s="537"/>
    </row>
    <row r="1390" spans="2:7">
      <c r="B1390" s="537"/>
      <c r="C1390" s="537"/>
      <c r="D1390" s="537"/>
      <c r="E1390" s="537"/>
      <c r="F1390" s="537"/>
      <c r="G1390" s="537"/>
    </row>
    <row r="1391" spans="2:7">
      <c r="B1391" s="537"/>
      <c r="C1391" s="537"/>
      <c r="D1391" s="537"/>
      <c r="E1391" s="537"/>
      <c r="F1391" s="537"/>
      <c r="G1391" s="537"/>
    </row>
    <row r="1392" spans="2:7">
      <c r="B1392" s="537"/>
      <c r="C1392" s="537"/>
      <c r="D1392" s="537"/>
      <c r="E1392" s="537"/>
      <c r="F1392" s="537"/>
      <c r="G1392" s="537"/>
    </row>
    <row r="1393" spans="2:7">
      <c r="B1393" s="537"/>
      <c r="C1393" s="537"/>
      <c r="D1393" s="537"/>
      <c r="E1393" s="537"/>
      <c r="F1393" s="537"/>
      <c r="G1393" s="537"/>
    </row>
    <row r="1394" spans="2:7">
      <c r="B1394" s="537"/>
      <c r="C1394" s="537"/>
      <c r="D1394" s="537"/>
      <c r="E1394" s="537"/>
      <c r="F1394" s="537"/>
      <c r="G1394" s="537"/>
    </row>
    <row r="1395" spans="2:7">
      <c r="B1395" s="537"/>
      <c r="C1395" s="537"/>
      <c r="D1395" s="537"/>
      <c r="E1395" s="537"/>
      <c r="F1395" s="537"/>
      <c r="G1395" s="537"/>
    </row>
    <row r="1396" spans="2:7">
      <c r="B1396" s="537"/>
      <c r="C1396" s="537"/>
      <c r="D1396" s="537"/>
      <c r="E1396" s="537"/>
      <c r="F1396" s="537"/>
      <c r="G1396" s="537"/>
    </row>
    <row r="1397" spans="2:7">
      <c r="B1397" s="537"/>
      <c r="C1397" s="537"/>
      <c r="D1397" s="537"/>
      <c r="E1397" s="537"/>
      <c r="F1397" s="537"/>
      <c r="G1397" s="537"/>
    </row>
    <row r="1398" spans="2:7">
      <c r="B1398" s="537"/>
      <c r="C1398" s="537"/>
      <c r="D1398" s="537"/>
      <c r="E1398" s="537"/>
      <c r="F1398" s="537"/>
      <c r="G1398" s="537"/>
    </row>
    <row r="1399" spans="2:7">
      <c r="B1399" s="537"/>
      <c r="C1399" s="537"/>
      <c r="D1399" s="537"/>
      <c r="E1399" s="537"/>
      <c r="F1399" s="537"/>
      <c r="G1399" s="537"/>
    </row>
    <row r="1400" spans="2:7">
      <c r="B1400" s="537"/>
      <c r="C1400" s="537"/>
      <c r="D1400" s="537"/>
      <c r="E1400" s="537"/>
      <c r="F1400" s="537"/>
      <c r="G1400" s="537"/>
    </row>
    <row r="1401" spans="2:7">
      <c r="B1401" s="537"/>
      <c r="C1401" s="537"/>
      <c r="D1401" s="537"/>
      <c r="E1401" s="537"/>
      <c r="F1401" s="537"/>
      <c r="G1401" s="537"/>
    </row>
    <row r="1402" spans="2:7">
      <c r="B1402" s="537"/>
      <c r="C1402" s="537"/>
      <c r="D1402" s="537"/>
      <c r="E1402" s="537"/>
      <c r="F1402" s="537"/>
      <c r="G1402" s="537"/>
    </row>
    <row r="1403" spans="2:7">
      <c r="B1403" s="537"/>
      <c r="C1403" s="537"/>
      <c r="D1403" s="537"/>
      <c r="E1403" s="537"/>
      <c r="F1403" s="537"/>
      <c r="G1403" s="537"/>
    </row>
    <row r="1404" spans="2:7">
      <c r="B1404" s="537"/>
      <c r="C1404" s="537"/>
      <c r="D1404" s="537"/>
      <c r="E1404" s="537"/>
      <c r="F1404" s="537"/>
      <c r="G1404" s="537"/>
    </row>
    <row r="1405" spans="2:7">
      <c r="B1405" s="537"/>
      <c r="C1405" s="537"/>
      <c r="D1405" s="537"/>
      <c r="E1405" s="537"/>
      <c r="F1405" s="537"/>
      <c r="G1405" s="537"/>
    </row>
    <row r="1406" spans="2:7">
      <c r="B1406" s="537"/>
      <c r="C1406" s="537"/>
      <c r="D1406" s="537"/>
      <c r="E1406" s="537"/>
      <c r="F1406" s="537"/>
      <c r="G1406" s="537"/>
    </row>
    <row r="1407" spans="2:7">
      <c r="B1407" s="537"/>
      <c r="C1407" s="537"/>
      <c r="D1407" s="537"/>
      <c r="E1407" s="537"/>
      <c r="F1407" s="537"/>
      <c r="G1407" s="537"/>
    </row>
    <row r="1408" spans="2:7">
      <c r="B1408" s="537"/>
      <c r="C1408" s="537"/>
      <c r="D1408" s="537"/>
      <c r="E1408" s="537"/>
      <c r="F1408" s="537"/>
      <c r="G1408" s="537"/>
    </row>
    <row r="1409" spans="2:7">
      <c r="B1409" s="537"/>
      <c r="C1409" s="537"/>
      <c r="D1409" s="537"/>
      <c r="E1409" s="537"/>
      <c r="F1409" s="537"/>
      <c r="G1409" s="537"/>
    </row>
    <row r="1410" spans="2:7">
      <c r="B1410" s="537"/>
      <c r="C1410" s="537"/>
      <c r="D1410" s="537"/>
      <c r="E1410" s="537"/>
      <c r="F1410" s="537"/>
      <c r="G1410" s="537"/>
    </row>
    <row r="1411" spans="2:7">
      <c r="B1411" s="537"/>
      <c r="C1411" s="537"/>
      <c r="D1411" s="537"/>
      <c r="E1411" s="537"/>
      <c r="F1411" s="537"/>
      <c r="G1411" s="537"/>
    </row>
    <row r="1412" spans="2:7">
      <c r="B1412" s="537"/>
      <c r="C1412" s="537"/>
      <c r="D1412" s="537"/>
      <c r="E1412" s="537"/>
      <c r="F1412" s="537"/>
      <c r="G1412" s="537"/>
    </row>
    <row r="1413" spans="2:7">
      <c r="B1413" s="537"/>
      <c r="C1413" s="537"/>
      <c r="D1413" s="537"/>
      <c r="E1413" s="537"/>
      <c r="F1413" s="537"/>
      <c r="G1413" s="537"/>
    </row>
    <row r="1414" spans="2:7">
      <c r="B1414" s="537"/>
      <c r="C1414" s="537"/>
      <c r="D1414" s="537"/>
      <c r="E1414" s="537"/>
      <c r="F1414" s="537"/>
      <c r="G1414" s="537"/>
    </row>
    <row r="1415" spans="2:7">
      <c r="B1415" s="537"/>
      <c r="C1415" s="537"/>
      <c r="D1415" s="537"/>
      <c r="E1415" s="537"/>
      <c r="F1415" s="537"/>
      <c r="G1415" s="537"/>
    </row>
    <row r="1416" spans="2:7">
      <c r="B1416" s="537"/>
      <c r="C1416" s="537"/>
      <c r="D1416" s="537"/>
      <c r="E1416" s="537"/>
      <c r="F1416" s="537"/>
      <c r="G1416" s="537"/>
    </row>
    <row r="1417" spans="2:7">
      <c r="B1417" s="537"/>
      <c r="C1417" s="537"/>
      <c r="D1417" s="537"/>
      <c r="E1417" s="537"/>
      <c r="F1417" s="537"/>
      <c r="G1417" s="537"/>
    </row>
    <row r="1418" spans="2:7">
      <c r="B1418" s="537"/>
      <c r="C1418" s="537"/>
      <c r="D1418" s="537"/>
      <c r="E1418" s="537"/>
      <c r="F1418" s="537"/>
      <c r="G1418" s="537"/>
    </row>
    <row r="1419" spans="2:7">
      <c r="B1419" s="537"/>
      <c r="C1419" s="537"/>
      <c r="D1419" s="537"/>
      <c r="E1419" s="537"/>
      <c r="F1419" s="537"/>
      <c r="G1419" s="537"/>
    </row>
    <row r="1420" spans="2:7">
      <c r="B1420" s="537"/>
      <c r="C1420" s="537"/>
      <c r="D1420" s="537"/>
      <c r="E1420" s="537"/>
      <c r="F1420" s="537"/>
      <c r="G1420" s="537"/>
    </row>
    <row r="1421" spans="2:7">
      <c r="B1421" s="537"/>
      <c r="C1421" s="537"/>
      <c r="D1421" s="537"/>
      <c r="E1421" s="537"/>
      <c r="F1421" s="537"/>
      <c r="G1421" s="537"/>
    </row>
    <row r="1422" spans="2:7">
      <c r="B1422" s="537"/>
      <c r="C1422" s="537"/>
      <c r="D1422" s="537"/>
      <c r="E1422" s="537"/>
      <c r="F1422" s="537"/>
      <c r="G1422" s="537"/>
    </row>
    <row r="1423" spans="2:7">
      <c r="B1423" s="537"/>
      <c r="C1423" s="537"/>
      <c r="D1423" s="537"/>
      <c r="E1423" s="537"/>
      <c r="F1423" s="537"/>
      <c r="G1423" s="537"/>
    </row>
    <row r="1424" spans="2:7">
      <c r="B1424" s="537"/>
      <c r="C1424" s="537"/>
      <c r="D1424" s="537"/>
      <c r="E1424" s="537"/>
      <c r="F1424" s="537"/>
      <c r="G1424" s="537"/>
    </row>
    <row r="1425" spans="2:7">
      <c r="B1425" s="537"/>
      <c r="C1425" s="537"/>
      <c r="D1425" s="537"/>
      <c r="E1425" s="537"/>
      <c r="F1425" s="537"/>
      <c r="G1425" s="537"/>
    </row>
    <row r="1426" spans="2:7">
      <c r="B1426" s="537"/>
      <c r="C1426" s="537"/>
      <c r="D1426" s="537"/>
      <c r="E1426" s="537"/>
      <c r="F1426" s="537"/>
      <c r="G1426" s="537"/>
    </row>
    <row r="1427" spans="2:7">
      <c r="B1427" s="537"/>
      <c r="C1427" s="537"/>
      <c r="D1427" s="537"/>
      <c r="E1427" s="537"/>
      <c r="F1427" s="537"/>
      <c r="G1427" s="537"/>
    </row>
    <row r="1428" spans="2:7">
      <c r="B1428" s="537"/>
      <c r="C1428" s="537"/>
      <c r="D1428" s="537"/>
      <c r="E1428" s="537"/>
      <c r="F1428" s="537"/>
      <c r="G1428" s="537"/>
    </row>
    <row r="1429" spans="2:7">
      <c r="B1429" s="537"/>
      <c r="C1429" s="537"/>
      <c r="D1429" s="537"/>
      <c r="E1429" s="537"/>
      <c r="F1429" s="537"/>
      <c r="G1429" s="537"/>
    </row>
    <row r="1430" spans="2:7">
      <c r="B1430" s="537"/>
      <c r="C1430" s="537"/>
      <c r="D1430" s="537"/>
      <c r="E1430" s="537"/>
      <c r="F1430" s="537"/>
      <c r="G1430" s="537"/>
    </row>
    <row r="1431" spans="2:7">
      <c r="B1431" s="537"/>
      <c r="C1431" s="537"/>
      <c r="D1431" s="537"/>
      <c r="E1431" s="537"/>
      <c r="F1431" s="537"/>
      <c r="G1431" s="537"/>
    </row>
    <row r="1432" spans="2:7">
      <c r="B1432" s="537"/>
      <c r="C1432" s="537"/>
      <c r="D1432" s="537"/>
      <c r="E1432" s="537"/>
      <c r="F1432" s="537"/>
      <c r="G1432" s="537"/>
    </row>
    <row r="1433" spans="2:7">
      <c r="B1433" s="537"/>
      <c r="C1433" s="537"/>
      <c r="D1433" s="537"/>
      <c r="E1433" s="537"/>
      <c r="F1433" s="537"/>
      <c r="G1433" s="537"/>
    </row>
    <row r="1434" spans="2:7">
      <c r="B1434" s="537"/>
      <c r="C1434" s="537"/>
      <c r="D1434" s="537"/>
      <c r="E1434" s="537"/>
      <c r="F1434" s="537"/>
      <c r="G1434" s="537"/>
    </row>
    <row r="1435" spans="2:7">
      <c r="B1435" s="537"/>
      <c r="C1435" s="537"/>
      <c r="D1435" s="537"/>
      <c r="E1435" s="537"/>
      <c r="F1435" s="537"/>
      <c r="G1435" s="537"/>
    </row>
    <row r="1436" spans="2:7">
      <c r="B1436" s="537"/>
      <c r="C1436" s="537"/>
      <c r="D1436" s="537"/>
      <c r="E1436" s="537"/>
      <c r="F1436" s="537"/>
      <c r="G1436" s="537"/>
    </row>
    <row r="1437" spans="2:7">
      <c r="B1437" s="537"/>
      <c r="C1437" s="537"/>
      <c r="D1437" s="537"/>
      <c r="E1437" s="537"/>
      <c r="F1437" s="537"/>
      <c r="G1437" s="537"/>
    </row>
    <row r="1438" spans="2:7">
      <c r="B1438" s="537"/>
      <c r="C1438" s="537"/>
      <c r="D1438" s="537"/>
      <c r="E1438" s="537"/>
      <c r="F1438" s="537"/>
      <c r="G1438" s="537"/>
    </row>
    <row r="1439" spans="2:7">
      <c r="B1439" s="537"/>
      <c r="C1439" s="537"/>
      <c r="D1439" s="537"/>
      <c r="E1439" s="537"/>
      <c r="F1439" s="537"/>
      <c r="G1439" s="537"/>
    </row>
    <row r="1440" spans="2:7">
      <c r="B1440" s="537"/>
      <c r="C1440" s="537"/>
      <c r="D1440" s="537"/>
      <c r="E1440" s="537"/>
      <c r="F1440" s="537"/>
      <c r="G1440" s="537"/>
    </row>
    <row r="1441" spans="2:7">
      <c r="B1441" s="537"/>
      <c r="C1441" s="537"/>
      <c r="D1441" s="537"/>
      <c r="E1441" s="537"/>
      <c r="F1441" s="537"/>
      <c r="G1441" s="537"/>
    </row>
    <row r="1442" spans="2:7">
      <c r="B1442" s="537"/>
      <c r="C1442" s="537"/>
      <c r="D1442" s="537"/>
      <c r="E1442" s="537"/>
      <c r="F1442" s="537"/>
      <c r="G1442" s="537"/>
    </row>
    <row r="1443" spans="2:7">
      <c r="B1443" s="537"/>
      <c r="C1443" s="537"/>
      <c r="D1443" s="537"/>
      <c r="E1443" s="537"/>
      <c r="F1443" s="537"/>
      <c r="G1443" s="537"/>
    </row>
    <row r="1444" spans="2:7">
      <c r="B1444" s="537"/>
      <c r="C1444" s="537"/>
      <c r="D1444" s="537"/>
      <c r="E1444" s="537"/>
      <c r="F1444" s="537"/>
      <c r="G1444" s="537"/>
    </row>
    <row r="1445" spans="2:7">
      <c r="B1445" s="537"/>
      <c r="C1445" s="537"/>
      <c r="D1445" s="537"/>
      <c r="E1445" s="537"/>
      <c r="F1445" s="537"/>
      <c r="G1445" s="537"/>
    </row>
    <row r="1446" spans="2:7">
      <c r="B1446" s="537"/>
      <c r="C1446" s="537"/>
      <c r="D1446" s="537"/>
      <c r="E1446" s="537"/>
      <c r="F1446" s="537"/>
      <c r="G1446" s="537"/>
    </row>
    <row r="1447" spans="2:7">
      <c r="B1447" s="537"/>
      <c r="C1447" s="537"/>
      <c r="D1447" s="537"/>
      <c r="E1447" s="537"/>
      <c r="F1447" s="537"/>
      <c r="G1447" s="537"/>
    </row>
    <row r="1448" spans="2:7">
      <c r="B1448" s="537"/>
      <c r="C1448" s="537"/>
      <c r="D1448" s="537"/>
      <c r="E1448" s="537"/>
      <c r="F1448" s="537"/>
      <c r="G1448" s="537"/>
    </row>
    <row r="1449" spans="2:7">
      <c r="B1449" s="537"/>
      <c r="C1449" s="537"/>
      <c r="D1449" s="537"/>
      <c r="E1449" s="537"/>
      <c r="F1449" s="537"/>
      <c r="G1449" s="537"/>
    </row>
    <row r="1450" spans="2:7">
      <c r="B1450" s="537"/>
      <c r="C1450" s="537"/>
      <c r="D1450" s="537"/>
      <c r="E1450" s="537"/>
      <c r="F1450" s="537"/>
      <c r="G1450" s="537"/>
    </row>
    <row r="1451" spans="2:7">
      <c r="B1451" s="537"/>
      <c r="C1451" s="537"/>
      <c r="D1451" s="537"/>
      <c r="E1451" s="537"/>
      <c r="F1451" s="537"/>
      <c r="G1451" s="537"/>
    </row>
    <row r="1452" spans="2:7">
      <c r="B1452" s="537"/>
      <c r="C1452" s="537"/>
      <c r="D1452" s="537"/>
      <c r="E1452" s="537"/>
      <c r="F1452" s="537"/>
      <c r="G1452" s="537"/>
    </row>
    <row r="1453" spans="2:7">
      <c r="B1453" s="537"/>
      <c r="C1453" s="537"/>
      <c r="D1453" s="537"/>
      <c r="E1453" s="537"/>
      <c r="F1453" s="537"/>
      <c r="G1453" s="537"/>
    </row>
    <row r="1454" spans="2:7">
      <c r="B1454" s="537"/>
      <c r="C1454" s="537"/>
      <c r="D1454" s="537"/>
      <c r="E1454" s="537"/>
      <c r="F1454" s="537"/>
      <c r="G1454" s="537"/>
    </row>
    <row r="1455" spans="2:7">
      <c r="B1455" s="537"/>
      <c r="C1455" s="537"/>
      <c r="D1455" s="537"/>
      <c r="E1455" s="537"/>
      <c r="F1455" s="537"/>
      <c r="G1455" s="537"/>
    </row>
    <row r="1456" spans="2:7">
      <c r="B1456" s="537"/>
      <c r="C1456" s="537"/>
      <c r="D1456" s="537"/>
      <c r="E1456" s="537"/>
      <c r="F1456" s="537"/>
      <c r="G1456" s="537"/>
    </row>
    <row r="1457" spans="2:7">
      <c r="B1457" s="537"/>
      <c r="C1457" s="537"/>
      <c r="D1457" s="537"/>
      <c r="E1457" s="537"/>
      <c r="F1457" s="537"/>
      <c r="G1457" s="537"/>
    </row>
    <row r="1458" spans="2:7">
      <c r="B1458" s="537"/>
      <c r="C1458" s="537"/>
      <c r="D1458" s="537"/>
      <c r="E1458" s="537"/>
      <c r="F1458" s="537"/>
      <c r="G1458" s="537"/>
    </row>
    <row r="1459" spans="2:7">
      <c r="B1459" s="537"/>
      <c r="C1459" s="537"/>
      <c r="D1459" s="537"/>
      <c r="E1459" s="537"/>
      <c r="F1459" s="537"/>
      <c r="G1459" s="537"/>
    </row>
    <row r="1460" spans="2:7">
      <c r="B1460" s="537"/>
      <c r="C1460" s="537"/>
      <c r="D1460" s="537"/>
      <c r="E1460" s="537"/>
      <c r="F1460" s="537"/>
      <c r="G1460" s="537"/>
    </row>
    <row r="1461" spans="2:7">
      <c r="B1461" s="537"/>
      <c r="C1461" s="537"/>
      <c r="D1461" s="537"/>
      <c r="E1461" s="537"/>
      <c r="F1461" s="537"/>
      <c r="G1461" s="537"/>
    </row>
    <row r="1462" spans="2:7">
      <c r="B1462" s="537"/>
      <c r="C1462" s="537"/>
      <c r="D1462" s="537"/>
      <c r="E1462" s="537"/>
      <c r="F1462" s="537"/>
      <c r="G1462" s="537"/>
    </row>
    <row r="1463" spans="2:7">
      <c r="B1463" s="537"/>
      <c r="C1463" s="537"/>
      <c r="D1463" s="537"/>
      <c r="E1463" s="537"/>
      <c r="F1463" s="537"/>
      <c r="G1463" s="537"/>
    </row>
    <row r="1464" spans="2:7">
      <c r="B1464" s="537"/>
      <c r="C1464" s="537"/>
      <c r="D1464" s="537"/>
      <c r="E1464" s="537"/>
      <c r="F1464" s="537"/>
      <c r="G1464" s="537"/>
    </row>
    <row r="1465" spans="2:7">
      <c r="B1465" s="537"/>
      <c r="C1465" s="537"/>
      <c r="D1465" s="537"/>
      <c r="E1465" s="537"/>
      <c r="F1465" s="537"/>
      <c r="G1465" s="537"/>
    </row>
    <row r="1466" spans="2:7">
      <c r="B1466" s="537"/>
      <c r="C1466" s="537"/>
      <c r="D1466" s="537"/>
      <c r="E1466" s="537"/>
      <c r="F1466" s="537"/>
      <c r="G1466" s="537"/>
    </row>
    <row r="1467" spans="2:7">
      <c r="B1467" s="537"/>
      <c r="C1467" s="537"/>
      <c r="D1467" s="537"/>
      <c r="E1467" s="537"/>
      <c r="F1467" s="537"/>
      <c r="G1467" s="537"/>
    </row>
    <row r="1468" spans="2:7">
      <c r="B1468" s="537"/>
      <c r="C1468" s="537"/>
      <c r="D1468" s="537"/>
      <c r="E1468" s="537"/>
      <c r="F1468" s="537"/>
      <c r="G1468" s="537"/>
    </row>
    <row r="1469" spans="2:7">
      <c r="B1469" s="537"/>
      <c r="C1469" s="537"/>
      <c r="D1469" s="537"/>
      <c r="E1469" s="537"/>
      <c r="F1469" s="537"/>
      <c r="G1469" s="537"/>
    </row>
    <row r="1470" spans="2:7">
      <c r="B1470" s="537"/>
      <c r="C1470" s="537"/>
      <c r="D1470" s="537"/>
      <c r="E1470" s="537"/>
      <c r="F1470" s="537"/>
      <c r="G1470" s="537"/>
    </row>
    <row r="1471" spans="2:7">
      <c r="B1471" s="537"/>
      <c r="C1471" s="537"/>
      <c r="D1471" s="537"/>
      <c r="E1471" s="537"/>
      <c r="F1471" s="537"/>
      <c r="G1471" s="537"/>
    </row>
    <row r="1472" spans="2:7">
      <c r="B1472" s="537"/>
      <c r="C1472" s="537"/>
      <c r="D1472" s="537"/>
      <c r="E1472" s="537"/>
      <c r="F1472" s="537"/>
      <c r="G1472" s="537"/>
    </row>
    <row r="1473" spans="2:7">
      <c r="B1473" s="537"/>
      <c r="C1473" s="537"/>
      <c r="D1473" s="537"/>
      <c r="E1473" s="537"/>
      <c r="F1473" s="537"/>
      <c r="G1473" s="537"/>
    </row>
    <row r="1474" spans="2:7">
      <c r="B1474" s="537"/>
      <c r="C1474" s="537"/>
      <c r="D1474" s="537"/>
      <c r="E1474" s="537"/>
      <c r="F1474" s="537"/>
      <c r="G1474" s="537"/>
    </row>
    <row r="1475" spans="2:7">
      <c r="B1475" s="537"/>
      <c r="C1475" s="537"/>
      <c r="D1475" s="537"/>
      <c r="E1475" s="537"/>
      <c r="F1475" s="537"/>
      <c r="G1475" s="537"/>
    </row>
    <row r="1476" spans="2:7">
      <c r="B1476" s="537"/>
      <c r="C1476" s="537"/>
      <c r="D1476" s="537"/>
      <c r="E1476" s="537"/>
      <c r="F1476" s="537"/>
      <c r="G1476" s="537"/>
    </row>
    <row r="1477" spans="2:7">
      <c r="B1477" s="537"/>
      <c r="C1477" s="537"/>
      <c r="D1477" s="537"/>
      <c r="E1477" s="537"/>
      <c r="F1477" s="537"/>
      <c r="G1477" s="537"/>
    </row>
    <row r="1478" spans="2:7">
      <c r="B1478" s="537"/>
      <c r="C1478" s="537"/>
      <c r="D1478" s="537"/>
      <c r="E1478" s="537"/>
      <c r="F1478" s="537"/>
      <c r="G1478" s="537"/>
    </row>
    <row r="1479" spans="2:7">
      <c r="B1479" s="537"/>
      <c r="C1479" s="537"/>
      <c r="D1479" s="537"/>
      <c r="E1479" s="537"/>
      <c r="F1479" s="537"/>
      <c r="G1479" s="537"/>
    </row>
    <row r="1480" spans="2:7">
      <c r="B1480" s="537"/>
      <c r="C1480" s="537"/>
      <c r="D1480" s="537"/>
      <c r="E1480" s="537"/>
      <c r="F1480" s="537"/>
      <c r="G1480" s="537"/>
    </row>
    <row r="1481" spans="2:7">
      <c r="B1481" s="537"/>
      <c r="C1481" s="537"/>
      <c r="D1481" s="537"/>
      <c r="E1481" s="537"/>
      <c r="F1481" s="537"/>
      <c r="G1481" s="537"/>
    </row>
    <row r="1482" spans="2:7">
      <c r="B1482" s="537"/>
      <c r="C1482" s="537"/>
      <c r="D1482" s="537"/>
      <c r="E1482" s="537"/>
      <c r="F1482" s="537"/>
      <c r="G1482" s="537"/>
    </row>
    <row r="1483" spans="2:7">
      <c r="B1483" s="537"/>
      <c r="C1483" s="537"/>
      <c r="D1483" s="537"/>
      <c r="E1483" s="537"/>
      <c r="F1483" s="537"/>
      <c r="G1483" s="537"/>
    </row>
    <row r="1484" spans="2:7">
      <c r="B1484" s="537"/>
      <c r="C1484" s="537"/>
      <c r="D1484" s="537"/>
      <c r="E1484" s="537"/>
      <c r="F1484" s="537"/>
      <c r="G1484" s="537"/>
    </row>
    <row r="1485" spans="2:7">
      <c r="B1485" s="537"/>
      <c r="C1485" s="537"/>
      <c r="D1485" s="537"/>
      <c r="E1485" s="537"/>
      <c r="F1485" s="537"/>
      <c r="G1485" s="537"/>
    </row>
    <row r="1486" spans="2:7">
      <c r="B1486" s="537"/>
      <c r="C1486" s="537"/>
      <c r="D1486" s="537"/>
      <c r="E1486" s="537"/>
      <c r="F1486" s="537"/>
      <c r="G1486" s="537"/>
    </row>
    <row r="1487" spans="2:7">
      <c r="B1487" s="537"/>
      <c r="C1487" s="537"/>
      <c r="D1487" s="537"/>
      <c r="E1487" s="537"/>
      <c r="F1487" s="537"/>
      <c r="G1487" s="537"/>
    </row>
    <row r="1488" spans="2:7">
      <c r="B1488" s="537"/>
      <c r="C1488" s="537"/>
      <c r="D1488" s="537"/>
      <c r="E1488" s="537"/>
      <c r="F1488" s="537"/>
      <c r="G1488" s="537"/>
    </row>
    <row r="1489" spans="2:7">
      <c r="B1489" s="537"/>
      <c r="C1489" s="537"/>
      <c r="D1489" s="537"/>
      <c r="E1489" s="537"/>
      <c r="F1489" s="537"/>
      <c r="G1489" s="537"/>
    </row>
    <row r="1490" spans="2:7">
      <c r="B1490" s="537"/>
      <c r="C1490" s="537"/>
      <c r="D1490" s="537"/>
      <c r="E1490" s="537"/>
      <c r="F1490" s="537"/>
      <c r="G1490" s="537"/>
    </row>
    <row r="1491" spans="2:7">
      <c r="B1491" s="537"/>
      <c r="C1491" s="537"/>
      <c r="D1491" s="537"/>
      <c r="E1491" s="537"/>
      <c r="F1491" s="537"/>
      <c r="G1491" s="537"/>
    </row>
    <row r="1492" spans="2:7">
      <c r="B1492" s="537"/>
      <c r="C1492" s="537"/>
      <c r="D1492" s="537"/>
      <c r="E1492" s="537"/>
      <c r="F1492" s="537"/>
      <c r="G1492" s="537"/>
    </row>
    <row r="1493" spans="2:7">
      <c r="B1493" s="537"/>
      <c r="C1493" s="537"/>
      <c r="D1493" s="537"/>
      <c r="E1493" s="537"/>
      <c r="F1493" s="537"/>
      <c r="G1493" s="537"/>
    </row>
    <row r="1494" spans="2:7">
      <c r="B1494" s="537"/>
      <c r="C1494" s="537"/>
      <c r="D1494" s="537"/>
      <c r="E1494" s="537"/>
      <c r="F1494" s="537"/>
      <c r="G1494" s="537"/>
    </row>
    <row r="1495" spans="2:7">
      <c r="B1495" s="537"/>
      <c r="C1495" s="537"/>
      <c r="D1495" s="537"/>
      <c r="E1495" s="537"/>
      <c r="F1495" s="537"/>
      <c r="G1495" s="537"/>
    </row>
    <row r="1496" spans="2:7">
      <c r="B1496" s="537"/>
      <c r="C1496" s="537"/>
      <c r="D1496" s="537"/>
      <c r="E1496" s="537"/>
      <c r="F1496" s="537"/>
      <c r="G1496" s="537"/>
    </row>
    <row r="1497" spans="2:7">
      <c r="B1497" s="537"/>
      <c r="C1497" s="537"/>
      <c r="D1497" s="537"/>
      <c r="E1497" s="537"/>
      <c r="F1497" s="537"/>
      <c r="G1497" s="537"/>
    </row>
    <row r="1498" spans="2:7">
      <c r="B1498" s="537"/>
      <c r="C1498" s="537"/>
      <c r="D1498" s="537"/>
      <c r="E1498" s="537"/>
      <c r="F1498" s="537"/>
      <c r="G1498" s="537"/>
    </row>
    <row r="1499" spans="2:7">
      <c r="B1499" s="537"/>
      <c r="C1499" s="537"/>
      <c r="D1499" s="537"/>
      <c r="E1499" s="537"/>
      <c r="F1499" s="537"/>
      <c r="G1499" s="537"/>
    </row>
    <row r="1500" spans="2:7">
      <c r="B1500" s="537"/>
      <c r="C1500" s="537"/>
      <c r="D1500" s="537"/>
      <c r="E1500" s="537"/>
      <c r="F1500" s="537"/>
      <c r="G1500" s="537"/>
    </row>
    <row r="1501" spans="2:7">
      <c r="B1501" s="537"/>
      <c r="C1501" s="537"/>
      <c r="D1501" s="537"/>
      <c r="E1501" s="537"/>
      <c r="F1501" s="537"/>
      <c r="G1501" s="537"/>
    </row>
    <row r="1502" spans="2:7">
      <c r="B1502" s="537"/>
      <c r="C1502" s="537"/>
      <c r="D1502" s="537"/>
      <c r="E1502" s="537"/>
      <c r="F1502" s="537"/>
      <c r="G1502" s="537"/>
    </row>
    <row r="1503" spans="2:7">
      <c r="B1503" s="537"/>
      <c r="C1503" s="537"/>
      <c r="D1503" s="537"/>
      <c r="E1503" s="537"/>
      <c r="F1503" s="537"/>
      <c r="G1503" s="537"/>
    </row>
    <row r="1504" spans="2:7">
      <c r="B1504" s="537"/>
      <c r="C1504" s="537"/>
      <c r="D1504" s="537"/>
      <c r="E1504" s="537"/>
      <c r="F1504" s="537"/>
      <c r="G1504" s="537"/>
    </row>
    <row r="1505" spans="2:7">
      <c r="B1505" s="537"/>
      <c r="C1505" s="537"/>
      <c r="D1505" s="537"/>
      <c r="E1505" s="537"/>
      <c r="F1505" s="537"/>
      <c r="G1505" s="537"/>
    </row>
    <row r="1506" spans="2:7">
      <c r="B1506" s="537"/>
      <c r="C1506" s="537"/>
      <c r="D1506" s="537"/>
      <c r="E1506" s="537"/>
      <c r="F1506" s="537"/>
      <c r="G1506" s="537"/>
    </row>
    <row r="1507" spans="2:7">
      <c r="B1507" s="537"/>
      <c r="C1507" s="537"/>
      <c r="D1507" s="537"/>
      <c r="E1507" s="537"/>
      <c r="F1507" s="537"/>
      <c r="G1507" s="537"/>
    </row>
    <row r="1508" spans="2:7">
      <c r="B1508" s="537"/>
      <c r="C1508" s="537"/>
      <c r="D1508" s="537"/>
      <c r="E1508" s="537"/>
      <c r="F1508" s="537"/>
      <c r="G1508" s="537"/>
    </row>
    <row r="1509" spans="2:7">
      <c r="B1509" s="537"/>
      <c r="C1509" s="537"/>
      <c r="D1509" s="537"/>
      <c r="E1509" s="537"/>
      <c r="F1509" s="537"/>
      <c r="G1509" s="537"/>
    </row>
    <row r="1510" spans="2:7">
      <c r="B1510" s="537"/>
      <c r="C1510" s="537"/>
      <c r="D1510" s="537"/>
      <c r="E1510" s="537"/>
      <c r="F1510" s="537"/>
      <c r="G1510" s="537"/>
    </row>
    <row r="1511" spans="2:7">
      <c r="B1511" s="537"/>
      <c r="C1511" s="537"/>
      <c r="D1511" s="537"/>
      <c r="E1511" s="537"/>
      <c r="F1511" s="537"/>
      <c r="G1511" s="537"/>
    </row>
    <row r="1512" spans="2:7">
      <c r="B1512" s="537"/>
      <c r="C1512" s="537"/>
      <c r="D1512" s="537"/>
      <c r="E1512" s="537"/>
      <c r="F1512" s="537"/>
      <c r="G1512" s="537"/>
    </row>
    <row r="1513" spans="2:7">
      <c r="B1513" s="537"/>
      <c r="C1513" s="537"/>
      <c r="D1513" s="537"/>
      <c r="E1513" s="537"/>
      <c r="F1513" s="537"/>
      <c r="G1513" s="537"/>
    </row>
    <row r="1514" spans="2:7">
      <c r="B1514" s="537"/>
      <c r="C1514" s="537"/>
      <c r="D1514" s="537"/>
      <c r="E1514" s="537"/>
      <c r="F1514" s="537"/>
      <c r="G1514" s="537"/>
    </row>
    <row r="1515" spans="2:7">
      <c r="B1515" s="537"/>
      <c r="C1515" s="537"/>
      <c r="D1515" s="537"/>
      <c r="E1515" s="537"/>
      <c r="F1515" s="537"/>
      <c r="G1515" s="537"/>
    </row>
    <row r="1516" spans="2:7">
      <c r="B1516" s="537"/>
      <c r="C1516" s="537"/>
      <c r="D1516" s="537"/>
      <c r="E1516" s="537"/>
      <c r="F1516" s="537"/>
      <c r="G1516" s="537"/>
    </row>
    <row r="1517" spans="2:7">
      <c r="B1517" s="537"/>
      <c r="C1517" s="537"/>
      <c r="D1517" s="537"/>
      <c r="E1517" s="537"/>
      <c r="F1517" s="537"/>
      <c r="G1517" s="537"/>
    </row>
    <row r="1518" spans="2:7">
      <c r="B1518" s="537"/>
      <c r="C1518" s="537"/>
      <c r="D1518" s="537"/>
      <c r="E1518" s="537"/>
      <c r="F1518" s="537"/>
      <c r="G1518" s="537"/>
    </row>
    <row r="1519" spans="2:7">
      <c r="B1519" s="537"/>
      <c r="C1519" s="537"/>
      <c r="D1519" s="537"/>
      <c r="E1519" s="537"/>
      <c r="F1519" s="537"/>
      <c r="G1519" s="537"/>
    </row>
    <row r="1520" spans="2:7">
      <c r="B1520" s="537"/>
      <c r="C1520" s="537"/>
      <c r="D1520" s="537"/>
      <c r="E1520" s="537"/>
      <c r="F1520" s="537"/>
      <c r="G1520" s="537"/>
    </row>
    <row r="1521" spans="2:7">
      <c r="B1521" s="537"/>
      <c r="C1521" s="537"/>
      <c r="D1521" s="537"/>
      <c r="E1521" s="537"/>
      <c r="F1521" s="537"/>
      <c r="G1521" s="537"/>
    </row>
    <row r="1522" spans="2:7">
      <c r="B1522" s="537"/>
      <c r="C1522" s="537"/>
      <c r="D1522" s="537"/>
      <c r="E1522" s="537"/>
      <c r="F1522" s="537"/>
      <c r="G1522" s="537"/>
    </row>
    <row r="1523" spans="2:7">
      <c r="B1523" s="537"/>
      <c r="C1523" s="537"/>
      <c r="D1523" s="537"/>
      <c r="E1523" s="537"/>
      <c r="F1523" s="537"/>
      <c r="G1523" s="537"/>
    </row>
    <row r="1524" spans="2:7">
      <c r="B1524" s="537"/>
      <c r="C1524" s="537"/>
      <c r="D1524" s="537"/>
      <c r="E1524" s="537"/>
      <c r="F1524" s="537"/>
      <c r="G1524" s="537"/>
    </row>
    <row r="1525" spans="2:7">
      <c r="B1525" s="537"/>
      <c r="C1525" s="537"/>
      <c r="D1525" s="537"/>
      <c r="E1525" s="537"/>
      <c r="F1525" s="537"/>
      <c r="G1525" s="537"/>
    </row>
    <row r="1526" spans="2:7">
      <c r="B1526" s="537"/>
      <c r="C1526" s="537"/>
      <c r="D1526" s="537"/>
      <c r="E1526" s="537"/>
      <c r="F1526" s="537"/>
      <c r="G1526" s="537"/>
    </row>
    <row r="1527" spans="2:7">
      <c r="B1527" s="537"/>
      <c r="C1527" s="537"/>
      <c r="D1527" s="537"/>
      <c r="E1527" s="537"/>
      <c r="F1527" s="537"/>
      <c r="G1527" s="537"/>
    </row>
    <row r="1528" spans="2:7">
      <c r="B1528" s="537"/>
      <c r="C1528" s="537"/>
      <c r="D1528" s="537"/>
      <c r="E1528" s="537"/>
      <c r="F1528" s="537"/>
      <c r="G1528" s="537"/>
    </row>
    <row r="1529" spans="2:7">
      <c r="B1529" s="537"/>
      <c r="C1529" s="537"/>
      <c r="D1529" s="537"/>
      <c r="E1529" s="537"/>
      <c r="F1529" s="537"/>
      <c r="G1529" s="537"/>
    </row>
    <row r="1530" spans="2:7">
      <c r="B1530" s="537"/>
      <c r="C1530" s="537"/>
      <c r="D1530" s="537"/>
      <c r="E1530" s="537"/>
      <c r="F1530" s="537"/>
      <c r="G1530" s="537"/>
    </row>
    <row r="1531" spans="2:7">
      <c r="B1531" s="537"/>
      <c r="C1531" s="537"/>
      <c r="D1531" s="537"/>
      <c r="E1531" s="537"/>
      <c r="F1531" s="537"/>
      <c r="G1531" s="537"/>
    </row>
    <row r="1532" spans="2:7">
      <c r="B1532" s="537"/>
      <c r="C1532" s="537"/>
      <c r="D1532" s="537"/>
      <c r="E1532" s="537"/>
      <c r="F1532" s="537"/>
      <c r="G1532" s="537"/>
    </row>
    <row r="1533" spans="2:7">
      <c r="B1533" s="537"/>
      <c r="C1533" s="537"/>
      <c r="D1533" s="537"/>
      <c r="E1533" s="537"/>
      <c r="F1533" s="537"/>
      <c r="G1533" s="537"/>
    </row>
    <row r="1534" spans="2:7">
      <c r="B1534" s="537"/>
      <c r="C1534" s="537"/>
      <c r="D1534" s="537"/>
      <c r="E1534" s="537"/>
      <c r="F1534" s="537"/>
      <c r="G1534" s="537"/>
    </row>
    <row r="1535" spans="2:7">
      <c r="B1535" s="537"/>
      <c r="C1535" s="537"/>
      <c r="D1535" s="537"/>
      <c r="E1535" s="537"/>
      <c r="F1535" s="537"/>
      <c r="G1535" s="537"/>
    </row>
    <row r="1536" spans="2:7">
      <c r="B1536" s="537"/>
      <c r="C1536" s="537"/>
      <c r="D1536" s="537"/>
      <c r="E1536" s="537"/>
      <c r="F1536" s="537"/>
      <c r="G1536" s="537"/>
    </row>
    <row r="1537" spans="2:7">
      <c r="B1537" s="537"/>
      <c r="C1537" s="537"/>
      <c r="D1537" s="537"/>
      <c r="E1537" s="537"/>
      <c r="F1537" s="537"/>
      <c r="G1537" s="537"/>
    </row>
    <row r="1538" spans="2:7">
      <c r="B1538" s="537"/>
      <c r="C1538" s="537"/>
      <c r="D1538" s="537"/>
      <c r="E1538" s="537"/>
      <c r="F1538" s="537"/>
      <c r="G1538" s="537"/>
    </row>
    <row r="1539" spans="2:7">
      <c r="B1539" s="537"/>
      <c r="C1539" s="537"/>
      <c r="D1539" s="537"/>
      <c r="E1539" s="537"/>
      <c r="F1539" s="537"/>
      <c r="G1539" s="537"/>
    </row>
    <row r="1540" spans="2:7">
      <c r="B1540" s="537"/>
      <c r="C1540" s="537"/>
      <c r="D1540" s="537"/>
      <c r="E1540" s="537"/>
      <c r="F1540" s="537"/>
      <c r="G1540" s="537"/>
    </row>
    <row r="1541" spans="2:7">
      <c r="B1541" s="537"/>
      <c r="C1541" s="537"/>
      <c r="D1541" s="537"/>
      <c r="E1541" s="537"/>
      <c r="F1541" s="537"/>
      <c r="G1541" s="537"/>
    </row>
    <row r="1542" spans="2:7">
      <c r="B1542" s="537"/>
      <c r="C1542" s="537"/>
      <c r="D1542" s="537"/>
      <c r="E1542" s="537"/>
      <c r="F1542" s="537"/>
      <c r="G1542" s="537"/>
    </row>
    <row r="1543" spans="2:7">
      <c r="B1543" s="537"/>
      <c r="C1543" s="537"/>
      <c r="D1543" s="537"/>
      <c r="E1543" s="537"/>
      <c r="F1543" s="537"/>
      <c r="G1543" s="537"/>
    </row>
    <row r="1544" spans="2:7">
      <c r="B1544" s="537"/>
      <c r="C1544" s="537"/>
      <c r="D1544" s="537"/>
      <c r="E1544" s="537"/>
      <c r="F1544" s="537"/>
      <c r="G1544" s="537"/>
    </row>
    <row r="1545" spans="2:7">
      <c r="B1545" s="537"/>
      <c r="C1545" s="537"/>
      <c r="D1545" s="537"/>
      <c r="E1545" s="537"/>
      <c r="F1545" s="537"/>
      <c r="G1545" s="537"/>
    </row>
    <row r="1546" spans="2:7">
      <c r="B1546" s="537"/>
      <c r="C1546" s="537"/>
      <c r="D1546" s="537"/>
      <c r="E1546" s="537"/>
      <c r="F1546" s="537"/>
      <c r="G1546" s="537"/>
    </row>
    <row r="1547" spans="2:7">
      <c r="B1547" s="537"/>
      <c r="C1547" s="537"/>
      <c r="D1547" s="537"/>
      <c r="E1547" s="537"/>
      <c r="F1547" s="537"/>
      <c r="G1547" s="537"/>
    </row>
    <row r="1548" spans="2:7">
      <c r="B1548" s="537"/>
      <c r="C1548" s="537"/>
      <c r="D1548" s="537"/>
      <c r="E1548" s="537"/>
      <c r="F1548" s="537"/>
      <c r="G1548" s="537"/>
    </row>
    <row r="1549" spans="2:7">
      <c r="B1549" s="537"/>
      <c r="C1549" s="537"/>
      <c r="D1549" s="537"/>
      <c r="E1549" s="537"/>
      <c r="F1549" s="537"/>
      <c r="G1549" s="537"/>
    </row>
    <row r="1550" spans="2:7">
      <c r="B1550" s="537"/>
      <c r="C1550" s="537"/>
      <c r="D1550" s="537"/>
      <c r="E1550" s="537"/>
      <c r="F1550" s="537"/>
      <c r="G1550" s="537"/>
    </row>
    <row r="1551" spans="2:7">
      <c r="B1551" s="537"/>
      <c r="C1551" s="537"/>
      <c r="D1551" s="537"/>
      <c r="E1551" s="537"/>
      <c r="F1551" s="537"/>
      <c r="G1551" s="537"/>
    </row>
    <row r="1552" spans="2:7">
      <c r="B1552" s="537"/>
      <c r="C1552" s="537"/>
      <c r="D1552" s="537"/>
      <c r="E1552" s="537"/>
      <c r="F1552" s="537"/>
      <c r="G1552" s="537"/>
    </row>
    <row r="1553" spans="2:7">
      <c r="B1553" s="537"/>
      <c r="C1553" s="537"/>
      <c r="D1553" s="537"/>
      <c r="E1553" s="537"/>
      <c r="F1553" s="537"/>
      <c r="G1553" s="537"/>
    </row>
    <row r="1554" spans="2:7">
      <c r="B1554" s="537"/>
      <c r="C1554" s="537"/>
      <c r="D1554" s="537"/>
      <c r="E1554" s="537"/>
      <c r="F1554" s="537"/>
      <c r="G1554" s="537"/>
    </row>
    <row r="1555" spans="2:7">
      <c r="B1555" s="537"/>
      <c r="C1555" s="537"/>
      <c r="D1555" s="537"/>
      <c r="E1555" s="537"/>
      <c r="F1555" s="537"/>
      <c r="G1555" s="537"/>
    </row>
    <row r="1556" spans="2:7">
      <c r="B1556" s="537"/>
      <c r="C1556" s="537"/>
      <c r="D1556" s="537"/>
      <c r="E1556" s="537"/>
      <c r="F1556" s="537"/>
      <c r="G1556" s="537"/>
    </row>
    <row r="1557" spans="2:7">
      <c r="B1557" s="537"/>
      <c r="C1557" s="537"/>
      <c r="D1557" s="537"/>
      <c r="E1557" s="537"/>
      <c r="F1557" s="537"/>
      <c r="G1557" s="537"/>
    </row>
    <row r="1558" spans="2:7">
      <c r="B1558" s="537"/>
      <c r="C1558" s="537"/>
      <c r="D1558" s="537"/>
      <c r="E1558" s="537"/>
      <c r="F1558" s="537"/>
      <c r="G1558" s="537"/>
    </row>
    <row r="1559" spans="2:7">
      <c r="B1559" s="537"/>
      <c r="C1559" s="537"/>
      <c r="D1559" s="537"/>
      <c r="E1559" s="537"/>
      <c r="F1559" s="537"/>
      <c r="G1559" s="537"/>
    </row>
    <row r="1560" spans="2:7">
      <c r="B1560" s="537"/>
      <c r="C1560" s="537"/>
      <c r="D1560" s="537"/>
      <c r="E1560" s="537"/>
      <c r="F1560" s="537"/>
      <c r="G1560" s="537"/>
    </row>
    <row r="1561" spans="2:7">
      <c r="B1561" s="537"/>
      <c r="C1561" s="537"/>
      <c r="D1561" s="537"/>
      <c r="E1561" s="537"/>
      <c r="F1561" s="537"/>
      <c r="G1561" s="537"/>
    </row>
    <row r="1562" spans="2:7">
      <c r="B1562" s="537"/>
      <c r="C1562" s="537"/>
      <c r="D1562" s="537"/>
      <c r="E1562" s="537"/>
      <c r="F1562" s="537"/>
      <c r="G1562" s="537"/>
    </row>
    <row r="1563" spans="2:7">
      <c r="B1563" s="537"/>
      <c r="C1563" s="537"/>
      <c r="D1563" s="537"/>
      <c r="E1563" s="537"/>
      <c r="F1563" s="537"/>
      <c r="G1563" s="537"/>
    </row>
    <row r="1564" spans="2:7">
      <c r="B1564" s="537"/>
      <c r="C1564" s="537"/>
      <c r="D1564" s="537"/>
      <c r="E1564" s="537"/>
      <c r="F1564" s="537"/>
      <c r="G1564" s="537"/>
    </row>
    <row r="1565" spans="2:7">
      <c r="B1565" s="537"/>
      <c r="C1565" s="537"/>
      <c r="D1565" s="537"/>
      <c r="E1565" s="537"/>
      <c r="F1565" s="537"/>
      <c r="G1565" s="537"/>
    </row>
    <row r="1566" spans="2:7">
      <c r="B1566" s="537"/>
      <c r="C1566" s="537"/>
      <c r="D1566" s="537"/>
      <c r="E1566" s="537"/>
      <c r="F1566" s="537"/>
      <c r="G1566" s="537"/>
    </row>
    <row r="1567" spans="2:7">
      <c r="B1567" s="537"/>
      <c r="C1567" s="537"/>
      <c r="D1567" s="537"/>
      <c r="E1567" s="537"/>
      <c r="F1567" s="537"/>
      <c r="G1567" s="537"/>
    </row>
    <row r="1568" spans="2:7">
      <c r="B1568" s="537"/>
      <c r="C1568" s="537"/>
      <c r="D1568" s="537"/>
      <c r="E1568" s="537"/>
      <c r="F1568" s="537"/>
      <c r="G1568" s="537"/>
    </row>
    <row r="1569" spans="2:7">
      <c r="B1569" s="537"/>
      <c r="C1569" s="537"/>
      <c r="D1569" s="537"/>
      <c r="E1569" s="537"/>
      <c r="F1569" s="537"/>
      <c r="G1569" s="537"/>
    </row>
    <row r="1570" spans="2:7">
      <c r="B1570" s="537"/>
      <c r="C1570" s="537"/>
      <c r="D1570" s="537"/>
      <c r="E1570" s="537"/>
      <c r="F1570" s="537"/>
      <c r="G1570" s="537"/>
    </row>
    <row r="1571" spans="2:7">
      <c r="B1571" s="537"/>
      <c r="C1571" s="537"/>
      <c r="D1571" s="537"/>
      <c r="E1571" s="537"/>
      <c r="F1571" s="537"/>
      <c r="G1571" s="537"/>
    </row>
    <row r="1572" spans="2:7">
      <c r="B1572" s="537"/>
      <c r="C1572" s="537"/>
      <c r="D1572" s="537"/>
      <c r="E1572" s="537"/>
      <c r="F1572" s="537"/>
      <c r="G1572" s="537"/>
    </row>
    <row r="1573" spans="2:7">
      <c r="B1573" s="537"/>
      <c r="C1573" s="537"/>
      <c r="D1573" s="537"/>
      <c r="E1573" s="537"/>
      <c r="F1573" s="537"/>
      <c r="G1573" s="537"/>
    </row>
    <row r="1574" spans="2:7">
      <c r="B1574" s="537"/>
      <c r="C1574" s="537"/>
      <c r="D1574" s="537"/>
      <c r="E1574" s="537"/>
      <c r="F1574" s="537"/>
      <c r="G1574" s="537"/>
    </row>
    <row r="1575" spans="2:7">
      <c r="B1575" s="537"/>
      <c r="C1575" s="537"/>
      <c r="D1575" s="537"/>
      <c r="E1575" s="537"/>
      <c r="F1575" s="537"/>
      <c r="G1575" s="537"/>
    </row>
    <row r="1576" spans="2:7">
      <c r="B1576" s="537"/>
      <c r="C1576" s="537"/>
      <c r="D1576" s="537"/>
      <c r="E1576" s="537"/>
      <c r="F1576" s="537"/>
      <c r="G1576" s="537"/>
    </row>
    <row r="1577" spans="2:7">
      <c r="B1577" s="537"/>
      <c r="C1577" s="537"/>
      <c r="D1577" s="537"/>
      <c r="E1577" s="537"/>
      <c r="F1577" s="537"/>
      <c r="G1577" s="537"/>
    </row>
    <row r="1578" spans="2:7">
      <c r="B1578" s="537"/>
      <c r="C1578" s="537"/>
      <c r="D1578" s="537"/>
      <c r="E1578" s="537"/>
      <c r="F1578" s="537"/>
      <c r="G1578" s="537"/>
    </row>
    <row r="1579" spans="2:7">
      <c r="B1579" s="537"/>
      <c r="C1579" s="537"/>
      <c r="D1579" s="537"/>
      <c r="E1579" s="537"/>
      <c r="F1579" s="537"/>
      <c r="G1579" s="537"/>
    </row>
    <row r="1580" spans="2:7">
      <c r="B1580" s="537"/>
      <c r="C1580" s="537"/>
      <c r="D1580" s="537"/>
      <c r="E1580" s="537"/>
      <c r="F1580" s="537"/>
      <c r="G1580" s="537"/>
    </row>
    <row r="1581" spans="2:7">
      <c r="B1581" s="537"/>
      <c r="C1581" s="537"/>
      <c r="D1581" s="537"/>
      <c r="E1581" s="537"/>
      <c r="F1581" s="537"/>
      <c r="G1581" s="537"/>
    </row>
    <row r="1582" spans="2:7">
      <c r="B1582" s="537"/>
      <c r="C1582" s="537"/>
      <c r="D1582" s="537"/>
      <c r="E1582" s="537"/>
      <c r="F1582" s="537"/>
      <c r="G1582" s="537"/>
    </row>
    <row r="1583" spans="2:7">
      <c r="B1583" s="537"/>
      <c r="C1583" s="537"/>
      <c r="D1583" s="537"/>
      <c r="E1583" s="537"/>
      <c r="F1583" s="537"/>
      <c r="G1583" s="537"/>
    </row>
    <row r="1584" spans="2:7">
      <c r="B1584" s="537"/>
      <c r="C1584" s="537"/>
      <c r="D1584" s="537"/>
      <c r="E1584" s="537"/>
      <c r="F1584" s="537"/>
      <c r="G1584" s="537"/>
    </row>
    <row r="1585" spans="2:7">
      <c r="B1585" s="537"/>
      <c r="C1585" s="537"/>
      <c r="D1585" s="537"/>
      <c r="E1585" s="537"/>
      <c r="F1585" s="537"/>
      <c r="G1585" s="537"/>
    </row>
    <row r="1586" spans="2:7">
      <c r="B1586" s="537"/>
      <c r="C1586" s="537"/>
      <c r="D1586" s="537"/>
      <c r="E1586" s="537"/>
      <c r="F1586" s="537"/>
      <c r="G1586" s="537"/>
    </row>
    <row r="1587" spans="2:7">
      <c r="B1587" s="537"/>
      <c r="C1587" s="537"/>
      <c r="D1587" s="537"/>
      <c r="E1587" s="537"/>
      <c r="F1587" s="537"/>
      <c r="G1587" s="537"/>
    </row>
    <row r="1588" spans="2:7">
      <c r="B1588" s="537"/>
      <c r="C1588" s="537"/>
      <c r="D1588" s="537"/>
      <c r="E1588" s="537"/>
      <c r="F1588" s="537"/>
      <c r="G1588" s="537"/>
    </row>
    <row r="1589" spans="2:7">
      <c r="B1589" s="537"/>
      <c r="C1589" s="537"/>
      <c r="D1589" s="537"/>
      <c r="E1589" s="537"/>
      <c r="F1589" s="537"/>
      <c r="G1589" s="537"/>
    </row>
    <row r="1590" spans="2:7">
      <c r="B1590" s="537"/>
      <c r="C1590" s="537"/>
      <c r="D1590" s="537"/>
      <c r="E1590" s="537"/>
      <c r="F1590" s="537"/>
      <c r="G1590" s="537"/>
    </row>
    <row r="1591" spans="2:7">
      <c r="B1591" s="537"/>
      <c r="C1591" s="537"/>
      <c r="D1591" s="537"/>
      <c r="E1591" s="537"/>
      <c r="F1591" s="537"/>
      <c r="G1591" s="537"/>
    </row>
    <row r="1592" spans="2:7">
      <c r="B1592" s="537"/>
      <c r="C1592" s="537"/>
      <c r="D1592" s="537"/>
      <c r="E1592" s="537"/>
      <c r="F1592" s="537"/>
      <c r="G1592" s="537"/>
    </row>
    <row r="1593" spans="2:7">
      <c r="B1593" s="537"/>
      <c r="C1593" s="537"/>
      <c r="D1593" s="537"/>
      <c r="E1593" s="537"/>
      <c r="F1593" s="537"/>
      <c r="G1593" s="537"/>
    </row>
    <row r="1594" spans="2:7">
      <c r="B1594" s="537"/>
      <c r="C1594" s="537"/>
      <c r="D1594" s="537"/>
      <c r="E1594" s="537"/>
      <c r="F1594" s="537"/>
      <c r="G1594" s="537"/>
    </row>
    <row r="1595" spans="2:7">
      <c r="B1595" s="537"/>
      <c r="C1595" s="537"/>
      <c r="D1595" s="537"/>
      <c r="E1595" s="537"/>
      <c r="F1595" s="537"/>
      <c r="G1595" s="537"/>
    </row>
    <row r="1596" spans="2:7">
      <c r="B1596" s="537"/>
      <c r="C1596" s="537"/>
      <c r="D1596" s="537"/>
      <c r="E1596" s="537"/>
      <c r="F1596" s="537"/>
      <c r="G1596" s="537"/>
    </row>
    <row r="1597" spans="2:7">
      <c r="B1597" s="537"/>
      <c r="C1597" s="537"/>
      <c r="D1597" s="537"/>
      <c r="E1597" s="537"/>
      <c r="F1597" s="537"/>
      <c r="G1597" s="537"/>
    </row>
    <row r="1598" spans="2:7">
      <c r="B1598" s="537"/>
      <c r="C1598" s="537"/>
      <c r="D1598" s="537"/>
      <c r="E1598" s="537"/>
      <c r="F1598" s="537"/>
      <c r="G1598" s="537"/>
    </row>
    <row r="1599" spans="2:7">
      <c r="B1599" s="537"/>
      <c r="C1599" s="537"/>
      <c r="D1599" s="537"/>
      <c r="E1599" s="537"/>
      <c r="F1599" s="537"/>
      <c r="G1599" s="537"/>
    </row>
    <row r="1600" spans="2:7">
      <c r="B1600" s="537"/>
      <c r="C1600" s="537"/>
      <c r="D1600" s="537"/>
      <c r="E1600" s="537"/>
      <c r="F1600" s="537"/>
      <c r="G1600" s="537"/>
    </row>
    <row r="1601" spans="2:7">
      <c r="B1601" s="537"/>
      <c r="C1601" s="537"/>
      <c r="D1601" s="537"/>
      <c r="E1601" s="537"/>
      <c r="F1601" s="537"/>
      <c r="G1601" s="537"/>
    </row>
    <row r="1602" spans="2:7">
      <c r="B1602" s="537"/>
      <c r="C1602" s="537"/>
      <c r="D1602" s="537"/>
      <c r="E1602" s="537"/>
      <c r="F1602" s="537"/>
      <c r="G1602" s="537"/>
    </row>
    <row r="1603" spans="2:7">
      <c r="B1603" s="537"/>
      <c r="C1603" s="537"/>
      <c r="D1603" s="537"/>
      <c r="E1603" s="537"/>
      <c r="F1603" s="537"/>
      <c r="G1603" s="537"/>
    </row>
    <row r="1604" spans="2:7">
      <c r="B1604" s="537"/>
      <c r="C1604" s="537"/>
      <c r="D1604" s="537"/>
      <c r="E1604" s="537"/>
      <c r="F1604" s="537"/>
      <c r="G1604" s="537"/>
    </row>
    <row r="1605" spans="2:7">
      <c r="B1605" s="537"/>
      <c r="C1605" s="537"/>
      <c r="D1605" s="537"/>
      <c r="E1605" s="537"/>
      <c r="F1605" s="537"/>
      <c r="G1605" s="537"/>
    </row>
    <row r="1606" spans="2:7">
      <c r="B1606" s="537"/>
      <c r="C1606" s="537"/>
      <c r="D1606" s="537"/>
      <c r="E1606" s="537"/>
      <c r="F1606" s="537"/>
      <c r="G1606" s="537"/>
    </row>
    <row r="1607" spans="2:7">
      <c r="B1607" s="537"/>
      <c r="C1607" s="537"/>
      <c r="D1607" s="537"/>
      <c r="E1607" s="537"/>
      <c r="F1607" s="537"/>
      <c r="G1607" s="537"/>
    </row>
    <row r="1608" spans="2:7">
      <c r="B1608" s="537"/>
      <c r="C1608" s="537"/>
      <c r="D1608" s="537"/>
      <c r="E1608" s="537"/>
      <c r="F1608" s="537"/>
      <c r="G1608" s="537"/>
    </row>
    <row r="1609" spans="2:7">
      <c r="B1609" s="537"/>
      <c r="C1609" s="537"/>
      <c r="D1609" s="537"/>
      <c r="E1609" s="537"/>
      <c r="F1609" s="537"/>
      <c r="G1609" s="537"/>
    </row>
    <row r="1610" spans="2:7">
      <c r="B1610" s="537"/>
      <c r="C1610" s="537"/>
      <c r="D1610" s="537"/>
      <c r="E1610" s="537"/>
      <c r="F1610" s="537"/>
      <c r="G1610" s="537"/>
    </row>
    <row r="1611" spans="2:7">
      <c r="B1611" s="537"/>
      <c r="C1611" s="537"/>
      <c r="D1611" s="537"/>
      <c r="E1611" s="537"/>
      <c r="F1611" s="537"/>
      <c r="G1611" s="537"/>
    </row>
    <row r="1612" spans="2:7">
      <c r="B1612" s="537"/>
      <c r="C1612" s="537"/>
      <c r="D1612" s="537"/>
      <c r="E1612" s="537"/>
      <c r="F1612" s="537"/>
      <c r="G1612" s="537"/>
    </row>
    <row r="1613" spans="2:7">
      <c r="B1613" s="537"/>
      <c r="C1613" s="537"/>
      <c r="D1613" s="537"/>
      <c r="E1613" s="537"/>
      <c r="F1613" s="537"/>
      <c r="G1613" s="537"/>
    </row>
    <row r="1614" spans="2:7">
      <c r="B1614" s="537"/>
      <c r="C1614" s="537"/>
      <c r="D1614" s="537"/>
      <c r="E1614" s="537"/>
      <c r="F1614" s="537"/>
      <c r="G1614" s="537"/>
    </row>
    <row r="1615" spans="2:7">
      <c r="B1615" s="537"/>
      <c r="C1615" s="537"/>
      <c r="D1615" s="537"/>
      <c r="E1615" s="537"/>
      <c r="F1615" s="537"/>
      <c r="G1615" s="537"/>
    </row>
    <row r="1616" spans="2:7">
      <c r="B1616" s="537"/>
      <c r="C1616" s="537"/>
      <c r="D1616" s="537"/>
      <c r="E1616" s="537"/>
      <c r="F1616" s="537"/>
      <c r="G1616" s="537"/>
    </row>
    <row r="1617" spans="2:7">
      <c r="B1617" s="537"/>
      <c r="C1617" s="537"/>
      <c r="D1617" s="537"/>
      <c r="E1617" s="537"/>
      <c r="F1617" s="537"/>
      <c r="G1617" s="537"/>
    </row>
    <row r="1618" spans="2:7">
      <c r="B1618" s="537"/>
      <c r="C1618" s="537"/>
      <c r="D1618" s="537"/>
      <c r="E1618" s="537"/>
      <c r="F1618" s="537"/>
      <c r="G1618" s="537"/>
    </row>
    <row r="1619" spans="2:7">
      <c r="B1619" s="537"/>
      <c r="C1619" s="537"/>
      <c r="D1619" s="537"/>
      <c r="E1619" s="537"/>
      <c r="F1619" s="537"/>
      <c r="G1619" s="537"/>
    </row>
    <row r="1620" spans="2:7">
      <c r="B1620" s="537"/>
      <c r="C1620" s="537"/>
      <c r="D1620" s="537"/>
      <c r="E1620" s="537"/>
      <c r="F1620" s="537"/>
      <c r="G1620" s="537"/>
    </row>
    <row r="1621" spans="2:7">
      <c r="B1621" s="537"/>
      <c r="C1621" s="537"/>
      <c r="D1621" s="537"/>
      <c r="E1621" s="537"/>
      <c r="F1621" s="537"/>
      <c r="G1621" s="537"/>
    </row>
    <row r="1622" spans="2:7">
      <c r="B1622" s="537"/>
      <c r="C1622" s="537"/>
      <c r="D1622" s="537"/>
      <c r="E1622" s="537"/>
      <c r="F1622" s="537"/>
      <c r="G1622" s="537"/>
    </row>
    <row r="1623" spans="2:7">
      <c r="B1623" s="537"/>
      <c r="C1623" s="537"/>
      <c r="D1623" s="537"/>
      <c r="E1623" s="537"/>
      <c r="F1623" s="537"/>
      <c r="G1623" s="537"/>
    </row>
    <row r="1624" spans="2:7">
      <c r="B1624" s="537"/>
      <c r="C1624" s="537"/>
      <c r="D1624" s="537"/>
      <c r="E1624" s="537"/>
      <c r="F1624" s="537"/>
      <c r="G1624" s="537"/>
    </row>
    <row r="1625" spans="2:7">
      <c r="B1625" s="537"/>
      <c r="C1625" s="537"/>
      <c r="D1625" s="537"/>
      <c r="E1625" s="537"/>
      <c r="F1625" s="537"/>
      <c r="G1625" s="537"/>
    </row>
    <row r="1626" spans="2:7">
      <c r="B1626" s="537"/>
      <c r="C1626" s="537"/>
      <c r="D1626" s="537"/>
      <c r="E1626" s="537"/>
      <c r="F1626" s="537"/>
      <c r="G1626" s="537"/>
    </row>
    <row r="1627" spans="2:7">
      <c r="B1627" s="537"/>
      <c r="C1627" s="537"/>
      <c r="D1627" s="537"/>
      <c r="E1627" s="537"/>
      <c r="F1627" s="537"/>
      <c r="G1627" s="537"/>
    </row>
    <row r="1628" spans="2:7">
      <c r="B1628" s="537"/>
      <c r="C1628" s="537"/>
      <c r="D1628" s="537"/>
      <c r="E1628" s="537"/>
      <c r="F1628" s="537"/>
      <c r="G1628" s="537"/>
    </row>
    <row r="1629" spans="2:7">
      <c r="B1629" s="537"/>
      <c r="C1629" s="537"/>
      <c r="D1629" s="537"/>
      <c r="E1629" s="537"/>
      <c r="F1629" s="537"/>
      <c r="G1629" s="537"/>
    </row>
    <row r="1630" spans="2:7">
      <c r="B1630" s="537"/>
      <c r="C1630" s="537"/>
      <c r="D1630" s="537"/>
      <c r="E1630" s="537"/>
      <c r="F1630" s="537"/>
      <c r="G1630" s="537"/>
    </row>
    <row r="1631" spans="2:7">
      <c r="B1631" s="537"/>
      <c r="C1631" s="537"/>
      <c r="D1631" s="537"/>
      <c r="E1631" s="537"/>
      <c r="F1631" s="537"/>
      <c r="G1631" s="537"/>
    </row>
    <row r="1632" spans="2:7">
      <c r="B1632" s="537"/>
      <c r="C1632" s="537"/>
      <c r="D1632" s="537"/>
      <c r="E1632" s="537"/>
      <c r="F1632" s="537"/>
      <c r="G1632" s="537"/>
    </row>
    <row r="1633" spans="2:7">
      <c r="B1633" s="537"/>
      <c r="C1633" s="537"/>
      <c r="D1633" s="537"/>
      <c r="E1633" s="537"/>
      <c r="F1633" s="537"/>
      <c r="G1633" s="537"/>
    </row>
    <row r="1634" spans="2:7">
      <c r="B1634" s="537"/>
      <c r="C1634" s="537"/>
      <c r="D1634" s="537"/>
      <c r="E1634" s="537"/>
      <c r="F1634" s="537"/>
      <c r="G1634" s="537"/>
    </row>
    <row r="1635" spans="2:7">
      <c r="B1635" s="537"/>
      <c r="C1635" s="537"/>
      <c r="D1635" s="537"/>
      <c r="E1635" s="537"/>
      <c r="F1635" s="537"/>
      <c r="G1635" s="537"/>
    </row>
    <row r="1636" spans="2:7">
      <c r="B1636" s="537"/>
      <c r="C1636" s="537"/>
      <c r="D1636" s="537"/>
      <c r="E1636" s="537"/>
      <c r="F1636" s="537"/>
      <c r="G1636" s="537"/>
    </row>
    <row r="1637" spans="2:7">
      <c r="B1637" s="537"/>
      <c r="C1637" s="537"/>
      <c r="D1637" s="537"/>
      <c r="E1637" s="537"/>
      <c r="F1637" s="537"/>
      <c r="G1637" s="537"/>
    </row>
    <row r="1638" spans="2:7">
      <c r="B1638" s="537"/>
      <c r="C1638" s="537"/>
      <c r="D1638" s="537"/>
      <c r="E1638" s="537"/>
      <c r="F1638" s="537"/>
      <c r="G1638" s="537"/>
    </row>
    <row r="1639" spans="2:7">
      <c r="B1639" s="537"/>
      <c r="C1639" s="537"/>
      <c r="D1639" s="537"/>
      <c r="E1639" s="537"/>
      <c r="F1639" s="537"/>
      <c r="G1639" s="537"/>
    </row>
    <row r="1640" spans="2:7">
      <c r="B1640" s="537"/>
      <c r="C1640" s="537"/>
      <c r="D1640" s="537"/>
      <c r="E1640" s="537"/>
      <c r="F1640" s="537"/>
      <c r="G1640" s="537"/>
    </row>
    <row r="1641" spans="2:7">
      <c r="B1641" s="537"/>
      <c r="C1641" s="537"/>
      <c r="D1641" s="537"/>
      <c r="E1641" s="537"/>
      <c r="F1641" s="537"/>
      <c r="G1641" s="537"/>
    </row>
    <row r="1642" spans="2:7">
      <c r="B1642" s="537"/>
      <c r="C1642" s="537"/>
      <c r="D1642" s="537"/>
      <c r="E1642" s="537"/>
      <c r="F1642" s="537"/>
      <c r="G1642" s="537"/>
    </row>
    <row r="1643" spans="2:7">
      <c r="B1643" s="537"/>
      <c r="C1643" s="537"/>
      <c r="D1643" s="537"/>
      <c r="E1643" s="537"/>
      <c r="F1643" s="537"/>
      <c r="G1643" s="537"/>
    </row>
    <row r="1644" spans="2:7">
      <c r="B1644" s="537"/>
      <c r="C1644" s="537"/>
      <c r="D1644" s="537"/>
      <c r="E1644" s="537"/>
      <c r="F1644" s="537"/>
      <c r="G1644" s="537"/>
    </row>
    <row r="1645" spans="2:7">
      <c r="B1645" s="537"/>
      <c r="C1645" s="537"/>
      <c r="D1645" s="537"/>
      <c r="E1645" s="537"/>
      <c r="F1645" s="537"/>
      <c r="G1645" s="537"/>
    </row>
    <row r="1646" spans="2:7">
      <c r="B1646" s="537"/>
      <c r="C1646" s="537"/>
      <c r="D1646" s="537"/>
      <c r="E1646" s="537"/>
      <c r="F1646" s="537"/>
      <c r="G1646" s="537"/>
    </row>
    <row r="1647" spans="2:7">
      <c r="B1647" s="537"/>
      <c r="C1647" s="537"/>
      <c r="D1647" s="537"/>
      <c r="E1647" s="537"/>
      <c r="F1647" s="537"/>
      <c r="G1647" s="537"/>
    </row>
    <row r="1648" spans="2:7">
      <c r="B1648" s="537"/>
      <c r="C1648" s="537"/>
      <c r="D1648" s="537"/>
      <c r="E1648" s="537"/>
      <c r="F1648" s="537"/>
      <c r="G1648" s="537"/>
    </row>
    <row r="1649" spans="2:7">
      <c r="B1649" s="537"/>
      <c r="C1649" s="537"/>
      <c r="D1649" s="537"/>
      <c r="E1649" s="537"/>
      <c r="F1649" s="537"/>
      <c r="G1649" s="537"/>
    </row>
    <row r="1650" spans="2:7">
      <c r="B1650" s="537"/>
      <c r="C1650" s="537"/>
      <c r="D1650" s="537"/>
      <c r="E1650" s="537"/>
      <c r="F1650" s="537"/>
      <c r="G1650" s="537"/>
    </row>
    <row r="1651" spans="2:7">
      <c r="B1651" s="537"/>
      <c r="C1651" s="537"/>
      <c r="D1651" s="537"/>
      <c r="E1651" s="537"/>
      <c r="F1651" s="537"/>
      <c r="G1651" s="537"/>
    </row>
    <row r="1652" spans="2:7">
      <c r="B1652" s="537"/>
      <c r="C1652" s="537"/>
      <c r="D1652" s="537"/>
      <c r="E1652" s="537"/>
      <c r="F1652" s="537"/>
      <c r="G1652" s="537"/>
    </row>
    <row r="1653" spans="2:7">
      <c r="B1653" s="537"/>
      <c r="C1653" s="537"/>
      <c r="D1653" s="537"/>
      <c r="E1653" s="537"/>
      <c r="F1653" s="537"/>
      <c r="G1653" s="537"/>
    </row>
    <row r="1654" spans="2:7">
      <c r="B1654" s="537"/>
      <c r="C1654" s="537"/>
      <c r="D1654" s="537"/>
      <c r="E1654" s="537"/>
      <c r="F1654" s="537"/>
      <c r="G1654" s="537"/>
    </row>
    <row r="1655" spans="2:7">
      <c r="B1655" s="537"/>
      <c r="C1655" s="537"/>
      <c r="D1655" s="537"/>
      <c r="E1655" s="537"/>
      <c r="F1655" s="537"/>
      <c r="G1655" s="537"/>
    </row>
    <row r="1656" spans="2:7">
      <c r="B1656" s="537"/>
      <c r="C1656" s="537"/>
      <c r="D1656" s="537"/>
      <c r="E1656" s="537"/>
      <c r="F1656" s="537"/>
      <c r="G1656" s="537"/>
    </row>
    <row r="1657" spans="2:7">
      <c r="B1657" s="537"/>
      <c r="C1657" s="537"/>
      <c r="D1657" s="537"/>
      <c r="E1657" s="537"/>
      <c r="F1657" s="537"/>
      <c r="G1657" s="537"/>
    </row>
    <row r="1658" spans="2:7">
      <c r="B1658" s="537"/>
      <c r="C1658" s="537"/>
      <c r="D1658" s="537"/>
      <c r="E1658" s="537"/>
      <c r="F1658" s="537"/>
      <c r="G1658" s="537"/>
    </row>
    <row r="1659" spans="2:7">
      <c r="B1659" s="537"/>
      <c r="C1659" s="537"/>
      <c r="D1659" s="537"/>
      <c r="E1659" s="537"/>
      <c r="F1659" s="537"/>
      <c r="G1659" s="537"/>
    </row>
    <row r="1660" spans="2:7">
      <c r="B1660" s="537"/>
      <c r="C1660" s="537"/>
      <c r="D1660" s="537"/>
      <c r="E1660" s="537"/>
      <c r="F1660" s="537"/>
      <c r="G1660" s="537"/>
    </row>
    <row r="1661" spans="2:7">
      <c r="B1661" s="537"/>
      <c r="C1661" s="537"/>
      <c r="D1661" s="537"/>
      <c r="E1661" s="537"/>
      <c r="F1661" s="537"/>
      <c r="G1661" s="537"/>
    </row>
    <row r="1662" spans="2:7">
      <c r="B1662" s="537"/>
      <c r="C1662" s="537"/>
      <c r="D1662" s="537"/>
      <c r="E1662" s="537"/>
      <c r="F1662" s="537"/>
      <c r="G1662" s="537"/>
    </row>
    <row r="1663" spans="2:7">
      <c r="B1663" s="537"/>
      <c r="C1663" s="537"/>
      <c r="D1663" s="537"/>
      <c r="E1663" s="537"/>
      <c r="F1663" s="537"/>
      <c r="G1663" s="537"/>
    </row>
    <row r="1664" spans="2:7">
      <c r="B1664" s="537"/>
      <c r="C1664" s="537"/>
      <c r="D1664" s="537"/>
      <c r="E1664" s="537"/>
      <c r="F1664" s="537"/>
      <c r="G1664" s="537"/>
    </row>
    <row r="1665" spans="2:7">
      <c r="B1665" s="537"/>
      <c r="C1665" s="537"/>
      <c r="D1665" s="537"/>
      <c r="E1665" s="537"/>
      <c r="F1665" s="537"/>
      <c r="G1665" s="537"/>
    </row>
    <row r="1666" spans="2:7">
      <c r="B1666" s="537"/>
      <c r="C1666" s="537"/>
      <c r="D1666" s="537"/>
      <c r="E1666" s="537"/>
      <c r="F1666" s="537"/>
      <c r="G1666" s="537"/>
    </row>
    <row r="1667" spans="2:7">
      <c r="B1667" s="537"/>
      <c r="C1667" s="537"/>
      <c r="D1667" s="537"/>
      <c r="E1667" s="537"/>
      <c r="F1667" s="537"/>
      <c r="G1667" s="537"/>
    </row>
    <row r="1668" spans="2:7">
      <c r="B1668" s="537"/>
      <c r="C1668" s="537"/>
      <c r="D1668" s="537"/>
      <c r="E1668" s="537"/>
      <c r="F1668" s="537"/>
      <c r="G1668" s="537"/>
    </row>
    <row r="1669" spans="2:7">
      <c r="B1669" s="537"/>
      <c r="C1669" s="537"/>
      <c r="D1669" s="537"/>
      <c r="E1669" s="537"/>
      <c r="F1669" s="537"/>
      <c r="G1669" s="537"/>
    </row>
    <row r="1670" spans="2:7">
      <c r="B1670" s="537"/>
      <c r="C1670" s="537"/>
      <c r="D1670" s="537"/>
      <c r="E1670" s="537"/>
      <c r="F1670" s="537"/>
      <c r="G1670" s="537"/>
    </row>
    <row r="1671" spans="2:7">
      <c r="B1671" s="537"/>
      <c r="C1671" s="537"/>
      <c r="D1671" s="537"/>
      <c r="E1671" s="537"/>
      <c r="F1671" s="537"/>
      <c r="G1671" s="537"/>
    </row>
    <row r="1672" spans="2:7">
      <c r="B1672" s="537"/>
      <c r="C1672" s="537"/>
      <c r="D1672" s="537"/>
      <c r="E1672" s="537"/>
      <c r="F1672" s="537"/>
      <c r="G1672" s="537"/>
    </row>
    <row r="1673" spans="2:7">
      <c r="B1673" s="537"/>
      <c r="C1673" s="537"/>
      <c r="D1673" s="537"/>
      <c r="E1673" s="537"/>
      <c r="F1673" s="537"/>
      <c r="G1673" s="537"/>
    </row>
    <row r="1674" spans="2:7">
      <c r="B1674" s="537"/>
      <c r="C1674" s="537"/>
      <c r="D1674" s="537"/>
      <c r="E1674" s="537"/>
      <c r="F1674" s="537"/>
      <c r="G1674" s="537"/>
    </row>
    <row r="1675" spans="2:7">
      <c r="B1675" s="537"/>
      <c r="C1675" s="537"/>
      <c r="D1675" s="537"/>
      <c r="E1675" s="537"/>
      <c r="F1675" s="537"/>
      <c r="G1675" s="537"/>
    </row>
    <row r="1676" spans="2:7">
      <c r="B1676" s="537"/>
      <c r="C1676" s="537"/>
      <c r="D1676" s="537"/>
      <c r="E1676" s="537"/>
      <c r="F1676" s="537"/>
      <c r="G1676" s="537"/>
    </row>
    <row r="1677" spans="2:7">
      <c r="B1677" s="537"/>
      <c r="C1677" s="537"/>
      <c r="D1677" s="537"/>
      <c r="E1677" s="537"/>
      <c r="F1677" s="537"/>
      <c r="G1677" s="537"/>
    </row>
    <row r="1678" spans="2:7">
      <c r="B1678" s="537"/>
      <c r="C1678" s="537"/>
      <c r="D1678" s="537"/>
      <c r="E1678" s="537"/>
      <c r="F1678" s="537"/>
      <c r="G1678" s="537"/>
    </row>
    <row r="1679" spans="2:7">
      <c r="B1679" s="537"/>
      <c r="C1679" s="537"/>
      <c r="D1679" s="537"/>
      <c r="E1679" s="537"/>
      <c r="F1679" s="537"/>
      <c r="G1679" s="537"/>
    </row>
    <row r="1680" spans="2:7">
      <c r="B1680" s="537"/>
      <c r="C1680" s="537"/>
      <c r="D1680" s="537"/>
      <c r="E1680" s="537"/>
      <c r="F1680" s="537"/>
      <c r="G1680" s="537"/>
    </row>
    <row r="1681" spans="2:7">
      <c r="B1681" s="537"/>
      <c r="C1681" s="537"/>
      <c r="D1681" s="537"/>
      <c r="E1681" s="537"/>
      <c r="F1681" s="537"/>
      <c r="G1681" s="537"/>
    </row>
    <row r="1682" spans="2:7">
      <c r="B1682" s="537"/>
      <c r="C1682" s="537"/>
      <c r="D1682" s="537"/>
      <c r="E1682" s="537"/>
      <c r="F1682" s="537"/>
      <c r="G1682" s="537"/>
    </row>
    <row r="1683" spans="2:7">
      <c r="B1683" s="537"/>
      <c r="C1683" s="537"/>
      <c r="D1683" s="537"/>
      <c r="E1683" s="537"/>
      <c r="F1683" s="537"/>
      <c r="G1683" s="537"/>
    </row>
    <row r="1684" spans="2:7">
      <c r="B1684" s="537"/>
      <c r="C1684" s="537"/>
      <c r="D1684" s="537"/>
      <c r="E1684" s="537"/>
      <c r="F1684" s="537"/>
      <c r="G1684" s="537"/>
    </row>
    <row r="1685" spans="2:7">
      <c r="B1685" s="537"/>
      <c r="C1685" s="537"/>
      <c r="D1685" s="537"/>
      <c r="E1685" s="537"/>
      <c r="F1685" s="537"/>
      <c r="G1685" s="537"/>
    </row>
    <row r="1686" spans="2:7">
      <c r="B1686" s="537"/>
      <c r="C1686" s="537"/>
      <c r="D1686" s="537"/>
      <c r="E1686" s="537"/>
      <c r="F1686" s="537"/>
      <c r="G1686" s="537"/>
    </row>
    <row r="1687" spans="2:7">
      <c r="B1687" s="537"/>
      <c r="C1687" s="537"/>
      <c r="D1687" s="537"/>
      <c r="E1687" s="537"/>
      <c r="F1687" s="537"/>
      <c r="G1687" s="537"/>
    </row>
    <row r="1688" spans="2:7">
      <c r="B1688" s="537"/>
      <c r="C1688" s="537"/>
      <c r="D1688" s="537"/>
      <c r="E1688" s="537"/>
      <c r="F1688" s="537"/>
      <c r="G1688" s="537"/>
    </row>
    <row r="1689" spans="2:7">
      <c r="B1689" s="537"/>
      <c r="C1689" s="537"/>
      <c r="D1689" s="537"/>
      <c r="E1689" s="537"/>
      <c r="F1689" s="537"/>
      <c r="G1689" s="537"/>
    </row>
    <row r="1690" spans="2:7">
      <c r="B1690" s="537"/>
      <c r="C1690" s="537"/>
      <c r="D1690" s="537"/>
      <c r="E1690" s="537"/>
      <c r="F1690" s="537"/>
      <c r="G1690" s="537"/>
    </row>
    <row r="1691" spans="2:7">
      <c r="B1691" s="537"/>
      <c r="C1691" s="537"/>
      <c r="D1691" s="537"/>
      <c r="E1691" s="537"/>
      <c r="F1691" s="537"/>
      <c r="G1691" s="537"/>
    </row>
    <row r="1692" spans="2:7">
      <c r="B1692" s="537"/>
      <c r="C1692" s="537"/>
      <c r="D1692" s="537"/>
      <c r="E1692" s="537"/>
      <c r="F1692" s="537"/>
      <c r="G1692" s="537"/>
    </row>
    <row r="1693" spans="2:7">
      <c r="B1693" s="537"/>
      <c r="C1693" s="537"/>
      <c r="D1693" s="537"/>
      <c r="E1693" s="537"/>
      <c r="F1693" s="537"/>
      <c r="G1693" s="537"/>
    </row>
    <row r="1694" spans="2:7">
      <c r="B1694" s="537"/>
      <c r="C1694" s="537"/>
      <c r="D1694" s="537"/>
      <c r="E1694" s="537"/>
      <c r="F1694" s="537"/>
      <c r="G1694" s="537"/>
    </row>
    <row r="1695" spans="2:7">
      <c r="B1695" s="537"/>
      <c r="C1695" s="537"/>
      <c r="D1695" s="537"/>
      <c r="E1695" s="537"/>
      <c r="F1695" s="537"/>
      <c r="G1695" s="537"/>
    </row>
    <row r="1696" spans="2:7">
      <c r="B1696" s="537"/>
      <c r="C1696" s="537"/>
      <c r="D1696" s="537"/>
      <c r="E1696" s="537"/>
      <c r="F1696" s="537"/>
      <c r="G1696" s="537"/>
    </row>
    <row r="1697" spans="2:7">
      <c r="B1697" s="537"/>
      <c r="C1697" s="537"/>
      <c r="D1697" s="537"/>
      <c r="E1697" s="537"/>
      <c r="F1697" s="537"/>
      <c r="G1697" s="537"/>
    </row>
    <row r="1698" spans="2:7">
      <c r="B1698" s="537"/>
      <c r="C1698" s="537"/>
      <c r="D1698" s="537"/>
      <c r="E1698" s="537"/>
      <c r="F1698" s="537"/>
      <c r="G1698" s="537"/>
    </row>
    <row r="1699" spans="2:7">
      <c r="B1699" s="537"/>
      <c r="C1699" s="537"/>
      <c r="D1699" s="537"/>
      <c r="E1699" s="537"/>
      <c r="F1699" s="537"/>
      <c r="G1699" s="537"/>
    </row>
    <row r="1700" spans="2:7">
      <c r="B1700" s="537"/>
      <c r="C1700" s="537"/>
      <c r="D1700" s="537"/>
      <c r="E1700" s="537"/>
      <c r="F1700" s="537"/>
      <c r="G1700" s="537"/>
    </row>
    <row r="1701" spans="2:7">
      <c r="B1701" s="537"/>
      <c r="C1701" s="537"/>
      <c r="D1701" s="537"/>
      <c r="E1701" s="537"/>
      <c r="F1701" s="537"/>
      <c r="G1701" s="537"/>
    </row>
    <row r="1702" spans="2:7">
      <c r="B1702" s="537"/>
      <c r="C1702" s="537"/>
      <c r="D1702" s="537"/>
      <c r="E1702" s="537"/>
      <c r="F1702" s="537"/>
      <c r="G1702" s="537"/>
    </row>
    <row r="1703" spans="2:7">
      <c r="B1703" s="537"/>
      <c r="C1703" s="537"/>
      <c r="D1703" s="537"/>
      <c r="E1703" s="537"/>
      <c r="F1703" s="537"/>
      <c r="G1703" s="537"/>
    </row>
    <row r="1704" spans="2:7">
      <c r="B1704" s="537"/>
      <c r="C1704" s="537"/>
      <c r="D1704" s="537"/>
      <c r="E1704" s="537"/>
      <c r="F1704" s="537"/>
      <c r="G1704" s="537"/>
    </row>
    <row r="1705" spans="2:7">
      <c r="B1705" s="537"/>
      <c r="C1705" s="537"/>
      <c r="D1705" s="537"/>
      <c r="E1705" s="537"/>
      <c r="F1705" s="537"/>
      <c r="G1705" s="537"/>
    </row>
    <row r="1706" spans="2:7">
      <c r="B1706" s="537"/>
      <c r="C1706" s="537"/>
      <c r="D1706" s="537"/>
      <c r="E1706" s="537"/>
      <c r="F1706" s="537"/>
      <c r="G1706" s="537"/>
    </row>
    <row r="1707" spans="2:7">
      <c r="B1707" s="537"/>
      <c r="C1707" s="537"/>
      <c r="D1707" s="537"/>
      <c r="E1707" s="537"/>
      <c r="F1707" s="537"/>
      <c r="G1707" s="537"/>
    </row>
    <row r="1708" spans="2:7">
      <c r="B1708" s="537"/>
      <c r="C1708" s="537"/>
      <c r="D1708" s="537"/>
      <c r="E1708" s="537"/>
      <c r="F1708" s="537"/>
      <c r="G1708" s="537"/>
    </row>
    <row r="1709" spans="2:7">
      <c r="B1709" s="537"/>
      <c r="C1709" s="537"/>
      <c r="D1709" s="537"/>
      <c r="E1709" s="537"/>
      <c r="F1709" s="537"/>
      <c r="G1709" s="537"/>
    </row>
    <row r="1710" spans="2:7">
      <c r="B1710" s="537"/>
      <c r="C1710" s="537"/>
      <c r="D1710" s="537"/>
      <c r="E1710" s="537"/>
      <c r="F1710" s="537"/>
      <c r="G1710" s="537"/>
    </row>
    <row r="1711" spans="2:7">
      <c r="B1711" s="537"/>
      <c r="C1711" s="537"/>
      <c r="D1711" s="537"/>
      <c r="E1711" s="537"/>
      <c r="F1711" s="537"/>
      <c r="G1711" s="537"/>
    </row>
    <row r="1712" spans="2:7">
      <c r="B1712" s="537"/>
      <c r="C1712" s="537"/>
      <c r="D1712" s="537"/>
      <c r="E1712" s="537"/>
      <c r="F1712" s="537"/>
      <c r="G1712" s="537"/>
    </row>
    <row r="1713" spans="2:7">
      <c r="B1713" s="537"/>
      <c r="C1713" s="537"/>
      <c r="D1713" s="537"/>
      <c r="E1713" s="537"/>
      <c r="F1713" s="537"/>
      <c r="G1713" s="537"/>
    </row>
    <row r="1714" spans="2:7">
      <c r="B1714" s="537"/>
      <c r="C1714" s="537"/>
      <c r="D1714" s="537"/>
      <c r="E1714" s="537"/>
      <c r="F1714" s="537"/>
      <c r="G1714" s="537"/>
    </row>
    <row r="1715" spans="2:7">
      <c r="B1715" s="537"/>
      <c r="C1715" s="537"/>
      <c r="D1715" s="537"/>
      <c r="E1715" s="537"/>
      <c r="F1715" s="537"/>
      <c r="G1715" s="537"/>
    </row>
    <row r="1716" spans="2:7">
      <c r="B1716" s="537"/>
      <c r="C1716" s="537"/>
      <c r="D1716" s="537"/>
      <c r="E1716" s="537"/>
      <c r="F1716" s="537"/>
      <c r="G1716" s="537"/>
    </row>
    <row r="1717" spans="2:7">
      <c r="B1717" s="537"/>
      <c r="C1717" s="537"/>
      <c r="D1717" s="537"/>
      <c r="E1717" s="537"/>
      <c r="F1717" s="537"/>
      <c r="G1717" s="537"/>
    </row>
    <row r="1718" spans="2:7">
      <c r="B1718" s="537"/>
      <c r="C1718" s="537"/>
      <c r="D1718" s="537"/>
      <c r="E1718" s="537"/>
      <c r="F1718" s="537"/>
      <c r="G1718" s="537"/>
    </row>
    <row r="1719" spans="2:7">
      <c r="B1719" s="537"/>
      <c r="C1719" s="537"/>
      <c r="D1719" s="537"/>
      <c r="E1719" s="537"/>
      <c r="F1719" s="537"/>
      <c r="G1719" s="537"/>
    </row>
    <row r="1720" spans="2:7">
      <c r="B1720" s="537"/>
      <c r="C1720" s="537"/>
      <c r="D1720" s="537"/>
      <c r="E1720" s="537"/>
      <c r="F1720" s="537"/>
      <c r="G1720" s="537"/>
    </row>
    <row r="1721" spans="2:7">
      <c r="B1721" s="537"/>
      <c r="C1721" s="537"/>
      <c r="D1721" s="537"/>
      <c r="E1721" s="537"/>
      <c r="F1721" s="537"/>
      <c r="G1721" s="537"/>
    </row>
    <row r="1722" spans="2:7">
      <c r="B1722" s="537"/>
      <c r="C1722" s="537"/>
      <c r="D1722" s="537"/>
      <c r="E1722" s="537"/>
      <c r="F1722" s="537"/>
      <c r="G1722" s="537"/>
    </row>
    <row r="1723" spans="2:7">
      <c r="B1723" s="537"/>
      <c r="C1723" s="537"/>
      <c r="D1723" s="537"/>
      <c r="E1723" s="537"/>
      <c r="F1723" s="537"/>
      <c r="G1723" s="537"/>
    </row>
    <row r="1724" spans="2:7">
      <c r="B1724" s="537"/>
      <c r="C1724" s="537"/>
      <c r="D1724" s="537"/>
      <c r="E1724" s="537"/>
      <c r="F1724" s="537"/>
      <c r="G1724" s="537"/>
    </row>
    <row r="1725" spans="2:7">
      <c r="B1725" s="537"/>
      <c r="C1725" s="537"/>
      <c r="D1725" s="537"/>
      <c r="E1725" s="537"/>
      <c r="F1725" s="537"/>
      <c r="G1725" s="537"/>
    </row>
    <row r="1726" spans="2:7">
      <c r="B1726" s="537"/>
      <c r="C1726" s="537"/>
      <c r="D1726" s="537"/>
      <c r="E1726" s="537"/>
      <c r="F1726" s="537"/>
      <c r="G1726" s="537"/>
    </row>
    <row r="1727" spans="2:7">
      <c r="B1727" s="537"/>
      <c r="C1727" s="537"/>
      <c r="D1727" s="537"/>
      <c r="E1727" s="537"/>
      <c r="F1727" s="537"/>
      <c r="G1727" s="537"/>
    </row>
    <row r="1728" spans="2:7">
      <c r="B1728" s="537"/>
      <c r="C1728" s="537"/>
      <c r="D1728" s="537"/>
      <c r="E1728" s="537"/>
      <c r="F1728" s="537"/>
      <c r="G1728" s="537"/>
    </row>
    <row r="1729" spans="2:7">
      <c r="B1729" s="537"/>
      <c r="C1729" s="537"/>
      <c r="D1729" s="537"/>
      <c r="E1729" s="537"/>
      <c r="F1729" s="537"/>
      <c r="G1729" s="537"/>
    </row>
    <row r="1730" spans="2:7">
      <c r="B1730" s="537"/>
      <c r="C1730" s="537"/>
      <c r="D1730" s="537"/>
      <c r="E1730" s="537"/>
      <c r="F1730" s="537"/>
      <c r="G1730" s="537"/>
    </row>
    <row r="1731" spans="2:7">
      <c r="B1731" s="537"/>
      <c r="C1731" s="537"/>
      <c r="D1731" s="537"/>
      <c r="E1731" s="537"/>
      <c r="F1731" s="537"/>
      <c r="G1731" s="537"/>
    </row>
    <row r="1732" spans="2:7">
      <c r="B1732" s="537"/>
      <c r="C1732" s="537"/>
      <c r="D1732" s="537"/>
      <c r="E1732" s="537"/>
      <c r="F1732" s="537"/>
      <c r="G1732" s="537"/>
    </row>
    <row r="1733" spans="2:7">
      <c r="B1733" s="537"/>
      <c r="C1733" s="537"/>
      <c r="D1733" s="537"/>
      <c r="E1733" s="537"/>
      <c r="F1733" s="537"/>
      <c r="G1733" s="537"/>
    </row>
    <row r="1734" spans="2:7">
      <c r="B1734" s="537"/>
      <c r="C1734" s="537"/>
      <c r="D1734" s="537"/>
      <c r="E1734" s="537"/>
      <c r="F1734" s="537"/>
      <c r="G1734" s="537"/>
    </row>
    <row r="1735" spans="2:7">
      <c r="B1735" s="537"/>
      <c r="C1735" s="537"/>
      <c r="D1735" s="537"/>
      <c r="E1735" s="537"/>
      <c r="F1735" s="537"/>
      <c r="G1735" s="537"/>
    </row>
    <row r="1736" spans="2:7">
      <c r="B1736" s="537"/>
      <c r="C1736" s="537"/>
      <c r="D1736" s="537"/>
      <c r="E1736" s="537"/>
      <c r="F1736" s="537"/>
      <c r="G1736" s="537"/>
    </row>
    <row r="1737" spans="2:7">
      <c r="B1737" s="537"/>
      <c r="C1737" s="537"/>
      <c r="D1737" s="537"/>
      <c r="E1737" s="537"/>
      <c r="F1737" s="537"/>
      <c r="G1737" s="537"/>
    </row>
    <row r="1738" spans="2:7">
      <c r="B1738" s="537"/>
      <c r="C1738" s="537"/>
      <c r="D1738" s="537"/>
      <c r="E1738" s="537"/>
      <c r="F1738" s="537"/>
      <c r="G1738" s="537"/>
    </row>
    <row r="1739" spans="2:7">
      <c r="B1739" s="537"/>
      <c r="C1739" s="537"/>
      <c r="D1739" s="537"/>
      <c r="E1739" s="537"/>
      <c r="F1739" s="537"/>
      <c r="G1739" s="537"/>
    </row>
    <row r="1740" spans="2:7">
      <c r="B1740" s="537"/>
      <c r="C1740" s="537"/>
      <c r="D1740" s="537"/>
      <c r="E1740" s="537"/>
      <c r="F1740" s="537"/>
      <c r="G1740" s="537"/>
    </row>
    <row r="1741" spans="2:7">
      <c r="B1741" s="537"/>
      <c r="C1741" s="537"/>
      <c r="D1741" s="537"/>
      <c r="E1741" s="537"/>
      <c r="F1741" s="537"/>
      <c r="G1741" s="537"/>
    </row>
    <row r="1742" spans="2:7">
      <c r="B1742" s="537"/>
      <c r="C1742" s="537"/>
      <c r="D1742" s="537"/>
      <c r="E1742" s="537"/>
      <c r="F1742" s="537"/>
      <c r="G1742" s="537"/>
    </row>
    <row r="1743" spans="2:7">
      <c r="B1743" s="537"/>
      <c r="C1743" s="537"/>
      <c r="D1743" s="537"/>
      <c r="E1743" s="537"/>
      <c r="F1743" s="537"/>
      <c r="G1743" s="537"/>
    </row>
    <row r="1744" spans="2:7">
      <c r="B1744" s="537"/>
      <c r="C1744" s="537"/>
      <c r="D1744" s="537"/>
      <c r="E1744" s="537"/>
      <c r="F1744" s="537"/>
      <c r="G1744" s="537"/>
    </row>
    <row r="1745" spans="2:7">
      <c r="B1745" s="537"/>
      <c r="C1745" s="537"/>
      <c r="D1745" s="537"/>
      <c r="E1745" s="537"/>
      <c r="F1745" s="537"/>
      <c r="G1745" s="537"/>
    </row>
    <row r="1746" spans="2:7">
      <c r="B1746" s="537"/>
      <c r="C1746" s="537"/>
      <c r="D1746" s="537"/>
      <c r="E1746" s="537"/>
      <c r="F1746" s="537"/>
      <c r="G1746" s="537"/>
    </row>
    <row r="1747" spans="2:7">
      <c r="B1747" s="537"/>
      <c r="C1747" s="537"/>
      <c r="D1747" s="537"/>
      <c r="E1747" s="537"/>
      <c r="F1747" s="537"/>
      <c r="G1747" s="537"/>
    </row>
    <row r="1748" spans="2:7">
      <c r="B1748" s="537"/>
      <c r="C1748" s="537"/>
      <c r="D1748" s="537"/>
      <c r="E1748" s="537"/>
      <c r="F1748" s="537"/>
      <c r="G1748" s="537"/>
    </row>
    <row r="1749" spans="2:7">
      <c r="B1749" s="537"/>
      <c r="C1749" s="537"/>
      <c r="D1749" s="537"/>
      <c r="E1749" s="537"/>
      <c r="F1749" s="537"/>
      <c r="G1749" s="537"/>
    </row>
    <row r="1750" spans="2:7">
      <c r="B1750" s="537"/>
      <c r="C1750" s="537"/>
      <c r="D1750" s="537"/>
      <c r="E1750" s="537"/>
      <c r="F1750" s="537"/>
      <c r="G1750" s="537"/>
    </row>
    <row r="1751" spans="2:7">
      <c r="B1751" s="537"/>
      <c r="C1751" s="537"/>
      <c r="D1751" s="537"/>
      <c r="E1751" s="537"/>
      <c r="F1751" s="537"/>
      <c r="G1751" s="537"/>
    </row>
    <row r="1752" spans="2:7">
      <c r="B1752" s="537"/>
      <c r="C1752" s="537"/>
      <c r="D1752" s="537"/>
      <c r="E1752" s="537"/>
      <c r="F1752" s="537"/>
      <c r="G1752" s="537"/>
    </row>
    <row r="1753" spans="2:7">
      <c r="B1753" s="537"/>
      <c r="C1753" s="537"/>
      <c r="D1753" s="537"/>
      <c r="E1753" s="537"/>
      <c r="F1753" s="537"/>
      <c r="G1753" s="537"/>
    </row>
    <row r="1754" spans="2:7">
      <c r="B1754" s="537"/>
      <c r="C1754" s="537"/>
      <c r="D1754" s="537"/>
      <c r="E1754" s="537"/>
      <c r="F1754" s="537"/>
      <c r="G1754" s="537"/>
    </row>
    <row r="1755" spans="2:7">
      <c r="B1755" s="537"/>
      <c r="C1755" s="537"/>
      <c r="D1755" s="537"/>
      <c r="E1755" s="537"/>
      <c r="F1755" s="537"/>
      <c r="G1755" s="537"/>
    </row>
    <row r="1756" spans="2:7">
      <c r="B1756" s="537"/>
      <c r="C1756" s="537"/>
      <c r="D1756" s="537"/>
      <c r="E1756" s="537"/>
      <c r="F1756" s="537"/>
      <c r="G1756" s="537"/>
    </row>
    <row r="1757" spans="2:7">
      <c r="B1757" s="537"/>
      <c r="C1757" s="537"/>
      <c r="D1757" s="537"/>
      <c r="E1757" s="537"/>
      <c r="F1757" s="537"/>
      <c r="G1757" s="537"/>
    </row>
    <row r="1758" spans="2:7">
      <c r="B1758" s="537"/>
      <c r="C1758" s="537"/>
      <c r="D1758" s="537"/>
      <c r="E1758" s="537"/>
      <c r="F1758" s="537"/>
      <c r="G1758" s="537"/>
    </row>
    <row r="1759" spans="2:7">
      <c r="B1759" s="537"/>
      <c r="C1759" s="537"/>
      <c r="D1759" s="537"/>
      <c r="E1759" s="537"/>
      <c r="F1759" s="537"/>
      <c r="G1759" s="537"/>
    </row>
    <row r="1760" spans="2:7">
      <c r="B1760" s="537"/>
      <c r="C1760" s="537"/>
      <c r="D1760" s="537"/>
      <c r="E1760" s="537"/>
      <c r="F1760" s="537"/>
      <c r="G1760" s="537"/>
    </row>
    <row r="1761" spans="2:7">
      <c r="B1761" s="537"/>
      <c r="C1761" s="537"/>
      <c r="D1761" s="537"/>
      <c r="E1761" s="537"/>
      <c r="F1761" s="537"/>
      <c r="G1761" s="537"/>
    </row>
    <row r="1762" spans="2:7">
      <c r="B1762" s="537"/>
      <c r="C1762" s="537"/>
      <c r="D1762" s="537"/>
      <c r="E1762" s="537"/>
      <c r="F1762" s="537"/>
      <c r="G1762" s="537"/>
    </row>
    <row r="1763" spans="2:7">
      <c r="B1763" s="537"/>
      <c r="C1763" s="537"/>
      <c r="D1763" s="537"/>
      <c r="E1763" s="537"/>
      <c r="F1763" s="537"/>
      <c r="G1763" s="537"/>
    </row>
    <row r="1764" spans="2:7">
      <c r="B1764" s="537"/>
      <c r="C1764" s="537"/>
      <c r="D1764" s="537"/>
      <c r="E1764" s="537"/>
      <c r="F1764" s="537"/>
      <c r="G1764" s="537"/>
    </row>
    <row r="1765" spans="2:7">
      <c r="B1765" s="537"/>
      <c r="C1765" s="537"/>
      <c r="D1765" s="537"/>
      <c r="E1765" s="537"/>
      <c r="F1765" s="537"/>
      <c r="G1765" s="537"/>
    </row>
    <row r="1766" spans="2:7">
      <c r="B1766" s="537"/>
      <c r="C1766" s="537"/>
      <c r="D1766" s="537"/>
      <c r="E1766" s="537"/>
      <c r="F1766" s="537"/>
      <c r="G1766" s="537"/>
    </row>
    <row r="1767" spans="2:7">
      <c r="B1767" s="537"/>
      <c r="C1767" s="537"/>
      <c r="D1767" s="537"/>
      <c r="E1767" s="537"/>
      <c r="F1767" s="537"/>
      <c r="G1767" s="537"/>
    </row>
    <row r="1768" spans="2:7">
      <c r="B1768" s="537"/>
      <c r="C1768" s="537"/>
      <c r="D1768" s="537"/>
      <c r="E1768" s="537"/>
      <c r="F1768" s="537"/>
      <c r="G1768" s="537"/>
    </row>
    <row r="1769" spans="2:7">
      <c r="B1769" s="537"/>
      <c r="C1769" s="537"/>
      <c r="D1769" s="537"/>
      <c r="E1769" s="537"/>
      <c r="F1769" s="537"/>
      <c r="G1769" s="537"/>
    </row>
    <row r="1770" spans="2:7">
      <c r="B1770" s="537"/>
      <c r="C1770" s="537"/>
      <c r="D1770" s="537"/>
      <c r="E1770" s="537"/>
      <c r="F1770" s="537"/>
      <c r="G1770" s="537"/>
    </row>
    <row r="1771" spans="2:7">
      <c r="B1771" s="537"/>
      <c r="C1771" s="537"/>
      <c r="D1771" s="537"/>
      <c r="E1771" s="537"/>
      <c r="F1771" s="537"/>
      <c r="G1771" s="537"/>
    </row>
    <row r="1772" spans="2:7">
      <c r="B1772" s="537"/>
      <c r="C1772" s="537"/>
      <c r="D1772" s="537"/>
      <c r="E1772" s="537"/>
      <c r="F1772" s="537"/>
      <c r="G1772" s="537"/>
    </row>
    <row r="1773" spans="2:7">
      <c r="B1773" s="537"/>
      <c r="C1773" s="537"/>
      <c r="D1773" s="537"/>
      <c r="E1773" s="537"/>
      <c r="F1773" s="537"/>
      <c r="G1773" s="537"/>
    </row>
    <row r="1774" spans="2:7">
      <c r="B1774" s="537"/>
      <c r="C1774" s="537"/>
      <c r="D1774" s="537"/>
      <c r="E1774" s="537"/>
      <c r="F1774" s="537"/>
      <c r="G1774" s="537"/>
    </row>
    <row r="1775" spans="2:7">
      <c r="B1775" s="537"/>
      <c r="C1775" s="537"/>
      <c r="D1775" s="537"/>
      <c r="E1775" s="537"/>
      <c r="F1775" s="537"/>
      <c r="G1775" s="537"/>
    </row>
    <row r="1776" spans="2:7">
      <c r="B1776" s="537"/>
      <c r="C1776" s="537"/>
      <c r="D1776" s="537"/>
      <c r="E1776" s="537"/>
      <c r="F1776" s="537"/>
      <c r="G1776" s="537"/>
    </row>
    <row r="1777" spans="2:7">
      <c r="B1777" s="537"/>
      <c r="C1777" s="537"/>
      <c r="D1777" s="537"/>
      <c r="E1777" s="537"/>
      <c r="F1777" s="537"/>
      <c r="G1777" s="537"/>
    </row>
    <row r="1778" spans="2:7">
      <c r="B1778" s="537"/>
      <c r="C1778" s="537"/>
      <c r="D1778" s="537"/>
      <c r="E1778" s="537"/>
      <c r="F1778" s="537"/>
      <c r="G1778" s="537"/>
    </row>
    <row r="1779" spans="2:7">
      <c r="B1779" s="537"/>
      <c r="C1779" s="537"/>
      <c r="D1779" s="537"/>
      <c r="E1779" s="537"/>
      <c r="F1779" s="537"/>
      <c r="G1779" s="537"/>
    </row>
    <row r="1780" spans="2:7">
      <c r="B1780" s="537"/>
      <c r="C1780" s="537"/>
      <c r="D1780" s="537"/>
      <c r="E1780" s="537"/>
      <c r="F1780" s="537"/>
      <c r="G1780" s="537"/>
    </row>
    <row r="1781" spans="2:7">
      <c r="B1781" s="537"/>
      <c r="C1781" s="537"/>
      <c r="D1781" s="537"/>
      <c r="E1781" s="537"/>
      <c r="F1781" s="537"/>
      <c r="G1781" s="537"/>
    </row>
    <row r="1782" spans="2:7">
      <c r="B1782" s="537"/>
      <c r="C1782" s="537"/>
      <c r="D1782" s="537"/>
      <c r="E1782" s="537"/>
      <c r="F1782" s="537"/>
      <c r="G1782" s="537"/>
    </row>
    <row r="1783" spans="2:7">
      <c r="B1783" s="537"/>
      <c r="C1783" s="537"/>
      <c r="D1783" s="537"/>
      <c r="E1783" s="537"/>
      <c r="F1783" s="537"/>
      <c r="G1783" s="537"/>
    </row>
    <row r="1784" spans="2:7">
      <c r="B1784" s="537"/>
      <c r="C1784" s="537"/>
      <c r="D1784" s="537"/>
      <c r="E1784" s="537"/>
      <c r="F1784" s="537"/>
      <c r="G1784" s="537"/>
    </row>
    <row r="1785" spans="2:7">
      <c r="B1785" s="537"/>
      <c r="C1785" s="537"/>
      <c r="D1785" s="537"/>
      <c r="E1785" s="537"/>
      <c r="F1785" s="537"/>
      <c r="G1785" s="537"/>
    </row>
    <row r="1786" spans="2:7">
      <c r="B1786" s="537"/>
      <c r="C1786" s="537"/>
      <c r="D1786" s="537"/>
      <c r="E1786" s="537"/>
      <c r="F1786" s="537"/>
      <c r="G1786" s="537"/>
    </row>
    <row r="1787" spans="2:7">
      <c r="B1787" s="537"/>
      <c r="C1787" s="537"/>
      <c r="D1787" s="537"/>
      <c r="E1787" s="537"/>
      <c r="F1787" s="537"/>
      <c r="G1787" s="537"/>
    </row>
    <row r="1788" spans="2:7">
      <c r="B1788" s="537"/>
      <c r="C1788" s="537"/>
      <c r="D1788" s="537"/>
      <c r="E1788" s="537"/>
      <c r="F1788" s="537"/>
      <c r="G1788" s="537"/>
    </row>
    <row r="1789" spans="2:7">
      <c r="B1789" s="537"/>
      <c r="C1789" s="537"/>
      <c r="D1789" s="537"/>
      <c r="E1789" s="537"/>
      <c r="F1789" s="537"/>
      <c r="G1789" s="537"/>
    </row>
    <row r="1790" spans="2:7">
      <c r="B1790" s="537"/>
      <c r="C1790" s="537"/>
      <c r="D1790" s="537"/>
      <c r="E1790" s="537"/>
      <c r="F1790" s="537"/>
      <c r="G1790" s="537"/>
    </row>
    <row r="1791" spans="2:7">
      <c r="B1791" s="537"/>
      <c r="C1791" s="537"/>
      <c r="D1791" s="537"/>
      <c r="E1791" s="537"/>
      <c r="F1791" s="537"/>
      <c r="G1791" s="537"/>
    </row>
    <row r="1792" spans="2:7">
      <c r="B1792" s="537"/>
      <c r="C1792" s="537"/>
      <c r="D1792" s="537"/>
      <c r="E1792" s="537"/>
      <c r="F1792" s="537"/>
      <c r="G1792" s="537"/>
    </row>
    <row r="1793" spans="2:7">
      <c r="B1793" s="537"/>
      <c r="C1793" s="537"/>
      <c r="D1793" s="537"/>
      <c r="E1793" s="537"/>
      <c r="F1793" s="537"/>
      <c r="G1793" s="537"/>
    </row>
    <row r="1794" spans="2:7">
      <c r="B1794" s="537"/>
      <c r="C1794" s="537"/>
      <c r="D1794" s="537"/>
      <c r="E1794" s="537"/>
      <c r="F1794" s="537"/>
      <c r="G1794" s="537"/>
    </row>
    <row r="1795" spans="2:7">
      <c r="B1795" s="537"/>
      <c r="C1795" s="537"/>
      <c r="D1795" s="537"/>
      <c r="E1795" s="537"/>
      <c r="F1795" s="537"/>
      <c r="G1795" s="537"/>
    </row>
    <row r="1796" spans="2:7">
      <c r="B1796" s="537"/>
      <c r="C1796" s="537"/>
      <c r="D1796" s="537"/>
      <c r="E1796" s="537"/>
      <c r="F1796" s="537"/>
      <c r="G1796" s="537"/>
    </row>
    <row r="1797" spans="2:7">
      <c r="B1797" s="537"/>
      <c r="C1797" s="537"/>
      <c r="D1797" s="537"/>
      <c r="E1797" s="537"/>
      <c r="F1797" s="537"/>
      <c r="G1797" s="537"/>
    </row>
    <row r="1798" spans="2:7">
      <c r="B1798" s="537"/>
      <c r="C1798" s="537"/>
      <c r="D1798" s="537"/>
      <c r="E1798" s="537"/>
      <c r="F1798" s="537"/>
      <c r="G1798" s="537"/>
    </row>
    <row r="1799" spans="2:7">
      <c r="B1799" s="537"/>
      <c r="C1799" s="537"/>
      <c r="D1799" s="537"/>
      <c r="E1799" s="537"/>
      <c r="F1799" s="537"/>
      <c r="G1799" s="537"/>
    </row>
    <row r="1800" spans="2:7">
      <c r="B1800" s="537"/>
      <c r="C1800" s="537"/>
      <c r="D1800" s="537"/>
      <c r="E1800" s="537"/>
      <c r="F1800" s="537"/>
      <c r="G1800" s="537"/>
    </row>
    <row r="1801" spans="2:7">
      <c r="B1801" s="537"/>
      <c r="C1801" s="537"/>
      <c r="D1801" s="537"/>
      <c r="E1801" s="537"/>
      <c r="F1801" s="537"/>
      <c r="G1801" s="537"/>
    </row>
    <row r="1802" spans="2:7">
      <c r="B1802" s="537"/>
      <c r="C1802" s="537"/>
      <c r="D1802" s="537"/>
      <c r="E1802" s="537"/>
      <c r="F1802" s="537"/>
      <c r="G1802" s="537"/>
    </row>
    <row r="1803" spans="2:7">
      <c r="B1803" s="537"/>
      <c r="C1803" s="537"/>
      <c r="D1803" s="537"/>
      <c r="E1803" s="537"/>
      <c r="F1803" s="537"/>
      <c r="G1803" s="537"/>
    </row>
    <row r="1804" spans="2:7">
      <c r="B1804" s="537"/>
      <c r="C1804" s="537"/>
      <c r="D1804" s="537"/>
      <c r="E1804" s="537"/>
      <c r="F1804" s="537"/>
      <c r="G1804" s="537"/>
    </row>
    <row r="1805" spans="2:7">
      <c r="B1805" s="537"/>
      <c r="C1805" s="537"/>
      <c r="D1805" s="537"/>
      <c r="E1805" s="537"/>
      <c r="F1805" s="537"/>
      <c r="G1805" s="537"/>
    </row>
    <row r="1806" spans="2:7">
      <c r="B1806" s="537"/>
      <c r="C1806" s="537"/>
      <c r="D1806" s="537"/>
      <c r="E1806" s="537"/>
      <c r="F1806" s="537"/>
      <c r="G1806" s="537"/>
    </row>
    <row r="1807" spans="2:7">
      <c r="B1807" s="537"/>
      <c r="C1807" s="537"/>
      <c r="D1807" s="537"/>
      <c r="E1807" s="537"/>
      <c r="F1807" s="537"/>
      <c r="G1807" s="537"/>
    </row>
    <row r="1808" spans="2:7">
      <c r="B1808" s="537"/>
      <c r="C1808" s="537"/>
      <c r="D1808" s="537"/>
      <c r="E1808" s="537"/>
      <c r="F1808" s="537"/>
      <c r="G1808" s="537"/>
    </row>
    <row r="1809" spans="2:7">
      <c r="B1809" s="537"/>
      <c r="C1809" s="537"/>
      <c r="D1809" s="537"/>
      <c r="E1809" s="537"/>
      <c r="F1809" s="537"/>
      <c r="G1809" s="537"/>
    </row>
    <row r="1810" spans="2:7">
      <c r="B1810" s="537"/>
      <c r="C1810" s="537"/>
      <c r="D1810" s="537"/>
      <c r="E1810" s="537"/>
      <c r="F1810" s="537"/>
      <c r="G1810" s="537"/>
    </row>
    <row r="1811" spans="2:7">
      <c r="B1811" s="537"/>
      <c r="C1811" s="537"/>
      <c r="D1811" s="537"/>
      <c r="E1811" s="537"/>
      <c r="F1811" s="537"/>
      <c r="G1811" s="537"/>
    </row>
    <row r="1812" spans="2:7">
      <c r="B1812" s="537"/>
      <c r="C1812" s="537"/>
      <c r="D1812" s="537"/>
      <c r="E1812" s="537"/>
      <c r="F1812" s="537"/>
      <c r="G1812" s="537"/>
    </row>
    <row r="1813" spans="2:7">
      <c r="B1813" s="537"/>
      <c r="C1813" s="537"/>
      <c r="D1813" s="537"/>
      <c r="E1813" s="537"/>
      <c r="F1813" s="537"/>
      <c r="G1813" s="537"/>
    </row>
    <row r="1814" spans="2:7">
      <c r="B1814" s="537"/>
      <c r="C1814" s="537"/>
      <c r="D1814" s="537"/>
      <c r="E1814" s="537"/>
      <c r="F1814" s="537"/>
      <c r="G1814" s="537"/>
    </row>
    <row r="1815" spans="2:7">
      <c r="B1815" s="537"/>
      <c r="C1815" s="537"/>
      <c r="D1815" s="537"/>
      <c r="E1815" s="537"/>
      <c r="F1815" s="537"/>
      <c r="G1815" s="537"/>
    </row>
    <row r="1816" spans="2:7">
      <c r="B1816" s="537"/>
      <c r="C1816" s="537"/>
      <c r="D1816" s="537"/>
      <c r="E1816" s="537"/>
      <c r="F1816" s="537"/>
      <c r="G1816" s="537"/>
    </row>
    <row r="1817" spans="2:7">
      <c r="B1817" s="537"/>
      <c r="C1817" s="537"/>
      <c r="D1817" s="537"/>
      <c r="E1817" s="537"/>
      <c r="F1817" s="537"/>
      <c r="G1817" s="537"/>
    </row>
    <row r="1818" spans="2:7">
      <c r="B1818" s="537"/>
      <c r="C1818" s="537"/>
      <c r="D1818" s="537"/>
      <c r="E1818" s="537"/>
      <c r="F1818" s="537"/>
      <c r="G1818" s="537"/>
    </row>
    <row r="1819" spans="2:7">
      <c r="B1819" s="537"/>
      <c r="C1819" s="537"/>
      <c r="D1819" s="537"/>
      <c r="E1819" s="537"/>
      <c r="F1819" s="537"/>
      <c r="G1819" s="537"/>
    </row>
    <row r="1820" spans="2:7">
      <c r="B1820" s="537"/>
      <c r="C1820" s="537"/>
      <c r="D1820" s="537"/>
      <c r="E1820" s="537"/>
      <c r="F1820" s="537"/>
      <c r="G1820" s="537"/>
    </row>
    <row r="1821" spans="2:7">
      <c r="B1821" s="537"/>
      <c r="C1821" s="537"/>
      <c r="D1821" s="537"/>
      <c r="E1821" s="537"/>
      <c r="F1821" s="537"/>
      <c r="G1821" s="537"/>
    </row>
    <row r="1822" spans="2:7">
      <c r="B1822" s="537"/>
      <c r="C1822" s="537"/>
      <c r="D1822" s="537"/>
      <c r="E1822" s="537"/>
      <c r="F1822" s="537"/>
      <c r="G1822" s="537"/>
    </row>
    <row r="1823" spans="2:7">
      <c r="B1823" s="537"/>
      <c r="C1823" s="537"/>
      <c r="D1823" s="537"/>
      <c r="E1823" s="537"/>
      <c r="F1823" s="537"/>
      <c r="G1823" s="537"/>
    </row>
    <row r="1824" spans="2:7">
      <c r="B1824" s="537"/>
      <c r="C1824" s="537"/>
      <c r="D1824" s="537"/>
      <c r="E1824" s="537"/>
      <c r="F1824" s="537"/>
      <c r="G1824" s="537"/>
    </row>
    <row r="1825" spans="2:7">
      <c r="B1825" s="537"/>
      <c r="C1825" s="537"/>
      <c r="D1825" s="537"/>
      <c r="E1825" s="537"/>
      <c r="F1825" s="537"/>
      <c r="G1825" s="537"/>
    </row>
    <row r="1826" spans="2:7">
      <c r="B1826" s="537"/>
      <c r="C1826" s="537"/>
      <c r="D1826" s="537"/>
      <c r="E1826" s="537"/>
      <c r="F1826" s="537"/>
      <c r="G1826" s="537"/>
    </row>
    <row r="1827" spans="2:7">
      <c r="B1827" s="537"/>
      <c r="C1827" s="537"/>
      <c r="D1827" s="537"/>
      <c r="E1827" s="537"/>
      <c r="F1827" s="537"/>
      <c r="G1827" s="537"/>
    </row>
    <row r="1828" spans="2:7">
      <c r="B1828" s="537"/>
      <c r="C1828" s="537"/>
      <c r="D1828" s="537"/>
      <c r="E1828" s="537"/>
      <c r="F1828" s="537"/>
      <c r="G1828" s="537"/>
    </row>
    <row r="1829" spans="2:7">
      <c r="B1829" s="537"/>
      <c r="C1829" s="537"/>
      <c r="D1829" s="537"/>
      <c r="E1829" s="537"/>
      <c r="F1829" s="537"/>
      <c r="G1829" s="537"/>
    </row>
    <row r="1830" spans="2:7">
      <c r="B1830" s="537"/>
      <c r="C1830" s="537"/>
      <c r="D1830" s="537"/>
      <c r="E1830" s="537"/>
      <c r="F1830" s="537"/>
      <c r="G1830" s="537"/>
    </row>
    <row r="1831" spans="2:7">
      <c r="B1831" s="537"/>
      <c r="C1831" s="537"/>
      <c r="D1831" s="537"/>
      <c r="E1831" s="537"/>
      <c r="F1831" s="537"/>
      <c r="G1831" s="537"/>
    </row>
    <row r="1832" spans="2:7">
      <c r="B1832" s="537"/>
      <c r="C1832" s="537"/>
      <c r="D1832" s="537"/>
      <c r="E1832" s="537"/>
      <c r="F1832" s="537"/>
      <c r="G1832" s="537"/>
    </row>
    <row r="1833" spans="2:7">
      <c r="B1833" s="537"/>
      <c r="C1833" s="537"/>
      <c r="D1833" s="537"/>
      <c r="E1833" s="537"/>
      <c r="F1833" s="537"/>
      <c r="G1833" s="537"/>
    </row>
    <row r="1834" spans="2:7">
      <c r="B1834" s="537"/>
      <c r="C1834" s="537"/>
      <c r="D1834" s="537"/>
      <c r="E1834" s="537"/>
      <c r="F1834" s="537"/>
      <c r="G1834" s="537"/>
    </row>
    <row r="1835" spans="2:7">
      <c r="B1835" s="537"/>
      <c r="C1835" s="537"/>
      <c r="D1835" s="537"/>
      <c r="E1835" s="537"/>
      <c r="F1835" s="537"/>
      <c r="G1835" s="537"/>
    </row>
    <row r="1836" spans="2:7">
      <c r="B1836" s="537"/>
      <c r="C1836" s="537"/>
      <c r="D1836" s="537"/>
      <c r="E1836" s="537"/>
      <c r="F1836" s="537"/>
      <c r="G1836" s="537"/>
    </row>
    <row r="1837" spans="2:7">
      <c r="B1837" s="537"/>
      <c r="C1837" s="537"/>
      <c r="D1837" s="537"/>
      <c r="E1837" s="537"/>
      <c r="F1837" s="537"/>
      <c r="G1837" s="537"/>
    </row>
    <row r="1838" spans="2:7">
      <c r="B1838" s="537"/>
      <c r="C1838" s="537"/>
      <c r="D1838" s="537"/>
      <c r="E1838" s="537"/>
      <c r="F1838" s="537"/>
      <c r="G1838" s="537"/>
    </row>
    <row r="1839" spans="2:7">
      <c r="B1839" s="537"/>
      <c r="C1839" s="537"/>
      <c r="D1839" s="537"/>
      <c r="E1839" s="537"/>
      <c r="F1839" s="537"/>
      <c r="G1839" s="537"/>
    </row>
    <row r="1840" spans="2:7">
      <c r="B1840" s="537"/>
      <c r="C1840" s="537"/>
      <c r="D1840" s="537"/>
      <c r="E1840" s="537"/>
      <c r="F1840" s="537"/>
      <c r="G1840" s="537"/>
    </row>
    <row r="1841" spans="2:7">
      <c r="B1841" s="537"/>
      <c r="C1841" s="537"/>
      <c r="D1841" s="537"/>
      <c r="E1841" s="537"/>
      <c r="F1841" s="537"/>
      <c r="G1841" s="537"/>
    </row>
    <row r="1842" spans="2:7">
      <c r="B1842" s="537"/>
      <c r="C1842" s="537"/>
      <c r="D1842" s="537"/>
      <c r="E1842" s="537"/>
      <c r="F1842" s="537"/>
      <c r="G1842" s="537"/>
    </row>
    <row r="1843" spans="2:7">
      <c r="B1843" s="537"/>
      <c r="C1843" s="537"/>
      <c r="D1843" s="537"/>
      <c r="E1843" s="537"/>
      <c r="F1843" s="537"/>
      <c r="G1843" s="537"/>
    </row>
    <row r="1844" spans="2:7">
      <c r="B1844" s="537"/>
      <c r="C1844" s="537"/>
      <c r="D1844" s="537"/>
      <c r="E1844" s="537"/>
      <c r="F1844" s="537"/>
      <c r="G1844" s="537"/>
    </row>
    <row r="1845" spans="2:7">
      <c r="B1845" s="537"/>
      <c r="C1845" s="537"/>
      <c r="D1845" s="537"/>
      <c r="E1845" s="537"/>
      <c r="F1845" s="537"/>
      <c r="G1845" s="537"/>
    </row>
    <row r="1846" spans="2:7">
      <c r="B1846" s="537"/>
      <c r="C1846" s="537"/>
      <c r="D1846" s="537"/>
      <c r="E1846" s="537"/>
      <c r="F1846" s="537"/>
      <c r="G1846" s="537"/>
    </row>
    <row r="1847" spans="2:7">
      <c r="B1847" s="537"/>
      <c r="C1847" s="537"/>
      <c r="D1847" s="537"/>
      <c r="E1847" s="537"/>
      <c r="F1847" s="537"/>
      <c r="G1847" s="537"/>
    </row>
    <row r="1848" spans="2:7">
      <c r="B1848" s="537"/>
      <c r="C1848" s="537"/>
      <c r="D1848" s="537"/>
      <c r="E1848" s="537"/>
      <c r="F1848" s="537"/>
      <c r="G1848" s="537"/>
    </row>
    <row r="1849" spans="2:7">
      <c r="B1849" s="537"/>
      <c r="C1849" s="537"/>
      <c r="D1849" s="537"/>
      <c r="E1849" s="537"/>
      <c r="F1849" s="537"/>
      <c r="G1849" s="537"/>
    </row>
    <row r="1850" spans="2:7">
      <c r="B1850" s="537"/>
      <c r="C1850" s="537"/>
      <c r="D1850" s="537"/>
      <c r="E1850" s="537"/>
      <c r="F1850" s="537"/>
      <c r="G1850" s="537"/>
    </row>
    <row r="1851" spans="2:7">
      <c r="B1851" s="537"/>
      <c r="C1851" s="537"/>
      <c r="D1851" s="537"/>
      <c r="E1851" s="537"/>
      <c r="F1851" s="537"/>
      <c r="G1851" s="537"/>
    </row>
    <row r="1852" spans="2:7">
      <c r="B1852" s="537"/>
      <c r="C1852" s="537"/>
      <c r="D1852" s="537"/>
      <c r="E1852" s="537"/>
      <c r="F1852" s="537"/>
      <c r="G1852" s="537"/>
    </row>
    <row r="1853" spans="2:7">
      <c r="B1853" s="537"/>
      <c r="C1853" s="537"/>
      <c r="D1853" s="537"/>
      <c r="E1853" s="537"/>
      <c r="F1853" s="537"/>
      <c r="G1853" s="537"/>
    </row>
    <row r="1854" spans="2:7">
      <c r="B1854" s="537"/>
      <c r="C1854" s="537"/>
      <c r="D1854" s="537"/>
      <c r="E1854" s="537"/>
      <c r="F1854" s="537"/>
      <c r="G1854" s="537"/>
    </row>
    <row r="1855" spans="2:7">
      <c r="B1855" s="537"/>
      <c r="C1855" s="537"/>
      <c r="D1855" s="537"/>
      <c r="E1855" s="537"/>
      <c r="F1855" s="537"/>
      <c r="G1855" s="537"/>
    </row>
    <row r="1856" spans="2:7">
      <c r="B1856" s="537"/>
      <c r="C1856" s="537"/>
      <c r="D1856" s="537"/>
      <c r="E1856" s="537"/>
      <c r="F1856" s="537"/>
      <c r="G1856" s="537"/>
    </row>
    <row r="1857" spans="2:7">
      <c r="B1857" s="537"/>
      <c r="C1857" s="537"/>
      <c r="D1857" s="537"/>
      <c r="E1857" s="537"/>
      <c r="F1857" s="537"/>
      <c r="G1857" s="537"/>
    </row>
    <row r="1858" spans="2:7">
      <c r="B1858" s="537"/>
      <c r="C1858" s="537"/>
      <c r="D1858" s="537"/>
      <c r="E1858" s="537"/>
      <c r="F1858" s="537"/>
      <c r="G1858" s="537"/>
    </row>
    <row r="1859" spans="2:7">
      <c r="B1859" s="537"/>
      <c r="C1859" s="537"/>
      <c r="D1859" s="537"/>
      <c r="E1859" s="537"/>
      <c r="F1859" s="537"/>
      <c r="G1859" s="537"/>
    </row>
    <row r="1860" spans="2:7">
      <c r="B1860" s="537"/>
      <c r="C1860" s="537"/>
      <c r="D1860" s="537"/>
      <c r="E1860" s="537"/>
      <c r="F1860" s="537"/>
      <c r="G1860" s="537"/>
    </row>
    <row r="1861" spans="2:7">
      <c r="B1861" s="537"/>
      <c r="C1861" s="537"/>
      <c r="D1861" s="537"/>
      <c r="E1861" s="537"/>
      <c r="F1861" s="537"/>
      <c r="G1861" s="537"/>
    </row>
    <row r="1862" spans="2:7">
      <c r="B1862" s="537"/>
      <c r="C1862" s="537"/>
      <c r="D1862" s="537"/>
      <c r="E1862" s="537"/>
      <c r="F1862" s="537"/>
      <c r="G1862" s="537"/>
    </row>
    <row r="1863" spans="2:7">
      <c r="B1863" s="537"/>
      <c r="C1863" s="537"/>
      <c r="D1863" s="537"/>
      <c r="E1863" s="537"/>
      <c r="F1863" s="537"/>
      <c r="G1863" s="537"/>
    </row>
    <row r="1864" spans="2:7">
      <c r="B1864" s="537"/>
      <c r="C1864" s="537"/>
      <c r="D1864" s="537"/>
      <c r="E1864" s="537"/>
      <c r="F1864" s="537"/>
      <c r="G1864" s="537"/>
    </row>
    <row r="1865" spans="2:7">
      <c r="B1865" s="537"/>
      <c r="C1865" s="537"/>
      <c r="D1865" s="537"/>
      <c r="E1865" s="537"/>
      <c r="F1865" s="537"/>
      <c r="G1865" s="537"/>
    </row>
    <row r="1866" spans="2:7">
      <c r="B1866" s="537"/>
      <c r="C1866" s="537"/>
      <c r="D1866" s="537"/>
      <c r="E1866" s="537"/>
      <c r="F1866" s="537"/>
      <c r="G1866" s="537"/>
    </row>
    <row r="1867" spans="2:7">
      <c r="B1867" s="537"/>
      <c r="C1867" s="537"/>
      <c r="D1867" s="537"/>
      <c r="E1867" s="537"/>
      <c r="F1867" s="537"/>
      <c r="G1867" s="537"/>
    </row>
    <row r="1868" spans="2:7">
      <c r="B1868" s="537"/>
      <c r="C1868" s="537"/>
      <c r="D1868" s="537"/>
      <c r="E1868" s="537"/>
      <c r="F1868" s="537"/>
      <c r="G1868" s="537"/>
    </row>
    <row r="1869" spans="2:7">
      <c r="B1869" s="537"/>
      <c r="C1869" s="537"/>
      <c r="D1869" s="537"/>
      <c r="E1869" s="537"/>
      <c r="F1869" s="537"/>
      <c r="G1869" s="537"/>
    </row>
    <row r="1870" spans="2:7">
      <c r="B1870" s="537"/>
      <c r="C1870" s="537"/>
      <c r="D1870" s="537"/>
      <c r="E1870" s="537"/>
      <c r="F1870" s="537"/>
      <c r="G1870" s="537"/>
    </row>
    <row r="1871" spans="2:7">
      <c r="B1871" s="537"/>
      <c r="C1871" s="537"/>
      <c r="D1871" s="537"/>
      <c r="E1871" s="537"/>
      <c r="F1871" s="537"/>
      <c r="G1871" s="537"/>
    </row>
    <row r="1872" spans="2:7">
      <c r="B1872" s="537"/>
      <c r="C1872" s="537"/>
      <c r="D1872" s="537"/>
      <c r="E1872" s="537"/>
      <c r="F1872" s="537"/>
      <c r="G1872" s="537"/>
    </row>
    <row r="1873" spans="2:7">
      <c r="B1873" s="537"/>
      <c r="C1873" s="537"/>
      <c r="D1873" s="537"/>
      <c r="E1873" s="537"/>
      <c r="F1873" s="537"/>
      <c r="G1873" s="537"/>
    </row>
    <row r="1874" spans="2:7">
      <c r="B1874" s="537"/>
      <c r="C1874" s="537"/>
      <c r="D1874" s="537"/>
      <c r="E1874" s="537"/>
      <c r="F1874" s="537"/>
      <c r="G1874" s="537"/>
    </row>
    <row r="1875" spans="2:7">
      <c r="B1875" s="537"/>
      <c r="C1875" s="537"/>
      <c r="D1875" s="537"/>
      <c r="E1875" s="537"/>
      <c r="F1875" s="537"/>
      <c r="G1875" s="537"/>
    </row>
    <row r="1876" spans="2:7">
      <c r="B1876" s="537"/>
      <c r="C1876" s="537"/>
      <c r="D1876" s="537"/>
      <c r="E1876" s="537"/>
      <c r="F1876" s="537"/>
      <c r="G1876" s="537"/>
    </row>
    <row r="1877" spans="2:7">
      <c r="B1877" s="537"/>
      <c r="C1877" s="537"/>
      <c r="D1877" s="537"/>
      <c r="E1877" s="537"/>
      <c r="F1877" s="537"/>
      <c r="G1877" s="537"/>
    </row>
    <row r="1878" spans="2:7">
      <c r="B1878" s="537"/>
      <c r="C1878" s="537"/>
      <c r="D1878" s="537"/>
      <c r="E1878" s="537"/>
      <c r="F1878" s="537"/>
      <c r="G1878" s="537"/>
    </row>
    <row r="1879" spans="2:7">
      <c r="B1879" s="537"/>
      <c r="C1879" s="537"/>
      <c r="D1879" s="537"/>
      <c r="E1879" s="537"/>
      <c r="F1879" s="537"/>
      <c r="G1879" s="537"/>
    </row>
    <row r="1880" spans="2:7">
      <c r="B1880" s="537"/>
      <c r="C1880" s="537"/>
      <c r="D1880" s="537"/>
      <c r="E1880" s="537"/>
      <c r="F1880" s="537"/>
      <c r="G1880" s="537"/>
    </row>
    <row r="1881" spans="2:7">
      <c r="B1881" s="537"/>
      <c r="C1881" s="537"/>
      <c r="D1881" s="537"/>
      <c r="E1881" s="537"/>
      <c r="F1881" s="537"/>
      <c r="G1881" s="537"/>
    </row>
    <row r="1882" spans="2:7">
      <c r="B1882" s="537"/>
      <c r="C1882" s="537"/>
      <c r="D1882" s="537"/>
      <c r="E1882" s="537"/>
      <c r="F1882" s="537"/>
      <c r="G1882" s="537"/>
    </row>
    <row r="1883" spans="2:7">
      <c r="B1883" s="537"/>
      <c r="C1883" s="537"/>
      <c r="D1883" s="537"/>
      <c r="E1883" s="537"/>
      <c r="F1883" s="537"/>
      <c r="G1883" s="537"/>
    </row>
    <row r="1884" spans="2:7">
      <c r="B1884" s="537"/>
      <c r="C1884" s="537"/>
      <c r="D1884" s="537"/>
      <c r="E1884" s="537"/>
      <c r="F1884" s="537"/>
      <c r="G1884" s="537"/>
    </row>
    <row r="1885" spans="2:7">
      <c r="B1885" s="537"/>
      <c r="C1885" s="537"/>
      <c r="D1885" s="537"/>
      <c r="E1885" s="537"/>
      <c r="F1885" s="537"/>
      <c r="G1885" s="537"/>
    </row>
    <row r="1886" spans="2:7">
      <c r="B1886" s="537"/>
      <c r="C1886" s="537"/>
      <c r="D1886" s="537"/>
      <c r="E1886" s="537"/>
      <c r="F1886" s="537"/>
      <c r="G1886" s="537"/>
    </row>
    <row r="1887" spans="2:7">
      <c r="B1887" s="537"/>
      <c r="C1887" s="537"/>
      <c r="D1887" s="537"/>
      <c r="E1887" s="537"/>
      <c r="F1887" s="537"/>
      <c r="G1887" s="537"/>
    </row>
    <row r="1888" spans="2:7">
      <c r="B1888" s="537"/>
      <c r="C1888" s="537"/>
      <c r="D1888" s="537"/>
      <c r="E1888" s="537"/>
      <c r="F1888" s="537"/>
      <c r="G1888" s="537"/>
    </row>
    <row r="1889" spans="2:7">
      <c r="B1889" s="537"/>
      <c r="C1889" s="537"/>
      <c r="D1889" s="537"/>
      <c r="E1889" s="537"/>
      <c r="F1889" s="537"/>
      <c r="G1889" s="537"/>
    </row>
    <row r="1890" spans="2:7">
      <c r="B1890" s="537"/>
      <c r="C1890" s="537"/>
      <c r="D1890" s="537"/>
      <c r="E1890" s="537"/>
      <c r="F1890" s="537"/>
      <c r="G1890" s="537"/>
    </row>
    <row r="1891" spans="2:7">
      <c r="B1891" s="537"/>
      <c r="C1891" s="537"/>
      <c r="D1891" s="537"/>
      <c r="E1891" s="537"/>
      <c r="F1891" s="537"/>
      <c r="G1891" s="537"/>
    </row>
    <row r="1892" spans="2:7">
      <c r="B1892" s="537"/>
      <c r="C1892" s="537"/>
      <c r="D1892" s="537"/>
      <c r="E1892" s="537"/>
      <c r="F1892" s="537"/>
      <c r="G1892" s="537"/>
    </row>
  </sheetData>
  <pageMargins left="0.7" right="0.7" top="0.75" bottom="0.75" header="0.3" footer="0.3"/>
</worksheet>
</file>

<file path=xl/worksheets/sheet65.xml><?xml version="1.0" encoding="utf-8"?>
<worksheet xmlns="http://schemas.openxmlformats.org/spreadsheetml/2006/main" xmlns:r="http://schemas.openxmlformats.org/officeDocument/2006/relationships">
  <sheetPr codeName="Sheet16">
    <pageSetUpPr fitToPage="1"/>
  </sheetPr>
  <dimension ref="A1:HJ616"/>
  <sheetViews>
    <sheetView workbookViewId="0">
      <selection activeCell="D11" sqref="D11"/>
    </sheetView>
  </sheetViews>
  <sheetFormatPr defaultColWidth="9.140625" defaultRowHeight="15"/>
  <cols>
    <col min="1" max="1" width="77.28515625" style="364" customWidth="1"/>
    <col min="2" max="8" width="9.28515625" customWidth="1"/>
    <col min="9" max="9" width="10" style="342" customWidth="1"/>
    <col min="10" max="12" width="10.7109375" bestFit="1" customWidth="1"/>
    <col min="13" max="13" width="12.28515625" bestFit="1" customWidth="1"/>
    <col min="14" max="14" width="11.5703125" bestFit="1" customWidth="1"/>
    <col min="15" max="15" width="13.140625" bestFit="1" customWidth="1"/>
    <col min="16" max="16" width="10.7109375" bestFit="1" customWidth="1"/>
    <col min="17" max="17" width="12.28515625" bestFit="1" customWidth="1"/>
    <col min="18" max="20" width="10.7109375" bestFit="1" customWidth="1"/>
    <col min="21" max="21" width="12.28515625" bestFit="1" customWidth="1"/>
    <col min="22" max="28" width="10.7109375" bestFit="1" customWidth="1"/>
    <col min="257" max="257" width="77.28515625" customWidth="1"/>
    <col min="258" max="264" width="9.28515625" customWidth="1"/>
    <col min="265" max="265" width="10" customWidth="1"/>
    <col min="266" max="268" width="10.7109375" bestFit="1" customWidth="1"/>
    <col min="269" max="269" width="12.28515625" bestFit="1" customWidth="1"/>
    <col min="270" max="270" width="11.5703125" bestFit="1" customWidth="1"/>
    <col min="271" max="271" width="13.140625" bestFit="1" customWidth="1"/>
    <col min="272" max="272" width="10.7109375" bestFit="1" customWidth="1"/>
    <col min="273" max="273" width="12.28515625" bestFit="1" customWidth="1"/>
    <col min="274" max="276" width="10.7109375" bestFit="1" customWidth="1"/>
    <col min="277" max="277" width="12.28515625" bestFit="1" customWidth="1"/>
    <col min="278" max="284" width="10.7109375" bestFit="1" customWidth="1"/>
    <col min="513" max="513" width="77.28515625" customWidth="1"/>
    <col min="514" max="520" width="9.28515625" customWidth="1"/>
    <col min="521" max="521" width="10" customWidth="1"/>
    <col min="522" max="524" width="10.7109375" bestFit="1" customWidth="1"/>
    <col min="525" max="525" width="12.28515625" bestFit="1" customWidth="1"/>
    <col min="526" max="526" width="11.5703125" bestFit="1" customWidth="1"/>
    <col min="527" max="527" width="13.140625" bestFit="1" customWidth="1"/>
    <col min="528" max="528" width="10.7109375" bestFit="1" customWidth="1"/>
    <col min="529" max="529" width="12.28515625" bestFit="1" customWidth="1"/>
    <col min="530" max="532" width="10.7109375" bestFit="1" customWidth="1"/>
    <col min="533" max="533" width="12.28515625" bestFit="1" customWidth="1"/>
    <col min="534" max="540" width="10.7109375" bestFit="1" customWidth="1"/>
    <col min="769" max="769" width="77.28515625" customWidth="1"/>
    <col min="770" max="776" width="9.28515625" customWidth="1"/>
    <col min="777" max="777" width="10" customWidth="1"/>
    <col min="778" max="780" width="10.7109375" bestFit="1" customWidth="1"/>
    <col min="781" max="781" width="12.28515625" bestFit="1" customWidth="1"/>
    <col min="782" max="782" width="11.5703125" bestFit="1" customWidth="1"/>
    <col min="783" max="783" width="13.140625" bestFit="1" customWidth="1"/>
    <col min="784" max="784" width="10.7109375" bestFit="1" customWidth="1"/>
    <col min="785" max="785" width="12.28515625" bestFit="1" customWidth="1"/>
    <col min="786" max="788" width="10.7109375" bestFit="1" customWidth="1"/>
    <col min="789" max="789" width="12.28515625" bestFit="1" customWidth="1"/>
    <col min="790" max="796" width="10.7109375" bestFit="1" customWidth="1"/>
    <col min="1025" max="1025" width="77.28515625" customWidth="1"/>
    <col min="1026" max="1032" width="9.28515625" customWidth="1"/>
    <col min="1033" max="1033" width="10" customWidth="1"/>
    <col min="1034" max="1036" width="10.7109375" bestFit="1" customWidth="1"/>
    <col min="1037" max="1037" width="12.28515625" bestFit="1" customWidth="1"/>
    <col min="1038" max="1038" width="11.5703125" bestFit="1" customWidth="1"/>
    <col min="1039" max="1039" width="13.140625" bestFit="1" customWidth="1"/>
    <col min="1040" max="1040" width="10.7109375" bestFit="1" customWidth="1"/>
    <col min="1041" max="1041" width="12.28515625" bestFit="1" customWidth="1"/>
    <col min="1042" max="1044" width="10.7109375" bestFit="1" customWidth="1"/>
    <col min="1045" max="1045" width="12.28515625" bestFit="1" customWidth="1"/>
    <col min="1046" max="1052" width="10.7109375" bestFit="1" customWidth="1"/>
    <col min="1281" max="1281" width="77.28515625" customWidth="1"/>
    <col min="1282" max="1288" width="9.28515625" customWidth="1"/>
    <col min="1289" max="1289" width="10" customWidth="1"/>
    <col min="1290" max="1292" width="10.7109375" bestFit="1" customWidth="1"/>
    <col min="1293" max="1293" width="12.28515625" bestFit="1" customWidth="1"/>
    <col min="1294" max="1294" width="11.5703125" bestFit="1" customWidth="1"/>
    <col min="1295" max="1295" width="13.140625" bestFit="1" customWidth="1"/>
    <col min="1296" max="1296" width="10.7109375" bestFit="1" customWidth="1"/>
    <col min="1297" max="1297" width="12.28515625" bestFit="1" customWidth="1"/>
    <col min="1298" max="1300" width="10.7109375" bestFit="1" customWidth="1"/>
    <col min="1301" max="1301" width="12.28515625" bestFit="1" customWidth="1"/>
    <col min="1302" max="1308" width="10.7109375" bestFit="1" customWidth="1"/>
    <col min="1537" max="1537" width="77.28515625" customWidth="1"/>
    <col min="1538" max="1544" width="9.28515625" customWidth="1"/>
    <col min="1545" max="1545" width="10" customWidth="1"/>
    <col min="1546" max="1548" width="10.7109375" bestFit="1" customWidth="1"/>
    <col min="1549" max="1549" width="12.28515625" bestFit="1" customWidth="1"/>
    <col min="1550" max="1550" width="11.5703125" bestFit="1" customWidth="1"/>
    <col min="1551" max="1551" width="13.140625" bestFit="1" customWidth="1"/>
    <col min="1552" max="1552" width="10.7109375" bestFit="1" customWidth="1"/>
    <col min="1553" max="1553" width="12.28515625" bestFit="1" customWidth="1"/>
    <col min="1554" max="1556" width="10.7109375" bestFit="1" customWidth="1"/>
    <col min="1557" max="1557" width="12.28515625" bestFit="1" customWidth="1"/>
    <col min="1558" max="1564" width="10.7109375" bestFit="1" customWidth="1"/>
    <col min="1793" max="1793" width="77.28515625" customWidth="1"/>
    <col min="1794" max="1800" width="9.28515625" customWidth="1"/>
    <col min="1801" max="1801" width="10" customWidth="1"/>
    <col min="1802" max="1804" width="10.7109375" bestFit="1" customWidth="1"/>
    <col min="1805" max="1805" width="12.28515625" bestFit="1" customWidth="1"/>
    <col min="1806" max="1806" width="11.5703125" bestFit="1" customWidth="1"/>
    <col min="1807" max="1807" width="13.140625" bestFit="1" customWidth="1"/>
    <col min="1808" max="1808" width="10.7109375" bestFit="1" customWidth="1"/>
    <col min="1809" max="1809" width="12.28515625" bestFit="1" customWidth="1"/>
    <col min="1810" max="1812" width="10.7109375" bestFit="1" customWidth="1"/>
    <col min="1813" max="1813" width="12.28515625" bestFit="1" customWidth="1"/>
    <col min="1814" max="1820" width="10.7109375" bestFit="1" customWidth="1"/>
    <col min="2049" max="2049" width="77.28515625" customWidth="1"/>
    <col min="2050" max="2056" width="9.28515625" customWidth="1"/>
    <col min="2057" max="2057" width="10" customWidth="1"/>
    <col min="2058" max="2060" width="10.7109375" bestFit="1" customWidth="1"/>
    <col min="2061" max="2061" width="12.28515625" bestFit="1" customWidth="1"/>
    <col min="2062" max="2062" width="11.5703125" bestFit="1" customWidth="1"/>
    <col min="2063" max="2063" width="13.140625" bestFit="1" customWidth="1"/>
    <col min="2064" max="2064" width="10.7109375" bestFit="1" customWidth="1"/>
    <col min="2065" max="2065" width="12.28515625" bestFit="1" customWidth="1"/>
    <col min="2066" max="2068" width="10.7109375" bestFit="1" customWidth="1"/>
    <col min="2069" max="2069" width="12.28515625" bestFit="1" customWidth="1"/>
    <col min="2070" max="2076" width="10.7109375" bestFit="1" customWidth="1"/>
    <col min="2305" max="2305" width="77.28515625" customWidth="1"/>
    <col min="2306" max="2312" width="9.28515625" customWidth="1"/>
    <col min="2313" max="2313" width="10" customWidth="1"/>
    <col min="2314" max="2316" width="10.7109375" bestFit="1" customWidth="1"/>
    <col min="2317" max="2317" width="12.28515625" bestFit="1" customWidth="1"/>
    <col min="2318" max="2318" width="11.5703125" bestFit="1" customWidth="1"/>
    <col min="2319" max="2319" width="13.140625" bestFit="1" customWidth="1"/>
    <col min="2320" max="2320" width="10.7109375" bestFit="1" customWidth="1"/>
    <col min="2321" max="2321" width="12.28515625" bestFit="1" customWidth="1"/>
    <col min="2322" max="2324" width="10.7109375" bestFit="1" customWidth="1"/>
    <col min="2325" max="2325" width="12.28515625" bestFit="1" customWidth="1"/>
    <col min="2326" max="2332" width="10.7109375" bestFit="1" customWidth="1"/>
    <col min="2561" max="2561" width="77.28515625" customWidth="1"/>
    <col min="2562" max="2568" width="9.28515625" customWidth="1"/>
    <col min="2569" max="2569" width="10" customWidth="1"/>
    <col min="2570" max="2572" width="10.7109375" bestFit="1" customWidth="1"/>
    <col min="2573" max="2573" width="12.28515625" bestFit="1" customWidth="1"/>
    <col min="2574" max="2574" width="11.5703125" bestFit="1" customWidth="1"/>
    <col min="2575" max="2575" width="13.140625" bestFit="1" customWidth="1"/>
    <col min="2576" max="2576" width="10.7109375" bestFit="1" customWidth="1"/>
    <col min="2577" max="2577" width="12.28515625" bestFit="1" customWidth="1"/>
    <col min="2578" max="2580" width="10.7109375" bestFit="1" customWidth="1"/>
    <col min="2581" max="2581" width="12.28515625" bestFit="1" customWidth="1"/>
    <col min="2582" max="2588" width="10.7109375" bestFit="1" customWidth="1"/>
    <col min="2817" max="2817" width="77.28515625" customWidth="1"/>
    <col min="2818" max="2824" width="9.28515625" customWidth="1"/>
    <col min="2825" max="2825" width="10" customWidth="1"/>
    <col min="2826" max="2828" width="10.7109375" bestFit="1" customWidth="1"/>
    <col min="2829" max="2829" width="12.28515625" bestFit="1" customWidth="1"/>
    <col min="2830" max="2830" width="11.5703125" bestFit="1" customWidth="1"/>
    <col min="2831" max="2831" width="13.140625" bestFit="1" customWidth="1"/>
    <col min="2832" max="2832" width="10.7109375" bestFit="1" customWidth="1"/>
    <col min="2833" max="2833" width="12.28515625" bestFit="1" customWidth="1"/>
    <col min="2834" max="2836" width="10.7109375" bestFit="1" customWidth="1"/>
    <col min="2837" max="2837" width="12.28515625" bestFit="1" customWidth="1"/>
    <col min="2838" max="2844" width="10.7109375" bestFit="1" customWidth="1"/>
    <col min="3073" max="3073" width="77.28515625" customWidth="1"/>
    <col min="3074" max="3080" width="9.28515625" customWidth="1"/>
    <col min="3081" max="3081" width="10" customWidth="1"/>
    <col min="3082" max="3084" width="10.7109375" bestFit="1" customWidth="1"/>
    <col min="3085" max="3085" width="12.28515625" bestFit="1" customWidth="1"/>
    <col min="3086" max="3086" width="11.5703125" bestFit="1" customWidth="1"/>
    <col min="3087" max="3087" width="13.140625" bestFit="1" customWidth="1"/>
    <col min="3088" max="3088" width="10.7109375" bestFit="1" customWidth="1"/>
    <col min="3089" max="3089" width="12.28515625" bestFit="1" customWidth="1"/>
    <col min="3090" max="3092" width="10.7109375" bestFit="1" customWidth="1"/>
    <col min="3093" max="3093" width="12.28515625" bestFit="1" customWidth="1"/>
    <col min="3094" max="3100" width="10.7109375" bestFit="1" customWidth="1"/>
    <col min="3329" max="3329" width="77.28515625" customWidth="1"/>
    <col min="3330" max="3336" width="9.28515625" customWidth="1"/>
    <col min="3337" max="3337" width="10" customWidth="1"/>
    <col min="3338" max="3340" width="10.7109375" bestFit="1" customWidth="1"/>
    <col min="3341" max="3341" width="12.28515625" bestFit="1" customWidth="1"/>
    <col min="3342" max="3342" width="11.5703125" bestFit="1" customWidth="1"/>
    <col min="3343" max="3343" width="13.140625" bestFit="1" customWidth="1"/>
    <col min="3344" max="3344" width="10.7109375" bestFit="1" customWidth="1"/>
    <col min="3345" max="3345" width="12.28515625" bestFit="1" customWidth="1"/>
    <col min="3346" max="3348" width="10.7109375" bestFit="1" customWidth="1"/>
    <col min="3349" max="3349" width="12.28515625" bestFit="1" customWidth="1"/>
    <col min="3350" max="3356" width="10.7109375" bestFit="1" customWidth="1"/>
    <col min="3585" max="3585" width="77.28515625" customWidth="1"/>
    <col min="3586" max="3592" width="9.28515625" customWidth="1"/>
    <col min="3593" max="3593" width="10" customWidth="1"/>
    <col min="3594" max="3596" width="10.7109375" bestFit="1" customWidth="1"/>
    <col min="3597" max="3597" width="12.28515625" bestFit="1" customWidth="1"/>
    <col min="3598" max="3598" width="11.5703125" bestFit="1" customWidth="1"/>
    <col min="3599" max="3599" width="13.140625" bestFit="1" customWidth="1"/>
    <col min="3600" max="3600" width="10.7109375" bestFit="1" customWidth="1"/>
    <col min="3601" max="3601" width="12.28515625" bestFit="1" customWidth="1"/>
    <col min="3602" max="3604" width="10.7109375" bestFit="1" customWidth="1"/>
    <col min="3605" max="3605" width="12.28515625" bestFit="1" customWidth="1"/>
    <col min="3606" max="3612" width="10.7109375" bestFit="1" customWidth="1"/>
    <col min="3841" max="3841" width="77.28515625" customWidth="1"/>
    <col min="3842" max="3848" width="9.28515625" customWidth="1"/>
    <col min="3849" max="3849" width="10" customWidth="1"/>
    <col min="3850" max="3852" width="10.7109375" bestFit="1" customWidth="1"/>
    <col min="3853" max="3853" width="12.28515625" bestFit="1" customWidth="1"/>
    <col min="3854" max="3854" width="11.5703125" bestFit="1" customWidth="1"/>
    <col min="3855" max="3855" width="13.140625" bestFit="1" customWidth="1"/>
    <col min="3856" max="3856" width="10.7109375" bestFit="1" customWidth="1"/>
    <col min="3857" max="3857" width="12.28515625" bestFit="1" customWidth="1"/>
    <col min="3858" max="3860" width="10.7109375" bestFit="1" customWidth="1"/>
    <col min="3861" max="3861" width="12.28515625" bestFit="1" customWidth="1"/>
    <col min="3862" max="3868" width="10.7109375" bestFit="1" customWidth="1"/>
    <col min="4097" max="4097" width="77.28515625" customWidth="1"/>
    <col min="4098" max="4104" width="9.28515625" customWidth="1"/>
    <col min="4105" max="4105" width="10" customWidth="1"/>
    <col min="4106" max="4108" width="10.7109375" bestFit="1" customWidth="1"/>
    <col min="4109" max="4109" width="12.28515625" bestFit="1" customWidth="1"/>
    <col min="4110" max="4110" width="11.5703125" bestFit="1" customWidth="1"/>
    <col min="4111" max="4111" width="13.140625" bestFit="1" customWidth="1"/>
    <col min="4112" max="4112" width="10.7109375" bestFit="1" customWidth="1"/>
    <col min="4113" max="4113" width="12.28515625" bestFit="1" customWidth="1"/>
    <col min="4114" max="4116" width="10.7109375" bestFit="1" customWidth="1"/>
    <col min="4117" max="4117" width="12.28515625" bestFit="1" customWidth="1"/>
    <col min="4118" max="4124" width="10.7109375" bestFit="1" customWidth="1"/>
    <col min="4353" max="4353" width="77.28515625" customWidth="1"/>
    <col min="4354" max="4360" width="9.28515625" customWidth="1"/>
    <col min="4361" max="4361" width="10" customWidth="1"/>
    <col min="4362" max="4364" width="10.7109375" bestFit="1" customWidth="1"/>
    <col min="4365" max="4365" width="12.28515625" bestFit="1" customWidth="1"/>
    <col min="4366" max="4366" width="11.5703125" bestFit="1" customWidth="1"/>
    <col min="4367" max="4367" width="13.140625" bestFit="1" customWidth="1"/>
    <col min="4368" max="4368" width="10.7109375" bestFit="1" customWidth="1"/>
    <col min="4369" max="4369" width="12.28515625" bestFit="1" customWidth="1"/>
    <col min="4370" max="4372" width="10.7109375" bestFit="1" customWidth="1"/>
    <col min="4373" max="4373" width="12.28515625" bestFit="1" customWidth="1"/>
    <col min="4374" max="4380" width="10.7109375" bestFit="1" customWidth="1"/>
    <col min="4609" max="4609" width="77.28515625" customWidth="1"/>
    <col min="4610" max="4616" width="9.28515625" customWidth="1"/>
    <col min="4617" max="4617" width="10" customWidth="1"/>
    <col min="4618" max="4620" width="10.7109375" bestFit="1" customWidth="1"/>
    <col min="4621" max="4621" width="12.28515625" bestFit="1" customWidth="1"/>
    <col min="4622" max="4622" width="11.5703125" bestFit="1" customWidth="1"/>
    <col min="4623" max="4623" width="13.140625" bestFit="1" customWidth="1"/>
    <col min="4624" max="4624" width="10.7109375" bestFit="1" customWidth="1"/>
    <col min="4625" max="4625" width="12.28515625" bestFit="1" customWidth="1"/>
    <col min="4626" max="4628" width="10.7109375" bestFit="1" customWidth="1"/>
    <col min="4629" max="4629" width="12.28515625" bestFit="1" customWidth="1"/>
    <col min="4630" max="4636" width="10.7109375" bestFit="1" customWidth="1"/>
    <col min="4865" max="4865" width="77.28515625" customWidth="1"/>
    <col min="4866" max="4872" width="9.28515625" customWidth="1"/>
    <col min="4873" max="4873" width="10" customWidth="1"/>
    <col min="4874" max="4876" width="10.7109375" bestFit="1" customWidth="1"/>
    <col min="4877" max="4877" width="12.28515625" bestFit="1" customWidth="1"/>
    <col min="4878" max="4878" width="11.5703125" bestFit="1" customWidth="1"/>
    <col min="4879" max="4879" width="13.140625" bestFit="1" customWidth="1"/>
    <col min="4880" max="4880" width="10.7109375" bestFit="1" customWidth="1"/>
    <col min="4881" max="4881" width="12.28515625" bestFit="1" customWidth="1"/>
    <col min="4882" max="4884" width="10.7109375" bestFit="1" customWidth="1"/>
    <col min="4885" max="4885" width="12.28515625" bestFit="1" customWidth="1"/>
    <col min="4886" max="4892" width="10.7109375" bestFit="1" customWidth="1"/>
    <col min="5121" max="5121" width="77.28515625" customWidth="1"/>
    <col min="5122" max="5128" width="9.28515625" customWidth="1"/>
    <col min="5129" max="5129" width="10" customWidth="1"/>
    <col min="5130" max="5132" width="10.7109375" bestFit="1" customWidth="1"/>
    <col min="5133" max="5133" width="12.28515625" bestFit="1" customWidth="1"/>
    <col min="5134" max="5134" width="11.5703125" bestFit="1" customWidth="1"/>
    <col min="5135" max="5135" width="13.140625" bestFit="1" customWidth="1"/>
    <col min="5136" max="5136" width="10.7109375" bestFit="1" customWidth="1"/>
    <col min="5137" max="5137" width="12.28515625" bestFit="1" customWidth="1"/>
    <col min="5138" max="5140" width="10.7109375" bestFit="1" customWidth="1"/>
    <col min="5141" max="5141" width="12.28515625" bestFit="1" customWidth="1"/>
    <col min="5142" max="5148" width="10.7109375" bestFit="1" customWidth="1"/>
    <col min="5377" max="5377" width="77.28515625" customWidth="1"/>
    <col min="5378" max="5384" width="9.28515625" customWidth="1"/>
    <col min="5385" max="5385" width="10" customWidth="1"/>
    <col min="5386" max="5388" width="10.7109375" bestFit="1" customWidth="1"/>
    <col min="5389" max="5389" width="12.28515625" bestFit="1" customWidth="1"/>
    <col min="5390" max="5390" width="11.5703125" bestFit="1" customWidth="1"/>
    <col min="5391" max="5391" width="13.140625" bestFit="1" customWidth="1"/>
    <col min="5392" max="5392" width="10.7109375" bestFit="1" customWidth="1"/>
    <col min="5393" max="5393" width="12.28515625" bestFit="1" customWidth="1"/>
    <col min="5394" max="5396" width="10.7109375" bestFit="1" customWidth="1"/>
    <col min="5397" max="5397" width="12.28515625" bestFit="1" customWidth="1"/>
    <col min="5398" max="5404" width="10.7109375" bestFit="1" customWidth="1"/>
    <col min="5633" max="5633" width="77.28515625" customWidth="1"/>
    <col min="5634" max="5640" width="9.28515625" customWidth="1"/>
    <col min="5641" max="5641" width="10" customWidth="1"/>
    <col min="5642" max="5644" width="10.7109375" bestFit="1" customWidth="1"/>
    <col min="5645" max="5645" width="12.28515625" bestFit="1" customWidth="1"/>
    <col min="5646" max="5646" width="11.5703125" bestFit="1" customWidth="1"/>
    <col min="5647" max="5647" width="13.140625" bestFit="1" customWidth="1"/>
    <col min="5648" max="5648" width="10.7109375" bestFit="1" customWidth="1"/>
    <col min="5649" max="5649" width="12.28515625" bestFit="1" customWidth="1"/>
    <col min="5650" max="5652" width="10.7109375" bestFit="1" customWidth="1"/>
    <col min="5653" max="5653" width="12.28515625" bestFit="1" customWidth="1"/>
    <col min="5654" max="5660" width="10.7109375" bestFit="1" customWidth="1"/>
    <col min="5889" max="5889" width="77.28515625" customWidth="1"/>
    <col min="5890" max="5896" width="9.28515625" customWidth="1"/>
    <col min="5897" max="5897" width="10" customWidth="1"/>
    <col min="5898" max="5900" width="10.7109375" bestFit="1" customWidth="1"/>
    <col min="5901" max="5901" width="12.28515625" bestFit="1" customWidth="1"/>
    <col min="5902" max="5902" width="11.5703125" bestFit="1" customWidth="1"/>
    <col min="5903" max="5903" width="13.140625" bestFit="1" customWidth="1"/>
    <col min="5904" max="5904" width="10.7109375" bestFit="1" customWidth="1"/>
    <col min="5905" max="5905" width="12.28515625" bestFit="1" customWidth="1"/>
    <col min="5906" max="5908" width="10.7109375" bestFit="1" customWidth="1"/>
    <col min="5909" max="5909" width="12.28515625" bestFit="1" customWidth="1"/>
    <col min="5910" max="5916" width="10.7109375" bestFit="1" customWidth="1"/>
    <col min="6145" max="6145" width="77.28515625" customWidth="1"/>
    <col min="6146" max="6152" width="9.28515625" customWidth="1"/>
    <col min="6153" max="6153" width="10" customWidth="1"/>
    <col min="6154" max="6156" width="10.7109375" bestFit="1" customWidth="1"/>
    <col min="6157" max="6157" width="12.28515625" bestFit="1" customWidth="1"/>
    <col min="6158" max="6158" width="11.5703125" bestFit="1" customWidth="1"/>
    <col min="6159" max="6159" width="13.140625" bestFit="1" customWidth="1"/>
    <col min="6160" max="6160" width="10.7109375" bestFit="1" customWidth="1"/>
    <col min="6161" max="6161" width="12.28515625" bestFit="1" customWidth="1"/>
    <col min="6162" max="6164" width="10.7109375" bestFit="1" customWidth="1"/>
    <col min="6165" max="6165" width="12.28515625" bestFit="1" customWidth="1"/>
    <col min="6166" max="6172" width="10.7109375" bestFit="1" customWidth="1"/>
    <col min="6401" max="6401" width="77.28515625" customWidth="1"/>
    <col min="6402" max="6408" width="9.28515625" customWidth="1"/>
    <col min="6409" max="6409" width="10" customWidth="1"/>
    <col min="6410" max="6412" width="10.7109375" bestFit="1" customWidth="1"/>
    <col min="6413" max="6413" width="12.28515625" bestFit="1" customWidth="1"/>
    <col min="6414" max="6414" width="11.5703125" bestFit="1" customWidth="1"/>
    <col min="6415" max="6415" width="13.140625" bestFit="1" customWidth="1"/>
    <col min="6416" max="6416" width="10.7109375" bestFit="1" customWidth="1"/>
    <col min="6417" max="6417" width="12.28515625" bestFit="1" customWidth="1"/>
    <col min="6418" max="6420" width="10.7109375" bestFit="1" customWidth="1"/>
    <col min="6421" max="6421" width="12.28515625" bestFit="1" customWidth="1"/>
    <col min="6422" max="6428" width="10.7109375" bestFit="1" customWidth="1"/>
    <col min="6657" max="6657" width="77.28515625" customWidth="1"/>
    <col min="6658" max="6664" width="9.28515625" customWidth="1"/>
    <col min="6665" max="6665" width="10" customWidth="1"/>
    <col min="6666" max="6668" width="10.7109375" bestFit="1" customWidth="1"/>
    <col min="6669" max="6669" width="12.28515625" bestFit="1" customWidth="1"/>
    <col min="6670" max="6670" width="11.5703125" bestFit="1" customWidth="1"/>
    <col min="6671" max="6671" width="13.140625" bestFit="1" customWidth="1"/>
    <col min="6672" max="6672" width="10.7109375" bestFit="1" customWidth="1"/>
    <col min="6673" max="6673" width="12.28515625" bestFit="1" customWidth="1"/>
    <col min="6674" max="6676" width="10.7109375" bestFit="1" customWidth="1"/>
    <col min="6677" max="6677" width="12.28515625" bestFit="1" customWidth="1"/>
    <col min="6678" max="6684" width="10.7109375" bestFit="1" customWidth="1"/>
    <col min="6913" max="6913" width="77.28515625" customWidth="1"/>
    <col min="6914" max="6920" width="9.28515625" customWidth="1"/>
    <col min="6921" max="6921" width="10" customWidth="1"/>
    <col min="6922" max="6924" width="10.7109375" bestFit="1" customWidth="1"/>
    <col min="6925" max="6925" width="12.28515625" bestFit="1" customWidth="1"/>
    <col min="6926" max="6926" width="11.5703125" bestFit="1" customWidth="1"/>
    <col min="6927" max="6927" width="13.140625" bestFit="1" customWidth="1"/>
    <col min="6928" max="6928" width="10.7109375" bestFit="1" customWidth="1"/>
    <col min="6929" max="6929" width="12.28515625" bestFit="1" customWidth="1"/>
    <col min="6930" max="6932" width="10.7109375" bestFit="1" customWidth="1"/>
    <col min="6933" max="6933" width="12.28515625" bestFit="1" customWidth="1"/>
    <col min="6934" max="6940" width="10.7109375" bestFit="1" customWidth="1"/>
    <col min="7169" max="7169" width="77.28515625" customWidth="1"/>
    <col min="7170" max="7176" width="9.28515625" customWidth="1"/>
    <col min="7177" max="7177" width="10" customWidth="1"/>
    <col min="7178" max="7180" width="10.7109375" bestFit="1" customWidth="1"/>
    <col min="7181" max="7181" width="12.28515625" bestFit="1" customWidth="1"/>
    <col min="7182" max="7182" width="11.5703125" bestFit="1" customWidth="1"/>
    <col min="7183" max="7183" width="13.140625" bestFit="1" customWidth="1"/>
    <col min="7184" max="7184" width="10.7109375" bestFit="1" customWidth="1"/>
    <col min="7185" max="7185" width="12.28515625" bestFit="1" customWidth="1"/>
    <col min="7186" max="7188" width="10.7109375" bestFit="1" customWidth="1"/>
    <col min="7189" max="7189" width="12.28515625" bestFit="1" customWidth="1"/>
    <col min="7190" max="7196" width="10.7109375" bestFit="1" customWidth="1"/>
    <col min="7425" max="7425" width="77.28515625" customWidth="1"/>
    <col min="7426" max="7432" width="9.28515625" customWidth="1"/>
    <col min="7433" max="7433" width="10" customWidth="1"/>
    <col min="7434" max="7436" width="10.7109375" bestFit="1" customWidth="1"/>
    <col min="7437" max="7437" width="12.28515625" bestFit="1" customWidth="1"/>
    <col min="7438" max="7438" width="11.5703125" bestFit="1" customWidth="1"/>
    <col min="7439" max="7439" width="13.140625" bestFit="1" customWidth="1"/>
    <col min="7440" max="7440" width="10.7109375" bestFit="1" customWidth="1"/>
    <col min="7441" max="7441" width="12.28515625" bestFit="1" customWidth="1"/>
    <col min="7442" max="7444" width="10.7109375" bestFit="1" customWidth="1"/>
    <col min="7445" max="7445" width="12.28515625" bestFit="1" customWidth="1"/>
    <col min="7446" max="7452" width="10.7109375" bestFit="1" customWidth="1"/>
    <col min="7681" max="7681" width="77.28515625" customWidth="1"/>
    <col min="7682" max="7688" width="9.28515625" customWidth="1"/>
    <col min="7689" max="7689" width="10" customWidth="1"/>
    <col min="7690" max="7692" width="10.7109375" bestFit="1" customWidth="1"/>
    <col min="7693" max="7693" width="12.28515625" bestFit="1" customWidth="1"/>
    <col min="7694" max="7694" width="11.5703125" bestFit="1" customWidth="1"/>
    <col min="7695" max="7695" width="13.140625" bestFit="1" customWidth="1"/>
    <col min="7696" max="7696" width="10.7109375" bestFit="1" customWidth="1"/>
    <col min="7697" max="7697" width="12.28515625" bestFit="1" customWidth="1"/>
    <col min="7698" max="7700" width="10.7109375" bestFit="1" customWidth="1"/>
    <col min="7701" max="7701" width="12.28515625" bestFit="1" customWidth="1"/>
    <col min="7702" max="7708" width="10.7109375" bestFit="1" customWidth="1"/>
    <col min="7937" max="7937" width="77.28515625" customWidth="1"/>
    <col min="7938" max="7944" width="9.28515625" customWidth="1"/>
    <col min="7945" max="7945" width="10" customWidth="1"/>
    <col min="7946" max="7948" width="10.7109375" bestFit="1" customWidth="1"/>
    <col min="7949" max="7949" width="12.28515625" bestFit="1" customWidth="1"/>
    <col min="7950" max="7950" width="11.5703125" bestFit="1" customWidth="1"/>
    <col min="7951" max="7951" width="13.140625" bestFit="1" customWidth="1"/>
    <col min="7952" max="7952" width="10.7109375" bestFit="1" customWidth="1"/>
    <col min="7953" max="7953" width="12.28515625" bestFit="1" customWidth="1"/>
    <col min="7954" max="7956" width="10.7109375" bestFit="1" customWidth="1"/>
    <col min="7957" max="7957" width="12.28515625" bestFit="1" customWidth="1"/>
    <col min="7958" max="7964" width="10.7109375" bestFit="1" customWidth="1"/>
    <col min="8193" max="8193" width="77.28515625" customWidth="1"/>
    <col min="8194" max="8200" width="9.28515625" customWidth="1"/>
    <col min="8201" max="8201" width="10" customWidth="1"/>
    <col min="8202" max="8204" width="10.7109375" bestFit="1" customWidth="1"/>
    <col min="8205" max="8205" width="12.28515625" bestFit="1" customWidth="1"/>
    <col min="8206" max="8206" width="11.5703125" bestFit="1" customWidth="1"/>
    <col min="8207" max="8207" width="13.140625" bestFit="1" customWidth="1"/>
    <col min="8208" max="8208" width="10.7109375" bestFit="1" customWidth="1"/>
    <col min="8209" max="8209" width="12.28515625" bestFit="1" customWidth="1"/>
    <col min="8210" max="8212" width="10.7109375" bestFit="1" customWidth="1"/>
    <col min="8213" max="8213" width="12.28515625" bestFit="1" customWidth="1"/>
    <col min="8214" max="8220" width="10.7109375" bestFit="1" customWidth="1"/>
    <col min="8449" max="8449" width="77.28515625" customWidth="1"/>
    <col min="8450" max="8456" width="9.28515625" customWidth="1"/>
    <col min="8457" max="8457" width="10" customWidth="1"/>
    <col min="8458" max="8460" width="10.7109375" bestFit="1" customWidth="1"/>
    <col min="8461" max="8461" width="12.28515625" bestFit="1" customWidth="1"/>
    <col min="8462" max="8462" width="11.5703125" bestFit="1" customWidth="1"/>
    <col min="8463" max="8463" width="13.140625" bestFit="1" customWidth="1"/>
    <col min="8464" max="8464" width="10.7109375" bestFit="1" customWidth="1"/>
    <col min="8465" max="8465" width="12.28515625" bestFit="1" customWidth="1"/>
    <col min="8466" max="8468" width="10.7109375" bestFit="1" customWidth="1"/>
    <col min="8469" max="8469" width="12.28515625" bestFit="1" customWidth="1"/>
    <col min="8470" max="8476" width="10.7109375" bestFit="1" customWidth="1"/>
    <col min="8705" max="8705" width="77.28515625" customWidth="1"/>
    <col min="8706" max="8712" width="9.28515625" customWidth="1"/>
    <col min="8713" max="8713" width="10" customWidth="1"/>
    <col min="8714" max="8716" width="10.7109375" bestFit="1" customWidth="1"/>
    <col min="8717" max="8717" width="12.28515625" bestFit="1" customWidth="1"/>
    <col min="8718" max="8718" width="11.5703125" bestFit="1" customWidth="1"/>
    <col min="8719" max="8719" width="13.140625" bestFit="1" customWidth="1"/>
    <col min="8720" max="8720" width="10.7109375" bestFit="1" customWidth="1"/>
    <col min="8721" max="8721" width="12.28515625" bestFit="1" customWidth="1"/>
    <col min="8722" max="8724" width="10.7109375" bestFit="1" customWidth="1"/>
    <col min="8725" max="8725" width="12.28515625" bestFit="1" customWidth="1"/>
    <col min="8726" max="8732" width="10.7109375" bestFit="1" customWidth="1"/>
    <col min="8961" max="8961" width="77.28515625" customWidth="1"/>
    <col min="8962" max="8968" width="9.28515625" customWidth="1"/>
    <col min="8969" max="8969" width="10" customWidth="1"/>
    <col min="8970" max="8972" width="10.7109375" bestFit="1" customWidth="1"/>
    <col min="8973" max="8973" width="12.28515625" bestFit="1" customWidth="1"/>
    <col min="8974" max="8974" width="11.5703125" bestFit="1" customWidth="1"/>
    <col min="8975" max="8975" width="13.140625" bestFit="1" customWidth="1"/>
    <col min="8976" max="8976" width="10.7109375" bestFit="1" customWidth="1"/>
    <col min="8977" max="8977" width="12.28515625" bestFit="1" customWidth="1"/>
    <col min="8978" max="8980" width="10.7109375" bestFit="1" customWidth="1"/>
    <col min="8981" max="8981" width="12.28515625" bestFit="1" customWidth="1"/>
    <col min="8982" max="8988" width="10.7109375" bestFit="1" customWidth="1"/>
    <col min="9217" max="9217" width="77.28515625" customWidth="1"/>
    <col min="9218" max="9224" width="9.28515625" customWidth="1"/>
    <col min="9225" max="9225" width="10" customWidth="1"/>
    <col min="9226" max="9228" width="10.7109375" bestFit="1" customWidth="1"/>
    <col min="9229" max="9229" width="12.28515625" bestFit="1" customWidth="1"/>
    <col min="9230" max="9230" width="11.5703125" bestFit="1" customWidth="1"/>
    <col min="9231" max="9231" width="13.140625" bestFit="1" customWidth="1"/>
    <col min="9232" max="9232" width="10.7109375" bestFit="1" customWidth="1"/>
    <col min="9233" max="9233" width="12.28515625" bestFit="1" customWidth="1"/>
    <col min="9234" max="9236" width="10.7109375" bestFit="1" customWidth="1"/>
    <col min="9237" max="9237" width="12.28515625" bestFit="1" customWidth="1"/>
    <col min="9238" max="9244" width="10.7109375" bestFit="1" customWidth="1"/>
    <col min="9473" max="9473" width="77.28515625" customWidth="1"/>
    <col min="9474" max="9480" width="9.28515625" customWidth="1"/>
    <col min="9481" max="9481" width="10" customWidth="1"/>
    <col min="9482" max="9484" width="10.7109375" bestFit="1" customWidth="1"/>
    <col min="9485" max="9485" width="12.28515625" bestFit="1" customWidth="1"/>
    <col min="9486" max="9486" width="11.5703125" bestFit="1" customWidth="1"/>
    <col min="9487" max="9487" width="13.140625" bestFit="1" customWidth="1"/>
    <col min="9488" max="9488" width="10.7109375" bestFit="1" customWidth="1"/>
    <col min="9489" max="9489" width="12.28515625" bestFit="1" customWidth="1"/>
    <col min="9490" max="9492" width="10.7109375" bestFit="1" customWidth="1"/>
    <col min="9493" max="9493" width="12.28515625" bestFit="1" customWidth="1"/>
    <col min="9494" max="9500" width="10.7109375" bestFit="1" customWidth="1"/>
    <col min="9729" max="9729" width="77.28515625" customWidth="1"/>
    <col min="9730" max="9736" width="9.28515625" customWidth="1"/>
    <col min="9737" max="9737" width="10" customWidth="1"/>
    <col min="9738" max="9740" width="10.7109375" bestFit="1" customWidth="1"/>
    <col min="9741" max="9741" width="12.28515625" bestFit="1" customWidth="1"/>
    <col min="9742" max="9742" width="11.5703125" bestFit="1" customWidth="1"/>
    <col min="9743" max="9743" width="13.140625" bestFit="1" customWidth="1"/>
    <col min="9744" max="9744" width="10.7109375" bestFit="1" customWidth="1"/>
    <col min="9745" max="9745" width="12.28515625" bestFit="1" customWidth="1"/>
    <col min="9746" max="9748" width="10.7109375" bestFit="1" customWidth="1"/>
    <col min="9749" max="9749" width="12.28515625" bestFit="1" customWidth="1"/>
    <col min="9750" max="9756" width="10.7109375" bestFit="1" customWidth="1"/>
    <col min="9985" max="9985" width="77.28515625" customWidth="1"/>
    <col min="9986" max="9992" width="9.28515625" customWidth="1"/>
    <col min="9993" max="9993" width="10" customWidth="1"/>
    <col min="9994" max="9996" width="10.7109375" bestFit="1" customWidth="1"/>
    <col min="9997" max="9997" width="12.28515625" bestFit="1" customWidth="1"/>
    <col min="9998" max="9998" width="11.5703125" bestFit="1" customWidth="1"/>
    <col min="9999" max="9999" width="13.140625" bestFit="1" customWidth="1"/>
    <col min="10000" max="10000" width="10.7109375" bestFit="1" customWidth="1"/>
    <col min="10001" max="10001" width="12.28515625" bestFit="1" customWidth="1"/>
    <col min="10002" max="10004" width="10.7109375" bestFit="1" customWidth="1"/>
    <col min="10005" max="10005" width="12.28515625" bestFit="1" customWidth="1"/>
    <col min="10006" max="10012" width="10.7109375" bestFit="1" customWidth="1"/>
    <col min="10241" max="10241" width="77.28515625" customWidth="1"/>
    <col min="10242" max="10248" width="9.28515625" customWidth="1"/>
    <col min="10249" max="10249" width="10" customWidth="1"/>
    <col min="10250" max="10252" width="10.7109375" bestFit="1" customWidth="1"/>
    <col min="10253" max="10253" width="12.28515625" bestFit="1" customWidth="1"/>
    <col min="10254" max="10254" width="11.5703125" bestFit="1" customWidth="1"/>
    <col min="10255" max="10255" width="13.140625" bestFit="1" customWidth="1"/>
    <col min="10256" max="10256" width="10.7109375" bestFit="1" customWidth="1"/>
    <col min="10257" max="10257" width="12.28515625" bestFit="1" customWidth="1"/>
    <col min="10258" max="10260" width="10.7109375" bestFit="1" customWidth="1"/>
    <col min="10261" max="10261" width="12.28515625" bestFit="1" customWidth="1"/>
    <col min="10262" max="10268" width="10.7109375" bestFit="1" customWidth="1"/>
    <col min="10497" max="10497" width="77.28515625" customWidth="1"/>
    <col min="10498" max="10504" width="9.28515625" customWidth="1"/>
    <col min="10505" max="10505" width="10" customWidth="1"/>
    <col min="10506" max="10508" width="10.7109375" bestFit="1" customWidth="1"/>
    <col min="10509" max="10509" width="12.28515625" bestFit="1" customWidth="1"/>
    <col min="10510" max="10510" width="11.5703125" bestFit="1" customWidth="1"/>
    <col min="10511" max="10511" width="13.140625" bestFit="1" customWidth="1"/>
    <col min="10512" max="10512" width="10.7109375" bestFit="1" customWidth="1"/>
    <col min="10513" max="10513" width="12.28515625" bestFit="1" customWidth="1"/>
    <col min="10514" max="10516" width="10.7109375" bestFit="1" customWidth="1"/>
    <col min="10517" max="10517" width="12.28515625" bestFit="1" customWidth="1"/>
    <col min="10518" max="10524" width="10.7109375" bestFit="1" customWidth="1"/>
    <col min="10753" max="10753" width="77.28515625" customWidth="1"/>
    <col min="10754" max="10760" width="9.28515625" customWidth="1"/>
    <col min="10761" max="10761" width="10" customWidth="1"/>
    <col min="10762" max="10764" width="10.7109375" bestFit="1" customWidth="1"/>
    <col min="10765" max="10765" width="12.28515625" bestFit="1" customWidth="1"/>
    <col min="10766" max="10766" width="11.5703125" bestFit="1" customWidth="1"/>
    <col min="10767" max="10767" width="13.140625" bestFit="1" customWidth="1"/>
    <col min="10768" max="10768" width="10.7109375" bestFit="1" customWidth="1"/>
    <col min="10769" max="10769" width="12.28515625" bestFit="1" customWidth="1"/>
    <col min="10770" max="10772" width="10.7109375" bestFit="1" customWidth="1"/>
    <col min="10773" max="10773" width="12.28515625" bestFit="1" customWidth="1"/>
    <col min="10774" max="10780" width="10.7109375" bestFit="1" customWidth="1"/>
    <col min="11009" max="11009" width="77.28515625" customWidth="1"/>
    <col min="11010" max="11016" width="9.28515625" customWidth="1"/>
    <col min="11017" max="11017" width="10" customWidth="1"/>
    <col min="11018" max="11020" width="10.7109375" bestFit="1" customWidth="1"/>
    <col min="11021" max="11021" width="12.28515625" bestFit="1" customWidth="1"/>
    <col min="11022" max="11022" width="11.5703125" bestFit="1" customWidth="1"/>
    <col min="11023" max="11023" width="13.140625" bestFit="1" customWidth="1"/>
    <col min="11024" max="11024" width="10.7109375" bestFit="1" customWidth="1"/>
    <col min="11025" max="11025" width="12.28515625" bestFit="1" customWidth="1"/>
    <col min="11026" max="11028" width="10.7109375" bestFit="1" customWidth="1"/>
    <col min="11029" max="11029" width="12.28515625" bestFit="1" customWidth="1"/>
    <col min="11030" max="11036" width="10.7109375" bestFit="1" customWidth="1"/>
    <col min="11265" max="11265" width="77.28515625" customWidth="1"/>
    <col min="11266" max="11272" width="9.28515625" customWidth="1"/>
    <col min="11273" max="11273" width="10" customWidth="1"/>
    <col min="11274" max="11276" width="10.7109375" bestFit="1" customWidth="1"/>
    <col min="11277" max="11277" width="12.28515625" bestFit="1" customWidth="1"/>
    <col min="11278" max="11278" width="11.5703125" bestFit="1" customWidth="1"/>
    <col min="11279" max="11279" width="13.140625" bestFit="1" customWidth="1"/>
    <col min="11280" max="11280" width="10.7109375" bestFit="1" customWidth="1"/>
    <col min="11281" max="11281" width="12.28515625" bestFit="1" customWidth="1"/>
    <col min="11282" max="11284" width="10.7109375" bestFit="1" customWidth="1"/>
    <col min="11285" max="11285" width="12.28515625" bestFit="1" customWidth="1"/>
    <col min="11286" max="11292" width="10.7109375" bestFit="1" customWidth="1"/>
    <col min="11521" max="11521" width="77.28515625" customWidth="1"/>
    <col min="11522" max="11528" width="9.28515625" customWidth="1"/>
    <col min="11529" max="11529" width="10" customWidth="1"/>
    <col min="11530" max="11532" width="10.7109375" bestFit="1" customWidth="1"/>
    <col min="11533" max="11533" width="12.28515625" bestFit="1" customWidth="1"/>
    <col min="11534" max="11534" width="11.5703125" bestFit="1" customWidth="1"/>
    <col min="11535" max="11535" width="13.140625" bestFit="1" customWidth="1"/>
    <col min="11536" max="11536" width="10.7109375" bestFit="1" customWidth="1"/>
    <col min="11537" max="11537" width="12.28515625" bestFit="1" customWidth="1"/>
    <col min="11538" max="11540" width="10.7109375" bestFit="1" customWidth="1"/>
    <col min="11541" max="11541" width="12.28515625" bestFit="1" customWidth="1"/>
    <col min="11542" max="11548" width="10.7109375" bestFit="1" customWidth="1"/>
    <col min="11777" max="11777" width="77.28515625" customWidth="1"/>
    <col min="11778" max="11784" width="9.28515625" customWidth="1"/>
    <col min="11785" max="11785" width="10" customWidth="1"/>
    <col min="11786" max="11788" width="10.7109375" bestFit="1" customWidth="1"/>
    <col min="11789" max="11789" width="12.28515625" bestFit="1" customWidth="1"/>
    <col min="11790" max="11790" width="11.5703125" bestFit="1" customWidth="1"/>
    <col min="11791" max="11791" width="13.140625" bestFit="1" customWidth="1"/>
    <col min="11792" max="11792" width="10.7109375" bestFit="1" customWidth="1"/>
    <col min="11793" max="11793" width="12.28515625" bestFit="1" customWidth="1"/>
    <col min="11794" max="11796" width="10.7109375" bestFit="1" customWidth="1"/>
    <col min="11797" max="11797" width="12.28515625" bestFit="1" customWidth="1"/>
    <col min="11798" max="11804" width="10.7109375" bestFit="1" customWidth="1"/>
    <col min="12033" max="12033" width="77.28515625" customWidth="1"/>
    <col min="12034" max="12040" width="9.28515625" customWidth="1"/>
    <col min="12041" max="12041" width="10" customWidth="1"/>
    <col min="12042" max="12044" width="10.7109375" bestFit="1" customWidth="1"/>
    <col min="12045" max="12045" width="12.28515625" bestFit="1" customWidth="1"/>
    <col min="12046" max="12046" width="11.5703125" bestFit="1" customWidth="1"/>
    <col min="12047" max="12047" width="13.140625" bestFit="1" customWidth="1"/>
    <col min="12048" max="12048" width="10.7109375" bestFit="1" customWidth="1"/>
    <col min="12049" max="12049" width="12.28515625" bestFit="1" customWidth="1"/>
    <col min="12050" max="12052" width="10.7109375" bestFit="1" customWidth="1"/>
    <col min="12053" max="12053" width="12.28515625" bestFit="1" customWidth="1"/>
    <col min="12054" max="12060" width="10.7109375" bestFit="1" customWidth="1"/>
    <col min="12289" max="12289" width="77.28515625" customWidth="1"/>
    <col min="12290" max="12296" width="9.28515625" customWidth="1"/>
    <col min="12297" max="12297" width="10" customWidth="1"/>
    <col min="12298" max="12300" width="10.7109375" bestFit="1" customWidth="1"/>
    <col min="12301" max="12301" width="12.28515625" bestFit="1" customWidth="1"/>
    <col min="12302" max="12302" width="11.5703125" bestFit="1" customWidth="1"/>
    <col min="12303" max="12303" width="13.140625" bestFit="1" customWidth="1"/>
    <col min="12304" max="12304" width="10.7109375" bestFit="1" customWidth="1"/>
    <col min="12305" max="12305" width="12.28515625" bestFit="1" customWidth="1"/>
    <col min="12306" max="12308" width="10.7109375" bestFit="1" customWidth="1"/>
    <col min="12309" max="12309" width="12.28515625" bestFit="1" customWidth="1"/>
    <col min="12310" max="12316" width="10.7109375" bestFit="1" customWidth="1"/>
    <col min="12545" max="12545" width="77.28515625" customWidth="1"/>
    <col min="12546" max="12552" width="9.28515625" customWidth="1"/>
    <col min="12553" max="12553" width="10" customWidth="1"/>
    <col min="12554" max="12556" width="10.7109375" bestFit="1" customWidth="1"/>
    <col min="12557" max="12557" width="12.28515625" bestFit="1" customWidth="1"/>
    <col min="12558" max="12558" width="11.5703125" bestFit="1" customWidth="1"/>
    <col min="12559" max="12559" width="13.140625" bestFit="1" customWidth="1"/>
    <col min="12560" max="12560" width="10.7109375" bestFit="1" customWidth="1"/>
    <col min="12561" max="12561" width="12.28515625" bestFit="1" customWidth="1"/>
    <col min="12562" max="12564" width="10.7109375" bestFit="1" customWidth="1"/>
    <col min="12565" max="12565" width="12.28515625" bestFit="1" customWidth="1"/>
    <col min="12566" max="12572" width="10.7109375" bestFit="1" customWidth="1"/>
    <col min="12801" max="12801" width="77.28515625" customWidth="1"/>
    <col min="12802" max="12808" width="9.28515625" customWidth="1"/>
    <col min="12809" max="12809" width="10" customWidth="1"/>
    <col min="12810" max="12812" width="10.7109375" bestFit="1" customWidth="1"/>
    <col min="12813" max="12813" width="12.28515625" bestFit="1" customWidth="1"/>
    <col min="12814" max="12814" width="11.5703125" bestFit="1" customWidth="1"/>
    <col min="12815" max="12815" width="13.140625" bestFit="1" customWidth="1"/>
    <col min="12816" max="12816" width="10.7109375" bestFit="1" customWidth="1"/>
    <col min="12817" max="12817" width="12.28515625" bestFit="1" customWidth="1"/>
    <col min="12818" max="12820" width="10.7109375" bestFit="1" customWidth="1"/>
    <col min="12821" max="12821" width="12.28515625" bestFit="1" customWidth="1"/>
    <col min="12822" max="12828" width="10.7109375" bestFit="1" customWidth="1"/>
    <col min="13057" max="13057" width="77.28515625" customWidth="1"/>
    <col min="13058" max="13064" width="9.28515625" customWidth="1"/>
    <col min="13065" max="13065" width="10" customWidth="1"/>
    <col min="13066" max="13068" width="10.7109375" bestFit="1" customWidth="1"/>
    <col min="13069" max="13069" width="12.28515625" bestFit="1" customWidth="1"/>
    <col min="13070" max="13070" width="11.5703125" bestFit="1" customWidth="1"/>
    <col min="13071" max="13071" width="13.140625" bestFit="1" customWidth="1"/>
    <col min="13072" max="13072" width="10.7109375" bestFit="1" customWidth="1"/>
    <col min="13073" max="13073" width="12.28515625" bestFit="1" customWidth="1"/>
    <col min="13074" max="13076" width="10.7109375" bestFit="1" customWidth="1"/>
    <col min="13077" max="13077" width="12.28515625" bestFit="1" customWidth="1"/>
    <col min="13078" max="13084" width="10.7109375" bestFit="1" customWidth="1"/>
    <col min="13313" max="13313" width="77.28515625" customWidth="1"/>
    <col min="13314" max="13320" width="9.28515625" customWidth="1"/>
    <col min="13321" max="13321" width="10" customWidth="1"/>
    <col min="13322" max="13324" width="10.7109375" bestFit="1" customWidth="1"/>
    <col min="13325" max="13325" width="12.28515625" bestFit="1" customWidth="1"/>
    <col min="13326" max="13326" width="11.5703125" bestFit="1" customWidth="1"/>
    <col min="13327" max="13327" width="13.140625" bestFit="1" customWidth="1"/>
    <col min="13328" max="13328" width="10.7109375" bestFit="1" customWidth="1"/>
    <col min="13329" max="13329" width="12.28515625" bestFit="1" customWidth="1"/>
    <col min="13330" max="13332" width="10.7109375" bestFit="1" customWidth="1"/>
    <col min="13333" max="13333" width="12.28515625" bestFit="1" customWidth="1"/>
    <col min="13334" max="13340" width="10.7109375" bestFit="1" customWidth="1"/>
    <col min="13569" max="13569" width="77.28515625" customWidth="1"/>
    <col min="13570" max="13576" width="9.28515625" customWidth="1"/>
    <col min="13577" max="13577" width="10" customWidth="1"/>
    <col min="13578" max="13580" width="10.7109375" bestFit="1" customWidth="1"/>
    <col min="13581" max="13581" width="12.28515625" bestFit="1" customWidth="1"/>
    <col min="13582" max="13582" width="11.5703125" bestFit="1" customWidth="1"/>
    <col min="13583" max="13583" width="13.140625" bestFit="1" customWidth="1"/>
    <col min="13584" max="13584" width="10.7109375" bestFit="1" customWidth="1"/>
    <col min="13585" max="13585" width="12.28515625" bestFit="1" customWidth="1"/>
    <col min="13586" max="13588" width="10.7109375" bestFit="1" customWidth="1"/>
    <col min="13589" max="13589" width="12.28515625" bestFit="1" customWidth="1"/>
    <col min="13590" max="13596" width="10.7109375" bestFit="1" customWidth="1"/>
    <col min="13825" max="13825" width="77.28515625" customWidth="1"/>
    <col min="13826" max="13832" width="9.28515625" customWidth="1"/>
    <col min="13833" max="13833" width="10" customWidth="1"/>
    <col min="13834" max="13836" width="10.7109375" bestFit="1" customWidth="1"/>
    <col min="13837" max="13837" width="12.28515625" bestFit="1" customWidth="1"/>
    <col min="13838" max="13838" width="11.5703125" bestFit="1" customWidth="1"/>
    <col min="13839" max="13839" width="13.140625" bestFit="1" customWidth="1"/>
    <col min="13840" max="13840" width="10.7109375" bestFit="1" customWidth="1"/>
    <col min="13841" max="13841" width="12.28515625" bestFit="1" customWidth="1"/>
    <col min="13842" max="13844" width="10.7109375" bestFit="1" customWidth="1"/>
    <col min="13845" max="13845" width="12.28515625" bestFit="1" customWidth="1"/>
    <col min="13846" max="13852" width="10.7109375" bestFit="1" customWidth="1"/>
    <col min="14081" max="14081" width="77.28515625" customWidth="1"/>
    <col min="14082" max="14088" width="9.28515625" customWidth="1"/>
    <col min="14089" max="14089" width="10" customWidth="1"/>
    <col min="14090" max="14092" width="10.7109375" bestFit="1" customWidth="1"/>
    <col min="14093" max="14093" width="12.28515625" bestFit="1" customWidth="1"/>
    <col min="14094" max="14094" width="11.5703125" bestFit="1" customWidth="1"/>
    <col min="14095" max="14095" width="13.140625" bestFit="1" customWidth="1"/>
    <col min="14096" max="14096" width="10.7109375" bestFit="1" customWidth="1"/>
    <col min="14097" max="14097" width="12.28515625" bestFit="1" customWidth="1"/>
    <col min="14098" max="14100" width="10.7109375" bestFit="1" customWidth="1"/>
    <col min="14101" max="14101" width="12.28515625" bestFit="1" customWidth="1"/>
    <col min="14102" max="14108" width="10.7109375" bestFit="1" customWidth="1"/>
    <col min="14337" max="14337" width="77.28515625" customWidth="1"/>
    <col min="14338" max="14344" width="9.28515625" customWidth="1"/>
    <col min="14345" max="14345" width="10" customWidth="1"/>
    <col min="14346" max="14348" width="10.7109375" bestFit="1" customWidth="1"/>
    <col min="14349" max="14349" width="12.28515625" bestFit="1" customWidth="1"/>
    <col min="14350" max="14350" width="11.5703125" bestFit="1" customWidth="1"/>
    <col min="14351" max="14351" width="13.140625" bestFit="1" customWidth="1"/>
    <col min="14352" max="14352" width="10.7109375" bestFit="1" customWidth="1"/>
    <col min="14353" max="14353" width="12.28515625" bestFit="1" customWidth="1"/>
    <col min="14354" max="14356" width="10.7109375" bestFit="1" customWidth="1"/>
    <col min="14357" max="14357" width="12.28515625" bestFit="1" customWidth="1"/>
    <col min="14358" max="14364" width="10.7109375" bestFit="1" customWidth="1"/>
    <col min="14593" max="14593" width="77.28515625" customWidth="1"/>
    <col min="14594" max="14600" width="9.28515625" customWidth="1"/>
    <col min="14601" max="14601" width="10" customWidth="1"/>
    <col min="14602" max="14604" width="10.7109375" bestFit="1" customWidth="1"/>
    <col min="14605" max="14605" width="12.28515625" bestFit="1" customWidth="1"/>
    <col min="14606" max="14606" width="11.5703125" bestFit="1" customWidth="1"/>
    <col min="14607" max="14607" width="13.140625" bestFit="1" customWidth="1"/>
    <col min="14608" max="14608" width="10.7109375" bestFit="1" customWidth="1"/>
    <col min="14609" max="14609" width="12.28515625" bestFit="1" customWidth="1"/>
    <col min="14610" max="14612" width="10.7109375" bestFit="1" customWidth="1"/>
    <col min="14613" max="14613" width="12.28515625" bestFit="1" customWidth="1"/>
    <col min="14614" max="14620" width="10.7109375" bestFit="1" customWidth="1"/>
    <col min="14849" max="14849" width="77.28515625" customWidth="1"/>
    <col min="14850" max="14856" width="9.28515625" customWidth="1"/>
    <col min="14857" max="14857" width="10" customWidth="1"/>
    <col min="14858" max="14860" width="10.7109375" bestFit="1" customWidth="1"/>
    <col min="14861" max="14861" width="12.28515625" bestFit="1" customWidth="1"/>
    <col min="14862" max="14862" width="11.5703125" bestFit="1" customWidth="1"/>
    <col min="14863" max="14863" width="13.140625" bestFit="1" customWidth="1"/>
    <col min="14864" max="14864" width="10.7109375" bestFit="1" customWidth="1"/>
    <col min="14865" max="14865" width="12.28515625" bestFit="1" customWidth="1"/>
    <col min="14866" max="14868" width="10.7109375" bestFit="1" customWidth="1"/>
    <col min="14869" max="14869" width="12.28515625" bestFit="1" customWidth="1"/>
    <col min="14870" max="14876" width="10.7109375" bestFit="1" customWidth="1"/>
    <col min="15105" max="15105" width="77.28515625" customWidth="1"/>
    <col min="15106" max="15112" width="9.28515625" customWidth="1"/>
    <col min="15113" max="15113" width="10" customWidth="1"/>
    <col min="15114" max="15116" width="10.7109375" bestFit="1" customWidth="1"/>
    <col min="15117" max="15117" width="12.28515625" bestFit="1" customWidth="1"/>
    <col min="15118" max="15118" width="11.5703125" bestFit="1" customWidth="1"/>
    <col min="15119" max="15119" width="13.140625" bestFit="1" customWidth="1"/>
    <col min="15120" max="15120" width="10.7109375" bestFit="1" customWidth="1"/>
    <col min="15121" max="15121" width="12.28515625" bestFit="1" customWidth="1"/>
    <col min="15122" max="15124" width="10.7109375" bestFit="1" customWidth="1"/>
    <col min="15125" max="15125" width="12.28515625" bestFit="1" customWidth="1"/>
    <col min="15126" max="15132" width="10.7109375" bestFit="1" customWidth="1"/>
    <col min="15361" max="15361" width="77.28515625" customWidth="1"/>
    <col min="15362" max="15368" width="9.28515625" customWidth="1"/>
    <col min="15369" max="15369" width="10" customWidth="1"/>
    <col min="15370" max="15372" width="10.7109375" bestFit="1" customWidth="1"/>
    <col min="15373" max="15373" width="12.28515625" bestFit="1" customWidth="1"/>
    <col min="15374" max="15374" width="11.5703125" bestFit="1" customWidth="1"/>
    <col min="15375" max="15375" width="13.140625" bestFit="1" customWidth="1"/>
    <col min="15376" max="15376" width="10.7109375" bestFit="1" customWidth="1"/>
    <col min="15377" max="15377" width="12.28515625" bestFit="1" customWidth="1"/>
    <col min="15378" max="15380" width="10.7109375" bestFit="1" customWidth="1"/>
    <col min="15381" max="15381" width="12.28515625" bestFit="1" customWidth="1"/>
    <col min="15382" max="15388" width="10.7109375" bestFit="1" customWidth="1"/>
    <col min="15617" max="15617" width="77.28515625" customWidth="1"/>
    <col min="15618" max="15624" width="9.28515625" customWidth="1"/>
    <col min="15625" max="15625" width="10" customWidth="1"/>
    <col min="15626" max="15628" width="10.7109375" bestFit="1" customWidth="1"/>
    <col min="15629" max="15629" width="12.28515625" bestFit="1" customWidth="1"/>
    <col min="15630" max="15630" width="11.5703125" bestFit="1" customWidth="1"/>
    <col min="15631" max="15631" width="13.140625" bestFit="1" customWidth="1"/>
    <col min="15632" max="15632" width="10.7109375" bestFit="1" customWidth="1"/>
    <col min="15633" max="15633" width="12.28515625" bestFit="1" customWidth="1"/>
    <col min="15634" max="15636" width="10.7109375" bestFit="1" customWidth="1"/>
    <col min="15637" max="15637" width="12.28515625" bestFit="1" customWidth="1"/>
    <col min="15638" max="15644" width="10.7109375" bestFit="1" customWidth="1"/>
    <col min="15873" max="15873" width="77.28515625" customWidth="1"/>
    <col min="15874" max="15880" width="9.28515625" customWidth="1"/>
    <col min="15881" max="15881" width="10" customWidth="1"/>
    <col min="15882" max="15884" width="10.7109375" bestFit="1" customWidth="1"/>
    <col min="15885" max="15885" width="12.28515625" bestFit="1" customWidth="1"/>
    <col min="15886" max="15886" width="11.5703125" bestFit="1" customWidth="1"/>
    <col min="15887" max="15887" width="13.140625" bestFit="1" customWidth="1"/>
    <col min="15888" max="15888" width="10.7109375" bestFit="1" customWidth="1"/>
    <col min="15889" max="15889" width="12.28515625" bestFit="1" customWidth="1"/>
    <col min="15890" max="15892" width="10.7109375" bestFit="1" customWidth="1"/>
    <col min="15893" max="15893" width="12.28515625" bestFit="1" customWidth="1"/>
    <col min="15894" max="15900" width="10.7109375" bestFit="1" customWidth="1"/>
    <col min="16129" max="16129" width="77.28515625" customWidth="1"/>
    <col min="16130" max="16136" width="9.28515625" customWidth="1"/>
    <col min="16137" max="16137" width="10" customWidth="1"/>
    <col min="16138" max="16140" width="10.7109375" bestFit="1" customWidth="1"/>
    <col min="16141" max="16141" width="12.28515625" bestFit="1" customWidth="1"/>
    <col min="16142" max="16142" width="11.5703125" bestFit="1" customWidth="1"/>
    <col min="16143" max="16143" width="13.140625" bestFit="1" customWidth="1"/>
    <col min="16144" max="16144" width="10.7109375" bestFit="1" customWidth="1"/>
    <col min="16145" max="16145" width="12.28515625" bestFit="1" customWidth="1"/>
    <col min="16146" max="16148" width="10.7109375" bestFit="1" customWidth="1"/>
    <col min="16149" max="16149" width="12.28515625" bestFit="1" customWidth="1"/>
    <col min="16150" max="16156" width="10.7109375" bestFit="1" customWidth="1"/>
  </cols>
  <sheetData>
    <row r="1" spans="1:218" s="436" customFormat="1" ht="17.25" customHeight="1">
      <c r="A1" s="1187"/>
      <c r="B1" s="1187"/>
      <c r="C1" s="1187"/>
      <c r="D1" s="1187"/>
      <c r="E1" s="1187"/>
      <c r="F1" s="1187"/>
      <c r="G1" s="1187"/>
      <c r="H1" s="1187"/>
      <c r="I1" s="1187"/>
      <c r="J1" s="1187"/>
      <c r="K1" s="1187"/>
      <c r="L1" s="1187"/>
      <c r="M1" s="1187"/>
      <c r="N1" s="1187"/>
      <c r="O1" s="1187"/>
      <c r="P1" s="1187"/>
      <c r="Q1" s="1187"/>
      <c r="R1" s="1187"/>
      <c r="S1" s="1187"/>
      <c r="T1" s="1187"/>
      <c r="U1" s="1187"/>
      <c r="V1" s="1187"/>
      <c r="W1" s="1187"/>
      <c r="X1" s="1187"/>
      <c r="Y1" s="1187"/>
      <c r="Z1" s="1187"/>
      <c r="AA1" s="1187"/>
      <c r="AB1" s="1187"/>
    </row>
    <row r="2" spans="1:218" s="491" customFormat="1" ht="27" customHeight="1">
      <c r="A2" s="1129" t="s">
        <v>1026</v>
      </c>
      <c r="B2" s="1129"/>
      <c r="C2" s="1129"/>
      <c r="D2" s="1129"/>
      <c r="E2" s="1129"/>
      <c r="F2" s="1129"/>
      <c r="G2" s="1129"/>
      <c r="H2" s="1129"/>
      <c r="I2" s="1129"/>
      <c r="J2" s="1129"/>
      <c r="K2" s="1129"/>
      <c r="L2" s="1129"/>
      <c r="M2" s="1129"/>
      <c r="N2" s="1129"/>
      <c r="O2" s="1129"/>
      <c r="P2" s="1129"/>
      <c r="Q2" s="1129"/>
      <c r="R2" s="1129"/>
      <c r="S2" s="1129"/>
      <c r="T2" s="1129"/>
      <c r="U2" s="1129"/>
      <c r="V2" s="1129"/>
      <c r="W2" s="1129"/>
      <c r="X2" s="1129"/>
      <c r="Y2" s="1129"/>
      <c r="Z2" s="1129"/>
      <c r="AA2" s="1129"/>
      <c r="AB2" s="1129"/>
    </row>
    <row r="3" spans="1:218" s="491" customFormat="1" ht="27.75" customHeight="1">
      <c r="A3" s="1129" t="s">
        <v>460</v>
      </c>
      <c r="B3" s="1129"/>
      <c r="C3" s="1129"/>
      <c r="D3" s="1129"/>
      <c r="E3" s="1129"/>
      <c r="F3" s="1129"/>
      <c r="G3" s="1129"/>
      <c r="H3" s="1129"/>
      <c r="I3" s="1129"/>
      <c r="J3" s="1129"/>
      <c r="K3" s="1129"/>
      <c r="L3" s="1129"/>
      <c r="M3" s="1129"/>
      <c r="N3" s="1129"/>
      <c r="O3" s="1129"/>
      <c r="P3" s="1129"/>
      <c r="Q3" s="1129"/>
      <c r="R3" s="1129"/>
      <c r="S3" s="1129"/>
      <c r="T3" s="1129"/>
      <c r="U3" s="1129"/>
      <c r="V3" s="1129"/>
      <c r="W3" s="1129"/>
      <c r="X3" s="1129"/>
      <c r="Y3" s="1129"/>
      <c r="Z3" s="1129"/>
      <c r="AA3" s="1129"/>
      <c r="AB3" s="1129"/>
    </row>
    <row r="4" spans="1:218" s="547" customFormat="1" ht="28.5" customHeight="1">
      <c r="A4" s="1175" t="s">
        <v>1500</v>
      </c>
      <c r="B4" s="1175"/>
      <c r="C4" s="1175"/>
      <c r="D4" s="1175"/>
      <c r="E4" s="1175"/>
      <c r="F4" s="1175"/>
      <c r="G4" s="1175"/>
      <c r="H4" s="1175"/>
      <c r="I4" s="1175"/>
      <c r="J4" s="1175"/>
      <c r="K4" s="1175"/>
      <c r="L4" s="1175"/>
      <c r="M4" s="1175"/>
      <c r="N4" s="1175"/>
      <c r="O4" s="1175"/>
      <c r="P4" s="1175"/>
      <c r="Q4" s="1175"/>
      <c r="R4" s="1175"/>
      <c r="S4" s="1175"/>
      <c r="T4" s="1175"/>
      <c r="U4" s="1175"/>
      <c r="V4" s="1175"/>
      <c r="W4" s="1175"/>
      <c r="X4" s="1175"/>
      <c r="Y4" s="1175"/>
      <c r="Z4" s="1175"/>
      <c r="AA4" s="1175"/>
      <c r="AB4" s="1175"/>
    </row>
    <row r="5" spans="1:218" s="491" customFormat="1" ht="9" customHeight="1">
      <c r="A5" s="1129"/>
      <c r="B5" s="1129"/>
      <c r="C5" s="1129"/>
      <c r="D5" s="1129"/>
      <c r="E5" s="1129"/>
      <c r="F5" s="1129"/>
      <c r="G5" s="1129"/>
      <c r="H5" s="1129"/>
      <c r="I5" s="1129"/>
      <c r="J5" s="1129"/>
      <c r="K5" s="1129"/>
      <c r="L5" s="1129"/>
      <c r="M5" s="1129"/>
      <c r="N5" s="1129"/>
      <c r="O5" s="1129"/>
      <c r="P5" s="1129"/>
      <c r="Q5" s="1129"/>
      <c r="R5" s="1129"/>
      <c r="S5" s="1129"/>
      <c r="T5" s="1129"/>
      <c r="U5" s="1129"/>
      <c r="V5" s="1129"/>
      <c r="W5" s="1129"/>
      <c r="X5" s="1129"/>
      <c r="Y5" s="1129"/>
      <c r="Z5" s="1129"/>
      <c r="AA5" s="1129"/>
      <c r="AB5" s="1129"/>
    </row>
    <row r="6" spans="1:218" ht="6.75" customHeight="1">
      <c r="A6" s="561"/>
      <c r="I6"/>
    </row>
    <row r="7" spans="1:218" ht="5.25" customHeight="1" thickBot="1">
      <c r="A7" s="561"/>
      <c r="B7" s="562"/>
      <c r="C7" s="562"/>
      <c r="D7" s="562"/>
      <c r="E7" s="562"/>
      <c r="F7" s="562"/>
      <c r="G7" s="562"/>
      <c r="H7" s="562"/>
      <c r="I7"/>
    </row>
    <row r="8" spans="1:218" ht="28.5" customHeight="1" thickTop="1" thickBot="1">
      <c r="A8" s="239"/>
      <c r="B8" s="563" t="s">
        <v>136</v>
      </c>
      <c r="C8" s="563" t="s">
        <v>147</v>
      </c>
      <c r="D8" s="563" t="s">
        <v>133</v>
      </c>
      <c r="E8" s="563" t="s">
        <v>140</v>
      </c>
      <c r="F8" s="563" t="s">
        <v>148</v>
      </c>
      <c r="G8" s="563" t="s">
        <v>139</v>
      </c>
      <c r="H8" s="564" t="s">
        <v>127</v>
      </c>
      <c r="I8" s="563" t="s">
        <v>146</v>
      </c>
      <c r="J8" s="563" t="s">
        <v>144</v>
      </c>
      <c r="K8" s="563" t="s">
        <v>134</v>
      </c>
      <c r="L8" s="563" t="s">
        <v>145</v>
      </c>
      <c r="M8" s="563" t="s">
        <v>138</v>
      </c>
      <c r="N8" s="563" t="s">
        <v>151</v>
      </c>
      <c r="O8" s="564" t="s">
        <v>129</v>
      </c>
      <c r="P8" s="563" t="s">
        <v>149</v>
      </c>
      <c r="Q8" s="563" t="s">
        <v>150</v>
      </c>
      <c r="R8" s="563" t="s">
        <v>131</v>
      </c>
      <c r="S8" s="563" t="s">
        <v>141</v>
      </c>
      <c r="T8" s="563" t="s">
        <v>142</v>
      </c>
      <c r="U8" s="563" t="s">
        <v>132</v>
      </c>
      <c r="V8" s="564" t="s">
        <v>130</v>
      </c>
      <c r="W8" s="563" t="s">
        <v>126</v>
      </c>
      <c r="X8" s="563" t="s">
        <v>135</v>
      </c>
      <c r="Y8" s="563" t="s">
        <v>143</v>
      </c>
      <c r="Z8" s="563" t="s">
        <v>137</v>
      </c>
      <c r="AA8" s="563" t="s">
        <v>128</v>
      </c>
      <c r="AB8" s="564" t="s">
        <v>152</v>
      </c>
    </row>
    <row r="9" spans="1:218" ht="12" customHeight="1" thickTop="1" thickBot="1">
      <c r="A9" s="565"/>
      <c r="B9" s="566"/>
      <c r="C9" s="566"/>
      <c r="D9" s="566"/>
      <c r="E9" s="566"/>
      <c r="F9" s="566"/>
      <c r="G9" s="566"/>
      <c r="H9" s="567"/>
      <c r="I9" s="566"/>
      <c r="J9" s="566"/>
      <c r="K9" s="566"/>
      <c r="L9" s="566"/>
      <c r="M9" s="566"/>
      <c r="N9" s="566"/>
      <c r="O9" s="567"/>
      <c r="P9" s="566"/>
      <c r="Q9" s="566"/>
      <c r="R9" s="566"/>
      <c r="S9" s="566"/>
      <c r="T9" s="566"/>
      <c r="U9" s="566"/>
      <c r="V9" s="567"/>
      <c r="W9" s="566"/>
      <c r="X9" s="566"/>
      <c r="Y9" s="566"/>
      <c r="Z9" s="566"/>
      <c r="AA9" s="566"/>
      <c r="AB9" s="567"/>
    </row>
    <row r="10" spans="1:218" ht="18" customHeight="1" thickTop="1" thickBot="1">
      <c r="A10" s="568" t="s">
        <v>461</v>
      </c>
      <c r="B10" s="563"/>
      <c r="C10" s="563"/>
      <c r="D10" s="563"/>
      <c r="E10" s="563"/>
      <c r="F10" s="563"/>
      <c r="G10" s="563"/>
      <c r="H10" s="564"/>
      <c r="I10" s="563"/>
      <c r="J10" s="563"/>
      <c r="K10" s="563"/>
      <c r="L10" s="563"/>
      <c r="M10" s="563"/>
      <c r="N10" s="563"/>
      <c r="O10" s="564"/>
      <c r="P10" s="563"/>
      <c r="Q10" s="563"/>
      <c r="R10" s="563"/>
      <c r="S10" s="563"/>
      <c r="T10" s="563"/>
      <c r="U10" s="563"/>
      <c r="V10" s="564"/>
      <c r="W10" s="564"/>
      <c r="X10" s="564"/>
      <c r="Y10" s="564"/>
      <c r="Z10" s="564"/>
      <c r="AA10" s="564"/>
      <c r="AB10" s="564"/>
    </row>
    <row r="11" spans="1:218" ht="18" customHeight="1" thickTop="1">
      <c r="A11" s="565" t="s">
        <v>462</v>
      </c>
      <c r="B11" s="569">
        <v>0.17100000000000001</v>
      </c>
      <c r="C11" s="569">
        <v>9.1600000000000001E-2</v>
      </c>
      <c r="D11" s="569">
        <v>9.8599999999999993E-2</v>
      </c>
      <c r="E11" s="569">
        <v>7.7799999999999994E-2</v>
      </c>
      <c r="F11" s="569">
        <v>0.19040000000000001</v>
      </c>
      <c r="G11" s="569">
        <v>0.10100000000000001</v>
      </c>
      <c r="H11" s="569">
        <v>0.1105</v>
      </c>
      <c r="I11" s="569">
        <v>8.1500000000000003E-2</v>
      </c>
      <c r="J11" s="569">
        <v>7.8E-2</v>
      </c>
      <c r="K11" s="569">
        <v>9.9299999999999999E-2</v>
      </c>
      <c r="L11" s="569">
        <v>3.5499999999999997E-2</v>
      </c>
      <c r="M11" s="569">
        <v>4.7500000000000001E-2</v>
      </c>
      <c r="N11" s="569">
        <v>4.7399999999999998E-2</v>
      </c>
      <c r="O11" s="569">
        <v>0.19139999999999999</v>
      </c>
      <c r="P11" s="569">
        <v>7.1900000000000006E-2</v>
      </c>
      <c r="Q11" s="569">
        <v>0.1447</v>
      </c>
      <c r="R11" s="569">
        <v>8.3400000000000002E-2</v>
      </c>
      <c r="S11" s="569">
        <v>5.4300000000000001E-2</v>
      </c>
      <c r="T11" s="569">
        <v>5.57E-2</v>
      </c>
      <c r="U11" s="569">
        <v>6.1800000000000001E-2</v>
      </c>
      <c r="V11" s="569">
        <v>4.7199999999999999E-2</v>
      </c>
      <c r="W11" s="569">
        <v>9.4700000000000006E-2</v>
      </c>
      <c r="X11" s="569">
        <v>7.6300000000000007E-2</v>
      </c>
      <c r="Y11" s="569">
        <v>5.8400000000000001E-2</v>
      </c>
      <c r="Z11" s="569">
        <v>3.3799999999999997E-2</v>
      </c>
      <c r="AA11" s="569">
        <v>6.7000000000000004E-2</v>
      </c>
      <c r="AB11" s="569">
        <v>0.109</v>
      </c>
      <c r="AC11" s="570"/>
      <c r="AD11" s="570"/>
      <c r="AE11" s="570"/>
      <c r="AF11" s="570"/>
      <c r="AG11" s="570"/>
      <c r="AH11" s="570"/>
      <c r="AI11" s="570"/>
      <c r="AJ11" s="570"/>
      <c r="AK11" s="570"/>
      <c r="AL11" s="570"/>
      <c r="AM11" s="570"/>
      <c r="AN11" s="570"/>
      <c r="AO11" s="570"/>
      <c r="AP11" s="570"/>
      <c r="AQ11" s="570"/>
      <c r="AR11" s="570"/>
      <c r="AS11" s="570"/>
      <c r="AT11" s="570"/>
      <c r="AU11" s="570"/>
      <c r="AV11" s="570"/>
      <c r="AW11" s="570"/>
      <c r="AX11" s="570"/>
      <c r="AY11" s="570"/>
      <c r="AZ11" s="570"/>
      <c r="BA11" s="570"/>
      <c r="BB11" s="570"/>
      <c r="BC11" s="570"/>
      <c r="BD11" s="570"/>
      <c r="BE11" s="570"/>
      <c r="BF11" s="570"/>
      <c r="BG11" s="570"/>
      <c r="BH11" s="570"/>
      <c r="BI11" s="570"/>
      <c r="BJ11" s="570"/>
      <c r="BK11" s="570"/>
      <c r="BL11" s="570"/>
      <c r="BM11" s="570"/>
      <c r="BN11" s="570"/>
      <c r="BO11" s="570"/>
      <c r="BP11" s="570"/>
      <c r="BQ11" s="570"/>
      <c r="BR11" s="570"/>
      <c r="BS11" s="570"/>
      <c r="BT11" s="570"/>
      <c r="BU11" s="570"/>
      <c r="BV11" s="570"/>
      <c r="BW11" s="570"/>
      <c r="BX11" s="570"/>
      <c r="BY11" s="570"/>
      <c r="BZ11" s="570"/>
      <c r="CA11" s="570"/>
      <c r="CB11" s="570"/>
      <c r="CC11" s="570"/>
      <c r="CD11" s="570"/>
      <c r="CE11" s="570"/>
      <c r="CF11" s="570"/>
      <c r="CG11" s="570"/>
      <c r="CH11" s="570"/>
      <c r="CI11" s="570"/>
      <c r="CJ11" s="570"/>
      <c r="CK11" s="570"/>
      <c r="CL11" s="570"/>
      <c r="CM11" s="570"/>
      <c r="CN11" s="570"/>
      <c r="CO11" s="570"/>
      <c r="CP11" s="570"/>
      <c r="CQ11" s="570"/>
      <c r="CR11" s="570"/>
      <c r="CS11" s="570"/>
      <c r="CT11" s="570"/>
      <c r="CU11" s="570"/>
      <c r="CV11" s="570"/>
      <c r="CW11" s="570"/>
      <c r="CX11" s="570"/>
      <c r="CY11" s="570"/>
      <c r="CZ11" s="570"/>
      <c r="DA11" s="570"/>
      <c r="DB11" s="570"/>
      <c r="DC11" s="570"/>
      <c r="DD11" s="570"/>
      <c r="DE11" s="570"/>
      <c r="DF11" s="570"/>
      <c r="DG11" s="570"/>
      <c r="DH11" s="570"/>
      <c r="DI11" s="570"/>
      <c r="DJ11" s="570"/>
      <c r="DK11" s="570"/>
      <c r="DL11" s="570"/>
      <c r="DM11" s="570"/>
      <c r="DN11" s="570"/>
      <c r="DO11" s="570"/>
      <c r="DP11" s="570"/>
      <c r="DQ11" s="570"/>
      <c r="DR11" s="570"/>
      <c r="DS11" s="570"/>
      <c r="DT11" s="570"/>
      <c r="DU11" s="570"/>
      <c r="DV11" s="570"/>
      <c r="DW11" s="570"/>
      <c r="DX11" s="570"/>
      <c r="DY11" s="570"/>
      <c r="DZ11" s="570"/>
      <c r="EA11" s="570"/>
      <c r="EB11" s="570"/>
      <c r="EC11" s="570"/>
      <c r="ED11" s="570"/>
      <c r="EE11" s="570"/>
      <c r="EF11" s="570"/>
      <c r="EG11" s="570"/>
      <c r="EH11" s="570"/>
      <c r="EI11" s="570"/>
      <c r="EJ11" s="570"/>
      <c r="EK11" s="570"/>
      <c r="EL11" s="570"/>
      <c r="EM11" s="570"/>
      <c r="EN11" s="570"/>
      <c r="EO11" s="570"/>
      <c r="EP11" s="570"/>
      <c r="EQ11" s="570"/>
      <c r="ER11" s="570"/>
      <c r="ES11" s="570"/>
      <c r="ET11" s="570"/>
      <c r="EU11" s="570"/>
      <c r="EV11" s="570"/>
      <c r="EW11" s="570"/>
      <c r="EX11" s="570"/>
      <c r="EY11" s="570"/>
      <c r="EZ11" s="570"/>
      <c r="FA11" s="570"/>
      <c r="FB11" s="570"/>
      <c r="FC11" s="570"/>
      <c r="FD11" s="570"/>
      <c r="FE11" s="570"/>
      <c r="FF11" s="570"/>
      <c r="FG11" s="570"/>
      <c r="FH11" s="570"/>
      <c r="FI11" s="570"/>
      <c r="FJ11" s="570"/>
      <c r="FK11" s="570"/>
      <c r="FL11" s="570"/>
      <c r="FM11" s="570"/>
      <c r="FN11" s="570"/>
      <c r="FO11" s="570"/>
      <c r="FP11" s="570"/>
      <c r="FQ11" s="570"/>
      <c r="FR11" s="570"/>
      <c r="FS11" s="570"/>
      <c r="FT11" s="570"/>
      <c r="FU11" s="570"/>
      <c r="FV11" s="570"/>
      <c r="FW11" s="570"/>
      <c r="FX11" s="570"/>
      <c r="FY11" s="570"/>
      <c r="FZ11" s="570"/>
      <c r="GA11" s="570"/>
      <c r="GB11" s="570"/>
      <c r="GC11" s="570"/>
      <c r="GD11" s="570"/>
      <c r="GE11" s="570"/>
      <c r="GF11" s="570"/>
      <c r="GG11" s="570"/>
      <c r="GH11" s="570"/>
      <c r="GI11" s="570"/>
      <c r="GJ11" s="570"/>
      <c r="GK11" s="570"/>
      <c r="GL11" s="570"/>
      <c r="GM11" s="570"/>
      <c r="GN11" s="570"/>
      <c r="GO11" s="570"/>
      <c r="GP11" s="570"/>
      <c r="GQ11" s="570"/>
      <c r="GR11" s="570"/>
      <c r="GS11" s="570"/>
      <c r="GT11" s="570"/>
      <c r="GU11" s="570"/>
      <c r="GV11" s="570"/>
      <c r="GW11" s="570"/>
      <c r="GX11" s="570"/>
      <c r="GY11" s="570"/>
      <c r="GZ11" s="570"/>
      <c r="HA11" s="570"/>
      <c r="HB11" s="570"/>
      <c r="HC11" s="570"/>
      <c r="HD11" s="570"/>
      <c r="HE11" s="570"/>
      <c r="HF11" s="570"/>
      <c r="HG11" s="570"/>
      <c r="HH11" s="570"/>
      <c r="HI11" s="570"/>
      <c r="HJ11" s="570"/>
    </row>
    <row r="12" spans="1:218" ht="20.25" customHeight="1">
      <c r="A12" s="565" t="s">
        <v>463</v>
      </c>
      <c r="B12" s="569">
        <v>0.65490000000000004</v>
      </c>
      <c r="C12" s="569">
        <v>0.75380000000000003</v>
      </c>
      <c r="D12" s="569">
        <v>0.65559999999999996</v>
      </c>
      <c r="E12" s="569">
        <v>0.74639999999999995</v>
      </c>
      <c r="F12" s="569">
        <v>0.60680000000000001</v>
      </c>
      <c r="G12" s="569">
        <v>0.71750000000000003</v>
      </c>
      <c r="H12" s="569">
        <v>0.66520000000000001</v>
      </c>
      <c r="I12" s="569">
        <v>0.75049999999999994</v>
      </c>
      <c r="J12" s="569">
        <v>0.82499999999999996</v>
      </c>
      <c r="K12" s="569">
        <v>0.752</v>
      </c>
      <c r="L12" s="569">
        <v>0.74819999999999998</v>
      </c>
      <c r="M12" s="569">
        <v>0.77110000000000001</v>
      </c>
      <c r="N12" s="569">
        <v>0.85929999999999995</v>
      </c>
      <c r="O12" s="569">
        <v>0.70030000000000003</v>
      </c>
      <c r="P12" s="569">
        <v>0.73880000000000001</v>
      </c>
      <c r="Q12" s="569">
        <v>0.70740000000000003</v>
      </c>
      <c r="R12" s="569">
        <v>0.81459999999999999</v>
      </c>
      <c r="S12" s="569">
        <v>0.76659999999999995</v>
      </c>
      <c r="T12" s="569">
        <v>0.72919999999999996</v>
      </c>
      <c r="U12" s="569">
        <v>0.71909999999999996</v>
      </c>
      <c r="V12" s="569">
        <v>0.74550000000000005</v>
      </c>
      <c r="W12" s="569">
        <v>0.67879999999999996</v>
      </c>
      <c r="X12" s="569">
        <v>0.67979999999999996</v>
      </c>
      <c r="Y12" s="569">
        <v>0.76539999999999997</v>
      </c>
      <c r="Z12" s="569">
        <v>0.74729999999999996</v>
      </c>
      <c r="AA12" s="569">
        <v>0.74780000000000002</v>
      </c>
      <c r="AB12" s="569">
        <v>0.71160000000000001</v>
      </c>
    </row>
    <row r="13" spans="1:218" ht="12" customHeight="1" thickBot="1">
      <c r="A13" s="565"/>
      <c r="B13" s="569"/>
      <c r="C13" s="569"/>
      <c r="D13" s="569"/>
      <c r="E13" s="569"/>
      <c r="F13" s="569"/>
      <c r="G13" s="569"/>
      <c r="H13" s="569"/>
      <c r="I13" s="569"/>
      <c r="J13" s="569"/>
      <c r="K13" s="569"/>
      <c r="L13" s="569"/>
      <c r="M13" s="569"/>
      <c r="N13" s="569"/>
      <c r="O13" s="569"/>
      <c r="P13" s="569"/>
      <c r="Q13" s="569"/>
      <c r="R13" s="569"/>
      <c r="S13" s="569"/>
      <c r="T13" s="569"/>
      <c r="U13" s="569"/>
      <c r="V13" s="569"/>
      <c r="W13" s="569"/>
      <c r="X13" s="569"/>
      <c r="Y13" s="569"/>
      <c r="Z13" s="569"/>
      <c r="AA13" s="569"/>
      <c r="AB13" s="569"/>
    </row>
    <row r="14" spans="1:218" ht="15" customHeight="1" thickTop="1" thickBot="1">
      <c r="A14" s="568" t="s">
        <v>464</v>
      </c>
      <c r="B14" s="571"/>
      <c r="C14" s="571"/>
      <c r="D14" s="571"/>
      <c r="E14" s="571"/>
      <c r="F14" s="571"/>
      <c r="G14" s="571"/>
      <c r="H14" s="571"/>
      <c r="I14" s="571"/>
      <c r="J14" s="571"/>
      <c r="K14" s="571"/>
      <c r="L14" s="571"/>
      <c r="M14" s="571"/>
      <c r="N14" s="571"/>
      <c r="O14" s="571"/>
      <c r="P14" s="571"/>
      <c r="Q14" s="571"/>
      <c r="R14" s="571"/>
      <c r="S14" s="571"/>
      <c r="T14" s="571"/>
      <c r="U14" s="571"/>
      <c r="V14" s="571"/>
      <c r="W14" s="571"/>
      <c r="X14" s="571"/>
      <c r="Y14" s="571"/>
      <c r="Z14" s="571"/>
      <c r="AA14" s="571"/>
      <c r="AB14" s="571"/>
    </row>
    <row r="15" spans="1:218" ht="20.25" customHeight="1" thickTop="1">
      <c r="A15" s="572" t="s">
        <v>465</v>
      </c>
      <c r="B15" s="569">
        <v>0.74260000000000004</v>
      </c>
      <c r="C15" s="569">
        <v>0.77110000000000001</v>
      </c>
      <c r="D15" s="569">
        <v>0.79039999999999999</v>
      </c>
      <c r="E15" s="569">
        <v>0.87990000000000002</v>
      </c>
      <c r="F15" s="569">
        <v>0.753</v>
      </c>
      <c r="G15" s="569">
        <v>0.6754</v>
      </c>
      <c r="H15" s="569">
        <v>0.7853</v>
      </c>
      <c r="I15" s="569">
        <v>0.7157</v>
      </c>
      <c r="J15" s="569">
        <v>0.69669999999999999</v>
      </c>
      <c r="K15" s="569">
        <v>0.74990000000000001</v>
      </c>
      <c r="L15" s="569">
        <v>0.77149999999999996</v>
      </c>
      <c r="M15" s="569">
        <v>0.73719999999999997</v>
      </c>
      <c r="N15" s="569">
        <v>0.78649999999999998</v>
      </c>
      <c r="O15" s="569">
        <v>0.84809999999999997</v>
      </c>
      <c r="P15" s="569">
        <v>0.82310000000000005</v>
      </c>
      <c r="Q15" s="569">
        <v>0.81869999999999998</v>
      </c>
      <c r="R15" s="569">
        <v>0.78959999999999997</v>
      </c>
      <c r="S15" s="569">
        <v>0.63319999999999999</v>
      </c>
      <c r="T15" s="569">
        <v>0.83109999999999995</v>
      </c>
      <c r="U15" s="569">
        <v>0.77190000000000003</v>
      </c>
      <c r="V15" s="569">
        <v>0.85660000000000003</v>
      </c>
      <c r="W15" s="569">
        <v>0.83620000000000005</v>
      </c>
      <c r="X15" s="569">
        <v>0.75580000000000003</v>
      </c>
      <c r="Y15" s="569">
        <v>0.82330000000000003</v>
      </c>
      <c r="Z15" s="569">
        <v>0.81969999999999998</v>
      </c>
      <c r="AA15" s="569">
        <v>0.8508</v>
      </c>
      <c r="AB15" s="569">
        <v>0.77300000000000002</v>
      </c>
    </row>
    <row r="16" spans="1:218" ht="18" customHeight="1">
      <c r="A16" s="572" t="s">
        <v>466</v>
      </c>
      <c r="B16" s="569">
        <v>0.74260000000000004</v>
      </c>
      <c r="C16" s="569">
        <v>0.77110000000000001</v>
      </c>
      <c r="D16" s="569">
        <v>0.79039999999999999</v>
      </c>
      <c r="E16" s="569">
        <v>0.87990000000000002</v>
      </c>
      <c r="F16" s="569">
        <v>0.753</v>
      </c>
      <c r="G16" s="569">
        <v>0.6754</v>
      </c>
      <c r="H16" s="569">
        <v>0.7853</v>
      </c>
      <c r="I16" s="569">
        <v>0.7157</v>
      </c>
      <c r="J16" s="569">
        <v>0.69669999999999999</v>
      </c>
      <c r="K16" s="569">
        <v>0.74990000000000001</v>
      </c>
      <c r="L16" s="569">
        <v>0.77149999999999996</v>
      </c>
      <c r="M16" s="569">
        <v>0.73719999999999997</v>
      </c>
      <c r="N16" s="569">
        <v>0.78649999999999998</v>
      </c>
      <c r="O16" s="569">
        <v>0.84809999999999997</v>
      </c>
      <c r="P16" s="569">
        <v>0.82310000000000005</v>
      </c>
      <c r="Q16" s="569">
        <v>0.81869999999999998</v>
      </c>
      <c r="R16" s="569">
        <v>0.78959999999999997</v>
      </c>
      <c r="S16" s="569">
        <v>0.63319999999999999</v>
      </c>
      <c r="T16" s="569">
        <v>0.83109999999999995</v>
      </c>
      <c r="U16" s="569">
        <v>0.77190000000000003</v>
      </c>
      <c r="V16" s="569">
        <v>0.85660000000000003</v>
      </c>
      <c r="W16" s="569">
        <v>0.83620000000000005</v>
      </c>
      <c r="X16" s="569">
        <v>0.75580000000000003</v>
      </c>
      <c r="Y16" s="569">
        <v>0.82330000000000003</v>
      </c>
      <c r="Z16" s="569">
        <v>0.81969999999999998</v>
      </c>
      <c r="AA16" s="569">
        <v>0.8508</v>
      </c>
      <c r="AB16" s="569">
        <v>0.77300000000000002</v>
      </c>
    </row>
    <row r="17" spans="1:28" ht="20.25" customHeight="1">
      <c r="A17" s="565" t="s">
        <v>467</v>
      </c>
      <c r="B17" s="569">
        <v>7.6499999999999999E-2</v>
      </c>
      <c r="C17" s="569">
        <v>0.1191</v>
      </c>
      <c r="D17" s="569">
        <v>6.7199999999999996E-2</v>
      </c>
      <c r="E17" s="569">
        <v>8.0999999999999996E-3</v>
      </c>
      <c r="F17" s="569">
        <v>0</v>
      </c>
      <c r="G17" s="569">
        <v>0</v>
      </c>
      <c r="H17" s="569">
        <v>1.6999999999999999E-3</v>
      </c>
      <c r="I17" s="569">
        <v>3.5299999999999998E-2</v>
      </c>
      <c r="J17" s="569">
        <v>8.4099999999999994E-2</v>
      </c>
      <c r="K17" s="569">
        <v>0</v>
      </c>
      <c r="L17" s="569">
        <v>4.8999999999999998E-3</v>
      </c>
      <c r="M17" s="569">
        <v>0</v>
      </c>
      <c r="N17" s="569">
        <v>3.7000000000000002E-3</v>
      </c>
      <c r="O17" s="569">
        <v>0</v>
      </c>
      <c r="P17" s="569">
        <v>8.3999999999999995E-3</v>
      </c>
      <c r="Q17" s="569">
        <v>0</v>
      </c>
      <c r="R17" s="569">
        <v>2.0000000000000001E-4</v>
      </c>
      <c r="S17" s="569">
        <v>0</v>
      </c>
      <c r="T17" s="569">
        <v>0</v>
      </c>
      <c r="U17" s="569">
        <v>0</v>
      </c>
      <c r="V17" s="569">
        <v>2.0000000000000001E-4</v>
      </c>
      <c r="W17" s="569">
        <v>5.5999999999999999E-3</v>
      </c>
      <c r="X17" s="569">
        <v>4.1999999999999997E-3</v>
      </c>
      <c r="Y17" s="569">
        <v>0</v>
      </c>
      <c r="Z17" s="569">
        <v>1.6799999999999999E-2</v>
      </c>
      <c r="AA17" s="569">
        <v>0</v>
      </c>
      <c r="AB17" s="569">
        <v>4.7199999999999999E-2</v>
      </c>
    </row>
    <row r="18" spans="1:28" ht="20.25" customHeight="1">
      <c r="A18" s="572" t="s">
        <v>468</v>
      </c>
      <c r="B18" s="569">
        <v>0</v>
      </c>
      <c r="C18" s="569">
        <v>0</v>
      </c>
      <c r="D18" s="569">
        <v>0</v>
      </c>
      <c r="E18" s="569">
        <v>4.0000000000000002E-4</v>
      </c>
      <c r="F18" s="569">
        <v>0</v>
      </c>
      <c r="G18" s="569">
        <v>0</v>
      </c>
      <c r="H18" s="569">
        <v>1.9E-3</v>
      </c>
      <c r="I18" s="569">
        <v>0</v>
      </c>
      <c r="J18" s="569">
        <v>0</v>
      </c>
      <c r="K18" s="569">
        <v>0</v>
      </c>
      <c r="L18" s="569">
        <v>0</v>
      </c>
      <c r="M18" s="569">
        <v>0</v>
      </c>
      <c r="N18" s="569">
        <v>0</v>
      </c>
      <c r="O18" s="569">
        <v>0</v>
      </c>
      <c r="P18" s="569">
        <v>0</v>
      </c>
      <c r="Q18" s="569">
        <v>0</v>
      </c>
      <c r="R18" s="569">
        <v>0</v>
      </c>
      <c r="S18" s="569">
        <v>0</v>
      </c>
      <c r="T18" s="569">
        <v>5.3E-3</v>
      </c>
      <c r="U18" s="569">
        <v>0</v>
      </c>
      <c r="V18" s="569">
        <v>0</v>
      </c>
      <c r="W18" s="569">
        <v>0</v>
      </c>
      <c r="X18" s="569">
        <v>0</v>
      </c>
      <c r="Y18" s="569">
        <v>0</v>
      </c>
      <c r="Z18" s="569">
        <v>0</v>
      </c>
      <c r="AA18" s="569">
        <v>4.1000000000000003E-3</v>
      </c>
      <c r="AB18" s="569">
        <v>2.0000000000000001E-4</v>
      </c>
    </row>
    <row r="19" spans="1:28" ht="12" customHeight="1" thickBot="1">
      <c r="A19" s="572"/>
      <c r="B19" s="569"/>
      <c r="C19" s="569"/>
      <c r="D19" s="569"/>
      <c r="E19" s="569"/>
      <c r="F19" s="569"/>
      <c r="G19" s="569"/>
      <c r="H19" s="569"/>
      <c r="I19" s="569"/>
      <c r="J19" s="569"/>
      <c r="K19" s="569"/>
      <c r="L19" s="569"/>
      <c r="M19" s="569"/>
      <c r="N19" s="569"/>
      <c r="O19" s="569"/>
      <c r="P19" s="569"/>
      <c r="Q19" s="569"/>
      <c r="R19" s="569"/>
      <c r="S19" s="569"/>
      <c r="T19" s="569"/>
      <c r="U19" s="569"/>
      <c r="V19" s="569"/>
      <c r="W19" s="569"/>
      <c r="X19" s="569"/>
      <c r="Y19" s="569"/>
      <c r="Z19" s="569"/>
      <c r="AA19" s="569"/>
      <c r="AB19" s="569"/>
    </row>
    <row r="20" spans="1:28" ht="16.5" customHeight="1" thickTop="1" thickBot="1">
      <c r="A20" s="573" t="s">
        <v>469</v>
      </c>
      <c r="B20" s="571"/>
      <c r="C20" s="571"/>
      <c r="D20" s="571"/>
      <c r="E20" s="571"/>
      <c r="F20" s="571"/>
      <c r="G20" s="571"/>
      <c r="H20" s="571"/>
      <c r="I20" s="571"/>
      <c r="J20" s="571"/>
      <c r="K20" s="571"/>
      <c r="L20" s="571"/>
      <c r="M20" s="571"/>
      <c r="N20" s="571"/>
      <c r="O20" s="571"/>
      <c r="P20" s="571"/>
      <c r="Q20" s="571"/>
      <c r="R20" s="571"/>
      <c r="S20" s="571"/>
      <c r="T20" s="571"/>
      <c r="U20" s="571"/>
      <c r="V20" s="571"/>
      <c r="W20" s="571"/>
      <c r="X20" s="571"/>
      <c r="Y20" s="571"/>
      <c r="Z20" s="571"/>
      <c r="AA20" s="571"/>
      <c r="AB20" s="571"/>
    </row>
    <row r="21" spans="1:28" ht="20.25" customHeight="1" thickTop="1">
      <c r="A21" s="572" t="s">
        <v>470</v>
      </c>
      <c r="B21" s="569">
        <v>0.19420000000000001</v>
      </c>
      <c r="C21" s="569">
        <v>8.5000000000000006E-2</v>
      </c>
      <c r="D21" s="569">
        <v>9.4100000000000003E-2</v>
      </c>
      <c r="E21" s="569">
        <v>4.5199999999999997E-2</v>
      </c>
      <c r="F21" s="569">
        <v>0.21690000000000001</v>
      </c>
      <c r="G21" s="569">
        <v>5.5599999999999997E-2</v>
      </c>
      <c r="H21" s="569">
        <v>5.7200000000000001E-2</v>
      </c>
      <c r="I21" s="569">
        <v>2.69E-2</v>
      </c>
      <c r="J21" s="569">
        <v>0.2195</v>
      </c>
      <c r="K21" s="569">
        <v>6.0100000000000001E-2</v>
      </c>
      <c r="L21" s="569">
        <v>0.1268</v>
      </c>
      <c r="M21" s="569">
        <v>6.6E-3</v>
      </c>
      <c r="N21" s="569">
        <v>0.1067</v>
      </c>
      <c r="O21" s="569">
        <v>0.99170000000000003</v>
      </c>
      <c r="P21" s="569">
        <v>0.1303</v>
      </c>
      <c r="Q21" s="569">
        <v>2.1999999999999999E-2</v>
      </c>
      <c r="R21" s="569">
        <v>5.21E-2</v>
      </c>
      <c r="S21" s="569">
        <v>3.5799999999999998E-2</v>
      </c>
      <c r="T21" s="569">
        <v>6.7000000000000002E-3</v>
      </c>
      <c r="U21" s="569">
        <v>5.9200000000000003E-2</v>
      </c>
      <c r="V21" s="569">
        <v>1.1299999999999999E-2</v>
      </c>
      <c r="W21" s="569">
        <v>1.15E-2</v>
      </c>
      <c r="X21" s="569">
        <v>2.3900000000000001E-2</v>
      </c>
      <c r="Y21" s="569">
        <v>2.7699999999999999E-2</v>
      </c>
      <c r="Z21" s="569">
        <v>8.77E-2</v>
      </c>
      <c r="AA21" s="569">
        <v>0.1915</v>
      </c>
      <c r="AB21" s="569">
        <v>0.1232</v>
      </c>
    </row>
    <row r="22" spans="1:28" ht="20.25" customHeight="1">
      <c r="A22" s="572" t="s">
        <v>471</v>
      </c>
      <c r="B22" s="569">
        <v>0.80579999999999996</v>
      </c>
      <c r="C22" s="569">
        <v>0.91500000000000004</v>
      </c>
      <c r="D22" s="569">
        <v>0.90590000000000004</v>
      </c>
      <c r="E22" s="569">
        <v>0.95479999999999998</v>
      </c>
      <c r="F22" s="569">
        <v>0.78310000000000002</v>
      </c>
      <c r="G22" s="569">
        <v>0.94440000000000002</v>
      </c>
      <c r="H22" s="569">
        <v>0.94279999999999997</v>
      </c>
      <c r="I22" s="569">
        <v>0.97309999999999997</v>
      </c>
      <c r="J22" s="569">
        <v>0.78049999999999997</v>
      </c>
      <c r="K22" s="569">
        <v>0.93989999999999996</v>
      </c>
      <c r="L22" s="569">
        <v>0.87319999999999998</v>
      </c>
      <c r="M22" s="569">
        <v>0.99339999999999995</v>
      </c>
      <c r="N22" s="569">
        <v>0.89329999999999998</v>
      </c>
      <c r="O22" s="569">
        <v>8.3000000000000001E-3</v>
      </c>
      <c r="P22" s="569">
        <v>0.86970000000000003</v>
      </c>
      <c r="Q22" s="569">
        <v>0.97799999999999998</v>
      </c>
      <c r="R22" s="569">
        <v>0.94789999999999996</v>
      </c>
      <c r="S22" s="569">
        <v>0.96419999999999995</v>
      </c>
      <c r="T22" s="569">
        <v>0.99329999999999996</v>
      </c>
      <c r="U22" s="569">
        <v>0.94079999999999997</v>
      </c>
      <c r="V22" s="569">
        <v>0.98870000000000002</v>
      </c>
      <c r="W22" s="569">
        <v>0.98850000000000005</v>
      </c>
      <c r="X22" s="569">
        <v>0.97609999999999997</v>
      </c>
      <c r="Y22" s="569">
        <v>0.97230000000000005</v>
      </c>
      <c r="Z22" s="569">
        <v>0.9123</v>
      </c>
      <c r="AA22" s="569">
        <v>0.8085</v>
      </c>
      <c r="AB22" s="569">
        <v>0.87680000000000002</v>
      </c>
    </row>
    <row r="23" spans="1:28" ht="18" customHeight="1">
      <c r="A23" s="572" t="s">
        <v>472</v>
      </c>
      <c r="B23" s="574">
        <v>763.6662</v>
      </c>
      <c r="C23" s="574">
        <v>646.16160000000002</v>
      </c>
      <c r="D23" s="574">
        <v>522.81719999999996</v>
      </c>
      <c r="E23" s="574">
        <v>679.2346</v>
      </c>
      <c r="F23" s="574">
        <v>396.85430000000002</v>
      </c>
      <c r="G23" s="574">
        <v>658.73770000000002</v>
      </c>
      <c r="H23" s="574">
        <v>378.625</v>
      </c>
      <c r="I23" s="574">
        <v>486.2749</v>
      </c>
      <c r="J23" s="574">
        <v>651.09389999999996</v>
      </c>
      <c r="K23" s="574">
        <v>586.14340000000004</v>
      </c>
      <c r="L23" s="574">
        <v>545.97199999999998</v>
      </c>
      <c r="M23" s="574">
        <v>439.99180000000001</v>
      </c>
      <c r="N23" s="574">
        <v>952.63930000000005</v>
      </c>
      <c r="O23" s="574">
        <v>650.72850000000005</v>
      </c>
      <c r="P23" s="574">
        <v>454.24689999999998</v>
      </c>
      <c r="Q23" s="574">
        <v>548.28480000000002</v>
      </c>
      <c r="R23" s="574">
        <v>441.54489999999998</v>
      </c>
      <c r="S23" s="574">
        <v>345.87470000000002</v>
      </c>
      <c r="T23" s="574">
        <v>388.95499999999998</v>
      </c>
      <c r="U23" s="574">
        <v>314.89170000000001</v>
      </c>
      <c r="V23" s="574">
        <v>441.07839999999999</v>
      </c>
      <c r="W23" s="574">
        <v>322.0147</v>
      </c>
      <c r="X23" s="574">
        <v>285.6139</v>
      </c>
      <c r="Y23" s="574">
        <v>494.61040000000003</v>
      </c>
      <c r="Z23" s="574">
        <v>458.50170000000003</v>
      </c>
      <c r="AA23" s="574">
        <v>541.39840000000004</v>
      </c>
      <c r="AB23" s="574">
        <v>592.08429999999998</v>
      </c>
    </row>
    <row r="24" spans="1:28" ht="12" customHeight="1" thickBot="1">
      <c r="A24" s="572"/>
      <c r="B24" s="574"/>
      <c r="C24" s="574"/>
      <c r="D24" s="574"/>
      <c r="E24" s="574"/>
      <c r="F24" s="574"/>
      <c r="G24" s="574"/>
      <c r="H24" s="574"/>
      <c r="I24" s="574"/>
      <c r="J24" s="574"/>
      <c r="K24" s="574"/>
      <c r="L24" s="574"/>
      <c r="M24" s="574"/>
      <c r="N24" s="574"/>
      <c r="O24" s="574"/>
      <c r="P24" s="574"/>
      <c r="Q24" s="574"/>
      <c r="R24" s="574"/>
      <c r="S24" s="574"/>
      <c r="T24" s="574"/>
      <c r="U24" s="574"/>
      <c r="V24" s="574"/>
      <c r="W24" s="574"/>
      <c r="X24" s="574"/>
      <c r="Y24" s="574"/>
      <c r="Z24" s="574"/>
      <c r="AA24" s="574"/>
      <c r="AB24" s="574"/>
    </row>
    <row r="25" spans="1:28" ht="17.25" customHeight="1" thickTop="1" thickBot="1">
      <c r="A25" s="575" t="s">
        <v>473</v>
      </c>
      <c r="B25" s="576"/>
      <c r="C25" s="576"/>
      <c r="D25" s="576"/>
      <c r="E25" s="576"/>
      <c r="F25" s="576"/>
      <c r="G25" s="576"/>
      <c r="H25" s="576"/>
      <c r="I25" s="576"/>
      <c r="J25" s="576"/>
      <c r="K25" s="576"/>
      <c r="L25" s="576"/>
      <c r="M25" s="576"/>
      <c r="N25" s="576"/>
      <c r="O25" s="576"/>
      <c r="P25" s="576"/>
      <c r="Q25" s="576"/>
      <c r="R25" s="576"/>
      <c r="S25" s="576"/>
      <c r="T25" s="576"/>
      <c r="U25" s="576"/>
      <c r="V25" s="576"/>
      <c r="W25" s="576"/>
      <c r="X25" s="576"/>
      <c r="Y25" s="576"/>
      <c r="Z25" s="576"/>
      <c r="AA25" s="576"/>
      <c r="AB25" s="576"/>
    </row>
    <row r="26" spans="1:28" ht="20.25" customHeight="1" thickTop="1">
      <c r="A26" s="565" t="s">
        <v>474</v>
      </c>
      <c r="B26" s="569">
        <v>0.97860000000000003</v>
      </c>
      <c r="C26" s="569">
        <v>0.98209999999999997</v>
      </c>
      <c r="D26" s="569">
        <v>0.96589999999999998</v>
      </c>
      <c r="E26" s="569">
        <v>0.97340000000000004</v>
      </c>
      <c r="F26" s="569">
        <v>0.96360000000000001</v>
      </c>
      <c r="G26" s="569">
        <v>0.98609999999999998</v>
      </c>
      <c r="H26" s="569">
        <v>0.96850000000000003</v>
      </c>
      <c r="I26" s="569">
        <v>0.97560000000000002</v>
      </c>
      <c r="J26" s="569">
        <v>0.97640000000000005</v>
      </c>
      <c r="K26" s="569">
        <v>0.99260000000000004</v>
      </c>
      <c r="L26" s="569">
        <v>0.98170000000000002</v>
      </c>
      <c r="M26" s="569">
        <v>0.99560000000000004</v>
      </c>
      <c r="N26" s="569">
        <v>0.95489999999999997</v>
      </c>
      <c r="O26" s="569">
        <v>0.997</v>
      </c>
      <c r="P26" s="569">
        <v>0.98780000000000001</v>
      </c>
      <c r="Q26" s="569">
        <v>0.99719999999999998</v>
      </c>
      <c r="R26" s="569">
        <v>0.99009999999999998</v>
      </c>
      <c r="S26" s="569">
        <v>0.99409999999999998</v>
      </c>
      <c r="T26" s="569">
        <v>0.99199999999999999</v>
      </c>
      <c r="U26" s="569">
        <v>0.98950000000000005</v>
      </c>
      <c r="V26" s="569">
        <v>0.99219999999999997</v>
      </c>
      <c r="W26" s="569">
        <v>0.99250000000000005</v>
      </c>
      <c r="X26" s="569">
        <v>0.98009999999999997</v>
      </c>
      <c r="Y26" s="569">
        <v>0.98380000000000001</v>
      </c>
      <c r="Z26" s="569">
        <v>0.98950000000000005</v>
      </c>
      <c r="AA26" s="569">
        <v>0.96399999999999997</v>
      </c>
      <c r="AB26" s="569">
        <v>0.98060000000000003</v>
      </c>
    </row>
    <row r="27" spans="1:28" ht="20.25" customHeight="1">
      <c r="A27" s="565" t="s">
        <v>475</v>
      </c>
      <c r="B27" s="569">
        <v>3.5700000000000003E-2</v>
      </c>
      <c r="C27" s="569">
        <v>4.4400000000000002E-2</v>
      </c>
      <c r="D27" s="569">
        <v>4.1300000000000003E-2</v>
      </c>
      <c r="E27" s="569">
        <v>9.9000000000000008E-3</v>
      </c>
      <c r="F27" s="569">
        <v>0</v>
      </c>
      <c r="G27" s="569">
        <v>6.4999999999999997E-3</v>
      </c>
      <c r="H27" s="569">
        <v>5.7999999999999996E-3</v>
      </c>
      <c r="I27" s="569">
        <v>6.9999999999999999E-4</v>
      </c>
      <c r="J27" s="569">
        <v>6.3E-3</v>
      </c>
      <c r="K27" s="569">
        <v>0</v>
      </c>
      <c r="L27" s="569">
        <v>3.3999999999999998E-3</v>
      </c>
      <c r="M27" s="569">
        <v>1E-4</v>
      </c>
      <c r="N27" s="569">
        <v>1.5E-3</v>
      </c>
      <c r="O27" s="569">
        <v>2.0999999999999999E-3</v>
      </c>
      <c r="P27" s="569">
        <v>1.03E-2</v>
      </c>
      <c r="Q27" s="569">
        <v>1.9099999999999999E-2</v>
      </c>
      <c r="R27" s="569">
        <v>5.4000000000000003E-3</v>
      </c>
      <c r="S27" s="569">
        <v>4.5999999999999999E-3</v>
      </c>
      <c r="T27" s="569">
        <v>0</v>
      </c>
      <c r="U27" s="569">
        <v>1.6999999999999999E-3</v>
      </c>
      <c r="V27" s="569">
        <v>6.7000000000000002E-3</v>
      </c>
      <c r="W27" s="569">
        <v>2.3999999999999998E-3</v>
      </c>
      <c r="X27" s="569">
        <v>0</v>
      </c>
      <c r="Y27" s="569">
        <v>5.8999999999999999E-3</v>
      </c>
      <c r="Z27" s="569">
        <v>1.9E-3</v>
      </c>
      <c r="AA27" s="569">
        <v>1.0999999999999999E-2</v>
      </c>
      <c r="AB27" s="569">
        <v>2.07E-2</v>
      </c>
    </row>
    <row r="28" spans="1:28" ht="20.25" customHeight="1">
      <c r="A28" s="572" t="s">
        <v>476</v>
      </c>
      <c r="B28" s="569">
        <v>2.1399999999999999E-2</v>
      </c>
      <c r="C28" s="569">
        <v>1.7899999999999999E-2</v>
      </c>
      <c r="D28" s="569">
        <v>3.4099999999999998E-2</v>
      </c>
      <c r="E28" s="569">
        <v>2.6599999999999999E-2</v>
      </c>
      <c r="F28" s="569">
        <v>3.6400000000000002E-2</v>
      </c>
      <c r="G28" s="569">
        <v>1.3899999999999999E-2</v>
      </c>
      <c r="H28" s="569">
        <v>3.15E-2</v>
      </c>
      <c r="I28" s="569">
        <v>2.4400000000000002E-2</v>
      </c>
      <c r="J28" s="569">
        <v>2.3599999999999999E-2</v>
      </c>
      <c r="K28" s="569">
        <v>7.4000000000000003E-3</v>
      </c>
      <c r="L28" s="569">
        <v>1.83E-2</v>
      </c>
      <c r="M28" s="569">
        <v>4.4000000000000003E-3</v>
      </c>
      <c r="N28" s="569">
        <v>4.5100000000000001E-2</v>
      </c>
      <c r="O28" s="569">
        <v>3.0000000000000001E-3</v>
      </c>
      <c r="P28" s="569">
        <v>1.2200000000000001E-2</v>
      </c>
      <c r="Q28" s="569">
        <v>2.8E-3</v>
      </c>
      <c r="R28" s="569">
        <v>9.9000000000000008E-3</v>
      </c>
      <c r="S28" s="569">
        <v>5.8999999999999999E-3</v>
      </c>
      <c r="T28" s="569">
        <v>8.0000000000000002E-3</v>
      </c>
      <c r="U28" s="569">
        <v>1.0500000000000001E-2</v>
      </c>
      <c r="V28" s="569">
        <v>7.7999999999999996E-3</v>
      </c>
      <c r="W28" s="569">
        <v>7.4999999999999997E-3</v>
      </c>
      <c r="X28" s="569">
        <v>1.9900000000000001E-2</v>
      </c>
      <c r="Y28" s="569">
        <v>1.6199999999999999E-2</v>
      </c>
      <c r="Z28" s="569">
        <v>1.0500000000000001E-2</v>
      </c>
      <c r="AA28" s="569">
        <v>3.5999999999999997E-2</v>
      </c>
      <c r="AB28" s="569">
        <v>1.9400000000000001E-2</v>
      </c>
    </row>
    <row r="29" spans="1:28" ht="18" customHeight="1">
      <c r="A29" s="572" t="s">
        <v>477</v>
      </c>
      <c r="B29" s="569">
        <v>2.93E-2</v>
      </c>
      <c r="C29" s="569">
        <v>3.9899999999999998E-2</v>
      </c>
      <c r="D29" s="569">
        <v>3.4700000000000002E-2</v>
      </c>
      <c r="E29" s="569">
        <v>9.1999999999999998E-3</v>
      </c>
      <c r="F29" s="569">
        <v>1E-4</v>
      </c>
      <c r="G29" s="569">
        <v>2.0999999999999999E-3</v>
      </c>
      <c r="H29" s="569">
        <v>5.4999999999999997E-3</v>
      </c>
      <c r="I29" s="569">
        <v>6.9999999999999999E-4</v>
      </c>
      <c r="J29" s="569">
        <v>6.4000000000000003E-3</v>
      </c>
      <c r="K29" s="569">
        <v>0</v>
      </c>
      <c r="L29" s="569">
        <v>3.5000000000000001E-3</v>
      </c>
      <c r="M29" s="569">
        <v>1E-4</v>
      </c>
      <c r="N29" s="569">
        <v>1.4E-3</v>
      </c>
      <c r="O29" s="569">
        <v>2.0999999999999999E-3</v>
      </c>
      <c r="P29" s="569">
        <v>1.04E-2</v>
      </c>
      <c r="Q29" s="569">
        <v>1.9099999999999999E-2</v>
      </c>
      <c r="R29" s="569">
        <v>5.1000000000000004E-3</v>
      </c>
      <c r="S29" s="569">
        <v>4.7000000000000002E-3</v>
      </c>
      <c r="T29" s="569">
        <v>0</v>
      </c>
      <c r="U29" s="569">
        <v>1.5E-3</v>
      </c>
      <c r="V29" s="569">
        <v>5.3E-3</v>
      </c>
      <c r="W29" s="569">
        <v>2.2000000000000001E-3</v>
      </c>
      <c r="X29" s="569">
        <v>0</v>
      </c>
      <c r="Y29" s="569">
        <v>5.4999999999999997E-3</v>
      </c>
      <c r="Z29" s="569">
        <v>1.9E-3</v>
      </c>
      <c r="AA29" s="569">
        <v>1.01E-2</v>
      </c>
      <c r="AB29" s="569">
        <v>1.77E-2</v>
      </c>
    </row>
    <row r="30" spans="1:28" ht="20.25" customHeight="1">
      <c r="A30" s="572" t="s">
        <v>478</v>
      </c>
      <c r="B30" s="569">
        <v>0.19550000000000001</v>
      </c>
      <c r="C30" s="569">
        <v>0.1176</v>
      </c>
      <c r="D30" s="569">
        <v>0.1888</v>
      </c>
      <c r="E30" s="569">
        <v>8.8800000000000004E-2</v>
      </c>
      <c r="F30" s="569">
        <v>0</v>
      </c>
      <c r="G30" s="569">
        <v>0.6804</v>
      </c>
      <c r="H30" s="569">
        <v>8.9599999999999999E-2</v>
      </c>
      <c r="I30" s="569">
        <v>1.43E-2</v>
      </c>
      <c r="J30" s="569">
        <v>0</v>
      </c>
      <c r="K30" s="569">
        <v>0</v>
      </c>
      <c r="L30" s="569">
        <v>0</v>
      </c>
      <c r="M30" s="569">
        <v>0</v>
      </c>
      <c r="N30" s="569">
        <v>0.106</v>
      </c>
      <c r="O30" s="569">
        <v>0</v>
      </c>
      <c r="P30" s="569">
        <v>0</v>
      </c>
      <c r="Q30" s="569">
        <v>0</v>
      </c>
      <c r="R30" s="569">
        <v>6.1600000000000002E-2</v>
      </c>
      <c r="S30" s="569">
        <v>0</v>
      </c>
      <c r="T30" s="569">
        <v>0</v>
      </c>
      <c r="U30" s="569">
        <v>0.1462</v>
      </c>
      <c r="V30" s="569">
        <v>0.2147</v>
      </c>
      <c r="W30" s="569">
        <v>7.9299999999999995E-2</v>
      </c>
      <c r="X30" s="569">
        <v>0</v>
      </c>
      <c r="Y30" s="569">
        <v>7.4700000000000003E-2</v>
      </c>
      <c r="Z30" s="569">
        <v>0</v>
      </c>
      <c r="AA30" s="569">
        <v>0.1129</v>
      </c>
      <c r="AB30" s="569">
        <v>0.15890000000000001</v>
      </c>
    </row>
    <row r="31" spans="1:28" ht="20.25" customHeight="1">
      <c r="A31" s="572" t="s">
        <v>479</v>
      </c>
      <c r="B31" s="569">
        <v>9.5999999999999992E-3</v>
      </c>
      <c r="C31" s="569">
        <v>0.01</v>
      </c>
      <c r="D31" s="569">
        <v>5.7000000000000002E-3</v>
      </c>
      <c r="E31" s="569">
        <v>1.06E-2</v>
      </c>
      <c r="F31" s="569">
        <v>7.1000000000000004E-3</v>
      </c>
      <c r="G31" s="569">
        <v>6.6E-3</v>
      </c>
      <c r="H31" s="569">
        <v>6.7999999999999996E-3</v>
      </c>
      <c r="I31" s="569">
        <v>5.7000000000000002E-3</v>
      </c>
      <c r="J31" s="569">
        <v>7.1999999999999998E-3</v>
      </c>
      <c r="K31" s="569">
        <v>6.4999999999999997E-3</v>
      </c>
      <c r="L31" s="569">
        <v>8.2000000000000007E-3</v>
      </c>
      <c r="M31" s="569">
        <v>7.4999999999999997E-3</v>
      </c>
      <c r="N31" s="569">
        <v>8.3999999999999995E-3</v>
      </c>
      <c r="O31" s="569">
        <v>2.6499999999999999E-2</v>
      </c>
      <c r="P31" s="569">
        <v>9.5999999999999992E-3</v>
      </c>
      <c r="Q31" s="569">
        <v>1.8499999999999999E-2</v>
      </c>
      <c r="R31" s="569">
        <v>5.5999999999999999E-3</v>
      </c>
      <c r="S31" s="569">
        <v>5.7999999999999996E-3</v>
      </c>
      <c r="T31" s="569">
        <v>7.1000000000000004E-3</v>
      </c>
      <c r="U31" s="569">
        <v>6.4000000000000003E-3</v>
      </c>
      <c r="V31" s="569">
        <v>3.8999999999999998E-3</v>
      </c>
      <c r="W31" s="569">
        <v>4.5999999999999999E-3</v>
      </c>
      <c r="X31" s="569">
        <v>9.9000000000000008E-3</v>
      </c>
      <c r="Y31" s="569">
        <v>6.4000000000000003E-3</v>
      </c>
      <c r="Z31" s="569">
        <v>5.3E-3</v>
      </c>
      <c r="AA31" s="569">
        <v>6.0000000000000001E-3</v>
      </c>
      <c r="AB31" s="569">
        <v>8.5000000000000006E-3</v>
      </c>
    </row>
    <row r="32" spans="1:28" ht="20.25" customHeight="1">
      <c r="A32" s="572" t="s">
        <v>480</v>
      </c>
      <c r="B32" s="569">
        <v>8.9200000000000002E-2</v>
      </c>
      <c r="C32" s="569">
        <v>3.8699999999999998E-2</v>
      </c>
      <c r="D32" s="569">
        <v>7.0199999999999999E-2</v>
      </c>
      <c r="E32" s="569">
        <v>3.6400000000000002E-2</v>
      </c>
      <c r="F32" s="569">
        <v>8.5000000000000006E-2</v>
      </c>
      <c r="G32" s="569">
        <v>0.12189999999999999</v>
      </c>
      <c r="H32" s="569">
        <v>7.9899999999999999E-2</v>
      </c>
      <c r="I32" s="569">
        <v>8.8800000000000004E-2</v>
      </c>
      <c r="J32" s="569">
        <v>7.3899999999999993E-2</v>
      </c>
      <c r="K32" s="569">
        <v>4.1399999999999999E-2</v>
      </c>
      <c r="L32" s="569">
        <v>5.7000000000000002E-2</v>
      </c>
      <c r="M32" s="569">
        <v>7.8899999999999998E-2</v>
      </c>
      <c r="N32" s="569">
        <v>7.0499999999999993E-2</v>
      </c>
      <c r="O32" s="569">
        <v>3.8399999999999997E-2</v>
      </c>
      <c r="P32" s="569">
        <v>5.4100000000000002E-2</v>
      </c>
      <c r="Q32" s="569">
        <v>6.6000000000000003E-2</v>
      </c>
      <c r="R32" s="569">
        <v>8.6400000000000005E-2</v>
      </c>
      <c r="S32" s="569">
        <v>6.4199999999999993E-2</v>
      </c>
      <c r="T32" s="569">
        <v>9.9500000000000005E-2</v>
      </c>
      <c r="U32" s="569">
        <v>5.2900000000000003E-2</v>
      </c>
      <c r="V32" s="569">
        <v>5.0900000000000001E-2</v>
      </c>
      <c r="W32" s="569">
        <v>9.7199999999999995E-2</v>
      </c>
      <c r="X32" s="569">
        <v>9.7600000000000006E-2</v>
      </c>
      <c r="Y32" s="569">
        <v>8.2900000000000001E-2</v>
      </c>
      <c r="Z32" s="569">
        <v>5.5300000000000002E-2</v>
      </c>
      <c r="AA32" s="569">
        <v>7.4800000000000005E-2</v>
      </c>
      <c r="AB32" s="569">
        <v>7.0499999999999993E-2</v>
      </c>
    </row>
    <row r="33" spans="1:28" ht="20.25" customHeight="1">
      <c r="A33" s="572" t="s">
        <v>481</v>
      </c>
      <c r="B33" s="569">
        <v>0.96319999999999995</v>
      </c>
      <c r="C33" s="569">
        <v>0.95669999999999999</v>
      </c>
      <c r="D33" s="569">
        <v>0.91859999999999997</v>
      </c>
      <c r="E33" s="569">
        <v>0.92889999999999995</v>
      </c>
      <c r="F33" s="569">
        <v>0.90100000000000002</v>
      </c>
      <c r="G33" s="569">
        <v>0.95399999999999996</v>
      </c>
      <c r="H33" s="569">
        <v>0.95299999999999996</v>
      </c>
      <c r="I33" s="569">
        <v>0.94779999999999998</v>
      </c>
      <c r="J33" s="569">
        <v>0.95779999999999998</v>
      </c>
      <c r="K33" s="569">
        <v>0.98470000000000002</v>
      </c>
      <c r="L33" s="569">
        <v>0.97</v>
      </c>
      <c r="M33" s="569">
        <v>0.99360000000000004</v>
      </c>
      <c r="N33" s="569">
        <v>0.94410000000000005</v>
      </c>
      <c r="O33" s="569">
        <v>0.99229999999999996</v>
      </c>
      <c r="P33" s="569">
        <v>0.92689999999999995</v>
      </c>
      <c r="Q33" s="569">
        <v>0.96409999999999996</v>
      </c>
      <c r="R33" s="569">
        <v>0.97509999999999997</v>
      </c>
      <c r="S33" s="569">
        <v>0.98370000000000002</v>
      </c>
      <c r="T33" s="569">
        <v>0.98260000000000003</v>
      </c>
      <c r="U33" s="569">
        <v>0.9839</v>
      </c>
      <c r="V33" s="569">
        <v>0.98599999999999999</v>
      </c>
      <c r="W33" s="569">
        <v>0.97499999999999998</v>
      </c>
      <c r="X33" s="569">
        <v>0.95140000000000002</v>
      </c>
      <c r="Y33" s="569">
        <v>0.97030000000000005</v>
      </c>
      <c r="Z33" s="569">
        <v>0.97899999999999998</v>
      </c>
      <c r="AA33" s="569">
        <v>0.93389999999999995</v>
      </c>
      <c r="AB33" s="569">
        <v>0.95740000000000003</v>
      </c>
    </row>
    <row r="34" spans="1:28" ht="20.25" customHeight="1">
      <c r="A34" s="572" t="s">
        <v>482</v>
      </c>
      <c r="B34" s="569">
        <v>1.34E-2</v>
      </c>
      <c r="C34" s="569">
        <v>2.5700000000000001E-2</v>
      </c>
      <c r="D34" s="569">
        <v>4.2700000000000002E-2</v>
      </c>
      <c r="E34" s="569">
        <v>4.2000000000000003E-2</v>
      </c>
      <c r="F34" s="569">
        <v>6.4000000000000001E-2</v>
      </c>
      <c r="G34" s="569">
        <v>3.0499999999999999E-2</v>
      </c>
      <c r="H34" s="569">
        <v>1.5599999999999999E-2</v>
      </c>
      <c r="I34" s="569">
        <v>2.7300000000000001E-2</v>
      </c>
      <c r="J34" s="569">
        <v>1.72E-2</v>
      </c>
      <c r="K34" s="569">
        <v>7.3000000000000001E-3</v>
      </c>
      <c r="L34" s="569">
        <v>1.29E-2</v>
      </c>
      <c r="M34" s="569">
        <v>2E-3</v>
      </c>
      <c r="N34" s="569">
        <v>1.8499999999999999E-2</v>
      </c>
      <c r="O34" s="569">
        <v>4.7000000000000002E-3</v>
      </c>
      <c r="P34" s="569">
        <v>5.96E-2</v>
      </c>
      <c r="Q34" s="569">
        <v>3.27E-2</v>
      </c>
      <c r="R34" s="569">
        <v>1.44E-2</v>
      </c>
      <c r="S34" s="569">
        <v>9.1000000000000004E-3</v>
      </c>
      <c r="T34" s="569">
        <v>9.4000000000000004E-3</v>
      </c>
      <c r="U34" s="569">
        <v>5.5999999999999999E-3</v>
      </c>
      <c r="V34" s="569">
        <v>4.7000000000000002E-3</v>
      </c>
      <c r="W34" s="569">
        <v>1.77E-2</v>
      </c>
      <c r="X34" s="569">
        <v>2.6200000000000001E-2</v>
      </c>
      <c r="Y34" s="569">
        <v>1.37E-2</v>
      </c>
      <c r="Z34" s="569">
        <v>1.1599999999999999E-2</v>
      </c>
      <c r="AA34" s="569">
        <v>3.2000000000000001E-2</v>
      </c>
      <c r="AB34" s="569">
        <v>2.2200000000000001E-2</v>
      </c>
    </row>
    <row r="35" spans="1:28" ht="20.25" customHeight="1">
      <c r="A35" s="572" t="s">
        <v>483</v>
      </c>
      <c r="B35" s="569">
        <v>2.0999999999999999E-3</v>
      </c>
      <c r="C35" s="569">
        <v>3.5000000000000001E-3</v>
      </c>
      <c r="D35" s="569">
        <v>1.7899999999999999E-2</v>
      </c>
      <c r="E35" s="569">
        <v>8.6E-3</v>
      </c>
      <c r="F35" s="569">
        <v>8.3999999999999995E-3</v>
      </c>
      <c r="G35" s="569">
        <v>2.0000000000000001E-4</v>
      </c>
      <c r="H35" s="569">
        <v>7.9000000000000008E-3</v>
      </c>
      <c r="I35" s="569">
        <v>2.7000000000000001E-3</v>
      </c>
      <c r="J35" s="569">
        <v>4.1999999999999997E-3</v>
      </c>
      <c r="K35" s="569">
        <v>1.6999999999999999E-3</v>
      </c>
      <c r="L35" s="569">
        <v>1.9E-3</v>
      </c>
      <c r="M35" s="569">
        <v>2.7000000000000001E-3</v>
      </c>
      <c r="N35" s="569">
        <v>5.1000000000000004E-3</v>
      </c>
      <c r="O35" s="569">
        <v>8.9999999999999998E-4</v>
      </c>
      <c r="P35" s="569">
        <v>2.8E-3</v>
      </c>
      <c r="Q35" s="569">
        <v>1.5E-3</v>
      </c>
      <c r="R35" s="569">
        <v>3.8999999999999998E-3</v>
      </c>
      <c r="S35" s="569">
        <v>1.1000000000000001E-3</v>
      </c>
      <c r="T35" s="569">
        <v>1.1999999999999999E-3</v>
      </c>
      <c r="U35" s="569">
        <v>6.9999999999999999E-4</v>
      </c>
      <c r="V35" s="569">
        <v>3.0000000000000001E-3</v>
      </c>
      <c r="W35" s="569">
        <v>2.0999999999999999E-3</v>
      </c>
      <c r="X35" s="569">
        <v>5.4999999999999997E-3</v>
      </c>
      <c r="Y35" s="569">
        <v>3.5000000000000001E-3</v>
      </c>
      <c r="Z35" s="569">
        <v>1.8E-3</v>
      </c>
      <c r="AA35" s="569">
        <v>7.1000000000000004E-3</v>
      </c>
      <c r="AB35" s="569">
        <v>4.4000000000000003E-3</v>
      </c>
    </row>
    <row r="36" spans="1:28" ht="20.25" customHeight="1">
      <c r="A36" s="572" t="s">
        <v>484</v>
      </c>
      <c r="B36" s="569">
        <v>8.9999999999999998E-4</v>
      </c>
      <c r="C36" s="569">
        <v>8.0000000000000004E-4</v>
      </c>
      <c r="D36" s="569">
        <v>1.1999999999999999E-3</v>
      </c>
      <c r="E36" s="569">
        <v>3.8E-3</v>
      </c>
      <c r="F36" s="569">
        <v>3.7000000000000002E-3</v>
      </c>
      <c r="G36" s="569">
        <v>5.4999999999999997E-3</v>
      </c>
      <c r="H36" s="569">
        <v>8.0000000000000004E-4</v>
      </c>
      <c r="I36" s="569">
        <v>8.0000000000000004E-4</v>
      </c>
      <c r="J36" s="569">
        <v>6.9999999999999999E-4</v>
      </c>
      <c r="K36" s="569">
        <v>6.9999999999999999E-4</v>
      </c>
      <c r="L36" s="569">
        <v>8.0000000000000004E-4</v>
      </c>
      <c r="M36" s="569">
        <v>5.9999999999999995E-4</v>
      </c>
      <c r="N36" s="569">
        <v>5.9999999999999995E-4</v>
      </c>
      <c r="O36" s="569">
        <v>2.0000000000000001E-4</v>
      </c>
      <c r="P36" s="569">
        <v>1.4E-3</v>
      </c>
      <c r="Q36" s="569">
        <v>2.0000000000000001E-4</v>
      </c>
      <c r="R36" s="569">
        <v>5.0000000000000001E-4</v>
      </c>
      <c r="S36" s="569">
        <v>0</v>
      </c>
      <c r="T36" s="569">
        <v>4.0000000000000002E-4</v>
      </c>
      <c r="U36" s="569">
        <v>2.7000000000000001E-3</v>
      </c>
      <c r="V36" s="569">
        <v>1E-4</v>
      </c>
      <c r="W36" s="569">
        <v>5.9999999999999995E-4</v>
      </c>
      <c r="X36" s="569">
        <v>2.8999999999999998E-3</v>
      </c>
      <c r="Y36" s="569">
        <v>1.2999999999999999E-3</v>
      </c>
      <c r="Z36" s="569">
        <v>1.5E-3</v>
      </c>
      <c r="AA36" s="569">
        <v>4.1000000000000003E-3</v>
      </c>
      <c r="AB36" s="569">
        <v>1.1999999999999999E-3</v>
      </c>
    </row>
    <row r="37" spans="1:28" ht="20.25" customHeight="1">
      <c r="A37" s="572" t="s">
        <v>485</v>
      </c>
      <c r="B37" s="569">
        <v>1.5E-3</v>
      </c>
      <c r="C37" s="569">
        <v>1.4E-3</v>
      </c>
      <c r="D37" s="569">
        <v>1.6000000000000001E-3</v>
      </c>
      <c r="E37" s="569">
        <v>2.7000000000000001E-3</v>
      </c>
      <c r="F37" s="569">
        <v>3.5000000000000001E-3</v>
      </c>
      <c r="G37" s="569">
        <v>4.0000000000000002E-4</v>
      </c>
      <c r="H37" s="569">
        <v>2.8999999999999998E-3</v>
      </c>
      <c r="I37" s="569">
        <v>1.5E-3</v>
      </c>
      <c r="J37" s="569">
        <v>6.9999999999999999E-4</v>
      </c>
      <c r="K37" s="569">
        <v>4.0000000000000002E-4</v>
      </c>
      <c r="L37" s="569">
        <v>8.9999999999999998E-4</v>
      </c>
      <c r="M37" s="569">
        <v>2.0000000000000001E-4</v>
      </c>
      <c r="N37" s="569">
        <v>4.1999999999999997E-3</v>
      </c>
      <c r="O37" s="569">
        <v>4.0000000000000002E-4</v>
      </c>
      <c r="P37" s="569">
        <v>1.6000000000000001E-3</v>
      </c>
      <c r="Q37" s="569">
        <v>0</v>
      </c>
      <c r="R37" s="569">
        <v>0</v>
      </c>
      <c r="S37" s="569">
        <v>2.9999999999999997E-4</v>
      </c>
      <c r="T37" s="569">
        <v>2.9999999999999997E-4</v>
      </c>
      <c r="U37" s="569">
        <v>0</v>
      </c>
      <c r="V37" s="569">
        <v>1E-3</v>
      </c>
      <c r="W37" s="569">
        <v>2.9999999999999997E-4</v>
      </c>
      <c r="X37" s="569">
        <v>1.2999999999999999E-3</v>
      </c>
      <c r="Y37" s="569">
        <v>5.0000000000000001E-4</v>
      </c>
      <c r="Z37" s="569">
        <v>1.2999999999999999E-3</v>
      </c>
      <c r="AA37" s="569">
        <v>4.8999999999999998E-3</v>
      </c>
      <c r="AB37" s="569">
        <v>1.2999999999999999E-3</v>
      </c>
    </row>
    <row r="38" spans="1:28" ht="20.25" customHeight="1">
      <c r="A38" s="572" t="s">
        <v>486</v>
      </c>
      <c r="B38" s="569">
        <v>1.89E-2</v>
      </c>
      <c r="C38" s="569">
        <v>1.18E-2</v>
      </c>
      <c r="D38" s="569">
        <v>1.7899999999999999E-2</v>
      </c>
      <c r="E38" s="569">
        <v>1.4E-2</v>
      </c>
      <c r="F38" s="569">
        <v>1.95E-2</v>
      </c>
      <c r="G38" s="569">
        <v>9.4999999999999998E-3</v>
      </c>
      <c r="H38" s="569">
        <v>1.9900000000000001E-2</v>
      </c>
      <c r="I38" s="569">
        <v>0.02</v>
      </c>
      <c r="J38" s="569">
        <v>1.95E-2</v>
      </c>
      <c r="K38" s="569">
        <v>5.1000000000000004E-3</v>
      </c>
      <c r="L38" s="569">
        <v>1.35E-2</v>
      </c>
      <c r="M38" s="569">
        <v>8.9999999999999998E-4</v>
      </c>
      <c r="N38" s="569">
        <v>2.75E-2</v>
      </c>
      <c r="O38" s="569">
        <v>1.6000000000000001E-3</v>
      </c>
      <c r="P38" s="569">
        <v>7.7000000000000002E-3</v>
      </c>
      <c r="Q38" s="569">
        <v>1.4E-3</v>
      </c>
      <c r="R38" s="569">
        <v>6.1000000000000004E-3</v>
      </c>
      <c r="S38" s="569">
        <v>5.8999999999999999E-3</v>
      </c>
      <c r="T38" s="569">
        <v>6.1000000000000004E-3</v>
      </c>
      <c r="U38" s="569">
        <v>7.1999999999999998E-3</v>
      </c>
      <c r="V38" s="569">
        <v>5.1000000000000004E-3</v>
      </c>
      <c r="W38" s="569">
        <v>4.4000000000000003E-3</v>
      </c>
      <c r="X38" s="569">
        <v>1.2699999999999999E-2</v>
      </c>
      <c r="Y38" s="569">
        <v>1.0800000000000001E-2</v>
      </c>
      <c r="Z38" s="569">
        <v>4.8999999999999998E-3</v>
      </c>
      <c r="AA38" s="569">
        <v>1.7899999999999999E-2</v>
      </c>
      <c r="AB38" s="569">
        <v>1.34E-2</v>
      </c>
    </row>
    <row r="39" spans="1:28" ht="12" customHeight="1" thickBot="1">
      <c r="A39" s="572"/>
      <c r="B39" s="569"/>
      <c r="C39" s="569"/>
      <c r="D39" s="569"/>
      <c r="E39" s="569"/>
      <c r="F39" s="569"/>
      <c r="G39" s="569"/>
      <c r="H39" s="569"/>
      <c r="I39" s="569"/>
      <c r="J39" s="569"/>
      <c r="K39" s="569"/>
      <c r="L39" s="569"/>
      <c r="M39" s="569"/>
      <c r="N39" s="569"/>
      <c r="O39" s="569"/>
      <c r="P39" s="569"/>
      <c r="Q39" s="569"/>
      <c r="R39" s="569"/>
      <c r="S39" s="569"/>
      <c r="T39" s="569"/>
      <c r="U39" s="569"/>
      <c r="V39" s="569"/>
      <c r="W39" s="569"/>
      <c r="X39" s="569"/>
      <c r="Y39" s="569"/>
      <c r="Z39" s="569"/>
      <c r="AA39" s="569"/>
      <c r="AB39" s="569"/>
    </row>
    <row r="40" spans="1:28" ht="17.25" customHeight="1" thickTop="1" thickBot="1">
      <c r="A40" s="575" t="s">
        <v>487</v>
      </c>
      <c r="B40" s="571"/>
      <c r="C40" s="571"/>
      <c r="D40" s="571"/>
      <c r="E40" s="571"/>
      <c r="F40" s="571"/>
      <c r="G40" s="571"/>
      <c r="H40" s="571"/>
      <c r="I40" s="571"/>
      <c r="J40" s="571"/>
      <c r="K40" s="571"/>
      <c r="L40" s="571"/>
      <c r="M40" s="571"/>
      <c r="N40" s="571"/>
      <c r="O40" s="571"/>
      <c r="P40" s="571"/>
      <c r="Q40" s="571"/>
      <c r="R40" s="571"/>
      <c r="S40" s="571"/>
      <c r="T40" s="571"/>
      <c r="U40" s="571"/>
      <c r="V40" s="571"/>
      <c r="W40" s="571"/>
      <c r="X40" s="571"/>
      <c r="Y40" s="571"/>
      <c r="Z40" s="571"/>
      <c r="AA40" s="571"/>
      <c r="AB40" s="571"/>
    </row>
    <row r="41" spans="1:28" ht="20.25" customHeight="1" thickTop="1">
      <c r="A41" s="572" t="s">
        <v>488</v>
      </c>
      <c r="B41" s="569">
        <v>0.57220000000000004</v>
      </c>
      <c r="C41" s="569">
        <v>0.50160000000000005</v>
      </c>
      <c r="D41" s="569">
        <v>0.36009999999999998</v>
      </c>
      <c r="E41" s="569">
        <v>0.33110000000000001</v>
      </c>
      <c r="F41" s="569">
        <v>0.33040000000000003</v>
      </c>
      <c r="G41" s="569">
        <v>0.34260000000000002</v>
      </c>
      <c r="H41" s="569">
        <v>0.25469999999999998</v>
      </c>
      <c r="I41" s="569">
        <v>0.19589999999999999</v>
      </c>
      <c r="J41" s="569">
        <v>0.36349999999999999</v>
      </c>
      <c r="K41" s="569">
        <v>0.36720000000000003</v>
      </c>
      <c r="L41" s="569">
        <v>0.11409999999999999</v>
      </c>
      <c r="M41" s="569">
        <v>0.15</v>
      </c>
      <c r="N41" s="569">
        <v>0.13569999999999999</v>
      </c>
      <c r="O41" s="569">
        <v>0.56569999999999998</v>
      </c>
      <c r="P41" s="569">
        <v>0.36149999999999999</v>
      </c>
      <c r="Q41" s="569">
        <v>0.31790000000000002</v>
      </c>
      <c r="R41" s="569">
        <v>0.2341</v>
      </c>
      <c r="S41" s="569">
        <v>0.1739</v>
      </c>
      <c r="T41" s="569">
        <v>0.13950000000000001</v>
      </c>
      <c r="U41" s="569">
        <v>0.16500000000000001</v>
      </c>
      <c r="V41" s="569">
        <v>7.1499999999999994E-2</v>
      </c>
      <c r="W41" s="569">
        <v>0.1492</v>
      </c>
      <c r="X41" s="569">
        <v>0.18</v>
      </c>
      <c r="Y41" s="569">
        <v>0.14380000000000001</v>
      </c>
      <c r="Z41" s="569">
        <v>9.5799999999999996E-2</v>
      </c>
      <c r="AA41" s="569">
        <v>0.20899999999999999</v>
      </c>
      <c r="AB41" s="569">
        <v>0.34039999999999998</v>
      </c>
    </row>
    <row r="42" spans="1:28" ht="20.25" customHeight="1">
      <c r="A42" s="572" t="s">
        <v>489</v>
      </c>
      <c r="B42" s="569">
        <v>0.94989999999999997</v>
      </c>
      <c r="C42" s="569">
        <v>1.1282000000000001</v>
      </c>
      <c r="D42" s="569">
        <v>1.1116999999999999</v>
      </c>
      <c r="E42" s="569">
        <v>0.83789999999999998</v>
      </c>
      <c r="F42" s="569">
        <v>0.60840000000000005</v>
      </c>
      <c r="G42" s="569">
        <v>0.76119999999999999</v>
      </c>
      <c r="H42" s="569">
        <v>0.71970000000000001</v>
      </c>
      <c r="I42" s="569">
        <v>0.53569999999999995</v>
      </c>
      <c r="J42" s="569">
        <v>0.69640000000000002</v>
      </c>
      <c r="K42" s="569">
        <v>0.85489999999999999</v>
      </c>
      <c r="L42" s="569">
        <v>0.68820000000000003</v>
      </c>
      <c r="M42" s="569">
        <v>0.62729999999999997</v>
      </c>
      <c r="N42" s="569">
        <v>0.28120000000000001</v>
      </c>
      <c r="O42" s="569">
        <v>0.81279999999999997</v>
      </c>
      <c r="P42" s="569">
        <v>1.1119000000000001</v>
      </c>
      <c r="Q42" s="569">
        <v>0.55710000000000004</v>
      </c>
      <c r="R42" s="569">
        <v>0.40660000000000002</v>
      </c>
      <c r="S42" s="569">
        <v>0.64239999999999997</v>
      </c>
      <c r="T42" s="569">
        <v>0.63449999999999995</v>
      </c>
      <c r="U42" s="569">
        <v>0.52690000000000003</v>
      </c>
      <c r="V42" s="569">
        <v>0.32800000000000001</v>
      </c>
      <c r="W42" s="569">
        <v>0.38009999999999999</v>
      </c>
      <c r="X42" s="569">
        <v>0.50939999999999996</v>
      </c>
      <c r="Y42" s="569">
        <v>0.5151</v>
      </c>
      <c r="Z42" s="569">
        <v>0.58540000000000003</v>
      </c>
      <c r="AA42" s="569">
        <v>0.71589999999999998</v>
      </c>
      <c r="AB42" s="569">
        <v>0.75700000000000001</v>
      </c>
    </row>
    <row r="43" spans="1:28" ht="20.25" customHeight="1">
      <c r="A43" s="572" t="s">
        <v>490</v>
      </c>
      <c r="B43" s="569">
        <v>0.31759999999999999</v>
      </c>
      <c r="C43" s="569">
        <v>0.22600000000000001</v>
      </c>
      <c r="D43" s="569">
        <v>0.34239999999999998</v>
      </c>
      <c r="E43" s="569">
        <v>0.21479999999999999</v>
      </c>
      <c r="F43" s="569">
        <v>0.4526</v>
      </c>
      <c r="G43" s="569">
        <v>0.30059999999999998</v>
      </c>
      <c r="H43" s="569">
        <v>0.37190000000000001</v>
      </c>
      <c r="I43" s="569">
        <v>0.28139999999999998</v>
      </c>
      <c r="J43" s="569">
        <v>0.1812</v>
      </c>
      <c r="K43" s="569">
        <v>0.29270000000000002</v>
      </c>
      <c r="L43" s="569">
        <v>0.2596</v>
      </c>
      <c r="M43" s="569">
        <v>0.24979999999999999</v>
      </c>
      <c r="N43" s="569">
        <v>0.1193</v>
      </c>
      <c r="O43" s="569">
        <v>0.31519999999999998</v>
      </c>
      <c r="P43" s="569">
        <v>0.25509999999999999</v>
      </c>
      <c r="Q43" s="569">
        <v>0.29260000000000003</v>
      </c>
      <c r="R43" s="569">
        <v>0.1739</v>
      </c>
      <c r="S43" s="569">
        <v>0.2853</v>
      </c>
      <c r="T43" s="569">
        <v>0.28270000000000001</v>
      </c>
      <c r="U43" s="569">
        <v>0.2389</v>
      </c>
      <c r="V43" s="569">
        <v>0.24490000000000001</v>
      </c>
      <c r="W43" s="569">
        <v>0.2697</v>
      </c>
      <c r="X43" s="569">
        <v>0.26900000000000002</v>
      </c>
      <c r="Y43" s="569">
        <v>0.24210000000000001</v>
      </c>
      <c r="Z43" s="569">
        <v>0.2351</v>
      </c>
      <c r="AA43" s="569">
        <v>0.2581</v>
      </c>
      <c r="AB43" s="569">
        <v>0.27960000000000002</v>
      </c>
    </row>
    <row r="44" spans="1:28" ht="20.25" customHeight="1">
      <c r="A44" s="572" t="s">
        <v>491</v>
      </c>
      <c r="B44" s="569">
        <v>0.2838</v>
      </c>
      <c r="C44" s="569">
        <v>0.20610000000000001</v>
      </c>
      <c r="D44" s="569">
        <v>0.3044</v>
      </c>
      <c r="E44" s="569">
        <v>0.19670000000000001</v>
      </c>
      <c r="F44" s="569">
        <v>0.35049999999999998</v>
      </c>
      <c r="G44" s="569">
        <v>0.22439999999999999</v>
      </c>
      <c r="H44" s="569">
        <v>0.31219999999999998</v>
      </c>
      <c r="I44" s="569">
        <v>0.22289999999999999</v>
      </c>
      <c r="J44" s="569">
        <v>0.14949999999999999</v>
      </c>
      <c r="K44" s="569">
        <v>0.23119999999999999</v>
      </c>
      <c r="L44" s="569">
        <v>0.21390000000000001</v>
      </c>
      <c r="M44" s="569">
        <v>0.1986</v>
      </c>
      <c r="N44" s="569">
        <v>9.8199999999999996E-2</v>
      </c>
      <c r="O44" s="569">
        <v>0.27500000000000002</v>
      </c>
      <c r="P44" s="569">
        <v>0.221</v>
      </c>
      <c r="Q44" s="569">
        <v>0.25359999999999999</v>
      </c>
      <c r="R44" s="569">
        <v>0.14480000000000001</v>
      </c>
      <c r="S44" s="569">
        <v>0.2006</v>
      </c>
      <c r="T44" s="569">
        <v>0.25319999999999998</v>
      </c>
      <c r="U44" s="569">
        <v>0.19739999999999999</v>
      </c>
      <c r="V44" s="569">
        <v>0.21679999999999999</v>
      </c>
      <c r="W44" s="569">
        <v>0.2412</v>
      </c>
      <c r="X44" s="569">
        <v>0.216</v>
      </c>
      <c r="Y44" s="569">
        <v>0.20910000000000001</v>
      </c>
      <c r="Z44" s="569">
        <v>0.20669999999999999</v>
      </c>
      <c r="AA44" s="569">
        <v>0.22939999999999999</v>
      </c>
      <c r="AB44" s="569">
        <v>0.24249999999999999</v>
      </c>
    </row>
    <row r="45" spans="1:28" ht="12" customHeight="1" thickBot="1">
      <c r="A45" s="572"/>
      <c r="B45" s="569"/>
      <c r="C45" s="569"/>
      <c r="D45" s="569"/>
      <c r="E45" s="569"/>
      <c r="F45" s="569"/>
      <c r="G45" s="569"/>
      <c r="H45" s="569"/>
      <c r="I45" s="569"/>
      <c r="J45" s="569"/>
      <c r="K45" s="569"/>
      <c r="L45" s="569"/>
      <c r="M45" s="569"/>
      <c r="N45" s="569"/>
      <c r="O45" s="569"/>
      <c r="P45" s="569"/>
      <c r="Q45" s="569"/>
      <c r="R45" s="569"/>
      <c r="S45" s="569"/>
      <c r="T45" s="569"/>
      <c r="U45" s="569"/>
      <c r="V45" s="569"/>
      <c r="W45" s="569"/>
      <c r="X45" s="569"/>
      <c r="Y45" s="569"/>
      <c r="Z45" s="569"/>
      <c r="AA45" s="569"/>
      <c r="AB45" s="569"/>
    </row>
    <row r="46" spans="1:28" ht="17.25" customHeight="1" thickTop="1" thickBot="1">
      <c r="A46" s="575" t="s">
        <v>492</v>
      </c>
      <c r="B46" s="571"/>
      <c r="C46" s="571"/>
      <c r="D46" s="571"/>
      <c r="E46" s="571"/>
      <c r="F46" s="571"/>
      <c r="G46" s="571"/>
      <c r="H46" s="571"/>
      <c r="I46" s="571"/>
      <c r="J46" s="571"/>
      <c r="K46" s="571"/>
      <c r="L46" s="571"/>
      <c r="M46" s="571"/>
      <c r="N46" s="571"/>
      <c r="O46" s="571"/>
      <c r="P46" s="571"/>
      <c r="Q46" s="571"/>
      <c r="R46" s="571"/>
      <c r="S46" s="571"/>
      <c r="T46" s="571"/>
      <c r="U46" s="571"/>
      <c r="V46" s="571"/>
      <c r="W46" s="571"/>
      <c r="X46" s="571"/>
      <c r="Y46" s="571"/>
      <c r="Z46" s="571"/>
      <c r="AA46" s="571"/>
      <c r="AB46" s="571"/>
    </row>
    <row r="47" spans="1:28" ht="20.25" customHeight="1" thickTop="1">
      <c r="A47" s="565" t="s">
        <v>493</v>
      </c>
      <c r="B47" s="569">
        <v>0.1065</v>
      </c>
      <c r="C47" s="569">
        <v>8.7900000000000006E-2</v>
      </c>
      <c r="D47" s="569">
        <v>0.1108</v>
      </c>
      <c r="E47" s="569">
        <v>8.3900000000000002E-2</v>
      </c>
      <c r="F47" s="569">
        <v>0.22550000000000001</v>
      </c>
      <c r="G47" s="569">
        <v>0.25359999999999999</v>
      </c>
      <c r="H47" s="569">
        <v>0.16059999999999999</v>
      </c>
      <c r="I47" s="569">
        <v>0.20810000000000001</v>
      </c>
      <c r="J47" s="569">
        <v>0.1749</v>
      </c>
      <c r="K47" s="569">
        <v>0.21029999999999999</v>
      </c>
      <c r="L47" s="569">
        <v>0.1759</v>
      </c>
      <c r="M47" s="569">
        <v>0.2049</v>
      </c>
      <c r="N47" s="569">
        <v>0.17630000000000001</v>
      </c>
      <c r="O47" s="569">
        <v>0.1273</v>
      </c>
      <c r="P47" s="569">
        <v>0.13350000000000001</v>
      </c>
      <c r="Q47" s="569">
        <v>0.13320000000000001</v>
      </c>
      <c r="R47" s="569">
        <v>0.16689999999999999</v>
      </c>
      <c r="S47" s="569">
        <v>0.29709999999999998</v>
      </c>
      <c r="T47" s="569">
        <v>0.1042</v>
      </c>
      <c r="U47" s="569">
        <v>0.1739</v>
      </c>
      <c r="V47" s="569">
        <v>0.1147</v>
      </c>
      <c r="W47" s="569">
        <v>0.10589999999999999</v>
      </c>
      <c r="X47" s="569">
        <v>0.19700000000000001</v>
      </c>
      <c r="Y47" s="569">
        <v>0.13619999999999999</v>
      </c>
      <c r="Z47" s="569">
        <v>0.12089999999999999</v>
      </c>
      <c r="AA47" s="569">
        <v>0.11119999999999999</v>
      </c>
      <c r="AB47" s="569">
        <v>0.13270000000000001</v>
      </c>
    </row>
    <row r="48" spans="1:28" ht="18" customHeight="1">
      <c r="A48" s="572" t="s">
        <v>494</v>
      </c>
      <c r="B48" s="569">
        <v>0.1065</v>
      </c>
      <c r="C48" s="569">
        <v>8.7900000000000006E-2</v>
      </c>
      <c r="D48" s="569">
        <v>0.1108</v>
      </c>
      <c r="E48" s="569">
        <v>8.3900000000000002E-2</v>
      </c>
      <c r="F48" s="569">
        <v>0.22550000000000001</v>
      </c>
      <c r="G48" s="569">
        <v>0.25359999999999999</v>
      </c>
      <c r="H48" s="569">
        <v>0.16059999999999999</v>
      </c>
      <c r="I48" s="569">
        <v>0.20810000000000001</v>
      </c>
      <c r="J48" s="569">
        <v>0.1749</v>
      </c>
      <c r="K48" s="569">
        <v>0.21029999999999999</v>
      </c>
      <c r="L48" s="569">
        <v>0.1759</v>
      </c>
      <c r="M48" s="569">
        <v>0.2049</v>
      </c>
      <c r="N48" s="569">
        <v>0.17630000000000001</v>
      </c>
      <c r="O48" s="569">
        <v>0.1273</v>
      </c>
      <c r="P48" s="569">
        <v>0.13350000000000001</v>
      </c>
      <c r="Q48" s="569">
        <v>0.13320000000000001</v>
      </c>
      <c r="R48" s="569">
        <v>0.16689999999999999</v>
      </c>
      <c r="S48" s="569">
        <v>0.29709999999999998</v>
      </c>
      <c r="T48" s="569">
        <v>0.1042</v>
      </c>
      <c r="U48" s="569">
        <v>0.1739</v>
      </c>
      <c r="V48" s="569">
        <v>0.1147</v>
      </c>
      <c r="W48" s="569">
        <v>0.10589999999999999</v>
      </c>
      <c r="X48" s="569">
        <v>0.19700000000000001</v>
      </c>
      <c r="Y48" s="569">
        <v>0.13619999999999999</v>
      </c>
      <c r="Z48" s="569">
        <v>0.12089999999999999</v>
      </c>
      <c r="AA48" s="569">
        <v>0.11119999999999999</v>
      </c>
      <c r="AB48" s="569">
        <v>0.13270000000000001</v>
      </c>
    </row>
    <row r="49" spans="1:28" ht="20.25" customHeight="1">
      <c r="A49" s="572" t="s">
        <v>495</v>
      </c>
      <c r="B49" s="569">
        <v>0.13719999999999999</v>
      </c>
      <c r="C49" s="569">
        <v>0.15740000000000001</v>
      </c>
      <c r="D49" s="569">
        <v>0.21160000000000001</v>
      </c>
      <c r="E49" s="569">
        <v>0.2424</v>
      </c>
      <c r="F49" s="569">
        <v>0.10630000000000001</v>
      </c>
      <c r="G49" s="569">
        <v>4.3299999999999998E-2</v>
      </c>
      <c r="H49" s="569">
        <v>0.14080000000000001</v>
      </c>
      <c r="I49" s="569">
        <v>9.5899999999999999E-2</v>
      </c>
      <c r="J49" s="569">
        <v>0.11799999999999999</v>
      </c>
      <c r="K49" s="569">
        <v>2.7199999999999998E-2</v>
      </c>
      <c r="L49" s="569">
        <v>8.1699999999999995E-2</v>
      </c>
      <c r="M49" s="569">
        <v>1.78E-2</v>
      </c>
      <c r="N49" s="569">
        <v>0.2344</v>
      </c>
      <c r="O49" s="569">
        <v>1.66E-2</v>
      </c>
      <c r="P49" s="569">
        <v>6.9900000000000004E-2</v>
      </c>
      <c r="Q49" s="569">
        <v>1.5299999999999999E-2</v>
      </c>
      <c r="R49" s="569">
        <v>5.16E-2</v>
      </c>
      <c r="S49" s="569">
        <v>1.5900000000000001E-2</v>
      </c>
      <c r="T49" s="569">
        <v>6.0699999999999997E-2</v>
      </c>
      <c r="U49" s="569">
        <v>4.53E-2</v>
      </c>
      <c r="V49" s="569">
        <v>5.3100000000000001E-2</v>
      </c>
      <c r="W49" s="569">
        <v>5.1400000000000001E-2</v>
      </c>
      <c r="X49" s="569">
        <v>7.4300000000000005E-2</v>
      </c>
      <c r="Y49" s="569">
        <v>9.74E-2</v>
      </c>
      <c r="Z49" s="569">
        <v>6.8000000000000005E-2</v>
      </c>
      <c r="AA49" s="569">
        <v>0.25580000000000003</v>
      </c>
      <c r="AB49" s="569">
        <v>0.109</v>
      </c>
    </row>
    <row r="50" spans="1:28" ht="20.25" customHeight="1">
      <c r="A50" s="572" t="s">
        <v>496</v>
      </c>
      <c r="B50" s="569">
        <v>4.4699999999999997E-2</v>
      </c>
      <c r="C50" s="569">
        <v>4.5900000000000003E-2</v>
      </c>
      <c r="D50" s="569">
        <v>4.8399999999999999E-2</v>
      </c>
      <c r="E50" s="569">
        <v>8.0000000000000002E-3</v>
      </c>
      <c r="F50" s="569">
        <v>0</v>
      </c>
      <c r="G50" s="569">
        <v>1.38E-2</v>
      </c>
      <c r="H50" s="569">
        <v>2.3E-3</v>
      </c>
      <c r="I50" s="569">
        <v>0</v>
      </c>
      <c r="J50" s="569">
        <v>0</v>
      </c>
      <c r="K50" s="569">
        <v>0</v>
      </c>
      <c r="L50" s="569">
        <v>0</v>
      </c>
      <c r="M50" s="569">
        <v>0</v>
      </c>
      <c r="N50" s="569">
        <v>8.0000000000000004E-4</v>
      </c>
      <c r="O50" s="569">
        <v>0</v>
      </c>
      <c r="P50" s="569">
        <v>0</v>
      </c>
      <c r="Q50" s="569">
        <v>0</v>
      </c>
      <c r="R50" s="569">
        <v>1.8E-3</v>
      </c>
      <c r="S50" s="569">
        <v>0</v>
      </c>
      <c r="T50" s="569">
        <v>0</v>
      </c>
      <c r="U50" s="569">
        <v>1.1000000000000001E-3</v>
      </c>
      <c r="V50" s="569">
        <v>9.7999999999999997E-3</v>
      </c>
      <c r="W50" s="569">
        <v>1.2999999999999999E-3</v>
      </c>
      <c r="X50" s="569">
        <v>0</v>
      </c>
      <c r="Y50" s="569">
        <v>2.5999999999999999E-3</v>
      </c>
      <c r="Z50" s="569">
        <v>0</v>
      </c>
      <c r="AA50" s="569">
        <v>8.8000000000000005E-3</v>
      </c>
      <c r="AB50" s="569">
        <v>1.8499999999999999E-2</v>
      </c>
    </row>
    <row r="51" spans="1:28" ht="18" customHeight="1">
      <c r="A51" s="572" t="s">
        <v>497</v>
      </c>
      <c r="B51" s="569">
        <v>1.0200000000000001E-2</v>
      </c>
      <c r="C51" s="569">
        <v>4.5900000000000003E-2</v>
      </c>
      <c r="D51" s="569">
        <v>0.10680000000000001</v>
      </c>
      <c r="E51" s="569">
        <v>0.13089999999999999</v>
      </c>
      <c r="F51" s="569">
        <v>3.5999999999999997E-2</v>
      </c>
      <c r="G51" s="569">
        <v>2.01E-2</v>
      </c>
      <c r="H51" s="569">
        <v>4.0399999999999998E-2</v>
      </c>
      <c r="I51" s="569">
        <v>1.7899999999999999E-2</v>
      </c>
      <c r="J51" s="569">
        <v>3.56E-2</v>
      </c>
      <c r="K51" s="569">
        <v>8.8000000000000005E-3</v>
      </c>
      <c r="L51" s="569">
        <v>2.1000000000000001E-2</v>
      </c>
      <c r="M51" s="569">
        <v>1.03E-2</v>
      </c>
      <c r="N51" s="569">
        <v>8.6699999999999999E-2</v>
      </c>
      <c r="O51" s="569">
        <v>4.7000000000000002E-3</v>
      </c>
      <c r="P51" s="569">
        <v>2.0400000000000001E-2</v>
      </c>
      <c r="Q51" s="569">
        <v>5.5999999999999999E-3</v>
      </c>
      <c r="R51" s="569">
        <v>1.9699999999999999E-2</v>
      </c>
      <c r="S51" s="569">
        <v>5.1999999999999998E-3</v>
      </c>
      <c r="T51" s="569">
        <v>1.84E-2</v>
      </c>
      <c r="U51" s="569">
        <v>1.09E-2</v>
      </c>
      <c r="V51" s="569">
        <v>1.0699999999999999E-2</v>
      </c>
      <c r="W51" s="569">
        <v>1.8599999999999998E-2</v>
      </c>
      <c r="X51" s="569">
        <v>2.8500000000000001E-2</v>
      </c>
      <c r="Y51" s="569">
        <v>2.7300000000000001E-2</v>
      </c>
      <c r="Z51" s="569">
        <v>2.3199999999999998E-2</v>
      </c>
      <c r="AA51" s="569">
        <v>0.1132</v>
      </c>
      <c r="AB51" s="569">
        <v>3.1699999999999999E-2</v>
      </c>
    </row>
    <row r="52" spans="1:28" ht="18" customHeight="1">
      <c r="A52" s="572" t="s">
        <v>498</v>
      </c>
      <c r="B52" s="569">
        <v>0.18920000000000001</v>
      </c>
      <c r="C52" s="569">
        <v>0.1216</v>
      </c>
      <c r="D52" s="569">
        <v>0.18659999999999999</v>
      </c>
      <c r="E52" s="569">
        <v>0.1196</v>
      </c>
      <c r="F52" s="569">
        <v>0.39539999999999997</v>
      </c>
      <c r="G52" s="569">
        <v>0.41959999999999997</v>
      </c>
      <c r="H52" s="569">
        <v>0.23019999999999999</v>
      </c>
      <c r="I52" s="569">
        <v>0.28589999999999999</v>
      </c>
      <c r="J52" s="569">
        <v>0.22359999999999999</v>
      </c>
      <c r="K52" s="569">
        <v>0.26440000000000002</v>
      </c>
      <c r="L52" s="569">
        <v>0.2046</v>
      </c>
      <c r="M52" s="569">
        <v>0.23180000000000001</v>
      </c>
      <c r="N52" s="569">
        <v>0.20730000000000001</v>
      </c>
      <c r="O52" s="569">
        <v>0.1651</v>
      </c>
      <c r="P52" s="569">
        <v>0.16800000000000001</v>
      </c>
      <c r="Q52" s="569">
        <v>0.19400000000000001</v>
      </c>
      <c r="R52" s="569">
        <v>0.22720000000000001</v>
      </c>
      <c r="S52" s="569">
        <v>0.39429999999999998</v>
      </c>
      <c r="T52" s="569">
        <v>0.15409999999999999</v>
      </c>
      <c r="U52" s="569">
        <v>0.22270000000000001</v>
      </c>
      <c r="V52" s="569">
        <v>0.18609999999999999</v>
      </c>
      <c r="W52" s="569">
        <v>0.16070000000000001</v>
      </c>
      <c r="X52" s="569">
        <v>0.26379999999999998</v>
      </c>
      <c r="Y52" s="569">
        <v>0.1726</v>
      </c>
      <c r="Z52" s="569">
        <v>0.17680000000000001</v>
      </c>
      <c r="AA52" s="569">
        <v>0.18229999999999999</v>
      </c>
      <c r="AB52" s="569">
        <v>0.19739999999999999</v>
      </c>
    </row>
    <row r="53" spans="1:28" ht="12" customHeight="1" thickBot="1">
      <c r="A53" s="572"/>
      <c r="B53" s="569"/>
      <c r="C53" s="569"/>
      <c r="D53" s="569"/>
      <c r="E53" s="569"/>
      <c r="F53" s="569"/>
      <c r="G53" s="569"/>
      <c r="H53" s="569"/>
      <c r="I53" s="569"/>
      <c r="J53" s="569"/>
      <c r="K53" s="569"/>
      <c r="L53" s="569"/>
      <c r="M53" s="569"/>
      <c r="N53" s="569"/>
      <c r="O53" s="569"/>
      <c r="P53" s="569"/>
      <c r="Q53" s="569"/>
      <c r="R53" s="569"/>
      <c r="S53" s="569"/>
      <c r="T53" s="569"/>
      <c r="U53" s="569"/>
      <c r="V53" s="569"/>
      <c r="W53" s="569"/>
      <c r="X53" s="569"/>
      <c r="Y53" s="569"/>
      <c r="Z53" s="569"/>
      <c r="AA53" s="569"/>
      <c r="AB53" s="569"/>
    </row>
    <row r="54" spans="1:28" ht="17.25" customHeight="1" thickTop="1" thickBot="1">
      <c r="A54" s="575" t="s">
        <v>499</v>
      </c>
      <c r="B54" s="571"/>
      <c r="C54" s="571"/>
      <c r="D54" s="571"/>
      <c r="E54" s="571"/>
      <c r="F54" s="571"/>
      <c r="G54" s="571"/>
      <c r="H54" s="571"/>
      <c r="I54" s="571"/>
      <c r="J54" s="571"/>
      <c r="K54" s="571"/>
      <c r="L54" s="571"/>
      <c r="M54" s="571"/>
      <c r="N54" s="571"/>
      <c r="O54" s="571"/>
      <c r="P54" s="571"/>
      <c r="Q54" s="571"/>
      <c r="R54" s="571"/>
      <c r="S54" s="571"/>
      <c r="T54" s="571"/>
      <c r="U54" s="571"/>
      <c r="V54" s="571"/>
      <c r="W54" s="571"/>
      <c r="X54" s="571"/>
      <c r="Y54" s="571"/>
      <c r="Z54" s="571"/>
      <c r="AA54" s="571"/>
      <c r="AB54" s="571"/>
    </row>
    <row r="55" spans="1:28" ht="18" customHeight="1" thickTop="1">
      <c r="A55" s="572" t="s">
        <v>500</v>
      </c>
      <c r="B55" s="569">
        <v>0.76629999999999998</v>
      </c>
      <c r="C55" s="569">
        <v>0.86709999999999998</v>
      </c>
      <c r="D55" s="569">
        <v>0.86299999999999999</v>
      </c>
      <c r="E55" s="569">
        <v>0.85599999999999998</v>
      </c>
      <c r="F55" s="569">
        <v>0.7802</v>
      </c>
      <c r="G55" s="569">
        <v>0.90410000000000001</v>
      </c>
      <c r="H55" s="569">
        <v>0.88200000000000001</v>
      </c>
      <c r="I55" s="569">
        <v>0.93340000000000001</v>
      </c>
      <c r="J55" s="569">
        <v>0.91290000000000004</v>
      </c>
      <c r="K55" s="569">
        <v>0.89670000000000005</v>
      </c>
      <c r="L55" s="569">
        <v>0.96209999999999996</v>
      </c>
      <c r="M55" s="569">
        <v>0.97140000000000004</v>
      </c>
      <c r="N55" s="569">
        <v>0.90980000000000005</v>
      </c>
      <c r="O55" s="569">
        <v>0.78380000000000005</v>
      </c>
      <c r="P55" s="569">
        <v>0.89280000000000004</v>
      </c>
      <c r="Q55" s="569">
        <v>0.8387</v>
      </c>
      <c r="R55" s="569">
        <v>0.93469999999999998</v>
      </c>
      <c r="S55" s="569">
        <v>0.92920000000000003</v>
      </c>
      <c r="T55" s="569">
        <v>0.96150000000000002</v>
      </c>
      <c r="U55" s="569">
        <v>0.90259999999999996</v>
      </c>
      <c r="V55" s="569">
        <v>0.95799999999999996</v>
      </c>
      <c r="W55" s="569">
        <v>0.88990000000000002</v>
      </c>
      <c r="X55" s="569">
        <v>0.85070000000000001</v>
      </c>
      <c r="Y55" s="569">
        <v>0.93569999999999998</v>
      </c>
      <c r="Z55" s="569">
        <v>0.93459999999999999</v>
      </c>
      <c r="AA55" s="569">
        <v>0.91500000000000004</v>
      </c>
      <c r="AB55" s="569">
        <v>0.85840000000000005</v>
      </c>
    </row>
    <row r="56" spans="1:28" ht="18" customHeight="1">
      <c r="A56" s="572" t="s">
        <v>501</v>
      </c>
      <c r="B56" s="569">
        <v>0.8881</v>
      </c>
      <c r="C56" s="569">
        <v>0.95950000000000002</v>
      </c>
      <c r="D56" s="569">
        <v>0.95130000000000003</v>
      </c>
      <c r="E56" s="569">
        <v>0.95130000000000003</v>
      </c>
      <c r="F56" s="569">
        <v>0.96450000000000002</v>
      </c>
      <c r="G56" s="569">
        <v>0.89639999999999997</v>
      </c>
      <c r="H56" s="569">
        <v>0.93420000000000003</v>
      </c>
      <c r="I56" s="569">
        <v>0.9385</v>
      </c>
      <c r="J56" s="569">
        <v>0.93710000000000004</v>
      </c>
      <c r="K56" s="569">
        <v>0.93759999999999999</v>
      </c>
      <c r="L56" s="569">
        <v>0.92989999999999995</v>
      </c>
      <c r="M56" s="569">
        <v>0.91659999999999997</v>
      </c>
      <c r="N56" s="569">
        <v>0.95620000000000005</v>
      </c>
      <c r="O56" s="569">
        <v>0.95950000000000002</v>
      </c>
      <c r="P56" s="569">
        <v>0.95220000000000005</v>
      </c>
      <c r="Q56" s="569">
        <v>0.93459999999999999</v>
      </c>
      <c r="R56" s="569">
        <v>0.93210000000000004</v>
      </c>
      <c r="S56" s="569">
        <v>0.89019999999999999</v>
      </c>
      <c r="T56" s="569">
        <v>0.92200000000000004</v>
      </c>
      <c r="U56" s="569">
        <v>0.92500000000000004</v>
      </c>
      <c r="V56" s="569">
        <v>0.96330000000000005</v>
      </c>
      <c r="W56" s="569">
        <v>0.93559999999999999</v>
      </c>
      <c r="X56" s="569">
        <v>0.94030000000000002</v>
      </c>
      <c r="Y56" s="569">
        <v>0.94289999999999996</v>
      </c>
      <c r="Z56" s="569">
        <v>0.94099999999999995</v>
      </c>
      <c r="AA56" s="569">
        <v>0.95469999999999999</v>
      </c>
      <c r="AB56" s="569">
        <v>0.92969999999999997</v>
      </c>
    </row>
    <row r="57" spans="1:28" ht="18" customHeight="1">
      <c r="A57" s="572" t="s">
        <v>502</v>
      </c>
      <c r="B57" s="569">
        <v>-3.4299999999999997E-2</v>
      </c>
      <c r="C57" s="569">
        <v>-9.1999999999999998E-3</v>
      </c>
      <c r="D57" s="569">
        <v>2.0299999999999999E-2</v>
      </c>
      <c r="E57" s="569">
        <v>-1.78E-2</v>
      </c>
      <c r="F57" s="569">
        <v>4.4499999999999998E-2</v>
      </c>
      <c r="G57" s="569">
        <v>0.35120000000000001</v>
      </c>
      <c r="H57" s="569">
        <v>0.12470000000000001</v>
      </c>
      <c r="I57" s="569">
        <v>0.25600000000000001</v>
      </c>
      <c r="J57" s="569">
        <v>0.18060000000000001</v>
      </c>
      <c r="K57" s="569">
        <v>0.2109</v>
      </c>
      <c r="L57" s="569">
        <v>0.25559999999999999</v>
      </c>
      <c r="M57" s="569">
        <v>0.33289999999999997</v>
      </c>
      <c r="N57" s="569">
        <v>0.15509999999999999</v>
      </c>
      <c r="O57" s="569">
        <v>-6.4000000000000001E-2</v>
      </c>
      <c r="P57" s="569">
        <v>8.2000000000000003E-2</v>
      </c>
      <c r="Q57" s="569">
        <v>3.5299999999999998E-2</v>
      </c>
      <c r="R57" s="569">
        <v>0.20369999999999999</v>
      </c>
      <c r="S57" s="569">
        <v>0.48499999999999999</v>
      </c>
      <c r="T57" s="569">
        <v>0.1643</v>
      </c>
      <c r="U57" s="569">
        <v>0.18110000000000001</v>
      </c>
      <c r="V57" s="569">
        <v>0.12330000000000001</v>
      </c>
      <c r="W57" s="569">
        <v>6.3799999999999996E-2</v>
      </c>
      <c r="X57" s="569">
        <v>0.12670000000000001</v>
      </c>
      <c r="Y57" s="569">
        <v>0.14879999999999999</v>
      </c>
      <c r="Z57" s="569">
        <v>0.12989999999999999</v>
      </c>
      <c r="AA57" s="569">
        <v>7.8299999999999995E-2</v>
      </c>
      <c r="AB57" s="569">
        <v>6.4600000000000005E-2</v>
      </c>
    </row>
    <row r="58" spans="1:28" ht="18" customHeight="1">
      <c r="A58" s="572" t="s">
        <v>503</v>
      </c>
      <c r="B58" s="569">
        <v>2.1943000000000001</v>
      </c>
      <c r="C58" s="569">
        <v>1.5121</v>
      </c>
      <c r="D58" s="569">
        <v>1.2362</v>
      </c>
      <c r="E58" s="569">
        <v>1.7162999999999999</v>
      </c>
      <c r="F58" s="569">
        <v>0.97460000000000002</v>
      </c>
      <c r="G58" s="569">
        <v>0.37830000000000003</v>
      </c>
      <c r="H58" s="569">
        <v>0.7349</v>
      </c>
      <c r="I58" s="569">
        <v>0.3201</v>
      </c>
      <c r="J58" s="569">
        <v>0.498</v>
      </c>
      <c r="K58" s="569">
        <v>0.49149999999999999</v>
      </c>
      <c r="L58" s="569">
        <v>0.21510000000000001</v>
      </c>
      <c r="M58" s="569">
        <v>0.1396</v>
      </c>
      <c r="N58" s="569">
        <v>0.51149999999999995</v>
      </c>
      <c r="O58" s="569">
        <v>1.6980999999999999</v>
      </c>
      <c r="P58" s="569">
        <v>0.80300000000000005</v>
      </c>
      <c r="Q58" s="569">
        <v>1.2109000000000001</v>
      </c>
      <c r="R58" s="569">
        <v>0.39119999999999999</v>
      </c>
      <c r="S58" s="569">
        <v>0.2384</v>
      </c>
      <c r="T58" s="569">
        <v>0.36899999999999999</v>
      </c>
      <c r="U58" s="569">
        <v>0.56040000000000001</v>
      </c>
      <c r="V58" s="569">
        <v>0.36580000000000001</v>
      </c>
      <c r="W58" s="569">
        <v>1.0401</v>
      </c>
      <c r="X58" s="569">
        <v>0.75760000000000005</v>
      </c>
      <c r="Y58" s="569">
        <v>0.47210000000000002</v>
      </c>
      <c r="Z58" s="569">
        <v>0.54069999999999996</v>
      </c>
      <c r="AA58" s="569">
        <v>0.76449999999999996</v>
      </c>
      <c r="AB58" s="569">
        <v>1.0665</v>
      </c>
    </row>
    <row r="59" spans="1:28" ht="9.75" customHeight="1" thickBot="1">
      <c r="A59" s="577"/>
      <c r="B59" s="578"/>
      <c r="C59" s="578"/>
      <c r="D59" s="578"/>
      <c r="E59" s="578"/>
      <c r="F59" s="578"/>
      <c r="G59" s="578"/>
      <c r="H59" s="578"/>
      <c r="I59" s="578"/>
      <c r="J59" s="578"/>
      <c r="K59" s="578"/>
      <c r="L59" s="578"/>
      <c r="M59" s="578"/>
      <c r="N59" s="578"/>
      <c r="O59" s="578"/>
      <c r="P59" s="578"/>
      <c r="Q59" s="578"/>
      <c r="R59" s="578"/>
      <c r="S59" s="578"/>
      <c r="T59" s="578"/>
      <c r="U59" s="578"/>
      <c r="V59" s="578"/>
      <c r="W59" s="578"/>
      <c r="X59" s="578"/>
      <c r="Y59" s="578"/>
      <c r="Z59" s="578"/>
      <c r="AA59" s="578"/>
      <c r="AB59" s="578"/>
    </row>
    <row r="60" spans="1:28" s="316" customFormat="1" ht="12" customHeight="1" thickTop="1">
      <c r="A60" s="579" t="s">
        <v>504</v>
      </c>
      <c r="B60" s="314"/>
      <c r="C60" s="580"/>
      <c r="D60" s="580"/>
      <c r="E60" s="580"/>
      <c r="F60" s="580"/>
      <c r="G60" s="580"/>
      <c r="H60" s="580"/>
    </row>
    <row r="61" spans="1:28" s="316" customFormat="1" ht="45.75" customHeight="1">
      <c r="A61" s="683" t="s">
        <v>505</v>
      </c>
      <c r="B61" s="305"/>
      <c r="C61" s="305"/>
      <c r="D61" s="305"/>
      <c r="E61" s="305"/>
      <c r="F61" s="305"/>
      <c r="G61" s="305"/>
      <c r="H61" s="305"/>
    </row>
    <row r="62" spans="1:28" s="316" customFormat="1" ht="35.25" customHeight="1">
      <c r="A62" s="1172" t="s">
        <v>506</v>
      </c>
      <c r="B62" s="1173"/>
      <c r="C62" s="1173"/>
      <c r="D62" s="1173"/>
      <c r="E62" s="1173"/>
      <c r="F62" s="1173"/>
      <c r="G62" s="1173"/>
      <c r="H62" s="1173"/>
    </row>
    <row r="63" spans="1:28" s="316" customFormat="1" ht="11.25">
      <c r="A63" s="581" t="s">
        <v>1022</v>
      </c>
      <c r="B63" s="582"/>
      <c r="C63" s="583"/>
      <c r="D63" s="583"/>
      <c r="E63" s="583"/>
      <c r="F63" s="583"/>
      <c r="G63" s="583"/>
      <c r="H63" s="583"/>
    </row>
    <row r="64" spans="1:28" ht="15.75" thickBot="1">
      <c r="A64" s="1186" t="s">
        <v>507</v>
      </c>
      <c r="B64" s="1186"/>
      <c r="C64" s="1186"/>
      <c r="D64" s="1186"/>
      <c r="E64" s="1186"/>
      <c r="F64" s="1186"/>
      <c r="G64" s="1186"/>
      <c r="H64" s="1186"/>
      <c r="I64" s="1186"/>
      <c r="J64" s="1186"/>
      <c r="K64" s="1186"/>
    </row>
    <row r="65" spans="1:28" ht="19.5" customHeight="1" thickTop="1" thickBot="1">
      <c r="A65" s="584"/>
      <c r="B65" s="585" t="s">
        <v>136</v>
      </c>
      <c r="C65" s="585" t="s">
        <v>147</v>
      </c>
      <c r="D65" s="585" t="s">
        <v>133</v>
      </c>
      <c r="E65" s="585" t="s">
        <v>140</v>
      </c>
      <c r="F65" s="586" t="s">
        <v>148</v>
      </c>
      <c r="G65" s="586" t="s">
        <v>139</v>
      </c>
      <c r="H65" s="586" t="s">
        <v>127</v>
      </c>
      <c r="I65" s="585" t="s">
        <v>146</v>
      </c>
      <c r="J65" s="585" t="s">
        <v>144</v>
      </c>
      <c r="K65" s="585" t="s">
        <v>134</v>
      </c>
      <c r="L65" s="585" t="s">
        <v>145</v>
      </c>
      <c r="M65" s="586" t="s">
        <v>138</v>
      </c>
      <c r="N65" s="586" t="s">
        <v>151</v>
      </c>
      <c r="O65" s="586" t="s">
        <v>129</v>
      </c>
      <c r="P65" s="585" t="s">
        <v>149</v>
      </c>
      <c r="Q65" s="585" t="s">
        <v>150</v>
      </c>
      <c r="R65" s="585" t="s">
        <v>131</v>
      </c>
      <c r="S65" s="585" t="s">
        <v>141</v>
      </c>
      <c r="T65" s="586" t="s">
        <v>142</v>
      </c>
      <c r="U65" s="586" t="s">
        <v>132</v>
      </c>
      <c r="V65" s="586" t="s">
        <v>130</v>
      </c>
      <c r="W65" s="585" t="s">
        <v>126</v>
      </c>
      <c r="X65" s="585" t="s">
        <v>135</v>
      </c>
      <c r="Y65" s="585" t="s">
        <v>143</v>
      </c>
      <c r="Z65" s="585" t="s">
        <v>137</v>
      </c>
      <c r="AA65" s="586" t="s">
        <v>128</v>
      </c>
      <c r="AB65" s="586" t="s">
        <v>152</v>
      </c>
    </row>
    <row r="66" spans="1:28" ht="19.5" customHeight="1" thickTop="1" thickBot="1">
      <c r="A66" s="575" t="s">
        <v>508</v>
      </c>
      <c r="B66" s="587"/>
      <c r="C66" s="587"/>
      <c r="D66" s="587"/>
      <c r="E66" s="587"/>
      <c r="F66" s="588"/>
      <c r="G66" s="588"/>
      <c r="H66" s="588"/>
      <c r="I66" s="587"/>
      <c r="J66" s="587"/>
      <c r="K66" s="587"/>
      <c r="L66" s="587"/>
      <c r="M66" s="588"/>
      <c r="N66" s="588"/>
      <c r="O66" s="588"/>
      <c r="P66" s="587"/>
      <c r="Q66" s="587"/>
      <c r="R66" s="587"/>
      <c r="S66" s="587"/>
      <c r="T66" s="588"/>
      <c r="U66" s="588"/>
      <c r="V66" s="588"/>
      <c r="W66" s="587"/>
      <c r="X66" s="587"/>
      <c r="Y66" s="587"/>
      <c r="Z66" s="587"/>
      <c r="AA66" s="588"/>
      <c r="AB66" s="588"/>
    </row>
    <row r="67" spans="1:28" ht="19.5" customHeight="1" thickTop="1">
      <c r="A67" s="572" t="s">
        <v>509</v>
      </c>
      <c r="B67" s="589">
        <v>7.5999999999999998E-2</v>
      </c>
      <c r="C67" s="589">
        <v>8.0500000000000002E-2</v>
      </c>
      <c r="D67" s="589">
        <v>6.3899999999999998E-2</v>
      </c>
      <c r="E67" s="589">
        <v>7.7299999999999994E-2</v>
      </c>
      <c r="F67" s="589">
        <v>6.8599999999999994E-2</v>
      </c>
      <c r="G67" s="589">
        <v>7.7100000000000002E-2</v>
      </c>
      <c r="H67" s="589">
        <v>9.1300000000000006E-2</v>
      </c>
      <c r="I67" s="589">
        <v>7.8600000000000003E-2</v>
      </c>
      <c r="J67" s="589">
        <v>9.3299999999999994E-2</v>
      </c>
      <c r="K67" s="589">
        <v>8.0500000000000002E-2</v>
      </c>
      <c r="L67" s="589">
        <v>9.2999999999999999E-2</v>
      </c>
      <c r="M67" s="589">
        <v>9.1600000000000001E-2</v>
      </c>
      <c r="N67" s="589">
        <v>0.15040000000000001</v>
      </c>
      <c r="O67" s="589">
        <v>8.4099999999999994E-2</v>
      </c>
      <c r="P67" s="589">
        <v>8.0199999999999994E-2</v>
      </c>
      <c r="Q67" s="589">
        <v>9.5699999999999993E-2</v>
      </c>
      <c r="R67" s="589">
        <v>8.3900000000000002E-2</v>
      </c>
      <c r="S67" s="589">
        <v>0.1128</v>
      </c>
      <c r="T67" s="589">
        <v>9.4700000000000006E-2</v>
      </c>
      <c r="U67" s="589">
        <v>0.10059999999999999</v>
      </c>
      <c r="V67" s="589">
        <v>6.3299999999999995E-2</v>
      </c>
      <c r="W67" s="589">
        <v>7.8299999999999995E-2</v>
      </c>
      <c r="X67" s="589">
        <v>9.0300000000000005E-2</v>
      </c>
      <c r="Y67" s="589">
        <v>9.5200000000000007E-2</v>
      </c>
      <c r="Z67" s="589">
        <v>7.3999999999999996E-2</v>
      </c>
      <c r="AA67" s="589">
        <v>7.1199999999999999E-2</v>
      </c>
      <c r="AB67" s="589">
        <v>7.9899999999999999E-2</v>
      </c>
    </row>
    <row r="68" spans="1:28" ht="19.5" customHeight="1">
      <c r="A68" s="572" t="s">
        <v>510</v>
      </c>
      <c r="B68" s="589">
        <v>8.1699999999999995E-2</v>
      </c>
      <c r="C68" s="589">
        <v>8.5000000000000006E-2</v>
      </c>
      <c r="D68" s="589">
        <v>6.6199999999999995E-2</v>
      </c>
      <c r="E68" s="589">
        <v>8.5300000000000001E-2</v>
      </c>
      <c r="F68" s="589">
        <v>7.8100000000000003E-2</v>
      </c>
      <c r="G68" s="589">
        <v>8.2199999999999995E-2</v>
      </c>
      <c r="H68" s="589">
        <v>9.35E-2</v>
      </c>
      <c r="I68" s="589">
        <v>8.0799999999999997E-2</v>
      </c>
      <c r="J68" s="589">
        <v>9.7199999999999995E-2</v>
      </c>
      <c r="K68" s="589">
        <v>8.2100000000000006E-2</v>
      </c>
      <c r="L68" s="589">
        <v>9.4799999999999995E-2</v>
      </c>
      <c r="M68" s="589">
        <v>8.6800000000000002E-2</v>
      </c>
      <c r="N68" s="589">
        <v>0.1532</v>
      </c>
      <c r="O68" s="589">
        <v>8.7400000000000005E-2</v>
      </c>
      <c r="P68" s="589">
        <v>8.1100000000000005E-2</v>
      </c>
      <c r="Q68" s="589">
        <v>9.5899999999999999E-2</v>
      </c>
      <c r="R68" s="589">
        <v>8.4400000000000003E-2</v>
      </c>
      <c r="S68" s="589">
        <v>0.1128</v>
      </c>
      <c r="T68" s="589">
        <v>9.7799999999999998E-2</v>
      </c>
      <c r="U68" s="589">
        <v>0.1026</v>
      </c>
      <c r="V68" s="589">
        <v>6.2399999999999997E-2</v>
      </c>
      <c r="W68" s="589">
        <v>7.8700000000000006E-2</v>
      </c>
      <c r="X68" s="589">
        <v>8.9599999999999999E-2</v>
      </c>
      <c r="Y68" s="589">
        <v>9.6199999999999994E-2</v>
      </c>
      <c r="Z68" s="589">
        <v>7.8100000000000003E-2</v>
      </c>
      <c r="AA68" s="589">
        <v>7.5200000000000003E-2</v>
      </c>
      <c r="AB68" s="589">
        <v>8.3500000000000005E-2</v>
      </c>
    </row>
    <row r="69" spans="1:28" ht="19.5" customHeight="1">
      <c r="A69" s="572" t="s">
        <v>511</v>
      </c>
      <c r="B69" s="589">
        <v>7.9899999999999999E-2</v>
      </c>
      <c r="C69" s="589">
        <v>8.0799999999999997E-2</v>
      </c>
      <c r="D69" s="589">
        <v>6.54E-2</v>
      </c>
      <c r="E69" s="589">
        <v>8.1600000000000006E-2</v>
      </c>
      <c r="F69" s="589">
        <v>6.4299999999999996E-2</v>
      </c>
      <c r="G69" s="589">
        <v>8.2299999999999998E-2</v>
      </c>
      <c r="H69" s="589">
        <v>8.9599999999999999E-2</v>
      </c>
      <c r="I69" s="589">
        <v>7.4399999999999994E-2</v>
      </c>
      <c r="J69" s="589">
        <v>8.7900000000000006E-2</v>
      </c>
      <c r="K69" s="589">
        <v>8.2100000000000006E-2</v>
      </c>
      <c r="L69" s="589">
        <v>8.5500000000000007E-2</v>
      </c>
      <c r="M69" s="589">
        <v>8.5199999999999998E-2</v>
      </c>
      <c r="N69" s="589">
        <v>0.1542</v>
      </c>
      <c r="O69" s="589">
        <v>8.9800000000000005E-2</v>
      </c>
      <c r="P69" s="589">
        <v>8.0199999999999994E-2</v>
      </c>
      <c r="Q69" s="589">
        <v>9.5399999999999999E-2</v>
      </c>
      <c r="R69" s="589">
        <v>8.1100000000000005E-2</v>
      </c>
      <c r="S69" s="589">
        <v>0.1143</v>
      </c>
      <c r="T69" s="589">
        <v>6.1699999999999998E-2</v>
      </c>
      <c r="U69" s="589">
        <v>9.9500000000000005E-2</v>
      </c>
      <c r="V69" s="589">
        <v>5.96E-2</v>
      </c>
      <c r="W69" s="589">
        <v>7.5300000000000006E-2</v>
      </c>
      <c r="X69" s="589">
        <v>0.09</v>
      </c>
      <c r="Y69" s="589">
        <v>9.2999999999999999E-2</v>
      </c>
      <c r="Z69" s="589">
        <v>7.1999999999999995E-2</v>
      </c>
      <c r="AA69" s="589">
        <v>6.9699999999999998E-2</v>
      </c>
      <c r="AB69" s="589">
        <v>0.08</v>
      </c>
    </row>
    <row r="70" spans="1:28" ht="19.5" customHeight="1">
      <c r="A70" s="572" t="s">
        <v>512</v>
      </c>
      <c r="B70" s="589">
        <v>4.8999999999999998E-3</v>
      </c>
      <c r="C70" s="589">
        <v>5.5999999999999999E-3</v>
      </c>
      <c r="D70" s="589">
        <v>5.0000000000000001E-4</v>
      </c>
      <c r="E70" s="589">
        <v>-2.5000000000000001E-3</v>
      </c>
      <c r="F70" s="589">
        <v>3.5000000000000001E-3</v>
      </c>
      <c r="G70" s="589">
        <v>2.3599999999999999E-2</v>
      </c>
      <c r="H70" s="589">
        <v>1.03E-2</v>
      </c>
      <c r="I70" s="589">
        <v>5.1000000000000004E-3</v>
      </c>
      <c r="J70" s="589">
        <v>1.6299999999999999E-2</v>
      </c>
      <c r="K70" s="589">
        <v>1.61E-2</v>
      </c>
      <c r="L70" s="589">
        <v>9.4000000000000004E-3</v>
      </c>
      <c r="M70" s="589">
        <v>2.3099999999999999E-2</v>
      </c>
      <c r="N70" s="589">
        <v>1.35E-2</v>
      </c>
      <c r="O70" s="589">
        <v>1.7600000000000001E-2</v>
      </c>
      <c r="P70" s="589">
        <v>1.61E-2</v>
      </c>
      <c r="Q70" s="589">
        <v>2.5999999999999999E-3</v>
      </c>
      <c r="R70" s="589">
        <v>1.24E-2</v>
      </c>
      <c r="S70" s="589">
        <v>2.0299999999999999E-2</v>
      </c>
      <c r="T70" s="589">
        <v>-1.01E-2</v>
      </c>
      <c r="U70" s="589">
        <v>-6.4000000000000003E-3</v>
      </c>
      <c r="V70" s="589">
        <v>9.7999999999999997E-3</v>
      </c>
      <c r="W70" s="589">
        <v>3.4000000000000002E-2</v>
      </c>
      <c r="X70" s="589">
        <v>5.4000000000000003E-3</v>
      </c>
      <c r="Y70" s="589">
        <v>1.4500000000000001E-2</v>
      </c>
      <c r="Z70" s="589">
        <v>1.14E-2</v>
      </c>
      <c r="AA70" s="589">
        <v>5.4999999999999997E-3</v>
      </c>
      <c r="AB70" s="589">
        <v>7.9000000000000008E-3</v>
      </c>
    </row>
    <row r="71" spans="1:28" ht="19.5" customHeight="1">
      <c r="A71" s="572" t="s">
        <v>513</v>
      </c>
      <c r="B71" s="589">
        <v>5.5999999999999999E-3</v>
      </c>
      <c r="C71" s="589">
        <v>5.5999999999999999E-3</v>
      </c>
      <c r="D71" s="589">
        <v>2.0000000000000001E-4</v>
      </c>
      <c r="E71" s="589">
        <v>-2.5000000000000001E-3</v>
      </c>
      <c r="F71" s="589">
        <v>3.0000000000000001E-3</v>
      </c>
      <c r="G71" s="589">
        <v>2.3800000000000002E-2</v>
      </c>
      <c r="H71" s="589">
        <v>1.06E-2</v>
      </c>
      <c r="I71" s="589">
        <v>4.7000000000000002E-3</v>
      </c>
      <c r="J71" s="589">
        <v>1.61E-2</v>
      </c>
      <c r="K71" s="589">
        <v>1.5900000000000001E-2</v>
      </c>
      <c r="L71" s="589">
        <v>7.4000000000000003E-3</v>
      </c>
      <c r="M71" s="589">
        <v>2.2700000000000001E-2</v>
      </c>
      <c r="N71" s="589">
        <v>1.35E-2</v>
      </c>
      <c r="O71" s="589">
        <v>1.9E-2</v>
      </c>
      <c r="P71" s="589">
        <v>1.3299999999999999E-2</v>
      </c>
      <c r="Q71" s="589">
        <v>1.2999999999999999E-3</v>
      </c>
      <c r="R71" s="589">
        <v>1.21E-2</v>
      </c>
      <c r="S71" s="589">
        <v>2.0299999999999999E-2</v>
      </c>
      <c r="T71" s="589">
        <v>-8.8999999999999999E-3</v>
      </c>
      <c r="U71" s="589">
        <v>-6.6E-3</v>
      </c>
      <c r="V71" s="589">
        <v>1.0699999999999999E-2</v>
      </c>
      <c r="W71" s="589">
        <v>3.1800000000000002E-2</v>
      </c>
      <c r="X71" s="589">
        <v>4.8999999999999998E-3</v>
      </c>
      <c r="Y71" s="589">
        <v>1.35E-2</v>
      </c>
      <c r="Z71" s="589">
        <v>9.4000000000000004E-3</v>
      </c>
      <c r="AA71" s="589">
        <v>2.8E-3</v>
      </c>
      <c r="AB71" s="589">
        <v>7.7999999999999996E-3</v>
      </c>
    </row>
    <row r="72" spans="1:28" ht="19.5" customHeight="1">
      <c r="A72" s="572" t="s">
        <v>514</v>
      </c>
      <c r="B72" s="589">
        <v>4.4999999999999997E-3</v>
      </c>
      <c r="C72" s="589">
        <v>5.5999999999999999E-3</v>
      </c>
      <c r="D72" s="589">
        <v>2.0000000000000001E-4</v>
      </c>
      <c r="E72" s="589">
        <v>-2.5000000000000001E-3</v>
      </c>
      <c r="F72" s="589">
        <v>3.0000000000000001E-3</v>
      </c>
      <c r="G72" s="589">
        <v>2.23E-2</v>
      </c>
      <c r="H72" s="589">
        <v>1.06E-2</v>
      </c>
      <c r="I72" s="589">
        <v>4.7000000000000002E-3</v>
      </c>
      <c r="J72" s="589">
        <v>1.61E-2</v>
      </c>
      <c r="K72" s="589">
        <v>1.5900000000000001E-2</v>
      </c>
      <c r="L72" s="589">
        <v>7.4000000000000003E-3</v>
      </c>
      <c r="M72" s="589">
        <v>2.2700000000000001E-2</v>
      </c>
      <c r="N72" s="589">
        <v>1.35E-2</v>
      </c>
      <c r="O72" s="589">
        <v>1.37E-2</v>
      </c>
      <c r="P72" s="589">
        <v>1.3299999999999999E-2</v>
      </c>
      <c r="Q72" s="589">
        <v>1.2999999999999999E-3</v>
      </c>
      <c r="R72" s="589">
        <v>9.7000000000000003E-3</v>
      </c>
      <c r="S72" s="589">
        <v>1.52E-2</v>
      </c>
      <c r="T72" s="589">
        <v>-8.8999999999999999E-3</v>
      </c>
      <c r="U72" s="589">
        <v>-6.6E-3</v>
      </c>
      <c r="V72" s="589">
        <v>8.0000000000000002E-3</v>
      </c>
      <c r="W72" s="589">
        <v>3.1800000000000002E-2</v>
      </c>
      <c r="X72" s="589">
        <v>4.8999999999999998E-3</v>
      </c>
      <c r="Y72" s="589">
        <v>1.35E-2</v>
      </c>
      <c r="Z72" s="589">
        <v>7.9000000000000008E-3</v>
      </c>
      <c r="AA72" s="589">
        <v>2.8E-3</v>
      </c>
      <c r="AB72" s="589">
        <v>7.1000000000000004E-3</v>
      </c>
    </row>
    <row r="73" spans="1:28" ht="19.5" customHeight="1" thickBot="1">
      <c r="A73" s="572" t="s">
        <v>515</v>
      </c>
      <c r="B73" s="589">
        <v>4.3799999999999999E-2</v>
      </c>
      <c r="C73" s="589">
        <v>6.3700000000000007E-2</v>
      </c>
      <c r="D73" s="589">
        <v>2E-3</v>
      </c>
      <c r="E73" s="589">
        <v>-2.8799999999999999E-2</v>
      </c>
      <c r="F73" s="589">
        <v>1.35E-2</v>
      </c>
      <c r="G73" s="589">
        <v>8.6099999999999996E-2</v>
      </c>
      <c r="H73" s="589">
        <v>6.6000000000000003E-2</v>
      </c>
      <c r="I73" s="589">
        <v>2.2100000000000002E-2</v>
      </c>
      <c r="J73" s="589">
        <v>9.1200000000000003E-2</v>
      </c>
      <c r="K73" s="589">
        <v>7.6200000000000004E-2</v>
      </c>
      <c r="L73" s="589">
        <v>4.3200000000000002E-2</v>
      </c>
      <c r="M73" s="589">
        <v>0.10829999999999999</v>
      </c>
      <c r="N73" s="589">
        <v>7.9600000000000004E-2</v>
      </c>
      <c r="O73" s="589">
        <v>0.1079</v>
      </c>
      <c r="P73" s="589">
        <v>0.1016</v>
      </c>
      <c r="Q73" s="589">
        <v>9.7999999999999997E-3</v>
      </c>
      <c r="R73" s="589">
        <v>5.8200000000000002E-2</v>
      </c>
      <c r="S73" s="589">
        <v>5.04E-2</v>
      </c>
      <c r="T73" s="589">
        <v>-8.2500000000000004E-2</v>
      </c>
      <c r="U73" s="589">
        <v>-3.7900000000000003E-2</v>
      </c>
      <c r="V73" s="589">
        <v>7.17E-2</v>
      </c>
      <c r="W73" s="589">
        <v>0.31819999999999998</v>
      </c>
      <c r="X73" s="589">
        <v>2.52E-2</v>
      </c>
      <c r="Y73" s="589">
        <v>9.7900000000000001E-2</v>
      </c>
      <c r="Z73" s="589">
        <v>6.3500000000000001E-2</v>
      </c>
      <c r="AA73" s="589">
        <v>2.47E-2</v>
      </c>
      <c r="AB73" s="589">
        <v>5.4100000000000002E-2</v>
      </c>
    </row>
    <row r="74" spans="1:28" ht="19.5" customHeight="1" thickTop="1" thickBot="1">
      <c r="A74" s="575" t="s">
        <v>516</v>
      </c>
      <c r="B74" s="587"/>
      <c r="C74" s="587"/>
      <c r="D74" s="587"/>
      <c r="E74" s="587"/>
      <c r="F74" s="588"/>
      <c r="G74" s="588"/>
      <c r="H74" s="588"/>
      <c r="I74" s="587"/>
      <c r="J74" s="587"/>
      <c r="K74" s="587"/>
      <c r="L74" s="587"/>
      <c r="M74" s="588"/>
      <c r="N74" s="588"/>
      <c r="O74" s="588"/>
      <c r="P74" s="587"/>
      <c r="Q74" s="587"/>
      <c r="R74" s="587"/>
      <c r="S74" s="587"/>
      <c r="T74" s="588"/>
      <c r="U74" s="588"/>
      <c r="V74" s="588"/>
      <c r="W74" s="587"/>
      <c r="X74" s="587"/>
      <c r="Y74" s="587"/>
      <c r="Z74" s="587"/>
      <c r="AA74" s="588"/>
      <c r="AB74" s="588"/>
    </row>
    <row r="75" spans="1:28" ht="19.5" customHeight="1" thickTop="1">
      <c r="A75" s="572" t="s">
        <v>517</v>
      </c>
      <c r="B75" s="589">
        <v>9.9299999999999999E-2</v>
      </c>
      <c r="C75" s="589">
        <v>0.1153</v>
      </c>
      <c r="D75" s="589">
        <v>9.1800000000000007E-2</v>
      </c>
      <c r="E75" s="589">
        <v>0.1101</v>
      </c>
      <c r="F75" s="589">
        <v>7.8700000000000006E-2</v>
      </c>
      <c r="G75" s="589">
        <v>9.6199999999999994E-2</v>
      </c>
      <c r="H75" s="589">
        <v>0.10970000000000001</v>
      </c>
      <c r="I75" s="589">
        <v>0.1</v>
      </c>
      <c r="J75" s="589">
        <v>0.12379999999999999</v>
      </c>
      <c r="K75" s="589">
        <v>0.1048</v>
      </c>
      <c r="L75" s="589">
        <v>0.1169</v>
      </c>
      <c r="M75" s="589">
        <v>0.10879999999999999</v>
      </c>
      <c r="N75" s="589">
        <v>0.18490000000000001</v>
      </c>
      <c r="O75" s="589">
        <v>0.11210000000000001</v>
      </c>
      <c r="P75" s="589">
        <v>0.11210000000000001</v>
      </c>
      <c r="Q75" s="589">
        <v>0.11459999999999999</v>
      </c>
      <c r="R75" s="589">
        <v>0.10829999999999999</v>
      </c>
      <c r="S75" s="589">
        <v>0.1273</v>
      </c>
      <c r="T75" s="589">
        <v>0.1235</v>
      </c>
      <c r="U75" s="589">
        <v>0.1212</v>
      </c>
      <c r="V75" s="589">
        <v>7.6200000000000004E-2</v>
      </c>
      <c r="W75" s="589">
        <v>9.1399999999999995E-2</v>
      </c>
      <c r="X75" s="589">
        <v>0.1031</v>
      </c>
      <c r="Y75" s="589">
        <v>0.12839999999999999</v>
      </c>
      <c r="Z75" s="589">
        <v>0.1021</v>
      </c>
      <c r="AA75" s="589">
        <v>0.1051</v>
      </c>
      <c r="AB75" s="589">
        <v>0.1051</v>
      </c>
    </row>
    <row r="76" spans="1:28" ht="19.5" customHeight="1">
      <c r="A76" s="572" t="s">
        <v>518</v>
      </c>
      <c r="B76" s="589">
        <v>-2.3199999999999998E-2</v>
      </c>
      <c r="C76" s="589">
        <v>-3.4700000000000002E-2</v>
      </c>
      <c r="D76" s="589">
        <v>-2.8000000000000001E-2</v>
      </c>
      <c r="E76" s="589">
        <v>-3.2800000000000003E-2</v>
      </c>
      <c r="F76" s="589">
        <v>-0.01</v>
      </c>
      <c r="G76" s="589">
        <v>-1.9099999999999999E-2</v>
      </c>
      <c r="H76" s="589">
        <v>-1.8499999999999999E-2</v>
      </c>
      <c r="I76" s="589">
        <v>-2.1499999999999998E-2</v>
      </c>
      <c r="J76" s="589">
        <v>-3.0499999999999999E-2</v>
      </c>
      <c r="K76" s="589">
        <v>-2.4299999999999999E-2</v>
      </c>
      <c r="L76" s="589">
        <v>-2.3900000000000001E-2</v>
      </c>
      <c r="M76" s="589">
        <v>-1.72E-2</v>
      </c>
      <c r="N76" s="589">
        <v>-3.4500000000000003E-2</v>
      </c>
      <c r="O76" s="589">
        <v>-2.8000000000000001E-2</v>
      </c>
      <c r="P76" s="589">
        <v>-3.1800000000000002E-2</v>
      </c>
      <c r="Q76" s="589">
        <v>-1.89E-2</v>
      </c>
      <c r="R76" s="589">
        <v>-2.4400000000000002E-2</v>
      </c>
      <c r="S76" s="589">
        <v>-1.4500000000000001E-2</v>
      </c>
      <c r="T76" s="589">
        <v>-2.8799999999999999E-2</v>
      </c>
      <c r="U76" s="589">
        <v>-2.06E-2</v>
      </c>
      <c r="V76" s="589">
        <v>-1.2999999999999999E-2</v>
      </c>
      <c r="W76" s="589">
        <v>-1.32E-2</v>
      </c>
      <c r="X76" s="589">
        <v>-1.2800000000000001E-2</v>
      </c>
      <c r="Y76" s="589">
        <v>-3.3099999999999997E-2</v>
      </c>
      <c r="Z76" s="589">
        <v>-2.81E-2</v>
      </c>
      <c r="AA76" s="589">
        <v>-3.39E-2</v>
      </c>
      <c r="AB76" s="589">
        <v>-2.52E-2</v>
      </c>
    </row>
    <row r="77" spans="1:28" ht="19.5" customHeight="1">
      <c r="A77" s="572" t="s">
        <v>519</v>
      </c>
      <c r="B77" s="589">
        <v>2.9000000000000001E-2</v>
      </c>
      <c r="C77" s="589">
        <v>3.9699999999999999E-2</v>
      </c>
      <c r="D77" s="589">
        <v>3.32E-2</v>
      </c>
      <c r="E77" s="589">
        <v>3.7600000000000001E-2</v>
      </c>
      <c r="F77" s="589">
        <v>1.34E-2</v>
      </c>
      <c r="G77" s="589">
        <v>2.87E-2</v>
      </c>
      <c r="H77" s="589">
        <v>2.3699999999999999E-2</v>
      </c>
      <c r="I77" s="589">
        <v>2.9000000000000001E-2</v>
      </c>
      <c r="J77" s="589">
        <v>3.9800000000000002E-2</v>
      </c>
      <c r="K77" s="589">
        <v>3.2800000000000003E-2</v>
      </c>
      <c r="L77" s="589">
        <v>3.1E-2</v>
      </c>
      <c r="M77" s="589">
        <v>2.3800000000000002E-2</v>
      </c>
      <c r="N77" s="589">
        <v>4.3200000000000002E-2</v>
      </c>
      <c r="O77" s="589">
        <v>3.3599999999999998E-2</v>
      </c>
      <c r="P77" s="589">
        <v>3.85E-2</v>
      </c>
      <c r="Q77" s="589">
        <v>2.3400000000000001E-2</v>
      </c>
      <c r="R77" s="589">
        <v>3.1399999999999997E-2</v>
      </c>
      <c r="S77" s="589">
        <v>2.3400000000000001E-2</v>
      </c>
      <c r="T77" s="589">
        <v>3.5000000000000003E-2</v>
      </c>
      <c r="U77" s="589">
        <v>2.7199999999999998E-2</v>
      </c>
      <c r="V77" s="589">
        <v>1.5100000000000001E-2</v>
      </c>
      <c r="W77" s="589">
        <v>1.5699999999999999E-2</v>
      </c>
      <c r="X77" s="589">
        <v>1.7000000000000001E-2</v>
      </c>
      <c r="Y77" s="589">
        <v>4.0899999999999999E-2</v>
      </c>
      <c r="Z77" s="589">
        <v>3.4200000000000001E-2</v>
      </c>
      <c r="AA77" s="589">
        <v>3.9899999999999998E-2</v>
      </c>
      <c r="AB77" s="589">
        <v>3.1199999999999999E-2</v>
      </c>
    </row>
    <row r="78" spans="1:28" ht="19.5" customHeight="1">
      <c r="A78" s="572" t="s">
        <v>520</v>
      </c>
      <c r="B78" s="589">
        <v>0</v>
      </c>
      <c r="C78" s="589">
        <v>0</v>
      </c>
      <c r="D78" s="589">
        <v>-2.9999999999999997E-4</v>
      </c>
      <c r="E78" s="589">
        <v>0</v>
      </c>
      <c r="F78" s="589">
        <v>1E-4</v>
      </c>
      <c r="G78" s="589">
        <v>0</v>
      </c>
      <c r="H78" s="589">
        <v>0</v>
      </c>
      <c r="I78" s="589">
        <v>0</v>
      </c>
      <c r="J78" s="589">
        <v>0</v>
      </c>
      <c r="K78" s="589">
        <v>0</v>
      </c>
      <c r="L78" s="589">
        <v>0</v>
      </c>
      <c r="M78" s="589">
        <v>-1E-4</v>
      </c>
      <c r="N78" s="589">
        <v>1E-4</v>
      </c>
      <c r="O78" s="589">
        <v>0</v>
      </c>
      <c r="P78" s="589">
        <v>-1E-4</v>
      </c>
      <c r="Q78" s="589">
        <v>8.9999999999999998E-4</v>
      </c>
      <c r="R78" s="589">
        <v>0</v>
      </c>
      <c r="S78" s="589">
        <v>0</v>
      </c>
      <c r="T78" s="589">
        <v>0</v>
      </c>
      <c r="U78" s="589">
        <v>1E-4</v>
      </c>
      <c r="V78" s="589">
        <v>0</v>
      </c>
      <c r="W78" s="589">
        <v>0</v>
      </c>
      <c r="X78" s="589">
        <v>0</v>
      </c>
      <c r="Y78" s="589">
        <v>-6.9999999999999999E-4</v>
      </c>
      <c r="Z78" s="589">
        <v>-2.9999999999999997E-4</v>
      </c>
      <c r="AA78" s="589">
        <v>0</v>
      </c>
      <c r="AB78" s="589">
        <v>0</v>
      </c>
    </row>
    <row r="79" spans="1:28" ht="19.5" customHeight="1">
      <c r="A79" s="572" t="s">
        <v>521</v>
      </c>
      <c r="B79" s="589">
        <v>-1.8E-3</v>
      </c>
      <c r="C79" s="589">
        <v>-4.1999999999999997E-3</v>
      </c>
      <c r="D79" s="589">
        <v>-8.0000000000000004E-4</v>
      </c>
      <c r="E79" s="589">
        <v>-3.7000000000000002E-3</v>
      </c>
      <c r="F79" s="589">
        <v>-1.38E-2</v>
      </c>
      <c r="G79" s="589">
        <v>1E-4</v>
      </c>
      <c r="H79" s="589">
        <v>-3.8999999999999998E-3</v>
      </c>
      <c r="I79" s="589">
        <v>-6.4000000000000003E-3</v>
      </c>
      <c r="J79" s="589">
        <v>-9.1999999999999998E-3</v>
      </c>
      <c r="K79" s="589">
        <v>0</v>
      </c>
      <c r="L79" s="589">
        <v>-9.2999999999999992E-3</v>
      </c>
      <c r="M79" s="589">
        <v>-1.6000000000000001E-3</v>
      </c>
      <c r="N79" s="589">
        <v>1E-3</v>
      </c>
      <c r="O79" s="589">
        <v>2.3999999999999998E-3</v>
      </c>
      <c r="P79" s="589">
        <v>-1E-3</v>
      </c>
      <c r="Q79" s="589">
        <v>-5.0000000000000001E-4</v>
      </c>
      <c r="R79" s="589">
        <v>-3.3999999999999998E-3</v>
      </c>
      <c r="S79" s="589">
        <v>1.4E-3</v>
      </c>
      <c r="T79" s="589">
        <v>-3.61E-2</v>
      </c>
      <c r="U79" s="589">
        <v>-3.0999999999999999E-3</v>
      </c>
      <c r="V79" s="589">
        <v>-2.8E-3</v>
      </c>
      <c r="W79" s="589">
        <v>-3.3E-3</v>
      </c>
      <c r="X79" s="589">
        <v>4.0000000000000002E-4</v>
      </c>
      <c r="Y79" s="589">
        <v>-3.0999999999999999E-3</v>
      </c>
      <c r="Z79" s="589">
        <v>-6.1000000000000004E-3</v>
      </c>
      <c r="AA79" s="589">
        <v>-5.4999999999999997E-3</v>
      </c>
      <c r="AB79" s="589">
        <v>-3.5000000000000001E-3</v>
      </c>
    </row>
    <row r="80" spans="1:28" ht="19.5" customHeight="1">
      <c r="A80" s="572" t="s">
        <v>522</v>
      </c>
      <c r="B80" s="589">
        <v>5.5999999999999999E-3</v>
      </c>
      <c r="C80" s="589">
        <v>4.4999999999999997E-3</v>
      </c>
      <c r="D80" s="589">
        <v>2.3999999999999998E-3</v>
      </c>
      <c r="E80" s="589">
        <v>8.0000000000000002E-3</v>
      </c>
      <c r="F80" s="589">
        <v>9.4999999999999998E-3</v>
      </c>
      <c r="G80" s="589">
        <v>5.1000000000000004E-3</v>
      </c>
      <c r="H80" s="589">
        <v>2.2000000000000001E-3</v>
      </c>
      <c r="I80" s="589">
        <v>2.2000000000000001E-3</v>
      </c>
      <c r="J80" s="589">
        <v>3.8999999999999998E-3</v>
      </c>
      <c r="K80" s="589">
        <v>1.6000000000000001E-3</v>
      </c>
      <c r="L80" s="589">
        <v>1.8E-3</v>
      </c>
      <c r="M80" s="589">
        <v>-4.7999999999999996E-3</v>
      </c>
      <c r="N80" s="589">
        <v>2.8E-3</v>
      </c>
      <c r="O80" s="589">
        <v>3.3E-3</v>
      </c>
      <c r="P80" s="589">
        <v>8.9999999999999998E-4</v>
      </c>
      <c r="Q80" s="589">
        <v>2.0000000000000001E-4</v>
      </c>
      <c r="R80" s="589">
        <v>5.9999999999999995E-4</v>
      </c>
      <c r="S80" s="589">
        <v>0</v>
      </c>
      <c r="T80" s="589">
        <v>3.0999999999999999E-3</v>
      </c>
      <c r="U80" s="589">
        <v>2E-3</v>
      </c>
      <c r="V80" s="589">
        <v>-8.0000000000000004E-4</v>
      </c>
      <c r="W80" s="589">
        <v>4.0000000000000002E-4</v>
      </c>
      <c r="X80" s="589">
        <v>-6.9999999999999999E-4</v>
      </c>
      <c r="Y80" s="589">
        <v>8.9999999999999998E-4</v>
      </c>
      <c r="Z80" s="589">
        <v>4.1000000000000003E-3</v>
      </c>
      <c r="AA80" s="589">
        <v>4.0000000000000001E-3</v>
      </c>
      <c r="AB80" s="589">
        <v>3.5999999999999999E-3</v>
      </c>
    </row>
    <row r="81" spans="1:28" ht="19.5" customHeight="1">
      <c r="A81" s="572" t="s">
        <v>523</v>
      </c>
      <c r="B81" s="589">
        <v>-7.4999999999999997E-2</v>
      </c>
      <c r="C81" s="589">
        <v>-7.5300000000000006E-2</v>
      </c>
      <c r="D81" s="589">
        <v>-6.4899999999999999E-2</v>
      </c>
      <c r="E81" s="589">
        <v>-8.4000000000000005E-2</v>
      </c>
      <c r="F81" s="590">
        <v>-6.0900000000000003E-2</v>
      </c>
      <c r="G81" s="590">
        <v>-5.8599999999999999E-2</v>
      </c>
      <c r="H81" s="590">
        <v>-7.9299999999999995E-2</v>
      </c>
      <c r="I81" s="589">
        <v>-6.93E-2</v>
      </c>
      <c r="J81" s="589">
        <v>-7.1599999999999997E-2</v>
      </c>
      <c r="K81" s="589">
        <v>-6.6000000000000003E-2</v>
      </c>
      <c r="L81" s="589">
        <v>-7.6100000000000001E-2</v>
      </c>
      <c r="M81" s="590">
        <v>-6.2100000000000002E-2</v>
      </c>
      <c r="N81" s="590">
        <v>-0.14069999999999999</v>
      </c>
      <c r="O81" s="590">
        <v>-7.22E-2</v>
      </c>
      <c r="P81" s="589">
        <v>-6.4000000000000001E-2</v>
      </c>
      <c r="Q81" s="589">
        <v>-9.2799999999999994E-2</v>
      </c>
      <c r="R81" s="589">
        <v>-6.8699999999999997E-2</v>
      </c>
      <c r="S81" s="589">
        <v>-9.4E-2</v>
      </c>
      <c r="T81" s="590">
        <v>-7.1800000000000003E-2</v>
      </c>
      <c r="U81" s="590">
        <v>-0.10580000000000001</v>
      </c>
      <c r="V81" s="590">
        <v>-4.9799999999999997E-2</v>
      </c>
      <c r="W81" s="589">
        <v>-4.1300000000000003E-2</v>
      </c>
      <c r="X81" s="589">
        <v>-8.4599999999999995E-2</v>
      </c>
      <c r="Y81" s="589">
        <v>-7.8600000000000003E-2</v>
      </c>
      <c r="Z81" s="589">
        <v>-6.0600000000000001E-2</v>
      </c>
      <c r="AA81" s="590">
        <v>-6.4199999999999993E-2</v>
      </c>
      <c r="AB81" s="590">
        <v>-7.1999999999999995E-2</v>
      </c>
    </row>
    <row r="82" spans="1:28" ht="19.5" customHeight="1">
      <c r="A82" s="572" t="s">
        <v>524</v>
      </c>
      <c r="B82" s="589">
        <v>6.9999999999999999E-4</v>
      </c>
      <c r="C82" s="589">
        <v>0</v>
      </c>
      <c r="D82" s="589">
        <v>0</v>
      </c>
      <c r="E82" s="589">
        <v>0</v>
      </c>
      <c r="F82" s="589">
        <v>-5.9999999999999995E-4</v>
      </c>
      <c r="G82" s="589">
        <v>1E-4</v>
      </c>
      <c r="H82" s="589">
        <v>2.9999999999999997E-4</v>
      </c>
      <c r="I82" s="589">
        <v>-4.0000000000000002E-4</v>
      </c>
      <c r="J82" s="589">
        <v>-2.9999999999999997E-4</v>
      </c>
      <c r="K82" s="589">
        <v>-2.0000000000000001E-4</v>
      </c>
      <c r="L82" s="589">
        <v>-2E-3</v>
      </c>
      <c r="M82" s="589">
        <v>-2.9999999999999997E-4</v>
      </c>
      <c r="N82" s="589">
        <v>0</v>
      </c>
      <c r="O82" s="589">
        <v>1.4E-3</v>
      </c>
      <c r="P82" s="589">
        <v>-2.7000000000000001E-3</v>
      </c>
      <c r="Q82" s="589">
        <v>-2.0999999999999999E-3</v>
      </c>
      <c r="R82" s="589">
        <v>-2.0000000000000001E-4</v>
      </c>
      <c r="S82" s="589">
        <v>0</v>
      </c>
      <c r="T82" s="589">
        <v>1.1999999999999999E-3</v>
      </c>
      <c r="U82" s="589">
        <v>-2.9999999999999997E-4</v>
      </c>
      <c r="V82" s="589">
        <v>1E-3</v>
      </c>
      <c r="W82" s="589">
        <v>-2.2000000000000001E-3</v>
      </c>
      <c r="X82" s="589">
        <v>-5.0000000000000001E-4</v>
      </c>
      <c r="Y82" s="589">
        <v>-2.9999999999999997E-4</v>
      </c>
      <c r="Z82" s="589">
        <v>-1.8E-3</v>
      </c>
      <c r="AA82" s="589">
        <v>-2.8E-3</v>
      </c>
      <c r="AB82" s="589">
        <v>-1E-4</v>
      </c>
    </row>
    <row r="83" spans="1:28" ht="19.5" customHeight="1" thickBot="1">
      <c r="A83" s="572" t="s">
        <v>525</v>
      </c>
      <c r="B83" s="589">
        <v>9.6699999999999994E-2</v>
      </c>
      <c r="C83" s="589">
        <v>0.16439999999999999</v>
      </c>
      <c r="D83" s="589">
        <v>8.8200000000000001E-2</v>
      </c>
      <c r="E83" s="589">
        <v>7.2599999999999998E-2</v>
      </c>
      <c r="F83" s="589">
        <v>7.4700000000000003E-2</v>
      </c>
      <c r="G83" s="589">
        <v>0.1047</v>
      </c>
      <c r="H83" s="589">
        <v>0.14069999999999999</v>
      </c>
      <c r="I83" s="589">
        <v>0.20100000000000001</v>
      </c>
      <c r="J83" s="589">
        <v>0.20319999999999999</v>
      </c>
      <c r="K83" s="589">
        <v>0.15329999999999999</v>
      </c>
      <c r="L83" s="589">
        <v>0.1143</v>
      </c>
      <c r="M83" s="589">
        <v>0.14099999999999999</v>
      </c>
      <c r="N83" s="589">
        <v>0.1346</v>
      </c>
      <c r="O83" s="589">
        <v>0.18279999999999999</v>
      </c>
      <c r="P83" s="589">
        <v>9.8599999999999993E-2</v>
      </c>
      <c r="Q83" s="589">
        <v>0.24149999999999999</v>
      </c>
      <c r="R83" s="589">
        <v>0.22320000000000001</v>
      </c>
      <c r="S83" s="589">
        <v>0.1842</v>
      </c>
      <c r="T83" s="589">
        <v>0.22</v>
      </c>
      <c r="U83" s="589">
        <v>0.15049999999999999</v>
      </c>
      <c r="V83" s="589">
        <v>0.222</v>
      </c>
      <c r="W83" s="589">
        <v>0.14410000000000001</v>
      </c>
      <c r="X83" s="589">
        <v>5.04E-2</v>
      </c>
      <c r="Y83" s="589">
        <v>0.1195</v>
      </c>
      <c r="Z83" s="589">
        <v>0.10390000000000001</v>
      </c>
      <c r="AA83" s="589">
        <v>0.31059999999999999</v>
      </c>
      <c r="AB83" s="589">
        <v>0.1166</v>
      </c>
    </row>
    <row r="84" spans="1:28" ht="19.5" customHeight="1" thickTop="1" thickBot="1">
      <c r="A84" s="575" t="s">
        <v>526</v>
      </c>
      <c r="B84" s="587"/>
      <c r="C84" s="587"/>
      <c r="D84" s="587"/>
      <c r="E84" s="587"/>
      <c r="F84" s="588"/>
      <c r="G84" s="588"/>
      <c r="H84" s="588"/>
      <c r="I84" s="587"/>
      <c r="J84" s="587"/>
      <c r="K84" s="587"/>
      <c r="L84" s="587"/>
      <c r="M84" s="588"/>
      <c r="N84" s="588"/>
      <c r="O84" s="588"/>
      <c r="P84" s="587"/>
      <c r="Q84" s="587"/>
      <c r="R84" s="587"/>
      <c r="S84" s="587"/>
      <c r="T84" s="588"/>
      <c r="U84" s="588"/>
      <c r="V84" s="588"/>
      <c r="W84" s="587"/>
      <c r="X84" s="587"/>
      <c r="Y84" s="587"/>
      <c r="Z84" s="587"/>
      <c r="AA84" s="588"/>
      <c r="AB84" s="588"/>
    </row>
    <row r="85" spans="1:28" ht="19.5" customHeight="1" thickTop="1">
      <c r="A85" s="572" t="s">
        <v>527</v>
      </c>
      <c r="B85" s="589">
        <v>0.14499999999999999</v>
      </c>
      <c r="C85" s="589">
        <v>0.1452</v>
      </c>
      <c r="D85" s="589">
        <v>0.125</v>
      </c>
      <c r="E85" s="589">
        <v>0.14069999999999999</v>
      </c>
      <c r="F85" s="589">
        <v>0.11269999999999999</v>
      </c>
      <c r="G85" s="589">
        <v>0.1116</v>
      </c>
      <c r="H85" s="589">
        <v>0.15049999999999999</v>
      </c>
      <c r="I85" s="589">
        <v>0.12089999999999999</v>
      </c>
      <c r="J85" s="589">
        <v>0.1457</v>
      </c>
      <c r="K85" s="589">
        <v>0.1341</v>
      </c>
      <c r="L85" s="589">
        <v>0.14480000000000001</v>
      </c>
      <c r="M85" s="589">
        <v>0.1242</v>
      </c>
      <c r="N85" s="589">
        <v>0.19209999999999999</v>
      </c>
      <c r="O85" s="589">
        <v>0.15429999999999999</v>
      </c>
      <c r="P85" s="589">
        <v>0.14399999999999999</v>
      </c>
      <c r="Q85" s="589">
        <v>0.15140000000000001</v>
      </c>
      <c r="R85" s="589">
        <v>0.12130000000000001</v>
      </c>
      <c r="S85" s="589">
        <v>0.15809999999999999</v>
      </c>
      <c r="T85" s="589">
        <v>0.15540000000000001</v>
      </c>
      <c r="U85" s="589">
        <v>0.1555</v>
      </c>
      <c r="V85" s="589">
        <v>9.4399999999999998E-2</v>
      </c>
      <c r="W85" s="589">
        <v>0.126</v>
      </c>
      <c r="X85" s="589">
        <v>0.13769999999999999</v>
      </c>
      <c r="Y85" s="589">
        <v>0.15229999999999999</v>
      </c>
      <c r="Z85" s="589">
        <v>0.13020000000000001</v>
      </c>
      <c r="AA85" s="589">
        <v>0.13</v>
      </c>
      <c r="AB85" s="589">
        <v>0.13789999999999999</v>
      </c>
    </row>
    <row r="86" spans="1:28" ht="19.5" customHeight="1">
      <c r="A86" s="572" t="s">
        <v>528</v>
      </c>
      <c r="B86" s="589">
        <v>0.1164</v>
      </c>
      <c r="C86" s="589">
        <v>0.1014</v>
      </c>
      <c r="D86" s="589">
        <v>0.1234</v>
      </c>
      <c r="E86" s="589">
        <v>0.11</v>
      </c>
      <c r="F86" s="589">
        <v>0</v>
      </c>
      <c r="G86" s="589">
        <v>0</v>
      </c>
      <c r="H86" s="589">
        <v>0.1358</v>
      </c>
      <c r="I86" s="589">
        <v>4.5699999999999998E-2</v>
      </c>
      <c r="J86" s="589">
        <v>0</v>
      </c>
      <c r="K86" s="589">
        <v>0</v>
      </c>
      <c r="L86" s="589">
        <v>0.1115</v>
      </c>
      <c r="M86" s="589">
        <v>0.12</v>
      </c>
      <c r="N86" s="589">
        <v>0.1885</v>
      </c>
      <c r="O86" s="589">
        <v>5.3E-3</v>
      </c>
      <c r="P86" s="589">
        <v>0</v>
      </c>
      <c r="Q86" s="589">
        <v>0.10150000000000001</v>
      </c>
      <c r="R86" s="589">
        <v>9.1800000000000007E-2</v>
      </c>
      <c r="S86" s="589">
        <v>9.4700000000000006E-2</v>
      </c>
      <c r="T86" s="589">
        <v>0.56510000000000005</v>
      </c>
      <c r="U86" s="589">
        <v>0.21679999999999999</v>
      </c>
      <c r="V86" s="589">
        <v>0</v>
      </c>
      <c r="W86" s="589">
        <v>0</v>
      </c>
      <c r="X86" s="589">
        <v>0</v>
      </c>
      <c r="Y86" s="589">
        <v>0.1545</v>
      </c>
      <c r="Z86" s="589">
        <v>0.1193</v>
      </c>
      <c r="AA86" s="589">
        <v>0.1111</v>
      </c>
      <c r="AB86" s="589">
        <v>0.10680000000000001</v>
      </c>
    </row>
    <row r="87" spans="1:28" ht="19.5" customHeight="1">
      <c r="A87" s="572" t="s">
        <v>529</v>
      </c>
      <c r="B87" s="589">
        <v>0.1802</v>
      </c>
      <c r="C87" s="589">
        <v>0.38200000000000001</v>
      </c>
      <c r="D87" s="589">
        <v>0.32579999999999998</v>
      </c>
      <c r="E87" s="589">
        <v>0.17460000000000001</v>
      </c>
      <c r="F87" s="589">
        <v>0.24</v>
      </c>
      <c r="G87" s="589">
        <v>0.8498</v>
      </c>
      <c r="H87" s="589">
        <v>0.11070000000000001</v>
      </c>
      <c r="I87" s="589">
        <v>0.11020000000000001</v>
      </c>
      <c r="J87" s="589">
        <v>0.11</v>
      </c>
      <c r="K87" s="589">
        <v>0.18190000000000001</v>
      </c>
      <c r="L87" s="589">
        <v>7.8600000000000003E-2</v>
      </c>
      <c r="M87" s="589">
        <v>1.8286</v>
      </c>
      <c r="N87" s="589">
        <v>0.46829999999999999</v>
      </c>
      <c r="O87" s="589">
        <v>0.56079999999999997</v>
      </c>
      <c r="P87" s="589">
        <v>0.23680000000000001</v>
      </c>
      <c r="Q87" s="589">
        <v>0.94499999999999995</v>
      </c>
      <c r="R87" s="589">
        <v>0.13950000000000001</v>
      </c>
      <c r="S87" s="589">
        <v>0.1132</v>
      </c>
      <c r="T87" s="589">
        <v>8.0399999999999999E-2</v>
      </c>
      <c r="U87" s="589">
        <v>0.16170000000000001</v>
      </c>
      <c r="V87" s="589">
        <v>7.6E-3</v>
      </c>
      <c r="W87" s="589">
        <v>0.2324</v>
      </c>
      <c r="X87" s="589">
        <v>0.22020000000000001</v>
      </c>
      <c r="Y87" s="589">
        <v>0.12570000000000001</v>
      </c>
      <c r="Z87" s="589">
        <v>0.12670000000000001</v>
      </c>
      <c r="AA87" s="589">
        <v>0.12089999999999999</v>
      </c>
      <c r="AB87" s="589">
        <v>0.23449999999999999</v>
      </c>
    </row>
    <row r="88" spans="1:28" ht="19.5" customHeight="1">
      <c r="A88" s="572" t="s">
        <v>530</v>
      </c>
      <c r="B88" s="589">
        <v>8.3000000000000004E-2</v>
      </c>
      <c r="C88" s="589">
        <v>0.47839999999999999</v>
      </c>
      <c r="D88" s="589">
        <v>0.13950000000000001</v>
      </c>
      <c r="E88" s="589">
        <v>3.27E-2</v>
      </c>
      <c r="F88" s="589">
        <v>0</v>
      </c>
      <c r="G88" s="589">
        <v>0</v>
      </c>
      <c r="H88" s="589">
        <v>1.34E-2</v>
      </c>
      <c r="I88" s="589">
        <v>0.252</v>
      </c>
      <c r="J88" s="589">
        <v>0</v>
      </c>
      <c r="K88" s="589">
        <v>0</v>
      </c>
      <c r="L88" s="589">
        <v>0</v>
      </c>
      <c r="M88" s="589">
        <v>0</v>
      </c>
      <c r="N88" s="589">
        <v>0.6099</v>
      </c>
      <c r="O88" s="589">
        <v>0</v>
      </c>
      <c r="P88" s="589">
        <v>0</v>
      </c>
      <c r="Q88" s="589">
        <v>4.1555</v>
      </c>
      <c r="R88" s="589">
        <v>5.5800000000000002E-2</v>
      </c>
      <c r="S88" s="589">
        <v>0</v>
      </c>
      <c r="T88" s="589">
        <v>0</v>
      </c>
      <c r="U88" s="589">
        <v>0</v>
      </c>
      <c r="V88" s="589">
        <v>0</v>
      </c>
      <c r="W88" s="589">
        <v>0</v>
      </c>
      <c r="X88" s="589">
        <v>0</v>
      </c>
      <c r="Y88" s="589">
        <v>1.1371</v>
      </c>
      <c r="Z88" s="589">
        <v>0</v>
      </c>
      <c r="AA88" s="589">
        <v>0.191</v>
      </c>
      <c r="AB88" s="589">
        <v>0.19839999999999999</v>
      </c>
    </row>
    <row r="89" spans="1:28" ht="19.5" customHeight="1">
      <c r="A89" s="572" t="s">
        <v>531</v>
      </c>
      <c r="B89" s="589">
        <v>3.0999999999999999E-3</v>
      </c>
      <c r="C89" s="589">
        <v>0</v>
      </c>
      <c r="D89" s="589">
        <v>2E-3</v>
      </c>
      <c r="E89" s="589">
        <v>1.6999999999999999E-3</v>
      </c>
      <c r="F89" s="589">
        <v>0</v>
      </c>
      <c r="G89" s="589">
        <v>0</v>
      </c>
      <c r="H89" s="589">
        <v>1.9E-3</v>
      </c>
      <c r="I89" s="589">
        <v>0</v>
      </c>
      <c r="J89" s="589">
        <v>4.4999999999999997E-3</v>
      </c>
      <c r="K89" s="589">
        <v>0</v>
      </c>
      <c r="L89" s="589">
        <v>0</v>
      </c>
      <c r="M89" s="589">
        <v>1E-4</v>
      </c>
      <c r="N89" s="589">
        <v>8.3999999999999995E-3</v>
      </c>
      <c r="O89" s="589">
        <v>7.6E-3</v>
      </c>
      <c r="P89" s="589">
        <v>0</v>
      </c>
      <c r="Q89" s="589">
        <v>0</v>
      </c>
      <c r="R89" s="589">
        <v>2.2000000000000001E-3</v>
      </c>
      <c r="S89" s="589">
        <v>3.3E-3</v>
      </c>
      <c r="T89" s="589">
        <v>3.5999999999999999E-3</v>
      </c>
      <c r="U89" s="589">
        <v>4.1999999999999997E-3</v>
      </c>
      <c r="V89" s="589">
        <v>0</v>
      </c>
      <c r="W89" s="589">
        <v>7.4000000000000003E-3</v>
      </c>
      <c r="X89" s="589">
        <v>3.0000000000000001E-3</v>
      </c>
      <c r="Y89" s="589">
        <v>0.80589999999999995</v>
      </c>
      <c r="Z89" s="589">
        <v>1.0800000000000001E-2</v>
      </c>
      <c r="AA89" s="589">
        <v>6.1000000000000004E-3</v>
      </c>
      <c r="AB89" s="589">
        <v>1.84E-2</v>
      </c>
    </row>
    <row r="90" spans="1:28" ht="19.5" customHeight="1">
      <c r="A90" s="572" t="s">
        <v>532</v>
      </c>
      <c r="B90" s="589">
        <v>4.4999999999999997E-3</v>
      </c>
      <c r="C90" s="589">
        <v>0</v>
      </c>
      <c r="D90" s="589">
        <v>1.6999999999999999E-3</v>
      </c>
      <c r="E90" s="589">
        <v>4.7000000000000002E-3</v>
      </c>
      <c r="F90" s="589">
        <v>0</v>
      </c>
      <c r="G90" s="589">
        <v>0</v>
      </c>
      <c r="H90" s="589">
        <v>1.6000000000000001E-3</v>
      </c>
      <c r="I90" s="589">
        <v>0</v>
      </c>
      <c r="J90" s="589">
        <v>0.18049999999999999</v>
      </c>
      <c r="K90" s="589">
        <v>0</v>
      </c>
      <c r="L90" s="589">
        <v>0</v>
      </c>
      <c r="M90" s="589">
        <v>5.3600000000000002E-2</v>
      </c>
      <c r="N90" s="589">
        <v>0</v>
      </c>
      <c r="O90" s="589">
        <v>4.5999999999999999E-3</v>
      </c>
      <c r="P90" s="589">
        <v>0</v>
      </c>
      <c r="Q90" s="589">
        <v>0</v>
      </c>
      <c r="R90" s="589">
        <v>1.06E-2</v>
      </c>
      <c r="S90" s="589">
        <v>1.55E-2</v>
      </c>
      <c r="T90" s="589">
        <v>2.07E-2</v>
      </c>
      <c r="U90" s="589">
        <v>0.16600000000000001</v>
      </c>
      <c r="V90" s="589">
        <v>0</v>
      </c>
      <c r="W90" s="589">
        <v>1.41E-2</v>
      </c>
      <c r="X90" s="589">
        <v>5.8200000000000002E-2</v>
      </c>
      <c r="Y90" s="589">
        <v>0</v>
      </c>
      <c r="Z90" s="589">
        <v>1.04E-2</v>
      </c>
      <c r="AA90" s="589">
        <v>1.52E-2</v>
      </c>
      <c r="AB90" s="589">
        <v>7.4000000000000003E-3</v>
      </c>
    </row>
    <row r="91" spans="1:28" ht="19.5" customHeight="1">
      <c r="A91" s="572" t="s">
        <v>533</v>
      </c>
      <c r="B91" s="589">
        <v>3.8E-3</v>
      </c>
      <c r="C91" s="589">
        <v>0</v>
      </c>
      <c r="D91" s="590">
        <v>1.8E-3</v>
      </c>
      <c r="E91" s="589">
        <v>3.2000000000000002E-3</v>
      </c>
      <c r="F91" s="590">
        <v>0</v>
      </c>
      <c r="G91" s="590">
        <v>0</v>
      </c>
      <c r="H91" s="590">
        <v>1.8E-3</v>
      </c>
      <c r="I91" s="589">
        <v>0</v>
      </c>
      <c r="J91" s="589">
        <v>9.74E-2</v>
      </c>
      <c r="K91" s="590">
        <v>0</v>
      </c>
      <c r="L91" s="589">
        <v>0</v>
      </c>
      <c r="M91" s="590">
        <v>1.4E-3</v>
      </c>
      <c r="N91" s="590">
        <v>7.9000000000000008E-3</v>
      </c>
      <c r="O91" s="590">
        <v>6.3E-3</v>
      </c>
      <c r="P91" s="589">
        <v>0</v>
      </c>
      <c r="Q91" s="589">
        <v>0</v>
      </c>
      <c r="R91" s="590">
        <v>4.4000000000000003E-3</v>
      </c>
      <c r="S91" s="589">
        <v>6.3E-3</v>
      </c>
      <c r="T91" s="590">
        <v>8.9999999999999993E-3</v>
      </c>
      <c r="U91" s="590">
        <v>5.8999999999999997E-2</v>
      </c>
      <c r="V91" s="590">
        <v>0</v>
      </c>
      <c r="W91" s="589">
        <v>1.0999999999999999E-2</v>
      </c>
      <c r="X91" s="589">
        <v>1.4500000000000001E-2</v>
      </c>
      <c r="Y91" s="590">
        <v>0.80589999999999995</v>
      </c>
      <c r="Z91" s="589">
        <v>1.0699999999999999E-2</v>
      </c>
      <c r="AA91" s="590">
        <v>9.7999999999999997E-3</v>
      </c>
      <c r="AB91" s="590">
        <v>1.3899999999999999E-2</v>
      </c>
    </row>
    <row r="92" spans="1:28" ht="19.5" customHeight="1">
      <c r="A92" s="572" t="s">
        <v>534</v>
      </c>
      <c r="B92" s="589">
        <v>0</v>
      </c>
      <c r="C92" s="589">
        <v>0</v>
      </c>
      <c r="D92" s="589">
        <v>0</v>
      </c>
      <c r="E92" s="589">
        <v>0</v>
      </c>
      <c r="F92" s="589">
        <v>0</v>
      </c>
      <c r="G92" s="589">
        <v>0</v>
      </c>
      <c r="H92" s="589">
        <v>0</v>
      </c>
      <c r="I92" s="589">
        <v>0</v>
      </c>
      <c r="J92" s="589">
        <v>0</v>
      </c>
      <c r="K92" s="589">
        <v>0</v>
      </c>
      <c r="L92" s="589">
        <v>0</v>
      </c>
      <c r="M92" s="589">
        <v>0</v>
      </c>
      <c r="N92" s="589">
        <v>0</v>
      </c>
      <c r="O92" s="589">
        <v>0</v>
      </c>
      <c r="P92" s="589">
        <v>0</v>
      </c>
      <c r="Q92" s="589">
        <v>0</v>
      </c>
      <c r="R92" s="589">
        <v>0</v>
      </c>
      <c r="S92" s="589">
        <v>0</v>
      </c>
      <c r="T92" s="589">
        <v>0</v>
      </c>
      <c r="U92" s="589">
        <v>0</v>
      </c>
      <c r="V92" s="589">
        <v>0</v>
      </c>
      <c r="W92" s="589">
        <v>0</v>
      </c>
      <c r="X92" s="589">
        <v>0</v>
      </c>
      <c r="Y92" s="589">
        <v>0</v>
      </c>
      <c r="Z92" s="589">
        <v>0</v>
      </c>
      <c r="AA92" s="589">
        <v>0</v>
      </c>
      <c r="AB92" s="589">
        <v>0</v>
      </c>
    </row>
    <row r="93" spans="1:28" ht="19.5" customHeight="1">
      <c r="A93" s="572" t="s">
        <v>535</v>
      </c>
      <c r="B93" s="589">
        <v>3.5999999999999999E-3</v>
      </c>
      <c r="C93" s="589">
        <v>8.0000000000000002E-3</v>
      </c>
      <c r="D93" s="589">
        <v>8.6999999999999994E-3</v>
      </c>
      <c r="E93" s="589">
        <v>3.8999999999999998E-3</v>
      </c>
      <c r="F93" s="589">
        <v>7.7000000000000002E-3</v>
      </c>
      <c r="G93" s="589">
        <v>9.9000000000000008E-3</v>
      </c>
      <c r="H93" s="589">
        <v>1.11E-2</v>
      </c>
      <c r="I93" s="589">
        <v>1.8499999999999999E-2</v>
      </c>
      <c r="J93" s="589">
        <v>6.1000000000000004E-3</v>
      </c>
      <c r="K93" s="589">
        <v>7.0000000000000001E-3</v>
      </c>
      <c r="L93" s="589">
        <v>2.5000000000000001E-3</v>
      </c>
      <c r="M93" s="589">
        <v>1.11E-2</v>
      </c>
      <c r="N93" s="589">
        <v>5.7999999999999996E-3</v>
      </c>
      <c r="O93" s="589">
        <v>5.0000000000000001E-4</v>
      </c>
      <c r="P93" s="589">
        <v>9.5999999999999992E-3</v>
      </c>
      <c r="Q93" s="589">
        <v>2.8999999999999998E-3</v>
      </c>
      <c r="R93" s="589">
        <v>8.5000000000000006E-3</v>
      </c>
      <c r="S93" s="589">
        <v>1.1299999999999999E-2</v>
      </c>
      <c r="T93" s="589">
        <v>1.66E-2</v>
      </c>
      <c r="U93" s="589">
        <v>4.8999999999999998E-3</v>
      </c>
      <c r="V93" s="589">
        <v>1.1299999999999999E-2</v>
      </c>
      <c r="W93" s="589">
        <v>6.4000000000000003E-3</v>
      </c>
      <c r="X93" s="589">
        <v>2.5000000000000001E-3</v>
      </c>
      <c r="Y93" s="589">
        <v>2.2200000000000001E-2</v>
      </c>
      <c r="Z93" s="589">
        <v>1.1900000000000001E-2</v>
      </c>
      <c r="AA93" s="589">
        <v>1.47E-2</v>
      </c>
      <c r="AB93" s="589">
        <v>7.7000000000000002E-3</v>
      </c>
    </row>
    <row r="94" spans="1:28" ht="19.5" customHeight="1">
      <c r="A94" s="572" t="s">
        <v>536</v>
      </c>
      <c r="B94" s="589">
        <v>4.0300000000000002E-2</v>
      </c>
      <c r="C94" s="589">
        <v>4.7600000000000003E-2</v>
      </c>
      <c r="D94" s="589">
        <v>5.0999999999999997E-2</v>
      </c>
      <c r="E94" s="589">
        <v>5.1299999999999998E-2</v>
      </c>
      <c r="F94" s="589">
        <v>2.7400000000000001E-2</v>
      </c>
      <c r="G94" s="589">
        <v>4.4200000000000003E-2</v>
      </c>
      <c r="H94" s="589">
        <v>3.6900000000000002E-2</v>
      </c>
      <c r="I94" s="589">
        <v>3.9300000000000002E-2</v>
      </c>
      <c r="J94" s="589">
        <v>5.7099999999999998E-2</v>
      </c>
      <c r="K94" s="589">
        <v>4.6300000000000001E-2</v>
      </c>
      <c r="L94" s="589">
        <v>4.7500000000000001E-2</v>
      </c>
      <c r="M94" s="589">
        <v>3.2099999999999997E-2</v>
      </c>
      <c r="N94" s="589">
        <v>7.6499999999999999E-2</v>
      </c>
      <c r="O94" s="589">
        <v>5.7599999999999998E-2</v>
      </c>
      <c r="P94" s="589">
        <v>4.7800000000000002E-2</v>
      </c>
      <c r="Q94" s="589">
        <v>4.5999999999999999E-2</v>
      </c>
      <c r="R94" s="589">
        <v>4.8099999999999997E-2</v>
      </c>
      <c r="S94" s="589">
        <v>3.2399999999999998E-2</v>
      </c>
      <c r="T94" s="589">
        <v>5.1299999999999998E-2</v>
      </c>
      <c r="U94" s="589">
        <v>5.04E-2</v>
      </c>
      <c r="V94" s="589">
        <v>2.7799999999999998E-2</v>
      </c>
      <c r="W94" s="589">
        <v>4.48E-2</v>
      </c>
      <c r="X94" s="589">
        <v>3.5099999999999999E-2</v>
      </c>
      <c r="Y94" s="589">
        <v>5.8200000000000002E-2</v>
      </c>
      <c r="Z94" s="589">
        <v>4.8099999999999997E-2</v>
      </c>
      <c r="AA94" s="589">
        <v>5.57E-2</v>
      </c>
      <c r="AB94" s="589">
        <v>4.5999999999999999E-2</v>
      </c>
    </row>
    <row r="95" spans="1:28" ht="19.5" customHeight="1">
      <c r="A95" s="572" t="s">
        <v>537</v>
      </c>
      <c r="B95" s="589">
        <v>0</v>
      </c>
      <c r="C95" s="589">
        <v>0</v>
      </c>
      <c r="D95" s="589">
        <v>0</v>
      </c>
      <c r="E95" s="589">
        <v>0</v>
      </c>
      <c r="F95" s="589">
        <v>0</v>
      </c>
      <c r="G95" s="589">
        <v>0</v>
      </c>
      <c r="H95" s="589">
        <v>0</v>
      </c>
      <c r="I95" s="589">
        <v>0</v>
      </c>
      <c r="J95" s="589">
        <v>0</v>
      </c>
      <c r="K95" s="589">
        <v>0</v>
      </c>
      <c r="L95" s="589">
        <v>0</v>
      </c>
      <c r="M95" s="589">
        <v>0</v>
      </c>
      <c r="N95" s="589">
        <v>0</v>
      </c>
      <c r="O95" s="589">
        <v>0</v>
      </c>
      <c r="P95" s="589">
        <v>0</v>
      </c>
      <c r="Q95" s="589">
        <v>0</v>
      </c>
      <c r="R95" s="589">
        <v>0</v>
      </c>
      <c r="S95" s="589">
        <v>0</v>
      </c>
      <c r="T95" s="589">
        <v>0</v>
      </c>
      <c r="U95" s="589">
        <v>0</v>
      </c>
      <c r="V95" s="589">
        <v>0</v>
      </c>
      <c r="W95" s="589">
        <v>0</v>
      </c>
      <c r="X95" s="589">
        <v>0</v>
      </c>
      <c r="Y95" s="589">
        <v>0</v>
      </c>
      <c r="Z95" s="589">
        <v>0</v>
      </c>
      <c r="AA95" s="589">
        <v>0</v>
      </c>
      <c r="AB95" s="589">
        <v>0</v>
      </c>
    </row>
    <row r="96" spans="1:28" ht="19.5" customHeight="1" thickBot="1">
      <c r="A96" s="572" t="s">
        <v>538</v>
      </c>
      <c r="B96" s="589">
        <v>0</v>
      </c>
      <c r="C96" s="589">
        <v>0</v>
      </c>
      <c r="D96" s="589">
        <v>0</v>
      </c>
      <c r="E96" s="589">
        <v>0.15709999999999999</v>
      </c>
      <c r="F96" s="589">
        <v>0</v>
      </c>
      <c r="G96" s="589">
        <v>0</v>
      </c>
      <c r="H96" s="589">
        <v>0</v>
      </c>
      <c r="I96" s="589">
        <v>0</v>
      </c>
      <c r="J96" s="589">
        <v>0</v>
      </c>
      <c r="K96" s="589">
        <v>0</v>
      </c>
      <c r="L96" s="589">
        <v>0</v>
      </c>
      <c r="M96" s="589">
        <v>0</v>
      </c>
      <c r="N96" s="589">
        <v>0</v>
      </c>
      <c r="O96" s="589">
        <v>0</v>
      </c>
      <c r="P96" s="589">
        <v>0</v>
      </c>
      <c r="Q96" s="589">
        <v>0</v>
      </c>
      <c r="R96" s="589">
        <v>0</v>
      </c>
      <c r="S96" s="589">
        <v>0</v>
      </c>
      <c r="T96" s="589">
        <v>0</v>
      </c>
      <c r="U96" s="589">
        <v>0</v>
      </c>
      <c r="V96" s="589">
        <v>0</v>
      </c>
      <c r="W96" s="589">
        <v>0</v>
      </c>
      <c r="X96" s="589">
        <v>0</v>
      </c>
      <c r="Y96" s="589">
        <v>0</v>
      </c>
      <c r="Z96" s="589">
        <v>0</v>
      </c>
      <c r="AA96" s="589">
        <v>0</v>
      </c>
      <c r="AB96" s="589">
        <v>0.15709999999999999</v>
      </c>
    </row>
    <row r="97" spans="1:28" ht="19.5" customHeight="1" thickTop="1" thickBot="1">
      <c r="A97" s="591" t="s">
        <v>539</v>
      </c>
      <c r="B97" s="585"/>
      <c r="C97" s="585"/>
      <c r="D97" s="585"/>
      <c r="E97" s="585"/>
      <c r="F97" s="586"/>
      <c r="G97" s="586"/>
      <c r="H97" s="586"/>
      <c r="I97" s="585"/>
      <c r="J97" s="585"/>
      <c r="K97" s="585"/>
      <c r="L97" s="585"/>
      <c r="M97" s="586"/>
      <c r="N97" s="586"/>
      <c r="O97" s="586"/>
      <c r="P97" s="585"/>
      <c r="Q97" s="585"/>
      <c r="R97" s="585"/>
      <c r="S97" s="585"/>
      <c r="T97" s="586"/>
      <c r="U97" s="586"/>
      <c r="V97" s="586"/>
      <c r="W97" s="585"/>
      <c r="X97" s="585"/>
      <c r="Y97" s="585"/>
      <c r="Z97" s="585"/>
      <c r="AA97" s="586"/>
      <c r="AB97" s="586"/>
    </row>
    <row r="98" spans="1:28" ht="19.5" customHeight="1" thickTop="1" thickBot="1">
      <c r="A98" s="575" t="s">
        <v>540</v>
      </c>
      <c r="B98" s="587"/>
      <c r="C98" s="587"/>
      <c r="D98" s="587"/>
      <c r="E98" s="587"/>
      <c r="F98" s="588"/>
      <c r="G98" s="588"/>
      <c r="H98" s="588"/>
      <c r="I98" s="587"/>
      <c r="J98" s="587"/>
      <c r="K98" s="587"/>
      <c r="L98" s="587"/>
      <c r="M98" s="588"/>
      <c r="N98" s="588"/>
      <c r="O98" s="588"/>
      <c r="P98" s="587"/>
      <c r="Q98" s="587"/>
      <c r="R98" s="587"/>
      <c r="S98" s="587"/>
      <c r="T98" s="588"/>
      <c r="U98" s="588"/>
      <c r="V98" s="588"/>
      <c r="W98" s="587"/>
      <c r="X98" s="587"/>
      <c r="Y98" s="587"/>
      <c r="Z98" s="587"/>
      <c r="AA98" s="588"/>
      <c r="AB98" s="588"/>
    </row>
    <row r="99" spans="1:28" ht="19.5" customHeight="1" thickTop="1">
      <c r="A99" s="572" t="s">
        <v>541</v>
      </c>
      <c r="B99" s="589">
        <v>7.4999999999999997E-2</v>
      </c>
      <c r="C99" s="589">
        <v>7.5300000000000006E-2</v>
      </c>
      <c r="D99" s="589">
        <v>6.4899999999999999E-2</v>
      </c>
      <c r="E99" s="589">
        <v>8.4000000000000005E-2</v>
      </c>
      <c r="F99" s="589">
        <v>6.0900000000000003E-2</v>
      </c>
      <c r="G99" s="589">
        <v>5.8599999999999999E-2</v>
      </c>
      <c r="H99" s="589">
        <v>7.9299999999999995E-2</v>
      </c>
      <c r="I99" s="589">
        <v>6.93E-2</v>
      </c>
      <c r="J99" s="589">
        <v>7.1599999999999997E-2</v>
      </c>
      <c r="K99" s="589">
        <v>6.6000000000000003E-2</v>
      </c>
      <c r="L99" s="589">
        <v>7.6100000000000001E-2</v>
      </c>
      <c r="M99" s="589">
        <v>6.2100000000000002E-2</v>
      </c>
      <c r="N99" s="589">
        <v>0.14069999999999999</v>
      </c>
      <c r="O99" s="589">
        <v>7.22E-2</v>
      </c>
      <c r="P99" s="589">
        <v>6.4000000000000001E-2</v>
      </c>
      <c r="Q99" s="589">
        <v>9.2799999999999994E-2</v>
      </c>
      <c r="R99" s="589">
        <v>6.8699999999999997E-2</v>
      </c>
      <c r="S99" s="589">
        <v>9.4E-2</v>
      </c>
      <c r="T99" s="589">
        <v>7.1800000000000003E-2</v>
      </c>
      <c r="U99" s="589">
        <v>0.10580000000000001</v>
      </c>
      <c r="V99" s="589">
        <v>4.9799999999999997E-2</v>
      </c>
      <c r="W99" s="589">
        <v>4.1300000000000003E-2</v>
      </c>
      <c r="X99" s="589">
        <v>8.4599999999999995E-2</v>
      </c>
      <c r="Y99" s="589">
        <v>7.8600000000000003E-2</v>
      </c>
      <c r="Z99" s="589">
        <v>6.0600000000000001E-2</v>
      </c>
      <c r="AA99" s="589">
        <v>6.4199999999999993E-2</v>
      </c>
      <c r="AB99" s="589">
        <v>7.1999999999999995E-2</v>
      </c>
    </row>
    <row r="100" spans="1:28" ht="19.5" customHeight="1">
      <c r="A100" s="572" t="s">
        <v>542</v>
      </c>
      <c r="B100" s="589">
        <v>9.8699999999999996E-2</v>
      </c>
      <c r="C100" s="589">
        <v>8.6400000000000005E-2</v>
      </c>
      <c r="D100" s="589">
        <v>7.4700000000000003E-2</v>
      </c>
      <c r="E100" s="589">
        <v>9.7500000000000003E-2</v>
      </c>
      <c r="F100" s="589">
        <v>7.7399999999999997E-2</v>
      </c>
      <c r="G100" s="589">
        <v>6.3600000000000004E-2</v>
      </c>
      <c r="H100" s="589">
        <v>8.9399999999999993E-2</v>
      </c>
      <c r="I100" s="589">
        <v>7.5200000000000003E-2</v>
      </c>
      <c r="J100" s="589">
        <v>7.9299999999999995E-2</v>
      </c>
      <c r="K100" s="589">
        <v>7.4399999999999994E-2</v>
      </c>
      <c r="L100" s="589">
        <v>7.9200000000000007E-2</v>
      </c>
      <c r="M100" s="589">
        <v>6.4100000000000004E-2</v>
      </c>
      <c r="N100" s="589">
        <v>0.15429999999999999</v>
      </c>
      <c r="O100" s="589">
        <v>9.0899999999999995E-2</v>
      </c>
      <c r="P100" s="589">
        <v>7.1199999999999999E-2</v>
      </c>
      <c r="Q100" s="589">
        <v>0.10929999999999999</v>
      </c>
      <c r="R100" s="589">
        <v>7.3099999999999998E-2</v>
      </c>
      <c r="S100" s="589">
        <v>0.1023</v>
      </c>
      <c r="T100" s="589">
        <v>7.5499999999999998E-2</v>
      </c>
      <c r="U100" s="589">
        <v>0.1169</v>
      </c>
      <c r="V100" s="589">
        <v>5.2200000000000003E-2</v>
      </c>
      <c r="W100" s="589">
        <v>4.6899999999999997E-2</v>
      </c>
      <c r="X100" s="589">
        <v>9.7500000000000003E-2</v>
      </c>
      <c r="Y100" s="589">
        <v>8.5500000000000007E-2</v>
      </c>
      <c r="Z100" s="589">
        <v>6.4899999999999999E-2</v>
      </c>
      <c r="AA100" s="589">
        <v>6.93E-2</v>
      </c>
      <c r="AB100" s="589">
        <v>8.4099999999999994E-2</v>
      </c>
    </row>
    <row r="101" spans="1:28" ht="19.5" customHeight="1">
      <c r="A101" s="572" t="s">
        <v>543</v>
      </c>
      <c r="B101" s="589">
        <v>0.1106</v>
      </c>
      <c r="C101" s="589">
        <v>9.7500000000000003E-2</v>
      </c>
      <c r="D101" s="589">
        <v>9.3299999999999994E-2</v>
      </c>
      <c r="E101" s="589">
        <v>0.10879999999999999</v>
      </c>
      <c r="F101" s="589">
        <v>9.1399999999999995E-2</v>
      </c>
      <c r="G101" s="589">
        <v>7.3999999999999996E-2</v>
      </c>
      <c r="H101" s="589">
        <v>0.1094</v>
      </c>
      <c r="I101" s="589">
        <v>8.5199999999999998E-2</v>
      </c>
      <c r="J101" s="589">
        <v>8.3599999999999994E-2</v>
      </c>
      <c r="K101" s="589">
        <v>8.5699999999999998E-2</v>
      </c>
      <c r="L101" s="589">
        <v>9.6299999999999997E-2</v>
      </c>
      <c r="M101" s="589">
        <v>7.4700000000000003E-2</v>
      </c>
      <c r="N101" s="589">
        <v>0.15479999999999999</v>
      </c>
      <c r="O101" s="589">
        <v>0.1007</v>
      </c>
      <c r="P101" s="589">
        <v>8.3299999999999999E-2</v>
      </c>
      <c r="Q101" s="589">
        <v>0.12509999999999999</v>
      </c>
      <c r="R101" s="589">
        <v>7.8299999999999995E-2</v>
      </c>
      <c r="S101" s="589">
        <v>0.1177</v>
      </c>
      <c r="T101" s="589">
        <v>9.1300000000000006E-2</v>
      </c>
      <c r="U101" s="589">
        <v>0.1394</v>
      </c>
      <c r="V101" s="589">
        <v>6.4899999999999999E-2</v>
      </c>
      <c r="W101" s="589">
        <v>5.8299999999999998E-2</v>
      </c>
      <c r="X101" s="589">
        <v>0.1157</v>
      </c>
      <c r="Y101" s="589">
        <v>9.4200000000000006E-2</v>
      </c>
      <c r="Z101" s="589">
        <v>7.8100000000000003E-2</v>
      </c>
      <c r="AA101" s="589">
        <v>7.9799999999999996E-2</v>
      </c>
      <c r="AB101" s="589">
        <v>9.6699999999999994E-2</v>
      </c>
    </row>
    <row r="102" spans="1:28" ht="19.5" customHeight="1" thickBot="1">
      <c r="A102" s="572" t="s">
        <v>544</v>
      </c>
      <c r="B102" s="589">
        <v>0.10879999999999999</v>
      </c>
      <c r="C102" s="589">
        <v>0.1061</v>
      </c>
      <c r="D102" s="589">
        <v>8.6499999999999994E-2</v>
      </c>
      <c r="E102" s="589">
        <v>0.10150000000000001</v>
      </c>
      <c r="F102" s="589">
        <v>8.2000000000000003E-2</v>
      </c>
      <c r="G102" s="589">
        <v>8.9300000000000004E-2</v>
      </c>
      <c r="H102" s="589">
        <v>0.1065</v>
      </c>
      <c r="I102" s="589">
        <v>0.1</v>
      </c>
      <c r="J102" s="589">
        <v>0.1057</v>
      </c>
      <c r="K102" s="589">
        <v>9.1200000000000003E-2</v>
      </c>
      <c r="L102" s="589">
        <v>0.10100000000000001</v>
      </c>
      <c r="M102" s="589">
        <v>8.6999999999999994E-2</v>
      </c>
      <c r="N102" s="589">
        <v>0.18160000000000001</v>
      </c>
      <c r="O102" s="589">
        <v>8.9300000000000004E-2</v>
      </c>
      <c r="P102" s="589">
        <v>7.9899999999999999E-2</v>
      </c>
      <c r="Q102" s="589">
        <v>0.1174</v>
      </c>
      <c r="R102" s="589">
        <v>9.3899999999999997E-2</v>
      </c>
      <c r="S102" s="589">
        <v>0.1547</v>
      </c>
      <c r="T102" s="589">
        <v>9.1700000000000004E-2</v>
      </c>
      <c r="U102" s="589">
        <v>0.14760000000000001</v>
      </c>
      <c r="V102" s="589">
        <v>5.8599999999999999E-2</v>
      </c>
      <c r="W102" s="589">
        <v>4.9799999999999997E-2</v>
      </c>
      <c r="X102" s="589">
        <v>0.1166</v>
      </c>
      <c r="Y102" s="589">
        <v>9.8299999999999998E-2</v>
      </c>
      <c r="Z102" s="589">
        <v>7.6600000000000001E-2</v>
      </c>
      <c r="AA102" s="589">
        <v>7.8299999999999995E-2</v>
      </c>
      <c r="AB102" s="589">
        <v>9.8400000000000001E-2</v>
      </c>
    </row>
    <row r="103" spans="1:28" ht="19.5" customHeight="1" thickTop="1" thickBot="1">
      <c r="A103" s="575" t="s">
        <v>545</v>
      </c>
      <c r="B103" s="587"/>
      <c r="C103" s="587"/>
      <c r="D103" s="587"/>
      <c r="E103" s="587"/>
      <c r="F103" s="588"/>
      <c r="G103" s="588"/>
      <c r="H103" s="588"/>
      <c r="I103" s="587"/>
      <c r="J103" s="587"/>
      <c r="K103" s="587"/>
      <c r="L103" s="587"/>
      <c r="M103" s="588"/>
      <c r="N103" s="588"/>
      <c r="O103" s="588"/>
      <c r="P103" s="587"/>
      <c r="Q103" s="587"/>
      <c r="R103" s="587"/>
      <c r="S103" s="587"/>
      <c r="T103" s="588"/>
      <c r="U103" s="588"/>
      <c r="V103" s="588"/>
      <c r="W103" s="587"/>
      <c r="X103" s="587"/>
      <c r="Y103" s="587"/>
      <c r="Z103" s="587"/>
      <c r="AA103" s="588"/>
      <c r="AB103" s="588"/>
    </row>
    <row r="104" spans="1:28" ht="19.5" customHeight="1" thickTop="1">
      <c r="A104" s="572" t="s">
        <v>546</v>
      </c>
      <c r="B104" s="589">
        <v>0.52980000000000005</v>
      </c>
      <c r="C104" s="589">
        <v>0.50900000000000001</v>
      </c>
      <c r="D104" s="589">
        <v>0.69720000000000004</v>
      </c>
      <c r="E104" s="589">
        <v>0.52610000000000001</v>
      </c>
      <c r="F104" s="589">
        <v>0.55420000000000003</v>
      </c>
      <c r="G104" s="589">
        <v>0.48420000000000002</v>
      </c>
      <c r="H104" s="589">
        <v>0.64839999999999998</v>
      </c>
      <c r="I104" s="589">
        <v>0.50260000000000005</v>
      </c>
      <c r="J104" s="589">
        <v>0.61170000000000002</v>
      </c>
      <c r="K104" s="589">
        <v>0.56269999999999998</v>
      </c>
      <c r="L104" s="589">
        <v>0.59850000000000003</v>
      </c>
      <c r="M104" s="589">
        <v>0.63849999999999996</v>
      </c>
      <c r="N104" s="589">
        <v>0.6109</v>
      </c>
      <c r="O104" s="589">
        <v>0.60970000000000002</v>
      </c>
      <c r="P104" s="589">
        <v>0.5282</v>
      </c>
      <c r="Q104" s="589">
        <v>0.5726</v>
      </c>
      <c r="R104" s="589">
        <v>0.58399999999999996</v>
      </c>
      <c r="S104" s="589">
        <v>0.65239999999999998</v>
      </c>
      <c r="T104" s="589">
        <v>0.5948</v>
      </c>
      <c r="U104" s="589">
        <v>0.64039999999999997</v>
      </c>
      <c r="V104" s="589">
        <v>0.60860000000000003</v>
      </c>
      <c r="W104" s="589">
        <v>0.61029999999999995</v>
      </c>
      <c r="X104" s="589">
        <v>0.69189999999999996</v>
      </c>
      <c r="Y104" s="589">
        <v>0.60370000000000001</v>
      </c>
      <c r="Z104" s="589">
        <v>0.54659999999999997</v>
      </c>
      <c r="AA104" s="589">
        <v>0.5746</v>
      </c>
      <c r="AB104" s="589">
        <v>0.56520000000000004</v>
      </c>
    </row>
    <row r="105" spans="1:28" ht="19.5" customHeight="1">
      <c r="A105" s="572" t="s">
        <v>547</v>
      </c>
      <c r="B105" s="589">
        <v>4.0300000000000002E-2</v>
      </c>
      <c r="C105" s="589">
        <v>5.5399999999999998E-2</v>
      </c>
      <c r="D105" s="589">
        <v>3.2300000000000002E-2</v>
      </c>
      <c r="E105" s="589">
        <v>3.4599999999999999E-2</v>
      </c>
      <c r="F105" s="589">
        <v>3.9899999999999998E-2</v>
      </c>
      <c r="G105" s="589">
        <v>4.9200000000000001E-2</v>
      </c>
      <c r="H105" s="589">
        <v>1.7100000000000001E-2</v>
      </c>
      <c r="I105" s="589">
        <v>3.7699999999999997E-2</v>
      </c>
      <c r="J105" s="589">
        <v>2.5100000000000001E-2</v>
      </c>
      <c r="K105" s="589">
        <v>3.9300000000000002E-2</v>
      </c>
      <c r="L105" s="589">
        <v>3.1899999999999998E-2</v>
      </c>
      <c r="M105" s="589">
        <v>4.58E-2</v>
      </c>
      <c r="N105" s="589">
        <v>3.4500000000000003E-2</v>
      </c>
      <c r="O105" s="589">
        <v>4.2000000000000003E-2</v>
      </c>
      <c r="P105" s="589">
        <v>4.1200000000000001E-2</v>
      </c>
      <c r="Q105" s="589">
        <v>5.0500000000000003E-2</v>
      </c>
      <c r="R105" s="589">
        <v>5.1299999999999998E-2</v>
      </c>
      <c r="S105" s="589">
        <v>5.4300000000000001E-2</v>
      </c>
      <c r="T105" s="589">
        <v>4.1300000000000003E-2</v>
      </c>
      <c r="U105" s="589">
        <v>5.0599999999999999E-2</v>
      </c>
      <c r="V105" s="589">
        <v>5.0500000000000003E-2</v>
      </c>
      <c r="W105" s="589">
        <v>6.6600000000000006E-2</v>
      </c>
      <c r="X105" s="589">
        <v>6.8099999999999994E-2</v>
      </c>
      <c r="Y105" s="589">
        <v>2.3900000000000001E-2</v>
      </c>
      <c r="Z105" s="589">
        <v>6.5600000000000006E-2</v>
      </c>
      <c r="AA105" s="589">
        <v>5.6599999999999998E-2</v>
      </c>
      <c r="AB105" s="589">
        <v>4.2599999999999999E-2</v>
      </c>
    </row>
    <row r="106" spans="1:28" ht="19.5" customHeight="1">
      <c r="A106" s="572" t="s">
        <v>548</v>
      </c>
      <c r="B106" s="589">
        <v>0.4299</v>
      </c>
      <c r="C106" s="589">
        <v>0.43559999999999999</v>
      </c>
      <c r="D106" s="589">
        <v>0.27050000000000002</v>
      </c>
      <c r="E106" s="589">
        <v>0.43930000000000002</v>
      </c>
      <c r="F106" s="589">
        <v>0.40600000000000003</v>
      </c>
      <c r="G106" s="589">
        <v>0.46660000000000001</v>
      </c>
      <c r="H106" s="589">
        <v>0.33450000000000002</v>
      </c>
      <c r="I106" s="589">
        <v>0.4597</v>
      </c>
      <c r="J106" s="589">
        <v>0.36320000000000002</v>
      </c>
      <c r="K106" s="589">
        <v>0.39800000000000002</v>
      </c>
      <c r="L106" s="589">
        <v>0.36959999999999998</v>
      </c>
      <c r="M106" s="589">
        <v>0.31559999999999999</v>
      </c>
      <c r="N106" s="589">
        <v>0.35460000000000003</v>
      </c>
      <c r="O106" s="589">
        <v>0.3483</v>
      </c>
      <c r="P106" s="589">
        <v>0.43059999999999998</v>
      </c>
      <c r="Q106" s="589">
        <v>0.37690000000000001</v>
      </c>
      <c r="R106" s="589">
        <v>0.36470000000000002</v>
      </c>
      <c r="S106" s="589">
        <v>0.29330000000000001</v>
      </c>
      <c r="T106" s="589">
        <v>0.3639</v>
      </c>
      <c r="U106" s="589">
        <v>0.309</v>
      </c>
      <c r="V106" s="589">
        <v>0.34079999999999999</v>
      </c>
      <c r="W106" s="589">
        <v>0.3231</v>
      </c>
      <c r="X106" s="589">
        <v>0.24</v>
      </c>
      <c r="Y106" s="589">
        <v>0.3725</v>
      </c>
      <c r="Z106" s="589">
        <v>0.38779999999999998</v>
      </c>
      <c r="AA106" s="589">
        <v>0.36880000000000002</v>
      </c>
      <c r="AB106" s="589">
        <v>0.39219999999999999</v>
      </c>
    </row>
    <row r="107" spans="1:28" ht="19.5" customHeight="1" thickBot="1">
      <c r="A107" s="572" t="s">
        <v>549</v>
      </c>
      <c r="B107" s="589">
        <v>0.60099999999999998</v>
      </c>
      <c r="C107" s="589">
        <v>0.56789999999999996</v>
      </c>
      <c r="D107" s="589">
        <v>0.63649999999999995</v>
      </c>
      <c r="E107" s="589">
        <v>0.56469999999999998</v>
      </c>
      <c r="F107" s="589">
        <v>0.4304</v>
      </c>
      <c r="G107" s="589">
        <v>0.67600000000000005</v>
      </c>
      <c r="H107" s="589">
        <v>0.64529999999999998</v>
      </c>
      <c r="I107" s="589">
        <v>0.64339999999999997</v>
      </c>
      <c r="J107" s="589">
        <v>0.56220000000000003</v>
      </c>
      <c r="K107" s="589">
        <v>0.68320000000000003</v>
      </c>
      <c r="L107" s="589">
        <v>0.66749999999999998</v>
      </c>
      <c r="M107" s="589">
        <v>0.58940000000000003</v>
      </c>
      <c r="N107" s="589">
        <v>0.77490000000000003</v>
      </c>
      <c r="O107" s="589">
        <v>0.62709999999999999</v>
      </c>
      <c r="P107" s="589">
        <v>0.54400000000000004</v>
      </c>
      <c r="Q107" s="589">
        <v>0.71940000000000004</v>
      </c>
      <c r="R107" s="589">
        <v>0.62690000000000001</v>
      </c>
      <c r="S107" s="589">
        <v>0.79510000000000003</v>
      </c>
      <c r="T107" s="589">
        <v>0.4904</v>
      </c>
      <c r="U107" s="589">
        <v>0.71750000000000003</v>
      </c>
      <c r="V107" s="589">
        <v>0.66600000000000004</v>
      </c>
      <c r="W107" s="589">
        <v>0.55940000000000001</v>
      </c>
      <c r="X107" s="589">
        <v>0.8387</v>
      </c>
      <c r="Y107" s="589">
        <v>0.6381</v>
      </c>
      <c r="Z107" s="589">
        <v>0.58809999999999996</v>
      </c>
      <c r="AA107" s="589">
        <v>0.58079999999999998</v>
      </c>
      <c r="AB107" s="589">
        <v>0.60729999999999995</v>
      </c>
    </row>
    <row r="108" spans="1:28" ht="19.5" customHeight="1" thickTop="1" thickBot="1">
      <c r="A108" s="575" t="s">
        <v>550</v>
      </c>
      <c r="B108" s="587"/>
      <c r="C108" s="587"/>
      <c r="D108" s="587"/>
      <c r="E108" s="587"/>
      <c r="F108" s="588"/>
      <c r="G108" s="588"/>
      <c r="H108" s="588"/>
      <c r="I108" s="587"/>
      <c r="J108" s="587"/>
      <c r="K108" s="587"/>
      <c r="L108" s="587"/>
      <c r="M108" s="588"/>
      <c r="N108" s="588"/>
      <c r="O108" s="588"/>
      <c r="P108" s="587"/>
      <c r="Q108" s="587"/>
      <c r="R108" s="587"/>
      <c r="S108" s="587"/>
      <c r="T108" s="588"/>
      <c r="U108" s="588"/>
      <c r="V108" s="588"/>
      <c r="W108" s="587"/>
      <c r="X108" s="587"/>
      <c r="Y108" s="587"/>
      <c r="Z108" s="587"/>
      <c r="AA108" s="588"/>
      <c r="AB108" s="588"/>
    </row>
    <row r="109" spans="1:28" ht="19.5" customHeight="1" thickTop="1">
      <c r="A109" s="572" t="s">
        <v>551</v>
      </c>
      <c r="B109" s="589">
        <v>8.2600000000000007E-2</v>
      </c>
      <c r="C109" s="589">
        <v>8.2500000000000004E-2</v>
      </c>
      <c r="D109" s="589">
        <v>6.2600000000000003E-2</v>
      </c>
      <c r="E109" s="589">
        <v>8.5300000000000001E-2</v>
      </c>
      <c r="F109" s="589">
        <v>7.8100000000000003E-2</v>
      </c>
      <c r="G109" s="589">
        <v>8.2000000000000003E-2</v>
      </c>
      <c r="H109" s="589">
        <v>9.35E-2</v>
      </c>
      <c r="I109" s="589">
        <v>8.0799999999999997E-2</v>
      </c>
      <c r="J109" s="589">
        <v>9.7100000000000006E-2</v>
      </c>
      <c r="K109" s="589">
        <v>8.2799999999999999E-2</v>
      </c>
      <c r="L109" s="589">
        <v>9.5100000000000004E-2</v>
      </c>
      <c r="M109" s="589">
        <v>8.6800000000000002E-2</v>
      </c>
      <c r="N109" s="589">
        <v>0.153</v>
      </c>
      <c r="O109" s="589">
        <v>8.7400000000000005E-2</v>
      </c>
      <c r="P109" s="589">
        <v>8.1100000000000005E-2</v>
      </c>
      <c r="Q109" s="589">
        <v>9.5899999999999999E-2</v>
      </c>
      <c r="R109" s="589">
        <v>8.4900000000000003E-2</v>
      </c>
      <c r="S109" s="589">
        <v>0.1134</v>
      </c>
      <c r="T109" s="589">
        <v>9.7799999999999998E-2</v>
      </c>
      <c r="U109" s="589">
        <v>0.1026</v>
      </c>
      <c r="V109" s="589">
        <v>6.2199999999999998E-2</v>
      </c>
      <c r="W109" s="589">
        <v>7.8700000000000006E-2</v>
      </c>
      <c r="X109" s="589">
        <v>8.9599999999999999E-2</v>
      </c>
      <c r="Y109" s="589">
        <v>9.6199999999999994E-2</v>
      </c>
      <c r="Z109" s="589">
        <v>7.8100000000000003E-2</v>
      </c>
      <c r="AA109" s="589">
        <v>7.4200000000000002E-2</v>
      </c>
      <c r="AB109" s="589">
        <v>8.3099999999999993E-2</v>
      </c>
    </row>
    <row r="110" spans="1:28" ht="19.5" customHeight="1">
      <c r="A110" s="572" t="s">
        <v>552</v>
      </c>
      <c r="B110" s="589">
        <v>7.6300000000000007E-2</v>
      </c>
      <c r="C110" s="589">
        <v>7.8100000000000003E-2</v>
      </c>
      <c r="D110" s="589">
        <v>6.0299999999999999E-2</v>
      </c>
      <c r="E110" s="589">
        <v>7.7299999999999994E-2</v>
      </c>
      <c r="F110" s="589">
        <v>6.8599999999999994E-2</v>
      </c>
      <c r="G110" s="589">
        <v>7.6999999999999999E-2</v>
      </c>
      <c r="H110" s="589">
        <v>9.1300000000000006E-2</v>
      </c>
      <c r="I110" s="589">
        <v>7.8600000000000003E-2</v>
      </c>
      <c r="J110" s="589">
        <v>9.3399999999999997E-2</v>
      </c>
      <c r="K110" s="589">
        <v>8.0799999999999997E-2</v>
      </c>
      <c r="L110" s="589">
        <v>9.3100000000000002E-2</v>
      </c>
      <c r="M110" s="589">
        <v>9.1600000000000001E-2</v>
      </c>
      <c r="N110" s="589">
        <v>0.1502</v>
      </c>
      <c r="O110" s="589">
        <v>8.4099999999999994E-2</v>
      </c>
      <c r="P110" s="589">
        <v>8.0199999999999994E-2</v>
      </c>
      <c r="Q110" s="589">
        <v>9.5699999999999993E-2</v>
      </c>
      <c r="R110" s="589">
        <v>8.4099999999999994E-2</v>
      </c>
      <c r="S110" s="589">
        <v>0.11310000000000001</v>
      </c>
      <c r="T110" s="589">
        <v>9.4700000000000006E-2</v>
      </c>
      <c r="U110" s="589">
        <v>0.10059999999999999</v>
      </c>
      <c r="V110" s="589">
        <v>6.3100000000000003E-2</v>
      </c>
      <c r="W110" s="589">
        <v>7.8299999999999995E-2</v>
      </c>
      <c r="X110" s="589">
        <v>9.0300000000000005E-2</v>
      </c>
      <c r="Y110" s="589">
        <v>9.5200000000000007E-2</v>
      </c>
      <c r="Z110" s="589">
        <v>7.3999999999999996E-2</v>
      </c>
      <c r="AA110" s="589">
        <v>7.0199999999999999E-2</v>
      </c>
      <c r="AB110" s="589">
        <v>7.9299999999999995E-2</v>
      </c>
    </row>
    <row r="111" spans="1:28" ht="19.5" customHeight="1">
      <c r="A111" s="565" t="s">
        <v>553</v>
      </c>
      <c r="B111" s="589">
        <v>0.1042</v>
      </c>
      <c r="C111" s="589">
        <v>8.8499999999999995E-2</v>
      </c>
      <c r="D111" s="589">
        <v>6.6500000000000004E-2</v>
      </c>
      <c r="E111" s="589">
        <v>9.1300000000000006E-2</v>
      </c>
      <c r="F111" s="589">
        <v>8.3900000000000002E-2</v>
      </c>
      <c r="G111" s="589">
        <v>7.7200000000000005E-2</v>
      </c>
      <c r="H111" s="589">
        <v>0.10290000000000001</v>
      </c>
      <c r="I111" s="589">
        <v>8.5000000000000006E-2</v>
      </c>
      <c r="J111" s="589">
        <v>0.1043</v>
      </c>
      <c r="K111" s="589">
        <v>9.2499999999999999E-2</v>
      </c>
      <c r="L111" s="589">
        <v>9.69E-2</v>
      </c>
      <c r="M111" s="589">
        <v>9.0499999999999997E-2</v>
      </c>
      <c r="N111" s="589">
        <v>0.1502</v>
      </c>
      <c r="O111" s="589">
        <v>0.11169999999999999</v>
      </c>
      <c r="P111" s="589">
        <v>9.06E-2</v>
      </c>
      <c r="Q111" s="589">
        <v>0.1137</v>
      </c>
      <c r="R111" s="589">
        <v>8.9800000000000005E-2</v>
      </c>
      <c r="S111" s="589">
        <v>0.1236</v>
      </c>
      <c r="T111" s="589">
        <v>0.10059999999999999</v>
      </c>
      <c r="U111" s="589">
        <v>0.11210000000000001</v>
      </c>
      <c r="V111" s="589">
        <v>6.4799999999999996E-2</v>
      </c>
      <c r="W111" s="589">
        <v>8.9599999999999999E-2</v>
      </c>
      <c r="X111" s="589">
        <v>0.1028</v>
      </c>
      <c r="Y111" s="589">
        <v>0.1043</v>
      </c>
      <c r="Z111" s="589">
        <v>8.0299999999999996E-2</v>
      </c>
      <c r="AA111" s="589">
        <v>7.4999999999999997E-2</v>
      </c>
      <c r="AB111" s="589">
        <v>9.2899999999999996E-2</v>
      </c>
    </row>
    <row r="112" spans="1:28" ht="19.5" customHeight="1">
      <c r="A112" s="565" t="s">
        <v>554</v>
      </c>
      <c r="B112" s="589">
        <v>0.12670000000000001</v>
      </c>
      <c r="C112" s="589">
        <v>0.12330000000000001</v>
      </c>
      <c r="D112" s="589">
        <v>9.4500000000000001E-2</v>
      </c>
      <c r="E112" s="589">
        <v>0.1241</v>
      </c>
      <c r="F112" s="589">
        <v>9.3899999999999997E-2</v>
      </c>
      <c r="G112" s="589">
        <v>9.6199999999999994E-2</v>
      </c>
      <c r="H112" s="589">
        <v>0.12139999999999999</v>
      </c>
      <c r="I112" s="589">
        <v>0.1065</v>
      </c>
      <c r="J112" s="589">
        <v>0.13469999999999999</v>
      </c>
      <c r="K112" s="589">
        <v>0.1164</v>
      </c>
      <c r="L112" s="589">
        <v>0.1206</v>
      </c>
      <c r="M112" s="589">
        <v>0.1077</v>
      </c>
      <c r="N112" s="589">
        <v>0.1847</v>
      </c>
      <c r="O112" s="589">
        <v>0.13980000000000001</v>
      </c>
      <c r="P112" s="589">
        <v>0.1225</v>
      </c>
      <c r="Q112" s="589">
        <v>0.1326</v>
      </c>
      <c r="R112" s="589">
        <v>0.114</v>
      </c>
      <c r="S112" s="589">
        <v>0.13780000000000001</v>
      </c>
      <c r="T112" s="589">
        <v>0.12939999999999999</v>
      </c>
      <c r="U112" s="589">
        <v>0.13270000000000001</v>
      </c>
      <c r="V112" s="589">
        <v>7.7700000000000005E-2</v>
      </c>
      <c r="W112" s="589">
        <v>0.1027</v>
      </c>
      <c r="X112" s="589">
        <v>0.11559999999999999</v>
      </c>
      <c r="Y112" s="589">
        <v>0.13750000000000001</v>
      </c>
      <c r="Z112" s="589">
        <v>0.1085</v>
      </c>
      <c r="AA112" s="589">
        <v>0.1089</v>
      </c>
      <c r="AB112" s="589">
        <v>0.1179</v>
      </c>
    </row>
    <row r="113" spans="1:28" ht="19.5" customHeight="1">
      <c r="A113" s="565" t="s">
        <v>555</v>
      </c>
      <c r="B113" s="589">
        <v>-2.2499999999999999E-2</v>
      </c>
      <c r="C113" s="589">
        <v>-3.4700000000000002E-2</v>
      </c>
      <c r="D113" s="589">
        <v>-2.8000000000000001E-2</v>
      </c>
      <c r="E113" s="589">
        <v>-3.2800000000000003E-2</v>
      </c>
      <c r="F113" s="589">
        <v>-0.01</v>
      </c>
      <c r="G113" s="589">
        <v>-1.9099999999999999E-2</v>
      </c>
      <c r="H113" s="589">
        <v>-1.8499999999999999E-2</v>
      </c>
      <c r="I113" s="589">
        <v>-2.1499999999999998E-2</v>
      </c>
      <c r="J113" s="589">
        <v>-3.0300000000000001E-2</v>
      </c>
      <c r="K113" s="589">
        <v>-2.3900000000000001E-2</v>
      </c>
      <c r="L113" s="589">
        <v>-2.3699999999999999E-2</v>
      </c>
      <c r="M113" s="589">
        <v>-1.72E-2</v>
      </c>
      <c r="N113" s="589">
        <v>-3.4500000000000003E-2</v>
      </c>
      <c r="O113" s="589">
        <v>-2.8000000000000001E-2</v>
      </c>
      <c r="P113" s="589">
        <v>-3.1800000000000002E-2</v>
      </c>
      <c r="Q113" s="589">
        <v>-1.89E-2</v>
      </c>
      <c r="R113" s="589">
        <v>-2.4199999999999999E-2</v>
      </c>
      <c r="S113" s="589">
        <v>-1.43E-2</v>
      </c>
      <c r="T113" s="589">
        <v>-2.8799999999999999E-2</v>
      </c>
      <c r="U113" s="589">
        <v>-2.06E-2</v>
      </c>
      <c r="V113" s="589">
        <v>-1.2999999999999999E-2</v>
      </c>
      <c r="W113" s="589">
        <v>-1.32E-2</v>
      </c>
      <c r="X113" s="589">
        <v>-1.2800000000000001E-2</v>
      </c>
      <c r="Y113" s="589">
        <v>-3.3099999999999997E-2</v>
      </c>
      <c r="Z113" s="589">
        <v>-2.81E-2</v>
      </c>
      <c r="AA113" s="589">
        <v>-3.39E-2</v>
      </c>
      <c r="AB113" s="589">
        <v>-2.5000000000000001E-2</v>
      </c>
    </row>
    <row r="114" spans="1:28" ht="19.5" customHeight="1">
      <c r="A114" s="565" t="s">
        <v>556</v>
      </c>
      <c r="B114" s="590">
        <v>-2.7799999999999998E-2</v>
      </c>
      <c r="C114" s="589">
        <v>-1.0500000000000001E-2</v>
      </c>
      <c r="D114" s="590">
        <v>-6.1999999999999998E-3</v>
      </c>
      <c r="E114" s="590">
        <v>-1.4E-2</v>
      </c>
      <c r="F114" s="590">
        <v>-1.5299999999999999E-2</v>
      </c>
      <c r="G114" s="590">
        <v>-2.0000000000000001E-4</v>
      </c>
      <c r="H114" s="590">
        <v>-1.17E-2</v>
      </c>
      <c r="I114" s="590">
        <v>-6.4999999999999997E-3</v>
      </c>
      <c r="J114" s="589">
        <v>-1.09E-2</v>
      </c>
      <c r="K114" s="590">
        <v>-1.17E-2</v>
      </c>
      <c r="L114" s="590">
        <v>-3.7000000000000002E-3</v>
      </c>
      <c r="M114" s="590">
        <v>1.1000000000000001E-3</v>
      </c>
      <c r="N114" s="590">
        <v>0</v>
      </c>
      <c r="O114" s="590">
        <v>-2.7699999999999999E-2</v>
      </c>
      <c r="P114" s="590">
        <v>-1.04E-2</v>
      </c>
      <c r="Q114" s="589">
        <v>-1.7999999999999999E-2</v>
      </c>
      <c r="R114" s="590">
        <v>-5.7000000000000002E-3</v>
      </c>
      <c r="S114" s="590">
        <v>-1.0500000000000001E-2</v>
      </c>
      <c r="T114" s="590">
        <v>-5.8999999999999999E-3</v>
      </c>
      <c r="U114" s="590">
        <v>-1.15E-2</v>
      </c>
      <c r="V114" s="590">
        <v>-1.6999999999999999E-3</v>
      </c>
      <c r="W114" s="590">
        <v>-1.1299999999999999E-2</v>
      </c>
      <c r="X114" s="589">
        <v>-1.2500000000000001E-2</v>
      </c>
      <c r="Y114" s="590">
        <v>-9.1000000000000004E-3</v>
      </c>
      <c r="Z114" s="590">
        <v>-6.4000000000000003E-3</v>
      </c>
      <c r="AA114" s="590">
        <v>-4.7999999999999996E-3</v>
      </c>
      <c r="AB114" s="590">
        <v>-1.3599999999999999E-2</v>
      </c>
    </row>
    <row r="115" spans="1:28" ht="19.5" customHeight="1" thickBot="1">
      <c r="A115" s="565" t="s">
        <v>557</v>
      </c>
      <c r="B115" s="589">
        <v>4.8999999999999998E-3</v>
      </c>
      <c r="C115" s="589">
        <v>4.4999999999999997E-3</v>
      </c>
      <c r="D115" s="589">
        <v>2.3999999999999998E-3</v>
      </c>
      <c r="E115" s="589">
        <v>8.0000000000000002E-3</v>
      </c>
      <c r="F115" s="590">
        <v>9.4999999999999998E-3</v>
      </c>
      <c r="G115" s="590">
        <v>5.1000000000000004E-3</v>
      </c>
      <c r="H115" s="590">
        <v>2.2000000000000001E-3</v>
      </c>
      <c r="I115" s="589">
        <v>2.2000000000000001E-3</v>
      </c>
      <c r="J115" s="589">
        <v>3.7000000000000002E-3</v>
      </c>
      <c r="K115" s="589">
        <v>1.1999999999999999E-3</v>
      </c>
      <c r="L115" s="589">
        <v>1.6000000000000001E-3</v>
      </c>
      <c r="M115" s="590">
        <v>-4.7999999999999996E-3</v>
      </c>
      <c r="N115" s="590">
        <v>2.8E-3</v>
      </c>
      <c r="O115" s="590">
        <v>3.3E-3</v>
      </c>
      <c r="P115" s="589">
        <v>8.9999999999999998E-4</v>
      </c>
      <c r="Q115" s="589">
        <v>2.0000000000000001E-4</v>
      </c>
      <c r="R115" s="589">
        <v>2.9999999999999997E-4</v>
      </c>
      <c r="S115" s="589">
        <v>-2.0000000000000001E-4</v>
      </c>
      <c r="T115" s="590">
        <v>3.0999999999999999E-3</v>
      </c>
      <c r="U115" s="590">
        <v>2E-3</v>
      </c>
      <c r="V115" s="590">
        <v>-8.0000000000000004E-4</v>
      </c>
      <c r="W115" s="589">
        <v>4.0000000000000002E-4</v>
      </c>
      <c r="X115" s="589">
        <v>-6.9999999999999999E-4</v>
      </c>
      <c r="Y115" s="589">
        <v>8.9999999999999998E-4</v>
      </c>
      <c r="Z115" s="589">
        <v>4.1000000000000003E-3</v>
      </c>
      <c r="AA115" s="590">
        <v>4.0000000000000001E-3</v>
      </c>
      <c r="AB115" s="590">
        <v>3.3999999999999998E-3</v>
      </c>
    </row>
    <row r="116" spans="1:28" ht="19.5" customHeight="1" thickTop="1" thickBot="1">
      <c r="A116" s="575" t="s">
        <v>558</v>
      </c>
      <c r="B116" s="587"/>
      <c r="C116" s="587"/>
      <c r="D116" s="587"/>
      <c r="E116" s="587"/>
      <c r="F116" s="588"/>
      <c r="G116" s="588"/>
      <c r="H116" s="588"/>
      <c r="I116" s="587"/>
      <c r="J116" s="587"/>
      <c r="K116" s="587"/>
      <c r="L116" s="587"/>
      <c r="M116" s="588"/>
      <c r="N116" s="588"/>
      <c r="O116" s="588"/>
      <c r="P116" s="587"/>
      <c r="Q116" s="587"/>
      <c r="R116" s="587"/>
      <c r="S116" s="587"/>
      <c r="T116" s="588"/>
      <c r="U116" s="588"/>
      <c r="V116" s="588"/>
      <c r="W116" s="587"/>
      <c r="X116" s="587"/>
      <c r="Y116" s="587"/>
      <c r="Z116" s="587"/>
      <c r="AA116" s="588"/>
      <c r="AB116" s="588"/>
    </row>
    <row r="117" spans="1:28" ht="19.5" customHeight="1" thickTop="1">
      <c r="A117" s="565" t="s">
        <v>551</v>
      </c>
      <c r="B117" s="589">
        <v>8.2600000000000007E-2</v>
      </c>
      <c r="C117" s="589">
        <v>8.2500000000000004E-2</v>
      </c>
      <c r="D117" s="589">
        <v>6.2600000000000003E-2</v>
      </c>
      <c r="E117" s="589">
        <v>8.5300000000000001E-2</v>
      </c>
      <c r="F117" s="589">
        <v>7.8100000000000003E-2</v>
      </c>
      <c r="G117" s="589">
        <v>8.2000000000000003E-2</v>
      </c>
      <c r="H117" s="589">
        <v>9.35E-2</v>
      </c>
      <c r="I117" s="589">
        <v>8.0799999999999997E-2</v>
      </c>
      <c r="J117" s="589">
        <v>9.7100000000000006E-2</v>
      </c>
      <c r="K117" s="589">
        <v>8.2799999999999999E-2</v>
      </c>
      <c r="L117" s="589">
        <v>9.5100000000000004E-2</v>
      </c>
      <c r="M117" s="589">
        <v>8.6800000000000002E-2</v>
      </c>
      <c r="N117" s="589">
        <v>0.153</v>
      </c>
      <c r="O117" s="589">
        <v>8.7400000000000005E-2</v>
      </c>
      <c r="P117" s="589">
        <v>8.1100000000000005E-2</v>
      </c>
      <c r="Q117" s="589">
        <v>9.5899999999999999E-2</v>
      </c>
      <c r="R117" s="589">
        <v>8.4900000000000003E-2</v>
      </c>
      <c r="S117" s="589">
        <v>0.1134</v>
      </c>
      <c r="T117" s="589">
        <v>9.7799999999999998E-2</v>
      </c>
      <c r="U117" s="589">
        <v>0.1026</v>
      </c>
      <c r="V117" s="589">
        <v>6.2199999999999998E-2</v>
      </c>
      <c r="W117" s="589">
        <v>7.8700000000000006E-2</v>
      </c>
      <c r="X117" s="589">
        <v>8.9599999999999999E-2</v>
      </c>
      <c r="Y117" s="589">
        <v>9.6199999999999994E-2</v>
      </c>
      <c r="Z117" s="589">
        <v>7.8100000000000003E-2</v>
      </c>
      <c r="AA117" s="589">
        <v>7.4200000000000002E-2</v>
      </c>
      <c r="AB117" s="589">
        <v>8.3099999999999993E-2</v>
      </c>
    </row>
    <row r="118" spans="1:28" ht="19.5" customHeight="1">
      <c r="A118" s="565" t="s">
        <v>559</v>
      </c>
      <c r="B118" s="589">
        <v>-1.4E-3</v>
      </c>
      <c r="C118" s="589">
        <v>-1.6999999999999999E-3</v>
      </c>
      <c r="D118" s="589">
        <v>2.7000000000000001E-3</v>
      </c>
      <c r="E118" s="589">
        <v>-3.7000000000000002E-3</v>
      </c>
      <c r="F118" s="589">
        <v>-1.38E-2</v>
      </c>
      <c r="G118" s="589">
        <v>2.0000000000000001E-4</v>
      </c>
      <c r="H118" s="589">
        <v>-3.8999999999999998E-3</v>
      </c>
      <c r="I118" s="589">
        <v>-6.4000000000000003E-3</v>
      </c>
      <c r="J118" s="589">
        <v>-9.1999999999999998E-3</v>
      </c>
      <c r="K118" s="589">
        <v>1E-4</v>
      </c>
      <c r="L118" s="589">
        <v>-9.2999999999999992E-3</v>
      </c>
      <c r="M118" s="589">
        <v>-1.6000000000000001E-3</v>
      </c>
      <c r="N118" s="589">
        <v>1.1999999999999999E-3</v>
      </c>
      <c r="O118" s="589">
        <v>2.3999999999999998E-3</v>
      </c>
      <c r="P118" s="589">
        <v>-1E-3</v>
      </c>
      <c r="Q118" s="589">
        <v>-5.0000000000000001E-4</v>
      </c>
      <c r="R118" s="589">
        <v>-3.3E-3</v>
      </c>
      <c r="S118" s="589">
        <v>1.4E-3</v>
      </c>
      <c r="T118" s="589">
        <v>-3.61E-2</v>
      </c>
      <c r="U118" s="589">
        <v>-3.0999999999999999E-3</v>
      </c>
      <c r="V118" s="589">
        <v>-2.5999999999999999E-3</v>
      </c>
      <c r="W118" s="589">
        <v>-3.3E-3</v>
      </c>
      <c r="X118" s="589">
        <v>4.0000000000000002E-4</v>
      </c>
      <c r="Y118" s="589">
        <v>-3.0999999999999999E-3</v>
      </c>
      <c r="Z118" s="589">
        <v>-6.1000000000000004E-3</v>
      </c>
      <c r="AA118" s="589">
        <v>-4.4999999999999997E-3</v>
      </c>
      <c r="AB118" s="589">
        <v>-2.7000000000000001E-3</v>
      </c>
    </row>
    <row r="119" spans="1:28" ht="19.5" customHeight="1">
      <c r="A119" s="565" t="s">
        <v>560</v>
      </c>
      <c r="B119" s="589">
        <v>-7.4999999999999997E-2</v>
      </c>
      <c r="C119" s="589">
        <v>-7.5300000000000006E-2</v>
      </c>
      <c r="D119" s="589">
        <v>-6.4899999999999999E-2</v>
      </c>
      <c r="E119" s="589">
        <v>-8.4000000000000005E-2</v>
      </c>
      <c r="F119" s="589">
        <v>-6.0900000000000003E-2</v>
      </c>
      <c r="G119" s="589">
        <v>-5.8599999999999999E-2</v>
      </c>
      <c r="H119" s="589">
        <v>-7.9299999999999995E-2</v>
      </c>
      <c r="I119" s="589">
        <v>-6.93E-2</v>
      </c>
      <c r="J119" s="589">
        <v>-7.1599999999999997E-2</v>
      </c>
      <c r="K119" s="589">
        <v>-6.6000000000000003E-2</v>
      </c>
      <c r="L119" s="589">
        <v>-7.6100000000000001E-2</v>
      </c>
      <c r="M119" s="589">
        <v>-6.2100000000000002E-2</v>
      </c>
      <c r="N119" s="589">
        <v>-0.14069999999999999</v>
      </c>
      <c r="O119" s="589">
        <v>-7.22E-2</v>
      </c>
      <c r="P119" s="589">
        <v>-6.4000000000000001E-2</v>
      </c>
      <c r="Q119" s="589">
        <v>-9.2799999999999994E-2</v>
      </c>
      <c r="R119" s="589">
        <v>-6.8699999999999997E-2</v>
      </c>
      <c r="S119" s="589">
        <v>-9.4E-2</v>
      </c>
      <c r="T119" s="589">
        <v>-7.1800000000000003E-2</v>
      </c>
      <c r="U119" s="589">
        <v>-0.10580000000000001</v>
      </c>
      <c r="V119" s="589">
        <v>-4.9799999999999997E-2</v>
      </c>
      <c r="W119" s="589">
        <v>-4.1300000000000003E-2</v>
      </c>
      <c r="X119" s="589">
        <v>-8.4599999999999995E-2</v>
      </c>
      <c r="Y119" s="589">
        <v>-7.8600000000000003E-2</v>
      </c>
      <c r="Z119" s="589">
        <v>-6.0600000000000001E-2</v>
      </c>
      <c r="AA119" s="589">
        <v>-6.4199999999999993E-2</v>
      </c>
      <c r="AB119" s="589">
        <v>-7.1999999999999995E-2</v>
      </c>
    </row>
    <row r="120" spans="1:28" ht="19.5" customHeight="1">
      <c r="A120" s="565" t="s">
        <v>561</v>
      </c>
      <c r="B120" s="589">
        <v>0</v>
      </c>
      <c r="C120" s="589">
        <v>0</v>
      </c>
      <c r="D120" s="589">
        <v>0</v>
      </c>
      <c r="E120" s="589">
        <v>0</v>
      </c>
      <c r="F120" s="589">
        <v>0</v>
      </c>
      <c r="G120" s="589">
        <v>0</v>
      </c>
      <c r="H120" s="589">
        <v>0</v>
      </c>
      <c r="I120" s="589">
        <v>0</v>
      </c>
      <c r="J120" s="589">
        <v>0</v>
      </c>
      <c r="K120" s="589">
        <v>0</v>
      </c>
      <c r="L120" s="589">
        <v>0</v>
      </c>
      <c r="M120" s="589">
        <v>0</v>
      </c>
      <c r="N120" s="589">
        <v>0</v>
      </c>
      <c r="O120" s="589">
        <v>0</v>
      </c>
      <c r="P120" s="589">
        <v>-2.8999999999999998E-3</v>
      </c>
      <c r="Q120" s="589">
        <v>0</v>
      </c>
      <c r="R120" s="589">
        <v>0</v>
      </c>
      <c r="S120" s="589">
        <v>0</v>
      </c>
      <c r="T120" s="589">
        <v>2.9999999999999997E-4</v>
      </c>
      <c r="U120" s="589">
        <v>1E-4</v>
      </c>
      <c r="V120" s="589">
        <v>0</v>
      </c>
      <c r="W120" s="589">
        <v>0</v>
      </c>
      <c r="X120" s="589">
        <v>-2E-3</v>
      </c>
      <c r="Y120" s="589">
        <v>0</v>
      </c>
      <c r="Z120" s="589">
        <v>-1E-4</v>
      </c>
      <c r="AA120" s="589">
        <v>0</v>
      </c>
      <c r="AB120" s="589">
        <v>-1E-4</v>
      </c>
    </row>
    <row r="121" spans="1:28" ht="19.5" customHeight="1">
      <c r="A121" s="565" t="s">
        <v>562</v>
      </c>
      <c r="B121" s="589">
        <v>6.9999999999999999E-4</v>
      </c>
      <c r="C121" s="589">
        <v>0</v>
      </c>
      <c r="D121" s="589">
        <v>0</v>
      </c>
      <c r="E121" s="589">
        <v>0</v>
      </c>
      <c r="F121" s="589">
        <v>-5.9999999999999995E-4</v>
      </c>
      <c r="G121" s="589">
        <v>1E-4</v>
      </c>
      <c r="H121" s="589">
        <v>2.9999999999999997E-4</v>
      </c>
      <c r="I121" s="589">
        <v>-4.0000000000000002E-4</v>
      </c>
      <c r="J121" s="589">
        <v>-2.9999999999999997E-4</v>
      </c>
      <c r="K121" s="589">
        <v>-2.0000000000000001E-4</v>
      </c>
      <c r="L121" s="589">
        <v>-2E-3</v>
      </c>
      <c r="M121" s="589">
        <v>-2.9999999999999997E-4</v>
      </c>
      <c r="N121" s="589">
        <v>0</v>
      </c>
      <c r="O121" s="589">
        <v>1.4E-3</v>
      </c>
      <c r="P121" s="589">
        <v>2.0000000000000001E-4</v>
      </c>
      <c r="Q121" s="589">
        <v>-2.0999999999999999E-3</v>
      </c>
      <c r="R121" s="589">
        <v>-2.0000000000000001E-4</v>
      </c>
      <c r="S121" s="589">
        <v>0</v>
      </c>
      <c r="T121" s="589">
        <v>8.9999999999999998E-4</v>
      </c>
      <c r="U121" s="589">
        <v>-4.0000000000000002E-4</v>
      </c>
      <c r="V121" s="589">
        <v>1E-3</v>
      </c>
      <c r="W121" s="589">
        <v>-2.2000000000000001E-3</v>
      </c>
      <c r="X121" s="589">
        <v>1.5E-3</v>
      </c>
      <c r="Y121" s="589">
        <v>-2.9999999999999997E-4</v>
      </c>
      <c r="Z121" s="589">
        <v>-1.6999999999999999E-3</v>
      </c>
      <c r="AA121" s="589">
        <v>-2.8E-3</v>
      </c>
      <c r="AB121" s="589">
        <v>0</v>
      </c>
    </row>
    <row r="122" spans="1:28" ht="19.5" customHeight="1" thickBot="1">
      <c r="A122" s="565" t="s">
        <v>563</v>
      </c>
      <c r="B122" s="589">
        <v>0</v>
      </c>
      <c r="C122" s="589">
        <v>0</v>
      </c>
      <c r="D122" s="589">
        <v>-2.9999999999999997E-4</v>
      </c>
      <c r="E122" s="589">
        <v>0</v>
      </c>
      <c r="F122" s="589">
        <v>1E-4</v>
      </c>
      <c r="G122" s="589">
        <v>0</v>
      </c>
      <c r="H122" s="589">
        <v>0</v>
      </c>
      <c r="I122" s="589">
        <v>0</v>
      </c>
      <c r="J122" s="589">
        <v>0</v>
      </c>
      <c r="K122" s="589">
        <v>0</v>
      </c>
      <c r="L122" s="589">
        <v>0</v>
      </c>
      <c r="M122" s="589">
        <v>-1E-4</v>
      </c>
      <c r="N122" s="589">
        <v>1E-4</v>
      </c>
      <c r="O122" s="589">
        <v>0</v>
      </c>
      <c r="P122" s="589">
        <v>-1E-4</v>
      </c>
      <c r="Q122" s="589">
        <v>8.9999999999999998E-4</v>
      </c>
      <c r="R122" s="589">
        <v>0</v>
      </c>
      <c r="S122" s="589">
        <v>0</v>
      </c>
      <c r="T122" s="589">
        <v>0</v>
      </c>
      <c r="U122" s="589">
        <v>1E-4</v>
      </c>
      <c r="V122" s="589">
        <v>0</v>
      </c>
      <c r="W122" s="589">
        <v>0</v>
      </c>
      <c r="X122" s="589">
        <v>0</v>
      </c>
      <c r="Y122" s="589">
        <v>-6.9999999999999999E-4</v>
      </c>
      <c r="Z122" s="589">
        <v>-2.9999999999999997E-4</v>
      </c>
      <c r="AA122" s="589">
        <v>0</v>
      </c>
      <c r="AB122" s="589">
        <v>0</v>
      </c>
    </row>
    <row r="123" spans="1:28" ht="19.5" customHeight="1" thickTop="1" thickBot="1">
      <c r="A123" s="568" t="s">
        <v>564</v>
      </c>
      <c r="B123" s="592">
        <v>5.5999999999999999E-3</v>
      </c>
      <c r="C123" s="592">
        <v>5.5999999999999999E-3</v>
      </c>
      <c r="D123" s="592">
        <v>2.0000000000000001E-4</v>
      </c>
      <c r="E123" s="592">
        <v>-2.5000000000000001E-3</v>
      </c>
      <c r="F123" s="592">
        <v>3.0000000000000001E-3</v>
      </c>
      <c r="G123" s="592">
        <v>2.3800000000000002E-2</v>
      </c>
      <c r="H123" s="592">
        <v>1.06E-2</v>
      </c>
      <c r="I123" s="592">
        <v>4.7000000000000002E-3</v>
      </c>
      <c r="J123" s="592">
        <v>1.61E-2</v>
      </c>
      <c r="K123" s="592">
        <v>1.5900000000000001E-2</v>
      </c>
      <c r="L123" s="592">
        <v>7.4000000000000003E-3</v>
      </c>
      <c r="M123" s="592">
        <v>2.2700000000000001E-2</v>
      </c>
      <c r="N123" s="592">
        <v>1.35E-2</v>
      </c>
      <c r="O123" s="592">
        <v>1.9E-2</v>
      </c>
      <c r="P123" s="592">
        <v>1.3299999999999999E-2</v>
      </c>
      <c r="Q123" s="592">
        <v>1.2999999999999999E-3</v>
      </c>
      <c r="R123" s="592">
        <v>1.21E-2</v>
      </c>
      <c r="S123" s="592">
        <v>2.0299999999999999E-2</v>
      </c>
      <c r="T123" s="592">
        <v>-8.8999999999999999E-3</v>
      </c>
      <c r="U123" s="592">
        <v>-6.6E-3</v>
      </c>
      <c r="V123" s="592">
        <v>1.0699999999999999E-2</v>
      </c>
      <c r="W123" s="592">
        <v>3.1800000000000002E-2</v>
      </c>
      <c r="X123" s="592">
        <v>4.8999999999999998E-3</v>
      </c>
      <c r="Y123" s="592">
        <v>1.35E-2</v>
      </c>
      <c r="Z123" s="592">
        <v>9.4000000000000004E-3</v>
      </c>
      <c r="AA123" s="592">
        <v>2.8E-3</v>
      </c>
      <c r="AB123" s="592">
        <v>7.7999999999999996E-3</v>
      </c>
    </row>
    <row r="124" spans="1:28" ht="16.5" thickTop="1" thickBot="1">
      <c r="A124" s="593"/>
      <c r="B124" s="594"/>
      <c r="C124" s="594"/>
      <c r="D124" s="594"/>
      <c r="E124" s="594"/>
      <c r="F124" s="594"/>
      <c r="G124" s="594"/>
      <c r="H124" s="594"/>
      <c r="I124" s="594"/>
      <c r="J124" s="594"/>
      <c r="K124" s="594"/>
      <c r="L124" s="594"/>
      <c r="M124" s="594"/>
      <c r="N124" s="594"/>
      <c r="O124" s="594"/>
      <c r="P124" s="594"/>
      <c r="Q124" s="594"/>
      <c r="R124" s="594"/>
      <c r="S124" s="594"/>
      <c r="T124" s="594"/>
      <c r="U124" s="594"/>
      <c r="V124" s="594"/>
      <c r="W124" s="594"/>
      <c r="X124" s="594"/>
      <c r="Y124" s="594"/>
      <c r="Z124" s="594"/>
      <c r="AA124" s="594"/>
      <c r="AB124" s="594"/>
    </row>
    <row r="125" spans="1:28" ht="15.75" thickTop="1">
      <c r="A125" s="313" t="s">
        <v>565</v>
      </c>
      <c r="B125" s="595"/>
      <c r="C125" s="595"/>
      <c r="D125" s="595"/>
      <c r="E125" s="595"/>
      <c r="F125" s="595"/>
      <c r="G125" s="595"/>
      <c r="H125" s="595"/>
      <c r="I125"/>
    </row>
    <row r="126" spans="1:28">
      <c r="A126" s="313" t="s">
        <v>566</v>
      </c>
      <c r="B126" s="595"/>
      <c r="C126" s="595"/>
      <c r="D126" s="595"/>
      <c r="E126" s="595"/>
      <c r="F126" s="595"/>
      <c r="G126" s="595"/>
      <c r="H126" s="595"/>
      <c r="I126"/>
    </row>
    <row r="127" spans="1:28">
      <c r="A127" s="313" t="s">
        <v>567</v>
      </c>
      <c r="B127" s="595"/>
      <c r="C127" s="595"/>
      <c r="D127" s="595"/>
      <c r="E127" s="595"/>
      <c r="F127" s="595"/>
      <c r="G127" s="595"/>
      <c r="H127" s="595"/>
      <c r="I127"/>
    </row>
    <row r="128" spans="1:28">
      <c r="A128" s="313" t="s">
        <v>568</v>
      </c>
      <c r="B128" s="595"/>
      <c r="C128" s="595"/>
      <c r="D128" s="595"/>
      <c r="E128" s="595"/>
      <c r="F128" s="595"/>
      <c r="G128" s="595"/>
      <c r="H128" s="595"/>
      <c r="I128"/>
    </row>
    <row r="129" spans="1:8" customFormat="1">
      <c r="A129" s="313" t="s">
        <v>569</v>
      </c>
      <c r="B129" s="595"/>
      <c r="C129" s="595"/>
      <c r="D129" s="595"/>
      <c r="E129" s="595"/>
      <c r="F129" s="595"/>
      <c r="G129" s="595"/>
      <c r="H129" s="595"/>
    </row>
    <row r="130" spans="1:8" customFormat="1">
      <c r="A130" s="313" t="s">
        <v>570</v>
      </c>
      <c r="B130" s="595"/>
      <c r="C130" s="595"/>
      <c r="D130" s="595"/>
      <c r="E130" s="595"/>
      <c r="F130" s="595"/>
      <c r="G130" s="595"/>
      <c r="H130" s="595"/>
    </row>
    <row r="131" spans="1:8" customFormat="1">
      <c r="A131" s="313" t="s">
        <v>571</v>
      </c>
      <c r="B131" s="595"/>
      <c r="C131" s="595"/>
      <c r="D131" s="595"/>
      <c r="E131" s="595"/>
      <c r="F131" s="595"/>
      <c r="G131" s="595"/>
      <c r="H131" s="595"/>
    </row>
    <row r="132" spans="1:8" customFormat="1">
      <c r="A132" s="313" t="s">
        <v>572</v>
      </c>
      <c r="B132" s="595"/>
      <c r="C132" s="595"/>
      <c r="D132" s="595"/>
      <c r="E132" s="595"/>
      <c r="F132" s="595"/>
      <c r="G132" s="595"/>
      <c r="H132" s="595"/>
    </row>
    <row r="133" spans="1:8" customFormat="1">
      <c r="A133" s="313" t="s">
        <v>573</v>
      </c>
      <c r="B133" s="595"/>
      <c r="C133" s="595"/>
      <c r="D133" s="595"/>
      <c r="E133" s="595"/>
      <c r="F133" s="595"/>
      <c r="G133" s="595"/>
      <c r="H133" s="595"/>
    </row>
    <row r="134" spans="1:8" customFormat="1">
      <c r="A134" s="313" t="s">
        <v>1023</v>
      </c>
      <c r="B134" s="596"/>
      <c r="C134" s="596"/>
      <c r="D134" s="596"/>
      <c r="E134" s="596"/>
      <c r="F134" s="596"/>
      <c r="G134" s="596"/>
      <c r="H134" s="596"/>
    </row>
    <row r="135" spans="1:8" customFormat="1" ht="15.75">
      <c r="A135" s="598"/>
      <c r="B135" s="343"/>
      <c r="C135" s="343"/>
      <c r="D135" s="343"/>
      <c r="E135" s="343"/>
      <c r="F135" s="343"/>
      <c r="G135" s="343"/>
      <c r="H135" s="343"/>
    </row>
    <row r="136" spans="1:8" customFormat="1" ht="15.75">
      <c r="A136" s="598"/>
      <c r="B136" s="343"/>
      <c r="C136" s="343"/>
      <c r="D136" s="343"/>
      <c r="E136" s="343"/>
      <c r="F136" s="343"/>
      <c r="G136" s="343"/>
      <c r="H136" s="343"/>
    </row>
    <row r="137" spans="1:8" customFormat="1" ht="15.75">
      <c r="A137" s="598"/>
      <c r="B137" s="343"/>
      <c r="C137" s="343"/>
      <c r="D137" s="343"/>
      <c r="E137" s="343"/>
      <c r="F137" s="343"/>
      <c r="G137" s="343"/>
      <c r="H137" s="343"/>
    </row>
    <row r="138" spans="1:8" customFormat="1" ht="15.75">
      <c r="A138" s="598"/>
      <c r="B138" s="343"/>
      <c r="C138" s="343"/>
      <c r="D138" s="343"/>
      <c r="E138" s="343"/>
      <c r="F138" s="343"/>
      <c r="G138" s="343"/>
      <c r="H138" s="343"/>
    </row>
    <row r="139" spans="1:8" customFormat="1" ht="15.75">
      <c r="A139" s="598"/>
      <c r="B139" s="343"/>
      <c r="C139" s="343"/>
      <c r="D139" s="343"/>
      <c r="E139" s="343"/>
      <c r="F139" s="343"/>
      <c r="G139" s="343"/>
      <c r="H139" s="343"/>
    </row>
    <row r="140" spans="1:8" customFormat="1" ht="15.75">
      <c r="A140" s="598"/>
      <c r="B140" s="343"/>
      <c r="C140" s="343"/>
      <c r="D140" s="343"/>
      <c r="E140" s="343"/>
      <c r="F140" s="343"/>
      <c r="G140" s="343"/>
      <c r="H140" s="343"/>
    </row>
    <row r="141" spans="1:8" customFormat="1" ht="15.75">
      <c r="A141" s="598"/>
      <c r="B141" s="343"/>
      <c r="C141" s="343"/>
      <c r="D141" s="343"/>
      <c r="E141" s="343"/>
      <c r="F141" s="343"/>
      <c r="G141" s="343"/>
      <c r="H141" s="343"/>
    </row>
    <row r="142" spans="1:8" customFormat="1" ht="15.75">
      <c r="A142" s="598"/>
      <c r="B142" s="343"/>
      <c r="C142" s="343"/>
      <c r="D142" s="343"/>
      <c r="E142" s="343"/>
      <c r="F142" s="343"/>
      <c r="G142" s="343"/>
      <c r="H142" s="343"/>
    </row>
    <row r="143" spans="1:8" customFormat="1" ht="15.75">
      <c r="A143" s="598"/>
      <c r="B143" s="343"/>
      <c r="C143" s="343"/>
      <c r="D143" s="343"/>
      <c r="E143" s="343"/>
      <c r="F143" s="343"/>
      <c r="G143" s="343"/>
      <c r="H143" s="343"/>
    </row>
    <row r="144" spans="1:8" customFormat="1" ht="15.75">
      <c r="A144" s="598"/>
      <c r="B144" s="343"/>
      <c r="C144" s="343"/>
      <c r="D144" s="343"/>
      <c r="E144" s="343"/>
      <c r="F144" s="343"/>
      <c r="G144" s="343"/>
      <c r="H144" s="343"/>
    </row>
    <row r="145" spans="1:8" customFormat="1" ht="15.75">
      <c r="A145" s="598"/>
      <c r="B145" s="343"/>
      <c r="C145" s="343"/>
      <c r="D145" s="343"/>
      <c r="E145" s="343"/>
      <c r="F145" s="343"/>
      <c r="G145" s="343"/>
      <c r="H145" s="343"/>
    </row>
    <row r="146" spans="1:8" customFormat="1" ht="15.75">
      <c r="A146" s="598"/>
      <c r="B146" s="343"/>
      <c r="C146" s="343"/>
      <c r="D146" s="343"/>
      <c r="E146" s="343"/>
      <c r="F146" s="343"/>
      <c r="G146" s="343"/>
      <c r="H146" s="343"/>
    </row>
    <row r="147" spans="1:8" customFormat="1" ht="15.75">
      <c r="A147" s="484"/>
    </row>
    <row r="148" spans="1:8" customFormat="1" ht="15.75">
      <c r="A148" s="484"/>
    </row>
    <row r="149" spans="1:8" customFormat="1" ht="15.75">
      <c r="A149" s="484"/>
    </row>
    <row r="150" spans="1:8" customFormat="1" ht="15.75">
      <c r="A150" s="484"/>
    </row>
    <row r="151" spans="1:8" customFormat="1" ht="15.75">
      <c r="A151" s="484"/>
    </row>
    <row r="152" spans="1:8" customFormat="1" ht="15.75">
      <c r="A152" s="484"/>
    </row>
    <row r="153" spans="1:8" customFormat="1" ht="15.75">
      <c r="A153" s="484"/>
    </row>
    <row r="154" spans="1:8" customFormat="1" ht="15.75">
      <c r="A154" s="484"/>
    </row>
    <row r="155" spans="1:8" customFormat="1" ht="15.75">
      <c r="A155" s="484"/>
    </row>
    <row r="156" spans="1:8" customFormat="1" ht="15.75">
      <c r="A156" s="484"/>
    </row>
    <row r="157" spans="1:8" customFormat="1" ht="15.75">
      <c r="A157" s="484"/>
    </row>
    <row r="158" spans="1:8" customFormat="1" ht="15.75">
      <c r="A158" s="484"/>
    </row>
    <row r="159" spans="1:8" customFormat="1" ht="15.75">
      <c r="A159" s="484"/>
    </row>
    <row r="160" spans="1:8" customFormat="1" ht="15.75">
      <c r="A160" s="484"/>
    </row>
    <row r="161" spans="1:1" customFormat="1" ht="15.75">
      <c r="A161" s="484"/>
    </row>
    <row r="162" spans="1:1" customFormat="1" ht="15.75">
      <c r="A162" s="484"/>
    </row>
    <row r="163" spans="1:1" customFormat="1" ht="15.75">
      <c r="A163" s="484"/>
    </row>
    <row r="164" spans="1:1" customFormat="1" ht="15.75">
      <c r="A164" s="484"/>
    </row>
    <row r="165" spans="1:1" customFormat="1" ht="15.75">
      <c r="A165" s="484"/>
    </row>
    <row r="166" spans="1:1" customFormat="1" ht="15.75">
      <c r="A166" s="484"/>
    </row>
    <row r="167" spans="1:1" customFormat="1" ht="15.75">
      <c r="A167" s="484"/>
    </row>
    <row r="168" spans="1:1" customFormat="1" ht="15.75">
      <c r="A168" s="484"/>
    </row>
    <row r="169" spans="1:1" customFormat="1" ht="15.75">
      <c r="A169" s="484"/>
    </row>
    <row r="170" spans="1:1" customFormat="1" ht="15.75">
      <c r="A170" s="484"/>
    </row>
    <row r="171" spans="1:1" customFormat="1" ht="15.75">
      <c r="A171" s="484"/>
    </row>
    <row r="172" spans="1:1" customFormat="1" ht="15.75">
      <c r="A172" s="484"/>
    </row>
    <row r="173" spans="1:1" customFormat="1" ht="15.75">
      <c r="A173" s="484"/>
    </row>
    <row r="174" spans="1:1" customFormat="1" ht="15.75">
      <c r="A174" s="484"/>
    </row>
    <row r="175" spans="1:1" customFormat="1" ht="15.75">
      <c r="A175" s="484"/>
    </row>
    <row r="176" spans="1:1" customFormat="1" ht="15.75">
      <c r="A176" s="484"/>
    </row>
    <row r="177" spans="1:1" customFormat="1" ht="15.75">
      <c r="A177" s="484"/>
    </row>
    <row r="178" spans="1:1" customFormat="1" ht="15.75">
      <c r="A178" s="484"/>
    </row>
    <row r="179" spans="1:1" customFormat="1" ht="15.75">
      <c r="A179" s="484"/>
    </row>
    <row r="180" spans="1:1" customFormat="1" ht="15.75">
      <c r="A180" s="484"/>
    </row>
    <row r="181" spans="1:1" customFormat="1" ht="15.75">
      <c r="A181" s="484"/>
    </row>
    <row r="182" spans="1:1" customFormat="1" ht="15.75">
      <c r="A182" s="484"/>
    </row>
    <row r="183" spans="1:1" customFormat="1" ht="15.75">
      <c r="A183" s="484"/>
    </row>
    <row r="184" spans="1:1" customFormat="1" ht="15.75">
      <c r="A184" s="484"/>
    </row>
    <row r="185" spans="1:1" customFormat="1" ht="15.75">
      <c r="A185" s="484"/>
    </row>
    <row r="186" spans="1:1" customFormat="1" ht="15.75">
      <c r="A186" s="484"/>
    </row>
    <row r="187" spans="1:1" customFormat="1" ht="15.75">
      <c r="A187" s="484"/>
    </row>
    <row r="188" spans="1:1" customFormat="1" ht="15.75">
      <c r="A188" s="484"/>
    </row>
    <row r="189" spans="1:1" customFormat="1" ht="15.75">
      <c r="A189" s="484"/>
    </row>
    <row r="190" spans="1:1" customFormat="1" ht="15.75">
      <c r="A190" s="484"/>
    </row>
    <row r="191" spans="1:1" customFormat="1" ht="15.75">
      <c r="A191" s="484"/>
    </row>
    <row r="192" spans="1:1" customFormat="1" ht="15.75">
      <c r="A192" s="484"/>
    </row>
    <row r="193" spans="1:9" ht="15.75">
      <c r="A193" s="484"/>
      <c r="I193"/>
    </row>
    <row r="194" spans="1:9" ht="15.75">
      <c r="A194" s="484"/>
      <c r="I194"/>
    </row>
    <row r="195" spans="1:9" ht="15.75">
      <c r="A195" s="484"/>
      <c r="I195"/>
    </row>
    <row r="196" spans="1:9" ht="15.75">
      <c r="A196" s="484"/>
      <c r="I196"/>
    </row>
    <row r="197" spans="1:9" ht="15.75">
      <c r="A197" s="484"/>
      <c r="I197"/>
    </row>
    <row r="198" spans="1:9" ht="15.75">
      <c r="A198" s="484"/>
      <c r="I198"/>
    </row>
    <row r="199" spans="1:9" ht="15.75">
      <c r="A199" s="484"/>
      <c r="I199"/>
    </row>
    <row r="200" spans="1:9" ht="15.75">
      <c r="A200" s="484"/>
      <c r="I200"/>
    </row>
    <row r="201" spans="1:9" ht="15.75">
      <c r="A201" s="484"/>
    </row>
    <row r="202" spans="1:9" ht="15.75">
      <c r="A202" s="484"/>
    </row>
    <row r="203" spans="1:9" ht="15.75">
      <c r="A203" s="484"/>
    </row>
    <row r="204" spans="1:9" ht="15.75">
      <c r="A204" s="484"/>
    </row>
    <row r="205" spans="1:9" ht="15.75">
      <c r="A205" s="484"/>
    </row>
    <row r="206" spans="1:9" ht="15.75">
      <c r="A206" s="484"/>
    </row>
    <row r="207" spans="1:9" ht="15.75">
      <c r="A207" s="484"/>
    </row>
    <row r="208" spans="1:9" ht="15.75">
      <c r="A208" s="484"/>
    </row>
    <row r="209" spans="1:1" ht="15.75">
      <c r="A209" s="484"/>
    </row>
    <row r="210" spans="1:1" ht="15.75">
      <c r="A210" s="484"/>
    </row>
    <row r="211" spans="1:1" ht="15.75">
      <c r="A211" s="484"/>
    </row>
    <row r="212" spans="1:1" ht="15.75">
      <c r="A212" s="484"/>
    </row>
    <row r="213" spans="1:1" ht="15.75">
      <c r="A213" s="484"/>
    </row>
    <row r="214" spans="1:1" ht="15.75">
      <c r="A214" s="484"/>
    </row>
    <row r="215" spans="1:1" ht="15.75">
      <c r="A215" s="484"/>
    </row>
    <row r="216" spans="1:1" ht="15.75">
      <c r="A216" s="484"/>
    </row>
    <row r="217" spans="1:1" ht="15.75">
      <c r="A217" s="484"/>
    </row>
    <row r="218" spans="1:1" ht="15.75">
      <c r="A218" s="484"/>
    </row>
    <row r="219" spans="1:1" ht="15.75">
      <c r="A219" s="484"/>
    </row>
    <row r="220" spans="1:1" ht="15.75">
      <c r="A220" s="484"/>
    </row>
    <row r="221" spans="1:1" ht="15.75">
      <c r="A221" s="484"/>
    </row>
    <row r="222" spans="1:1" ht="15.75">
      <c r="A222" s="484"/>
    </row>
    <row r="223" spans="1:1" ht="15.75">
      <c r="A223" s="484"/>
    </row>
    <row r="224" spans="1:1" ht="15.75">
      <c r="A224" s="484"/>
    </row>
    <row r="225" spans="1:1" ht="15.75">
      <c r="A225" s="484"/>
    </row>
    <row r="226" spans="1:1" ht="15.75">
      <c r="A226" s="484"/>
    </row>
    <row r="227" spans="1:1" ht="15.75">
      <c r="A227" s="484"/>
    </row>
    <row r="228" spans="1:1" ht="15.75">
      <c r="A228" s="484"/>
    </row>
    <row r="229" spans="1:1" ht="15.75">
      <c r="A229" s="484"/>
    </row>
    <row r="230" spans="1:1" ht="15.75">
      <c r="A230" s="484"/>
    </row>
    <row r="231" spans="1:1" ht="15.75">
      <c r="A231" s="484"/>
    </row>
    <row r="232" spans="1:1" ht="15.75">
      <c r="A232" s="484"/>
    </row>
    <row r="233" spans="1:1" ht="15.75">
      <c r="A233" s="484"/>
    </row>
    <row r="234" spans="1:1" ht="15.75">
      <c r="A234" s="484"/>
    </row>
    <row r="235" spans="1:1" ht="15.75">
      <c r="A235" s="484"/>
    </row>
    <row r="236" spans="1:1" ht="15.75">
      <c r="A236" s="484"/>
    </row>
    <row r="237" spans="1:1" ht="15.75">
      <c r="A237" s="484"/>
    </row>
    <row r="238" spans="1:1" ht="15.75">
      <c r="A238" s="484"/>
    </row>
    <row r="239" spans="1:1" ht="15.75">
      <c r="A239" s="484"/>
    </row>
    <row r="240" spans="1:1" ht="15.75">
      <c r="A240" s="484"/>
    </row>
    <row r="241" spans="1:1" ht="15.75">
      <c r="A241" s="484"/>
    </row>
    <row r="242" spans="1:1" ht="15.75">
      <c r="A242" s="484"/>
    </row>
    <row r="243" spans="1:1" ht="15.75">
      <c r="A243" s="484"/>
    </row>
    <row r="244" spans="1:1" ht="15.75">
      <c r="A244" s="484"/>
    </row>
    <row r="245" spans="1:1" ht="15.75">
      <c r="A245" s="484"/>
    </row>
    <row r="246" spans="1:1" ht="15.75">
      <c r="A246" s="484"/>
    </row>
    <row r="247" spans="1:1" ht="15.75">
      <c r="A247" s="484"/>
    </row>
    <row r="248" spans="1:1" ht="15.75">
      <c r="A248" s="484"/>
    </row>
    <row r="249" spans="1:1" ht="15.75">
      <c r="A249" s="484"/>
    </row>
    <row r="250" spans="1:1" ht="15.75">
      <c r="A250" s="484"/>
    </row>
    <row r="251" spans="1:1" ht="15.75">
      <c r="A251" s="484"/>
    </row>
    <row r="252" spans="1:1" ht="15.75">
      <c r="A252" s="484"/>
    </row>
    <row r="253" spans="1:1" ht="15.75">
      <c r="A253" s="484"/>
    </row>
    <row r="254" spans="1:1" ht="15.75">
      <c r="A254" s="484"/>
    </row>
    <row r="255" spans="1:1" ht="15.75">
      <c r="A255" s="484"/>
    </row>
    <row r="256" spans="1:1" ht="15.75">
      <c r="A256" s="484"/>
    </row>
    <row r="257" spans="1:1" ht="15.75">
      <c r="A257" s="484"/>
    </row>
    <row r="258" spans="1:1" ht="15.75">
      <c r="A258" s="484"/>
    </row>
    <row r="259" spans="1:1" ht="15.75">
      <c r="A259" s="484"/>
    </row>
    <row r="260" spans="1:1" ht="15.75">
      <c r="A260" s="484"/>
    </row>
    <row r="261" spans="1:1" ht="15.75">
      <c r="A261" s="484"/>
    </row>
    <row r="262" spans="1:1" ht="15.75">
      <c r="A262" s="484"/>
    </row>
    <row r="263" spans="1:1" ht="15.75">
      <c r="A263" s="484"/>
    </row>
    <row r="264" spans="1:1" ht="15.75">
      <c r="A264" s="484"/>
    </row>
    <row r="265" spans="1:1" ht="15.75">
      <c r="A265" s="484"/>
    </row>
    <row r="266" spans="1:1" ht="15.75">
      <c r="A266" s="484"/>
    </row>
    <row r="267" spans="1:1" ht="15.75">
      <c r="A267" s="484"/>
    </row>
    <row r="268" spans="1:1" ht="15.75">
      <c r="A268" s="484"/>
    </row>
    <row r="269" spans="1:1" ht="15.75">
      <c r="A269" s="484"/>
    </row>
    <row r="270" spans="1:1" ht="15.75">
      <c r="A270" s="484"/>
    </row>
    <row r="271" spans="1:1" ht="15.75">
      <c r="A271" s="484"/>
    </row>
    <row r="272" spans="1:1"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sheetData>
  <mergeCells count="7">
    <mergeCell ref="A62:H62"/>
    <mergeCell ref="A64:K64"/>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66.xml><?xml version="1.0" encoding="utf-8"?>
<worksheet xmlns="http://schemas.openxmlformats.org/spreadsheetml/2006/main" xmlns:r="http://schemas.openxmlformats.org/officeDocument/2006/relationships">
  <sheetPr codeName="Sheet76">
    <pageSetUpPr fitToPage="1"/>
  </sheetPr>
  <dimension ref="A1:I226"/>
  <sheetViews>
    <sheetView zoomScale="50" workbookViewId="0">
      <selection activeCell="A2" sqref="A2:I2"/>
    </sheetView>
  </sheetViews>
  <sheetFormatPr defaultColWidth="9.140625" defaultRowHeight="18"/>
  <cols>
    <col min="1" max="1" width="132.28515625" style="31" customWidth="1"/>
    <col min="2" max="8" width="22.5703125" style="31" customWidth="1"/>
    <col min="9" max="9" width="22.5703125" style="105" customWidth="1"/>
    <col min="10"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52" t="s">
        <v>1032</v>
      </c>
      <c r="B1" s="1152"/>
      <c r="C1" s="1152"/>
      <c r="D1" s="1152"/>
      <c r="E1" s="1152"/>
      <c r="F1" s="1152"/>
      <c r="G1" s="1152"/>
      <c r="H1" s="1152"/>
      <c r="I1" s="1152"/>
    </row>
    <row r="2" spans="1:9" ht="43.5" customHeight="1">
      <c r="A2" s="1152" t="s">
        <v>575</v>
      </c>
      <c r="B2" s="1152"/>
      <c r="C2" s="1152"/>
      <c r="D2" s="1152"/>
      <c r="E2" s="1152"/>
      <c r="F2" s="1152"/>
      <c r="G2" s="1152"/>
      <c r="H2" s="1152"/>
      <c r="I2" s="1152"/>
    </row>
    <row r="3" spans="1:9" ht="6" customHeight="1">
      <c r="A3" s="1152"/>
      <c r="B3" s="1152"/>
      <c r="C3" s="1152"/>
      <c r="D3" s="1152"/>
      <c r="E3" s="1152"/>
      <c r="F3" s="1152"/>
      <c r="G3" s="1152"/>
      <c r="H3" s="1152"/>
      <c r="I3" s="1152"/>
    </row>
    <row r="4" spans="1:9" ht="43.5" customHeight="1">
      <c r="A4" s="1164" t="s">
        <v>1024</v>
      </c>
      <c r="B4" s="1164"/>
      <c r="C4" s="1164"/>
      <c r="D4" s="1164"/>
      <c r="E4" s="1164"/>
      <c r="F4" s="1164"/>
      <c r="G4" s="1164"/>
      <c r="H4" s="1164"/>
      <c r="I4" s="1164"/>
    </row>
    <row r="5" spans="1:9" ht="19.5" customHeight="1" thickBot="1">
      <c r="A5" s="1123"/>
      <c r="B5" s="1123"/>
      <c r="C5" s="1123"/>
      <c r="D5" s="1123"/>
      <c r="E5" s="1123"/>
      <c r="F5" s="1123"/>
      <c r="G5" s="1123"/>
      <c r="H5" s="1123"/>
      <c r="I5" s="1123"/>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423573305.93400288</v>
      </c>
      <c r="C8" s="253">
        <v>513692073.93314207</v>
      </c>
      <c r="D8" s="253">
        <v>595042395.3002882</v>
      </c>
      <c r="E8" s="253">
        <v>682871860.50583088</v>
      </c>
      <c r="F8" s="253">
        <v>780390675.32798839</v>
      </c>
      <c r="G8" s="253">
        <v>815090178.39212835</v>
      </c>
      <c r="H8" s="253">
        <v>864792719.37755108</v>
      </c>
      <c r="I8" s="253">
        <v>881147539.77842569</v>
      </c>
    </row>
    <row r="9" spans="1:9" s="256" customFormat="1" ht="21" customHeight="1" thickTop="1">
      <c r="A9" s="254" t="s">
        <v>12</v>
      </c>
      <c r="B9" s="255">
        <v>40373309.728837878</v>
      </c>
      <c r="C9" s="255">
        <v>50045978.9225251</v>
      </c>
      <c r="D9" s="255">
        <v>53751115.587896258</v>
      </c>
      <c r="E9" s="255">
        <v>83988736.857142866</v>
      </c>
      <c r="F9" s="255">
        <v>84104401.597667649</v>
      </c>
      <c r="G9" s="255">
        <v>88368712.260932952</v>
      </c>
      <c r="H9" s="255">
        <v>97493556.451895043</v>
      </c>
      <c r="I9" s="255">
        <v>96083108.132653058</v>
      </c>
    </row>
    <row r="10" spans="1:9" s="256" customFormat="1" ht="21" customHeight="1">
      <c r="A10" s="254" t="s">
        <v>13</v>
      </c>
      <c r="B10" s="255">
        <v>57038403.437589668</v>
      </c>
      <c r="C10" s="255">
        <v>96650799.590243906</v>
      </c>
      <c r="D10" s="255">
        <v>92862944.700864553</v>
      </c>
      <c r="E10" s="255">
        <v>69511512.766763851</v>
      </c>
      <c r="F10" s="255">
        <v>94513237.049562678</v>
      </c>
      <c r="G10" s="255">
        <v>103933724.76822157</v>
      </c>
      <c r="H10" s="255">
        <v>112252539.24052478</v>
      </c>
      <c r="I10" s="255">
        <v>117579306.79591838</v>
      </c>
    </row>
    <row r="11" spans="1:9" s="256" customFormat="1" ht="21" customHeight="1">
      <c r="A11" s="254" t="s">
        <v>14</v>
      </c>
      <c r="B11" s="255">
        <v>299116319.29985654</v>
      </c>
      <c r="C11" s="255">
        <v>338267242.87661403</v>
      </c>
      <c r="D11" s="255">
        <v>411307278.06772333</v>
      </c>
      <c r="E11" s="255">
        <v>492629805.67201161</v>
      </c>
      <c r="F11" s="255">
        <v>561725804.03061223</v>
      </c>
      <c r="G11" s="255">
        <v>581202226.62973762</v>
      </c>
      <c r="H11" s="255">
        <v>613223959.51895046</v>
      </c>
      <c r="I11" s="255">
        <v>627014767.42857146</v>
      </c>
    </row>
    <row r="12" spans="1:9" s="256" customFormat="1" ht="21" customHeight="1">
      <c r="A12" s="257" t="s">
        <v>15</v>
      </c>
      <c r="B12" s="255">
        <v>308850513.4662841</v>
      </c>
      <c r="C12" s="255">
        <v>349052656.15638447</v>
      </c>
      <c r="D12" s="255">
        <v>424990492.57780975</v>
      </c>
      <c r="E12" s="255">
        <v>509196386.98979592</v>
      </c>
      <c r="F12" s="255">
        <v>582090564.01457727</v>
      </c>
      <c r="G12" s="255">
        <v>599008708.98104954</v>
      </c>
      <c r="H12" s="255">
        <v>632323571.33381927</v>
      </c>
      <c r="I12" s="255">
        <v>644842795.93877554</v>
      </c>
    </row>
    <row r="13" spans="1:9" s="256" customFormat="1" ht="21" customHeight="1">
      <c r="A13" s="257" t="s">
        <v>16</v>
      </c>
      <c r="B13" s="255">
        <v>299842121.00286943</v>
      </c>
      <c r="C13" s="255">
        <v>340655581.1047346</v>
      </c>
      <c r="D13" s="255">
        <v>416667655.53025937</v>
      </c>
      <c r="E13" s="255">
        <v>502018516.38192421</v>
      </c>
      <c r="F13" s="255">
        <v>574755426.91107869</v>
      </c>
      <c r="G13" s="255">
        <v>590267241.77988338</v>
      </c>
      <c r="H13" s="255">
        <v>622064251.02478135</v>
      </c>
      <c r="I13" s="255">
        <v>633402620.17492712</v>
      </c>
    </row>
    <row r="14" spans="1:9" s="256" customFormat="1" ht="21" customHeight="1">
      <c r="A14" s="257" t="s">
        <v>17</v>
      </c>
      <c r="B14" s="255">
        <v>9008392.4634146336</v>
      </c>
      <c r="C14" s="255">
        <v>8397075.0516499281</v>
      </c>
      <c r="D14" s="255">
        <v>8322837.0475504324</v>
      </c>
      <c r="E14" s="255">
        <v>7177870.6078717196</v>
      </c>
      <c r="F14" s="255">
        <v>7335137.1034985427</v>
      </c>
      <c r="G14" s="255">
        <v>8741467.2011661809</v>
      </c>
      <c r="H14" s="255">
        <v>10259320.3090379</v>
      </c>
      <c r="I14" s="255">
        <v>11440175.763848396</v>
      </c>
    </row>
    <row r="15" spans="1:9" s="256" customFormat="1" ht="21" customHeight="1">
      <c r="A15" s="257" t="s">
        <v>18</v>
      </c>
      <c r="B15" s="255">
        <v>2641815.2439024393</v>
      </c>
      <c r="C15" s="255">
        <v>2542280.779053085</v>
      </c>
      <c r="D15" s="255">
        <v>2966954.8141210373</v>
      </c>
      <c r="E15" s="255">
        <v>2797890.7623906704</v>
      </c>
      <c r="F15" s="255">
        <v>3575915.3046647226</v>
      </c>
      <c r="G15" s="255">
        <v>4281147.1982507287</v>
      </c>
      <c r="H15" s="255">
        <v>3479382.6151603498</v>
      </c>
      <c r="I15" s="255">
        <v>4667083.5014577257</v>
      </c>
    </row>
    <row r="16" spans="1:9" s="256" customFormat="1" ht="21" customHeight="1">
      <c r="A16" s="257" t="s">
        <v>19</v>
      </c>
      <c r="B16" s="255">
        <v>2143149.4289813484</v>
      </c>
      <c r="C16" s="255">
        <v>2196791.7690100432</v>
      </c>
      <c r="D16" s="255">
        <v>2546888.9178674351</v>
      </c>
      <c r="E16" s="255">
        <v>2442388.1282798834</v>
      </c>
      <c r="F16" s="255">
        <v>3305762.8367346935</v>
      </c>
      <c r="G16" s="255">
        <v>3912419.5145772598</v>
      </c>
      <c r="H16" s="255">
        <v>2911341.9387755101</v>
      </c>
      <c r="I16" s="255">
        <v>4096641.6239067055</v>
      </c>
    </row>
    <row r="17" spans="1:9" s="256" customFormat="1" ht="21" customHeight="1">
      <c r="A17" s="257" t="s">
        <v>20</v>
      </c>
      <c r="B17" s="255">
        <v>498665.81492109038</v>
      </c>
      <c r="C17" s="255">
        <v>345489.01004304161</v>
      </c>
      <c r="D17" s="255">
        <v>420065.89625360229</v>
      </c>
      <c r="E17" s="255">
        <v>355502.63411078713</v>
      </c>
      <c r="F17" s="255">
        <v>270152.46793002915</v>
      </c>
      <c r="G17" s="255">
        <v>368727.68367346941</v>
      </c>
      <c r="H17" s="255">
        <v>568040.67638483969</v>
      </c>
      <c r="I17" s="255">
        <v>570441.87755102036</v>
      </c>
    </row>
    <row r="18" spans="1:9" s="256" customFormat="1" ht="21" customHeight="1">
      <c r="A18" s="257" t="s">
        <v>21</v>
      </c>
      <c r="B18" s="255">
        <v>5294177.1032998562</v>
      </c>
      <c r="C18" s="255">
        <v>5848866.4404591108</v>
      </c>
      <c r="D18" s="255">
        <v>6120886.0518731996</v>
      </c>
      <c r="E18" s="255">
        <v>6910134.1953352764</v>
      </c>
      <c r="F18" s="255">
        <v>7683888.6938775508</v>
      </c>
      <c r="G18" s="255">
        <v>8573011.7186588924</v>
      </c>
      <c r="H18" s="255">
        <v>7613303.4125364423</v>
      </c>
      <c r="I18" s="255">
        <v>8082532.5860058311</v>
      </c>
    </row>
    <row r="19" spans="1:9" s="256" customFormat="1" ht="21" customHeight="1">
      <c r="A19" s="257" t="s">
        <v>22</v>
      </c>
      <c r="B19" s="255">
        <v>3662179.632711621</v>
      </c>
      <c r="C19" s="255">
        <v>4175265.7245337162</v>
      </c>
      <c r="D19" s="255">
        <v>4419209.537463977</v>
      </c>
      <c r="E19" s="255">
        <v>5258598.0860058302</v>
      </c>
      <c r="F19" s="255">
        <v>6137270.972303207</v>
      </c>
      <c r="G19" s="255">
        <v>7104854.2463556854</v>
      </c>
      <c r="H19" s="255">
        <v>6332619.2317784252</v>
      </c>
      <c r="I19" s="255">
        <v>6491618.1093294453</v>
      </c>
    </row>
    <row r="20" spans="1:9" s="256" customFormat="1" ht="21" customHeight="1">
      <c r="A20" s="257" t="s">
        <v>23</v>
      </c>
      <c r="B20" s="255">
        <v>1631997.4705882352</v>
      </c>
      <c r="C20" s="255">
        <v>1673600.7159253946</v>
      </c>
      <c r="D20" s="255">
        <v>1701676.5144092219</v>
      </c>
      <c r="E20" s="255">
        <v>1651536.1093294462</v>
      </c>
      <c r="F20" s="255">
        <v>1546617.721574344</v>
      </c>
      <c r="G20" s="255">
        <v>1468157.472303207</v>
      </c>
      <c r="H20" s="255">
        <v>1280684.1807580176</v>
      </c>
      <c r="I20" s="255">
        <v>1590914.4766763849</v>
      </c>
    </row>
    <row r="21" spans="1:9" s="256" customFormat="1" ht="21" customHeight="1">
      <c r="A21" s="257" t="s">
        <v>24</v>
      </c>
      <c r="B21" s="255">
        <v>2598337.2668579626</v>
      </c>
      <c r="C21" s="255">
        <v>2941450.2352941176</v>
      </c>
      <c r="D21" s="255">
        <v>3533813.2622478385</v>
      </c>
      <c r="E21" s="255">
        <v>4090433.7784256558</v>
      </c>
      <c r="F21" s="255">
        <v>4735344.5320699709</v>
      </c>
      <c r="G21" s="255">
        <v>4883400.2784256563</v>
      </c>
      <c r="H21" s="255">
        <v>5237836.7084548101</v>
      </c>
      <c r="I21" s="255">
        <v>5557997.2332361517</v>
      </c>
    </row>
    <row r="22" spans="1:9" s="256" customFormat="1" ht="21" customHeight="1">
      <c r="A22" s="257" t="s">
        <v>25</v>
      </c>
      <c r="B22" s="255">
        <v>-20268523.781922523</v>
      </c>
      <c r="C22" s="255">
        <v>-22118010.734576758</v>
      </c>
      <c r="D22" s="255">
        <v>-26304868.63832853</v>
      </c>
      <c r="E22" s="255">
        <v>-30365040.053935863</v>
      </c>
      <c r="F22" s="255">
        <v>-36359908.514577262</v>
      </c>
      <c r="G22" s="255">
        <v>-35544041.546647228</v>
      </c>
      <c r="H22" s="255">
        <v>-35430134.551020406</v>
      </c>
      <c r="I22" s="255">
        <v>-36135641.830903791</v>
      </c>
    </row>
    <row r="23" spans="1:9" s="256" customFormat="1" ht="21" customHeight="1">
      <c r="A23" s="254" t="s">
        <v>26</v>
      </c>
      <c r="B23" s="255">
        <v>4027112.7101865136</v>
      </c>
      <c r="C23" s="255">
        <v>2924610.7804878051</v>
      </c>
      <c r="D23" s="255">
        <v>4865029.3962536016</v>
      </c>
      <c r="E23" s="255">
        <v>5195459.8440233236</v>
      </c>
      <c r="F23" s="255">
        <v>5916600.9169096211</v>
      </c>
      <c r="G23" s="255">
        <v>5253467.2346938774</v>
      </c>
      <c r="H23" s="255">
        <v>4882089.4708454814</v>
      </c>
      <c r="I23" s="255">
        <v>5240259.9970845478</v>
      </c>
    </row>
    <row r="24" spans="1:9" s="256" customFormat="1" ht="21" customHeight="1">
      <c r="A24" s="254" t="s">
        <v>27</v>
      </c>
      <c r="B24" s="255">
        <v>198003.86513629841</v>
      </c>
      <c r="C24" s="255">
        <v>140875.56671449068</v>
      </c>
      <c r="D24" s="255">
        <v>109575.20461095101</v>
      </c>
      <c r="E24" s="255">
        <v>35618.886297376092</v>
      </c>
      <c r="F24" s="255">
        <v>30512.733236151606</v>
      </c>
      <c r="G24" s="255">
        <v>23200.564139941689</v>
      </c>
      <c r="H24" s="255">
        <v>169830.41982507287</v>
      </c>
      <c r="I24" s="255">
        <v>122607.47813411079</v>
      </c>
    </row>
    <row r="25" spans="1:9" s="256" customFormat="1" ht="21" customHeight="1">
      <c r="A25" s="254" t="s">
        <v>28</v>
      </c>
      <c r="B25" s="255">
        <v>7007329.4835007172</v>
      </c>
      <c r="C25" s="255">
        <v>8223304.6556671457</v>
      </c>
      <c r="D25" s="255">
        <v>9766816.4726224765</v>
      </c>
      <c r="E25" s="255">
        <v>7284600.9008746352</v>
      </c>
      <c r="F25" s="255">
        <v>5873081.7842565598</v>
      </c>
      <c r="G25" s="255">
        <v>6179592.6661807578</v>
      </c>
      <c r="H25" s="255">
        <v>5877419.803206997</v>
      </c>
      <c r="I25" s="255">
        <v>4215068.5714285709</v>
      </c>
    </row>
    <row r="26" spans="1:9" s="256" customFormat="1" ht="21" customHeight="1">
      <c r="A26" s="254" t="s">
        <v>29</v>
      </c>
      <c r="B26" s="255">
        <v>14935538.984218078</v>
      </c>
      <c r="C26" s="255">
        <v>16174930.407460544</v>
      </c>
      <c r="D26" s="255">
        <v>20544798.073487032</v>
      </c>
      <c r="E26" s="255">
        <v>22692180.809037901</v>
      </c>
      <c r="F26" s="255">
        <v>25758766.533527695</v>
      </c>
      <c r="G26" s="255">
        <v>26449455.282798834</v>
      </c>
      <c r="H26" s="255">
        <v>27170699.539358601</v>
      </c>
      <c r="I26" s="255">
        <v>26361027.927113704</v>
      </c>
    </row>
    <row r="27" spans="1:9" s="260" customFormat="1" ht="43.5" customHeight="1" thickBot="1">
      <c r="A27" s="258" t="s">
        <v>30</v>
      </c>
      <c r="B27" s="259">
        <v>877288.42467718804</v>
      </c>
      <c r="C27" s="259">
        <v>1264331.1334289813</v>
      </c>
      <c r="D27" s="259">
        <v>1834837.7968299713</v>
      </c>
      <c r="E27" s="259">
        <v>1533944.7696793003</v>
      </c>
      <c r="F27" s="259">
        <v>2468270.6822157432</v>
      </c>
      <c r="G27" s="259">
        <v>3679798.9854227402</v>
      </c>
      <c r="H27" s="259">
        <v>3722624.9329446061</v>
      </c>
      <c r="I27" s="259">
        <v>4531393.4475218663</v>
      </c>
    </row>
    <row r="28" spans="1:9" ht="24" customHeight="1" thickTop="1" thickBot="1">
      <c r="A28" s="37" t="s">
        <v>31</v>
      </c>
      <c r="B28" s="253">
        <v>352010759.9928264</v>
      </c>
      <c r="C28" s="253">
        <v>435471612.0596844</v>
      </c>
      <c r="D28" s="253">
        <v>506106597.90057635</v>
      </c>
      <c r="E28" s="253">
        <v>584691156.5451895</v>
      </c>
      <c r="F28" s="253">
        <v>673347460.85276961</v>
      </c>
      <c r="G28" s="253">
        <v>704092369.21720111</v>
      </c>
      <c r="H28" s="253">
        <v>751155765.49708462</v>
      </c>
      <c r="I28" s="253">
        <v>764191108.34548104</v>
      </c>
    </row>
    <row r="29" spans="1:9" s="256" customFormat="1" ht="21" customHeight="1" thickTop="1">
      <c r="A29" s="254" t="s">
        <v>32</v>
      </c>
      <c r="B29" s="255">
        <v>329168713.01291245</v>
      </c>
      <c r="C29" s="255">
        <v>406034464.46915352</v>
      </c>
      <c r="D29" s="255">
        <v>472343914.23342943</v>
      </c>
      <c r="E29" s="255">
        <v>545782943.09620988</v>
      </c>
      <c r="F29" s="255">
        <v>606458935.042274</v>
      </c>
      <c r="G29" s="255">
        <v>626902673.14139938</v>
      </c>
      <c r="H29" s="255">
        <v>667100364.81049573</v>
      </c>
      <c r="I29" s="255">
        <v>681140611.84402335</v>
      </c>
    </row>
    <row r="30" spans="1:9" s="256" customFormat="1" ht="21" customHeight="1">
      <c r="A30" s="257" t="s">
        <v>33</v>
      </c>
      <c r="B30" s="255">
        <v>160496.75609756095</v>
      </c>
      <c r="C30" s="255">
        <v>400460.12195121951</v>
      </c>
      <c r="D30" s="255">
        <v>287714.30547550431</v>
      </c>
      <c r="E30" s="255">
        <v>512540.14285714284</v>
      </c>
      <c r="F30" s="255">
        <v>518531.53644314868</v>
      </c>
      <c r="G30" s="255">
        <v>412953.76384839648</v>
      </c>
      <c r="H30" s="255">
        <v>370316.44023323612</v>
      </c>
      <c r="I30" s="255">
        <v>667578.1297376093</v>
      </c>
    </row>
    <row r="31" spans="1:9" s="256" customFormat="1" ht="21" customHeight="1">
      <c r="A31" s="257" t="s">
        <v>34</v>
      </c>
      <c r="B31" s="255">
        <v>153599327.89526543</v>
      </c>
      <c r="C31" s="255">
        <v>186687640.20229557</v>
      </c>
      <c r="D31" s="255">
        <v>205546432.79971182</v>
      </c>
      <c r="E31" s="255">
        <v>233984102.69387755</v>
      </c>
      <c r="F31" s="255">
        <v>246615448.93586007</v>
      </c>
      <c r="G31" s="255">
        <v>244563627.38483962</v>
      </c>
      <c r="H31" s="255">
        <v>268320210.35276967</v>
      </c>
      <c r="I31" s="255">
        <v>264828220.07142857</v>
      </c>
    </row>
    <row r="32" spans="1:9" s="256" customFormat="1" ht="21" customHeight="1">
      <c r="A32" s="257" t="s">
        <v>35</v>
      </c>
      <c r="B32" s="255">
        <v>158264538.05164993</v>
      </c>
      <c r="C32" s="255">
        <v>198077687.62410331</v>
      </c>
      <c r="D32" s="255">
        <v>242078610.9236311</v>
      </c>
      <c r="E32" s="255">
        <v>283901706.95335275</v>
      </c>
      <c r="F32" s="255">
        <v>329478899.85568517</v>
      </c>
      <c r="G32" s="255">
        <v>350742140.71865886</v>
      </c>
      <c r="H32" s="255">
        <v>361018983.28134108</v>
      </c>
      <c r="I32" s="255">
        <v>354267591.06268221</v>
      </c>
    </row>
    <row r="33" spans="1:9" s="256" customFormat="1" ht="21" customHeight="1">
      <c r="A33" s="257" t="s">
        <v>36</v>
      </c>
      <c r="B33" s="255">
        <v>13813302.183644189</v>
      </c>
      <c r="C33" s="255">
        <v>16708176.110473458</v>
      </c>
      <c r="D33" s="255">
        <v>20194261.077809796</v>
      </c>
      <c r="E33" s="255">
        <v>22214281.39795918</v>
      </c>
      <c r="F33" s="255">
        <v>23183485.682215743</v>
      </c>
      <c r="G33" s="255">
        <v>23834998.838192418</v>
      </c>
      <c r="H33" s="255">
        <v>24649122.444606412</v>
      </c>
      <c r="I33" s="255">
        <v>25500593.880466472</v>
      </c>
    </row>
    <row r="34" spans="1:9" s="256" customFormat="1" ht="21" customHeight="1">
      <c r="A34" s="257" t="s">
        <v>37</v>
      </c>
      <c r="B34" s="255">
        <v>0</v>
      </c>
      <c r="C34" s="255">
        <v>0</v>
      </c>
      <c r="D34" s="255">
        <v>0</v>
      </c>
      <c r="E34" s="255">
        <v>0</v>
      </c>
      <c r="F34" s="255">
        <v>0</v>
      </c>
      <c r="G34" s="255">
        <v>0</v>
      </c>
      <c r="H34" s="255">
        <v>4140744.0233236151</v>
      </c>
      <c r="I34" s="255">
        <v>26370401.444606412</v>
      </c>
    </row>
    <row r="35" spans="1:9" s="256" customFormat="1" ht="21" customHeight="1">
      <c r="A35" s="257" t="s">
        <v>38</v>
      </c>
      <c r="B35" s="255">
        <v>3331048.1262553805</v>
      </c>
      <c r="C35" s="255">
        <v>4160500.4103299854</v>
      </c>
      <c r="D35" s="255">
        <v>4236895.1268011527</v>
      </c>
      <c r="E35" s="255">
        <v>5170311.9081632653</v>
      </c>
      <c r="F35" s="255">
        <v>6662569.0320699709</v>
      </c>
      <c r="G35" s="255">
        <v>7348952.4358600583</v>
      </c>
      <c r="H35" s="255">
        <v>8600988.2682215739</v>
      </c>
      <c r="I35" s="255">
        <v>9506227.2551020402</v>
      </c>
    </row>
    <row r="36" spans="1:9" s="256" customFormat="1" ht="21" customHeight="1">
      <c r="A36" s="254" t="s">
        <v>39</v>
      </c>
      <c r="B36" s="255">
        <v>3883.6972740315637</v>
      </c>
      <c r="C36" s="255">
        <v>99062.388809182201</v>
      </c>
      <c r="D36" s="255">
        <v>8915.6008645533129</v>
      </c>
      <c r="E36" s="255">
        <v>6086.6559766763849</v>
      </c>
      <c r="F36" s="255">
        <v>14767.526239067054</v>
      </c>
      <c r="G36" s="255">
        <v>9489.1064139941682</v>
      </c>
      <c r="H36" s="255">
        <v>175103.06851311954</v>
      </c>
      <c r="I36" s="255">
        <v>56411.526239067054</v>
      </c>
    </row>
    <row r="37" spans="1:9" s="256" customFormat="1" ht="21" customHeight="1">
      <c r="A37" s="254" t="s">
        <v>40</v>
      </c>
      <c r="B37" s="255">
        <v>1718791.8737446198</v>
      </c>
      <c r="C37" s="255">
        <v>5147964.3515064567</v>
      </c>
      <c r="D37" s="255">
        <v>6136884.6527377525</v>
      </c>
      <c r="E37" s="255">
        <v>8715680.8206997085</v>
      </c>
      <c r="F37" s="255">
        <v>31569153.069970846</v>
      </c>
      <c r="G37" s="255">
        <v>41344340.750728868</v>
      </c>
      <c r="H37" s="255">
        <v>42616901.520408161</v>
      </c>
      <c r="I37" s="255">
        <v>41598720.231778428</v>
      </c>
    </row>
    <row r="38" spans="1:9" s="256" customFormat="1" ht="21" customHeight="1">
      <c r="A38" s="254" t="s">
        <v>41</v>
      </c>
      <c r="B38" s="255">
        <v>11021231.781922525</v>
      </c>
      <c r="C38" s="255">
        <v>12916339.411190817</v>
      </c>
      <c r="D38" s="255">
        <v>15307057.123919308</v>
      </c>
      <c r="E38" s="255">
        <v>16846470.415451895</v>
      </c>
      <c r="F38" s="255">
        <v>19988199.762390669</v>
      </c>
      <c r="G38" s="255">
        <v>20516192.712827988</v>
      </c>
      <c r="H38" s="255">
        <v>24053394.830903787</v>
      </c>
      <c r="I38" s="255">
        <v>24203633.282798834</v>
      </c>
    </row>
    <row r="39" spans="1:9" s="256" customFormat="1" ht="21" customHeight="1">
      <c r="A39" s="254" t="s">
        <v>42</v>
      </c>
      <c r="B39" s="255">
        <v>8052638.1965566706</v>
      </c>
      <c r="C39" s="255">
        <v>9658774.3371592537</v>
      </c>
      <c r="D39" s="255">
        <v>11636926.419308357</v>
      </c>
      <c r="E39" s="255">
        <v>13167211.517492712</v>
      </c>
      <c r="F39" s="255">
        <v>15093019.412536444</v>
      </c>
      <c r="G39" s="255">
        <v>15096287.466472303</v>
      </c>
      <c r="H39" s="255">
        <v>16986615.227405246</v>
      </c>
      <c r="I39" s="255">
        <v>17021427.421282798</v>
      </c>
    </row>
    <row r="40" spans="1:9" s="256" customFormat="1" ht="21" customHeight="1">
      <c r="A40" s="254" t="s">
        <v>43</v>
      </c>
      <c r="B40" s="255">
        <v>0</v>
      </c>
      <c r="C40" s="255">
        <v>0</v>
      </c>
      <c r="D40" s="255">
        <v>0</v>
      </c>
      <c r="E40" s="255">
        <v>0</v>
      </c>
      <c r="F40" s="255">
        <v>0</v>
      </c>
      <c r="G40" s="255">
        <v>0</v>
      </c>
      <c r="H40" s="255">
        <v>0</v>
      </c>
      <c r="I40" s="255">
        <v>0</v>
      </c>
    </row>
    <row r="41" spans="1:9" s="256" customFormat="1" ht="21" customHeight="1">
      <c r="A41" s="254" t="s">
        <v>44</v>
      </c>
      <c r="B41" s="255">
        <v>2045501.430416069</v>
      </c>
      <c r="C41" s="255">
        <v>1615007.1018651363</v>
      </c>
      <c r="D41" s="255">
        <v>672899.87031700287</v>
      </c>
      <c r="E41" s="255">
        <v>172764.0393586006</v>
      </c>
      <c r="F41" s="255">
        <v>223386.03935860057</v>
      </c>
      <c r="G41" s="255">
        <v>223386.03935860057</v>
      </c>
      <c r="H41" s="255">
        <v>223386.03935860057</v>
      </c>
      <c r="I41" s="255">
        <v>170304.03935860057</v>
      </c>
    </row>
    <row r="42" spans="1:9" s="260" customFormat="1" ht="43.5" customHeight="1" thickBot="1">
      <c r="A42" s="258" t="s">
        <v>45</v>
      </c>
      <c r="B42" s="259"/>
      <c r="C42" s="259">
        <v>0</v>
      </c>
      <c r="D42" s="259">
        <v>0</v>
      </c>
      <c r="E42" s="259">
        <v>0</v>
      </c>
      <c r="F42" s="259">
        <v>0</v>
      </c>
      <c r="G42" s="259">
        <v>0</v>
      </c>
      <c r="H42" s="259">
        <v>0</v>
      </c>
      <c r="I42" s="259">
        <v>0</v>
      </c>
    </row>
    <row r="43" spans="1:9" ht="24" customHeight="1" thickTop="1" thickBot="1">
      <c r="A43" s="37" t="s">
        <v>46</v>
      </c>
      <c r="B43" s="253">
        <v>71562545.936872303</v>
      </c>
      <c r="C43" s="253">
        <v>78220461.845050201</v>
      </c>
      <c r="D43" s="253">
        <v>88935797.463976935</v>
      </c>
      <c r="E43" s="253">
        <v>98180704.069970846</v>
      </c>
      <c r="F43" s="253">
        <v>107043214.59912536</v>
      </c>
      <c r="G43" s="253">
        <v>110997809.40670553</v>
      </c>
      <c r="H43" s="253">
        <v>113636954.19679299</v>
      </c>
      <c r="I43" s="253">
        <v>116956431.70408164</v>
      </c>
    </row>
    <row r="44" spans="1:9" s="256" customFormat="1" ht="21" customHeight="1" thickTop="1">
      <c r="A44" s="254" t="s">
        <v>47</v>
      </c>
      <c r="B44" s="255">
        <v>23145754.672883786</v>
      </c>
      <c r="C44" s="255">
        <v>24609856.797704447</v>
      </c>
      <c r="D44" s="255">
        <v>28666826.9740634</v>
      </c>
      <c r="E44" s="255">
        <v>32378171.979591835</v>
      </c>
      <c r="F44" s="255">
        <v>35398138.912536442</v>
      </c>
      <c r="G44" s="255">
        <v>37006158.051020406</v>
      </c>
      <c r="H44" s="255">
        <v>37630361.25364431</v>
      </c>
      <c r="I44" s="255">
        <v>39212989.479591832</v>
      </c>
    </row>
    <row r="45" spans="1:9" s="256" customFormat="1" ht="21" customHeight="1">
      <c r="A45" s="254" t="s">
        <v>48</v>
      </c>
      <c r="B45" s="255">
        <v>1915740.4605451936</v>
      </c>
      <c r="C45" s="255">
        <v>2013828.4605451936</v>
      </c>
      <c r="D45" s="255">
        <v>2839509.2002881845</v>
      </c>
      <c r="E45" s="255">
        <v>2841564.7113702628</v>
      </c>
      <c r="F45" s="255">
        <v>2863044.6297376095</v>
      </c>
      <c r="G45" s="255">
        <v>2863196.9970845478</v>
      </c>
      <c r="H45" s="255">
        <v>2863327.2172011663</v>
      </c>
      <c r="I45" s="255">
        <v>2892747.7784256563</v>
      </c>
    </row>
    <row r="46" spans="1:9" s="256" customFormat="1" ht="21" customHeight="1">
      <c r="A46" s="254" t="s">
        <v>49</v>
      </c>
      <c r="B46" s="255">
        <v>7654.3715925394554</v>
      </c>
      <c r="C46" s="255">
        <v>7654.3715925394554</v>
      </c>
      <c r="D46" s="255">
        <v>0</v>
      </c>
      <c r="E46" s="255">
        <v>0</v>
      </c>
      <c r="F46" s="255">
        <v>0</v>
      </c>
      <c r="G46" s="255">
        <v>0</v>
      </c>
      <c r="H46" s="255">
        <v>0</v>
      </c>
      <c r="I46" s="255">
        <v>0</v>
      </c>
    </row>
    <row r="47" spans="1:9" s="256" customFormat="1" ht="21" customHeight="1">
      <c r="A47" s="254" t="s">
        <v>50</v>
      </c>
      <c r="B47" s="255">
        <v>40851301.187948346</v>
      </c>
      <c r="C47" s="255">
        <v>44976343.054519363</v>
      </c>
      <c r="D47" s="255">
        <v>50276131.177233428</v>
      </c>
      <c r="E47" s="255">
        <v>55749246.524781346</v>
      </c>
      <c r="F47" s="255">
        <v>61595383.839650147</v>
      </c>
      <c r="G47" s="255">
        <v>66601722.846938781</v>
      </c>
      <c r="H47" s="255">
        <v>67259458.578717202</v>
      </c>
      <c r="I47" s="255">
        <v>71094944.482507288</v>
      </c>
    </row>
    <row r="48" spans="1:9" s="256" customFormat="1" ht="21" customHeight="1">
      <c r="A48" s="254" t="s">
        <v>51</v>
      </c>
      <c r="B48" s="255">
        <v>5642095.2439024393</v>
      </c>
      <c r="C48" s="255">
        <v>6612779.1606886657</v>
      </c>
      <c r="D48" s="255">
        <v>7153330.1123919301</v>
      </c>
      <c r="E48" s="255">
        <v>7211720.854227406</v>
      </c>
      <c r="F48" s="255">
        <v>7186647.2172011659</v>
      </c>
      <c r="G48" s="255">
        <v>4526731.511661808</v>
      </c>
      <c r="H48" s="255">
        <v>5883807.1472303206</v>
      </c>
      <c r="I48" s="255">
        <v>3755749.9635568513</v>
      </c>
    </row>
    <row r="49" spans="1:9" s="256" customFormat="1" ht="21" customHeight="1">
      <c r="A49" s="257" t="s">
        <v>52</v>
      </c>
      <c r="B49" s="255">
        <v>1680185.8350071735</v>
      </c>
      <c r="C49" s="255">
        <v>546026.80774748931</v>
      </c>
      <c r="D49" s="255">
        <v>366018.05187319883</v>
      </c>
      <c r="E49" s="255">
        <v>39240.348396501453</v>
      </c>
      <c r="F49" s="255">
        <v>39267.01603498542</v>
      </c>
      <c r="G49" s="255">
        <v>-15365.989795918367</v>
      </c>
      <c r="H49" s="255">
        <v>-554407.37317784259</v>
      </c>
      <c r="I49" s="255">
        <v>637850.60058309045</v>
      </c>
    </row>
    <row r="50" spans="1:9" s="260" customFormat="1" ht="40.5" customHeight="1" thickBot="1">
      <c r="A50" s="261" t="s">
        <v>53</v>
      </c>
      <c r="B50" s="259">
        <v>3961909.4088952653</v>
      </c>
      <c r="C50" s="259">
        <v>6066752.3529411759</v>
      </c>
      <c r="D50" s="259">
        <v>6787312.0605187323</v>
      </c>
      <c r="E50" s="259">
        <v>7172480.5058309045</v>
      </c>
      <c r="F50" s="259">
        <v>7147380.2011661809</v>
      </c>
      <c r="G50" s="259">
        <v>4542097.5014577257</v>
      </c>
      <c r="H50" s="259">
        <v>6438214.5204081628</v>
      </c>
      <c r="I50" s="259">
        <v>3117899.3629737608</v>
      </c>
    </row>
    <row r="51" spans="1:9" ht="24" customHeight="1" thickTop="1" thickBot="1">
      <c r="A51" s="37" t="s">
        <v>54</v>
      </c>
      <c r="B51" s="253">
        <v>423573305.92969871</v>
      </c>
      <c r="C51" s="253">
        <v>513692073.90473461</v>
      </c>
      <c r="D51" s="253">
        <v>595042395.36455333</v>
      </c>
      <c r="E51" s="253">
        <v>682871860.61516035</v>
      </c>
      <c r="F51" s="253">
        <v>780390675.45189512</v>
      </c>
      <c r="G51" s="253">
        <v>815090178.62390661</v>
      </c>
      <c r="H51" s="253">
        <v>864792719.69387758</v>
      </c>
      <c r="I51" s="253">
        <v>881147540.04956269</v>
      </c>
    </row>
    <row r="52" spans="1:9" s="256" customFormat="1" ht="24" customHeight="1" thickTop="1">
      <c r="A52" s="262" t="s">
        <v>55</v>
      </c>
      <c r="B52" s="255">
        <v>60875.252510760401</v>
      </c>
      <c r="C52" s="255">
        <v>70650.895265423242</v>
      </c>
      <c r="D52" s="255">
        <v>67067.71902017291</v>
      </c>
      <c r="E52" s="255">
        <v>51640.959183673469</v>
      </c>
      <c r="F52" s="255">
        <v>17663.491253644315</v>
      </c>
      <c r="G52" s="255">
        <v>15066.5</v>
      </c>
      <c r="H52" s="255">
        <v>14071.639941690961</v>
      </c>
      <c r="I52" s="255">
        <v>11634.860058309037</v>
      </c>
    </row>
    <row r="53" spans="1:9" s="260" customFormat="1" ht="21" customHeight="1">
      <c r="A53" s="261" t="s">
        <v>583</v>
      </c>
      <c r="B53" s="259">
        <v>0</v>
      </c>
      <c r="C53" s="259">
        <v>0</v>
      </c>
      <c r="D53" s="259">
        <v>0</v>
      </c>
      <c r="E53" s="259">
        <v>0</v>
      </c>
      <c r="F53" s="259">
        <v>0</v>
      </c>
      <c r="G53" s="259">
        <v>0</v>
      </c>
      <c r="H53" s="259">
        <v>0</v>
      </c>
      <c r="I53" s="259">
        <v>0</v>
      </c>
    </row>
    <row r="54" spans="1:9" s="260" customFormat="1" ht="21" customHeight="1">
      <c r="A54" s="261" t="s">
        <v>584</v>
      </c>
      <c r="B54" s="259">
        <v>0</v>
      </c>
      <c r="C54" s="259">
        <v>0</v>
      </c>
      <c r="D54" s="259">
        <v>0</v>
      </c>
      <c r="E54" s="259">
        <v>0</v>
      </c>
      <c r="F54" s="259">
        <v>0</v>
      </c>
      <c r="G54" s="259">
        <v>0</v>
      </c>
      <c r="H54" s="259">
        <v>0</v>
      </c>
      <c r="I54" s="259">
        <v>0</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60875.252510760401</v>
      </c>
      <c r="C56" s="259">
        <v>70650.895265423242</v>
      </c>
      <c r="D56" s="259">
        <v>67067.71902017291</v>
      </c>
      <c r="E56" s="259">
        <v>51640.959183673469</v>
      </c>
      <c r="F56" s="259">
        <v>17663.491253644315</v>
      </c>
      <c r="G56" s="259">
        <v>15066.5</v>
      </c>
      <c r="H56" s="259">
        <v>14071.639941690961</v>
      </c>
      <c r="I56" s="259">
        <v>11634.860058309037</v>
      </c>
    </row>
    <row r="57" spans="1:9" s="260" customFormat="1" ht="21" customHeight="1">
      <c r="A57" s="261" t="s">
        <v>60</v>
      </c>
      <c r="B57" s="259">
        <v>0</v>
      </c>
      <c r="C57" s="259">
        <v>0</v>
      </c>
      <c r="D57" s="259">
        <v>0</v>
      </c>
      <c r="E57" s="259">
        <v>0</v>
      </c>
      <c r="F57" s="259">
        <v>0</v>
      </c>
      <c r="G57" s="259">
        <v>0</v>
      </c>
      <c r="H57" s="259">
        <v>0</v>
      </c>
      <c r="I57" s="259">
        <v>0</v>
      </c>
    </row>
    <row r="58" spans="1:9" s="260" customFormat="1" ht="61.5" customHeight="1" thickBot="1">
      <c r="A58" s="258" t="s">
        <v>61</v>
      </c>
      <c r="B58" s="259">
        <v>567412188.5968436</v>
      </c>
      <c r="C58" s="259">
        <v>785154003.77044475</v>
      </c>
      <c r="D58" s="259">
        <v>807205796.87031698</v>
      </c>
      <c r="E58" s="259">
        <v>1002565307.9183673</v>
      </c>
      <c r="F58" s="259">
        <v>1214400021.9344025</v>
      </c>
      <c r="G58" s="259">
        <v>1286828459.7915452</v>
      </c>
      <c r="H58" s="259">
        <v>1369618454.7988338</v>
      </c>
      <c r="I58" s="259">
        <v>1444830677.3352771</v>
      </c>
    </row>
    <row r="59" spans="1:9" ht="31.5" customHeight="1" thickTop="1" thickBot="1">
      <c r="A59" s="263" t="s">
        <v>586</v>
      </c>
      <c r="B59" s="253"/>
      <c r="C59" s="253"/>
      <c r="D59" s="253"/>
      <c r="E59" s="253"/>
      <c r="F59" s="253"/>
      <c r="G59" s="253"/>
      <c r="H59" s="253"/>
      <c r="I59" s="253"/>
    </row>
    <row r="60" spans="1:9" ht="30" customHeight="1" thickTop="1">
      <c r="A60" s="45" t="s">
        <v>63</v>
      </c>
      <c r="B60" s="264">
        <v>50077379.121951222</v>
      </c>
      <c r="C60" s="264">
        <v>53319026.929698706</v>
      </c>
      <c r="D60" s="264">
        <v>60886847.19020173</v>
      </c>
      <c r="E60" s="264">
        <v>68529780.396501452</v>
      </c>
      <c r="F60" s="264">
        <v>80160628.262390673</v>
      </c>
      <c r="G60" s="264">
        <v>41993560.784256563</v>
      </c>
      <c r="H60" s="264">
        <v>86783058.386297375</v>
      </c>
      <c r="I60" s="264">
        <v>45869335.237609334</v>
      </c>
    </row>
    <row r="61" spans="1:9" ht="21" customHeight="1">
      <c r="A61" s="42" t="s">
        <v>64</v>
      </c>
      <c r="B61" s="264">
        <v>-13011191.517934002</v>
      </c>
      <c r="C61" s="264">
        <v>-15192753.427546628</v>
      </c>
      <c r="D61" s="264">
        <v>-13916867.926512968</v>
      </c>
      <c r="E61" s="264">
        <v>-13863278.326530611</v>
      </c>
      <c r="F61" s="264">
        <v>-17169836.552478135</v>
      </c>
      <c r="G61" s="264">
        <v>-9827932.3250728864</v>
      </c>
      <c r="H61" s="264">
        <v>-20419754.979591835</v>
      </c>
      <c r="I61" s="264">
        <v>-10998221.545189504</v>
      </c>
    </row>
    <row r="62" spans="1:9" ht="21.75" customHeight="1">
      <c r="A62" s="40" t="s">
        <v>65</v>
      </c>
      <c r="B62" s="264">
        <v>37066187.604017213</v>
      </c>
      <c r="C62" s="264">
        <v>38126273.502152078</v>
      </c>
      <c r="D62" s="264">
        <v>46969979.263688758</v>
      </c>
      <c r="E62" s="264">
        <v>54666502.069970846</v>
      </c>
      <c r="F62" s="264">
        <v>62990791.709912539</v>
      </c>
      <c r="G62" s="264">
        <v>32165628.459183671</v>
      </c>
      <c r="H62" s="264">
        <v>66363303.406705543</v>
      </c>
      <c r="I62" s="264">
        <v>34871113.692419827</v>
      </c>
    </row>
    <row r="63" spans="1:9">
      <c r="A63" s="45" t="s">
        <v>66</v>
      </c>
      <c r="B63" s="264">
        <v>8042364.4002869437</v>
      </c>
      <c r="C63" s="264">
        <v>7254184.8809182206</v>
      </c>
      <c r="D63" s="264">
        <v>6781222.0691642649</v>
      </c>
      <c r="E63" s="264">
        <v>5958809.279883381</v>
      </c>
      <c r="F63" s="264">
        <v>5313826.3775510211</v>
      </c>
      <c r="G63" s="264">
        <v>2126120.7448979593</v>
      </c>
      <c r="H63" s="264">
        <v>5010373.1763848402</v>
      </c>
      <c r="I63" s="264">
        <v>2892878.3119533528</v>
      </c>
    </row>
    <row r="64" spans="1:9">
      <c r="A64" s="42" t="s">
        <v>67</v>
      </c>
      <c r="B64" s="264">
        <v>-1719240.9167862267</v>
      </c>
      <c r="C64" s="264">
        <v>-1625632.9583931135</v>
      </c>
      <c r="D64" s="264">
        <v>-1161138.8847262249</v>
      </c>
      <c r="E64" s="264">
        <v>-1060252.8979591837</v>
      </c>
      <c r="F64" s="264">
        <v>-1186031.4620991254</v>
      </c>
      <c r="G64" s="264">
        <v>-656083.68367346947</v>
      </c>
      <c r="H64" s="264">
        <v>-1504742.1865889214</v>
      </c>
      <c r="I64" s="264">
        <v>-1325546.6516034985</v>
      </c>
    </row>
    <row r="65" spans="1:9">
      <c r="A65" s="46" t="s">
        <v>68</v>
      </c>
      <c r="B65" s="264">
        <v>43389311.087517932</v>
      </c>
      <c r="C65" s="264">
        <v>43754825.424677186</v>
      </c>
      <c r="D65" s="264">
        <v>52590062.4481268</v>
      </c>
      <c r="E65" s="264">
        <v>59565058.451895043</v>
      </c>
      <c r="F65" s="264">
        <v>67118586.625364438</v>
      </c>
      <c r="G65" s="264">
        <v>33635665.520408161</v>
      </c>
      <c r="H65" s="264">
        <v>69868934.396501452</v>
      </c>
      <c r="I65" s="264">
        <v>36438445.35276968</v>
      </c>
    </row>
    <row r="66" spans="1:9">
      <c r="A66" s="45" t="s">
        <v>69</v>
      </c>
      <c r="B66" s="264">
        <v>4800298.4375896696</v>
      </c>
      <c r="C66" s="264">
        <v>5640123.9196556667</v>
      </c>
      <c r="D66" s="264">
        <v>6900429.6282420745</v>
      </c>
      <c r="E66" s="264">
        <v>8256818.2274052473</v>
      </c>
      <c r="F66" s="264">
        <v>11863972.316326531</v>
      </c>
      <c r="G66" s="264">
        <v>7754315.3688046644</v>
      </c>
      <c r="H66" s="264">
        <v>15551324.346938774</v>
      </c>
      <c r="I66" s="264">
        <v>5952924.8075801749</v>
      </c>
    </row>
    <row r="67" spans="1:9">
      <c r="A67" s="45" t="s">
        <v>70</v>
      </c>
      <c r="B67" s="264">
        <v>-8698029.7905308474</v>
      </c>
      <c r="C67" s="264">
        <v>-9347417.50502152</v>
      </c>
      <c r="D67" s="264">
        <v>-13020887.729106629</v>
      </c>
      <c r="E67" s="264">
        <v>-14548142.125364432</v>
      </c>
      <c r="F67" s="264">
        <v>-19965964.75947522</v>
      </c>
      <c r="G67" s="264">
        <v>-8605448.3148688041</v>
      </c>
      <c r="H67" s="264">
        <v>-19123976.64431487</v>
      </c>
      <c r="I67" s="264">
        <v>-7487046.1137026241</v>
      </c>
    </row>
    <row r="68" spans="1:9">
      <c r="A68" s="40" t="s">
        <v>71</v>
      </c>
      <c r="B68" s="264">
        <v>39491579.734576754</v>
      </c>
      <c r="C68" s="264">
        <v>40047531.839311339</v>
      </c>
      <c r="D68" s="264">
        <v>46469604.347262248</v>
      </c>
      <c r="E68" s="264">
        <v>53273734.553935863</v>
      </c>
      <c r="F68" s="264">
        <v>59016594.182215743</v>
      </c>
      <c r="G68" s="264">
        <v>32784532.574344024</v>
      </c>
      <c r="H68" s="264">
        <v>66296282.099125363</v>
      </c>
      <c r="I68" s="264">
        <v>34904324.046647228</v>
      </c>
    </row>
    <row r="69" spans="1:9">
      <c r="A69" s="42" t="s">
        <v>72</v>
      </c>
      <c r="B69" s="264">
        <v>-28585324.777618363</v>
      </c>
      <c r="C69" s="264">
        <v>-33072924.325681493</v>
      </c>
      <c r="D69" s="264">
        <v>-38461503.874639764</v>
      </c>
      <c r="E69" s="264">
        <v>-44956030.516034983</v>
      </c>
      <c r="F69" s="264">
        <v>-51011644.040816329</v>
      </c>
      <c r="G69" s="264">
        <v>-27727715.991253644</v>
      </c>
      <c r="H69" s="264">
        <v>-59240619.234693877</v>
      </c>
      <c r="I69" s="264">
        <v>-31447878.188046649</v>
      </c>
    </row>
    <row r="70" spans="1:9">
      <c r="A70" s="46" t="s">
        <v>73</v>
      </c>
      <c r="B70" s="264">
        <v>10906254.956958393</v>
      </c>
      <c r="C70" s="264">
        <v>6974607.5136298416</v>
      </c>
      <c r="D70" s="264">
        <v>8008100.4726224784</v>
      </c>
      <c r="E70" s="264">
        <v>8317704.0379008753</v>
      </c>
      <c r="F70" s="264">
        <v>8004950.1413994171</v>
      </c>
      <c r="G70" s="264">
        <v>5056816.5830903789</v>
      </c>
      <c r="H70" s="264">
        <v>7055662.8644314865</v>
      </c>
      <c r="I70" s="264">
        <v>3456445.8586005829</v>
      </c>
    </row>
    <row r="71" spans="1:9">
      <c r="A71" s="46" t="s">
        <v>74</v>
      </c>
      <c r="B71" s="264">
        <v>-23752595.104734577</v>
      </c>
      <c r="C71" s="264">
        <v>184061.50215208033</v>
      </c>
      <c r="D71" s="264">
        <v>-1522490.9221902017</v>
      </c>
      <c r="E71" s="264">
        <v>-4016370.4693877553</v>
      </c>
      <c r="F71" s="264">
        <v>34069.011661807584</v>
      </c>
      <c r="G71" s="264">
        <v>13239.271137026239</v>
      </c>
      <c r="H71" s="264">
        <v>50405.002915451892</v>
      </c>
      <c r="I71" s="264">
        <v>4007.9868804664725</v>
      </c>
    </row>
    <row r="72" spans="1:9">
      <c r="A72" s="47" t="s">
        <v>75</v>
      </c>
      <c r="B72" s="264">
        <v>-24184512.299856525</v>
      </c>
      <c r="C72" s="264">
        <v>48632.017216642751</v>
      </c>
      <c r="D72" s="264">
        <v>-1534346.3746397693</v>
      </c>
      <c r="E72" s="264">
        <v>-4028526.1909620995</v>
      </c>
      <c r="F72" s="264">
        <v>32071.039358600581</v>
      </c>
      <c r="G72" s="264">
        <v>12636.358600583089</v>
      </c>
      <c r="H72" s="264">
        <v>49010.820699708449</v>
      </c>
      <c r="I72" s="264">
        <v>3474.9679300291546</v>
      </c>
    </row>
    <row r="73" spans="1:9">
      <c r="A73" s="47" t="s">
        <v>76</v>
      </c>
      <c r="B73" s="264">
        <v>431917.19512195123</v>
      </c>
      <c r="C73" s="264">
        <v>135429.48206599712</v>
      </c>
      <c r="D73" s="264">
        <v>11855.452449567723</v>
      </c>
      <c r="E73" s="264">
        <v>12155.721574344023</v>
      </c>
      <c r="F73" s="264">
        <v>1997.9723032069971</v>
      </c>
      <c r="G73" s="264">
        <v>602.91253644314861</v>
      </c>
      <c r="H73" s="264">
        <v>1394.1822157434403</v>
      </c>
      <c r="I73" s="264">
        <v>533.01895043731781</v>
      </c>
    </row>
    <row r="74" spans="1:9">
      <c r="A74" s="40" t="s">
        <v>77</v>
      </c>
      <c r="B74" s="264">
        <v>20552893.23672884</v>
      </c>
      <c r="C74" s="264">
        <v>-163520.86370157817</v>
      </c>
      <c r="D74" s="264">
        <v>1423230.3141210375</v>
      </c>
      <c r="E74" s="264">
        <v>3762971.3396501457</v>
      </c>
      <c r="F74" s="264">
        <v>-53803.317784256564</v>
      </c>
      <c r="G74" s="264">
        <v>-11839.033527696794</v>
      </c>
      <c r="H74" s="264">
        <v>-44412.119533527701</v>
      </c>
      <c r="I74" s="264">
        <v>-18659.567055393585</v>
      </c>
    </row>
    <row r="75" spans="1:9">
      <c r="A75" s="40" t="s">
        <v>587</v>
      </c>
      <c r="B75" s="264">
        <v>20723879.513629843</v>
      </c>
      <c r="C75" s="264">
        <v>-88453.72883787661</v>
      </c>
      <c r="D75" s="264">
        <v>1429797.7276657061</v>
      </c>
      <c r="E75" s="264">
        <v>3770891.360058309</v>
      </c>
      <c r="F75" s="264">
        <v>-50155.991253644308</v>
      </c>
      <c r="G75" s="264">
        <v>-10210.020408163266</v>
      </c>
      <c r="H75" s="264">
        <v>-42227.123906705543</v>
      </c>
      <c r="I75" s="264">
        <v>-18260.921282798834</v>
      </c>
    </row>
    <row r="76" spans="1:9">
      <c r="A76" s="42" t="s">
        <v>588</v>
      </c>
      <c r="B76" s="264">
        <v>-170986.27690100431</v>
      </c>
      <c r="C76" s="264">
        <v>-75067.176470588238</v>
      </c>
      <c r="D76" s="264">
        <v>-6567.4135446685877</v>
      </c>
      <c r="E76" s="264">
        <v>-7920.0422740524782</v>
      </c>
      <c r="F76" s="264">
        <v>-3647.3265306122448</v>
      </c>
      <c r="G76" s="264">
        <v>-1629.0131195335277</v>
      </c>
      <c r="H76" s="264">
        <v>-2184.9956268221572</v>
      </c>
      <c r="I76" s="264">
        <v>-398.6457725947522</v>
      </c>
    </row>
    <row r="77" spans="1:9">
      <c r="A77" s="40" t="s">
        <v>80</v>
      </c>
      <c r="B77" s="264">
        <v>7706553.088952654</v>
      </c>
      <c r="C77" s="264">
        <v>6995148.152080344</v>
      </c>
      <c r="D77" s="264">
        <v>7908839.8645533137</v>
      </c>
      <c r="E77" s="264">
        <v>8064304.9081632653</v>
      </c>
      <c r="F77" s="264">
        <v>7985215.8352769688</v>
      </c>
      <c r="G77" s="264">
        <v>5058216.8206997085</v>
      </c>
      <c r="H77" s="264">
        <v>7061655.7478134111</v>
      </c>
      <c r="I77" s="264">
        <v>3441794.2784256558</v>
      </c>
    </row>
    <row r="78" spans="1:9">
      <c r="A78" s="48" t="s">
        <v>81</v>
      </c>
      <c r="B78" s="264">
        <v>-2349.4103299856529</v>
      </c>
      <c r="C78" s="264">
        <v>-33326.649928263985</v>
      </c>
      <c r="D78" s="264">
        <v>31500.965417867435</v>
      </c>
      <c r="E78" s="264">
        <v>-16104.99416909621</v>
      </c>
      <c r="F78" s="264">
        <v>-41744.253644314871</v>
      </c>
      <c r="G78" s="264">
        <v>-15577.567055393587</v>
      </c>
      <c r="H78" s="264">
        <v>420208.46501457726</v>
      </c>
      <c r="I78" s="264">
        <v>-36906.830903790084</v>
      </c>
    </row>
    <row r="79" spans="1:9">
      <c r="A79" s="46" t="s">
        <v>82</v>
      </c>
      <c r="B79" s="264">
        <v>7704203.6786226686</v>
      </c>
      <c r="C79" s="264">
        <v>6961821.5021520797</v>
      </c>
      <c r="D79" s="264">
        <v>7940340.8299711812</v>
      </c>
      <c r="E79" s="264">
        <v>8048199.9139941689</v>
      </c>
      <c r="F79" s="264">
        <v>7943471.5816326523</v>
      </c>
      <c r="G79" s="264">
        <v>5042639.2536443146</v>
      </c>
      <c r="H79" s="264">
        <v>7481864.212827988</v>
      </c>
      <c r="I79" s="264">
        <v>3404887.4475218658</v>
      </c>
    </row>
    <row r="80" spans="1:9">
      <c r="A80" s="45" t="s">
        <v>83</v>
      </c>
      <c r="B80" s="264">
        <v>432065.58393113344</v>
      </c>
      <c r="C80" s="264">
        <v>64285.054519368729</v>
      </c>
      <c r="D80" s="264">
        <v>21138.448126801151</v>
      </c>
      <c r="E80" s="264">
        <v>108288.39504373178</v>
      </c>
      <c r="F80" s="264">
        <v>237112.82361516033</v>
      </c>
      <c r="G80" s="264">
        <v>-71313.294460641395</v>
      </c>
      <c r="H80" s="264">
        <v>-100906.74489795919</v>
      </c>
      <c r="I80" s="264">
        <v>584.02478134110788</v>
      </c>
    </row>
    <row r="81" spans="1:9" ht="21" customHeight="1">
      <c r="A81" s="40" t="s">
        <v>84</v>
      </c>
      <c r="B81" s="264">
        <v>8136269.2625538018</v>
      </c>
      <c r="C81" s="264">
        <v>7026106.5566714499</v>
      </c>
      <c r="D81" s="264">
        <v>7961479.2780979825</v>
      </c>
      <c r="E81" s="264">
        <v>8156488.3090379005</v>
      </c>
      <c r="F81" s="264">
        <v>8180584.405247814</v>
      </c>
      <c r="G81" s="264">
        <v>4971325.9591836734</v>
      </c>
      <c r="H81" s="264">
        <v>7380957.4679300282</v>
      </c>
      <c r="I81" s="264">
        <v>3405471.472303207</v>
      </c>
    </row>
    <row r="82" spans="1:9" ht="21" customHeight="1">
      <c r="A82" s="45" t="s">
        <v>85</v>
      </c>
      <c r="B82" s="264">
        <v>-3473417.3385939742</v>
      </c>
      <c r="C82" s="264">
        <v>-2.2955523672883789E-2</v>
      </c>
      <c r="D82" s="264">
        <v>134.64697406340059</v>
      </c>
      <c r="E82" s="264">
        <v>6.9970845481049565E-2</v>
      </c>
      <c r="F82" s="264">
        <v>0</v>
      </c>
      <c r="G82" s="264">
        <v>0</v>
      </c>
      <c r="H82" s="264">
        <v>0</v>
      </c>
      <c r="I82" s="264">
        <v>0</v>
      </c>
    </row>
    <row r="83" spans="1:9" ht="21" customHeight="1">
      <c r="A83" s="40" t="s">
        <v>86</v>
      </c>
      <c r="B83" s="264">
        <v>4662851.923959828</v>
      </c>
      <c r="C83" s="264">
        <v>7026106.5337159252</v>
      </c>
      <c r="D83" s="264">
        <v>7961613.925072046</v>
      </c>
      <c r="E83" s="264">
        <v>8156488.3790087467</v>
      </c>
      <c r="F83" s="264">
        <v>8180584.405247814</v>
      </c>
      <c r="G83" s="264">
        <v>4971325.9591836734</v>
      </c>
      <c r="H83" s="264">
        <v>7380957.4679300282</v>
      </c>
      <c r="I83" s="264">
        <v>3405471.472303207</v>
      </c>
    </row>
    <row r="84" spans="1:9" ht="18" customHeight="1" thickBot="1">
      <c r="A84" s="45" t="s">
        <v>87</v>
      </c>
      <c r="B84" s="264">
        <v>-700942.51219512185</v>
      </c>
      <c r="C84" s="264">
        <v>-959354.17934002867</v>
      </c>
      <c r="D84" s="264">
        <v>-1174301.8645533142</v>
      </c>
      <c r="E84" s="264">
        <v>-984007.87317784259</v>
      </c>
      <c r="F84" s="264">
        <v>-1033204.2055393585</v>
      </c>
      <c r="G84" s="264">
        <v>-429228.45772594755</v>
      </c>
      <c r="H84" s="264">
        <v>-942742.94752186595</v>
      </c>
      <c r="I84" s="264">
        <v>-287572.10932944604</v>
      </c>
    </row>
    <row r="85" spans="1:9" ht="24" customHeight="1" thickTop="1" thickBot="1">
      <c r="A85" s="37" t="s">
        <v>88</v>
      </c>
      <c r="B85" s="253">
        <v>3961909.411764706</v>
      </c>
      <c r="C85" s="253">
        <v>6066752.354375896</v>
      </c>
      <c r="D85" s="253">
        <v>6787312.0605187323</v>
      </c>
      <c r="E85" s="253">
        <v>7172480.5058309045</v>
      </c>
      <c r="F85" s="253">
        <v>7147380.1997084552</v>
      </c>
      <c r="G85" s="253">
        <v>4542097.5014577257</v>
      </c>
      <c r="H85" s="253">
        <v>6438214.5204081628</v>
      </c>
      <c r="I85" s="253">
        <v>3117899.3629737608</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67.xml><?xml version="1.0" encoding="utf-8"?>
<worksheet xmlns="http://schemas.openxmlformats.org/spreadsheetml/2006/main" xmlns:r="http://schemas.openxmlformats.org/officeDocument/2006/relationships">
  <sheetPr codeName="Sheet77">
    <pageSetUpPr fitToPage="1"/>
  </sheetPr>
  <dimension ref="A1:Z58"/>
  <sheetViews>
    <sheetView topLeftCell="C1" zoomScale="65" zoomScaleNormal="65" workbookViewId="0">
      <selection activeCell="D3" sqref="D3"/>
    </sheetView>
  </sheetViews>
  <sheetFormatPr defaultColWidth="9.140625" defaultRowHeight="15"/>
  <cols>
    <col min="1" max="1" width="39.42578125" style="292" hidden="1" customWidth="1"/>
    <col min="2" max="2" width="36.85546875" style="292" hidden="1" customWidth="1"/>
    <col min="3" max="3" width="81.5703125" style="292" customWidth="1"/>
    <col min="4" max="11" width="13.140625" style="292" customWidth="1"/>
    <col min="12" max="12" width="4" style="292" customWidth="1"/>
    <col min="13" max="256" width="9.140625" style="292"/>
    <col min="257" max="258" width="0" style="292" hidden="1" customWidth="1"/>
    <col min="259" max="259" width="81.5703125" style="292" customWidth="1"/>
    <col min="260" max="267" width="13.140625" style="292" customWidth="1"/>
    <col min="268" max="268" width="4" style="292" customWidth="1"/>
    <col min="269" max="512" width="9.140625" style="292"/>
    <col min="513" max="514" width="0" style="292" hidden="1" customWidth="1"/>
    <col min="515" max="515" width="81.5703125" style="292" customWidth="1"/>
    <col min="516" max="523" width="13.140625" style="292" customWidth="1"/>
    <col min="524" max="524" width="4" style="292" customWidth="1"/>
    <col min="525" max="768" width="9.140625" style="292"/>
    <col min="769" max="770" width="0" style="292" hidden="1" customWidth="1"/>
    <col min="771" max="771" width="81.5703125" style="292" customWidth="1"/>
    <col min="772" max="779" width="13.140625" style="292" customWidth="1"/>
    <col min="780" max="780" width="4" style="292" customWidth="1"/>
    <col min="781" max="1024" width="9.140625" style="292"/>
    <col min="1025" max="1026" width="0" style="292" hidden="1" customWidth="1"/>
    <col min="1027" max="1027" width="81.5703125" style="292" customWidth="1"/>
    <col min="1028" max="1035" width="13.140625" style="292" customWidth="1"/>
    <col min="1036" max="1036" width="4" style="292" customWidth="1"/>
    <col min="1037" max="1280" width="9.140625" style="292"/>
    <col min="1281" max="1282" width="0" style="292" hidden="1" customWidth="1"/>
    <col min="1283" max="1283" width="81.5703125" style="292" customWidth="1"/>
    <col min="1284" max="1291" width="13.140625" style="292" customWidth="1"/>
    <col min="1292" max="1292" width="4" style="292" customWidth="1"/>
    <col min="1293" max="1536" width="9.140625" style="292"/>
    <col min="1537" max="1538" width="0" style="292" hidden="1" customWidth="1"/>
    <col min="1539" max="1539" width="81.5703125" style="292" customWidth="1"/>
    <col min="1540" max="1547" width="13.140625" style="292" customWidth="1"/>
    <col min="1548" max="1548" width="4" style="292" customWidth="1"/>
    <col min="1549" max="1792" width="9.140625" style="292"/>
    <col min="1793" max="1794" width="0" style="292" hidden="1" customWidth="1"/>
    <col min="1795" max="1795" width="81.5703125" style="292" customWidth="1"/>
    <col min="1796" max="1803" width="13.140625" style="292" customWidth="1"/>
    <col min="1804" max="1804" width="4" style="292" customWidth="1"/>
    <col min="1805" max="2048" width="9.140625" style="292"/>
    <col min="2049" max="2050" width="0" style="292" hidden="1" customWidth="1"/>
    <col min="2051" max="2051" width="81.5703125" style="292" customWidth="1"/>
    <col min="2052" max="2059" width="13.140625" style="292" customWidth="1"/>
    <col min="2060" max="2060" width="4" style="292" customWidth="1"/>
    <col min="2061" max="2304" width="9.140625" style="292"/>
    <col min="2305" max="2306" width="0" style="292" hidden="1" customWidth="1"/>
    <col min="2307" max="2307" width="81.5703125" style="292" customWidth="1"/>
    <col min="2308" max="2315" width="13.140625" style="292" customWidth="1"/>
    <col min="2316" max="2316" width="4" style="292" customWidth="1"/>
    <col min="2317" max="2560" width="9.140625" style="292"/>
    <col min="2561" max="2562" width="0" style="292" hidden="1" customWidth="1"/>
    <col min="2563" max="2563" width="81.5703125" style="292" customWidth="1"/>
    <col min="2564" max="2571" width="13.140625" style="292" customWidth="1"/>
    <col min="2572" max="2572" width="4" style="292" customWidth="1"/>
    <col min="2573" max="2816" width="9.140625" style="292"/>
    <col min="2817" max="2818" width="0" style="292" hidden="1" customWidth="1"/>
    <col min="2819" max="2819" width="81.5703125" style="292" customWidth="1"/>
    <col min="2820" max="2827" width="13.140625" style="292" customWidth="1"/>
    <col min="2828" max="2828" width="4" style="292" customWidth="1"/>
    <col min="2829" max="3072" width="9.140625" style="292"/>
    <col min="3073" max="3074" width="0" style="292" hidden="1" customWidth="1"/>
    <col min="3075" max="3075" width="81.5703125" style="292" customWidth="1"/>
    <col min="3076" max="3083" width="13.140625" style="292" customWidth="1"/>
    <col min="3084" max="3084" width="4" style="292" customWidth="1"/>
    <col min="3085" max="3328" width="9.140625" style="292"/>
    <col min="3329" max="3330" width="0" style="292" hidden="1" customWidth="1"/>
    <col min="3331" max="3331" width="81.5703125" style="292" customWidth="1"/>
    <col min="3332" max="3339" width="13.140625" style="292" customWidth="1"/>
    <col min="3340" max="3340" width="4" style="292" customWidth="1"/>
    <col min="3341" max="3584" width="9.140625" style="292"/>
    <col min="3585" max="3586" width="0" style="292" hidden="1" customWidth="1"/>
    <col min="3587" max="3587" width="81.5703125" style="292" customWidth="1"/>
    <col min="3588" max="3595" width="13.140625" style="292" customWidth="1"/>
    <col min="3596" max="3596" width="4" style="292" customWidth="1"/>
    <col min="3597" max="3840" width="9.140625" style="292"/>
    <col min="3841" max="3842" width="0" style="292" hidden="1" customWidth="1"/>
    <col min="3843" max="3843" width="81.5703125" style="292" customWidth="1"/>
    <col min="3844" max="3851" width="13.140625" style="292" customWidth="1"/>
    <col min="3852" max="3852" width="4" style="292" customWidth="1"/>
    <col min="3853" max="4096" width="9.140625" style="292"/>
    <col min="4097" max="4098" width="0" style="292" hidden="1" customWidth="1"/>
    <col min="4099" max="4099" width="81.5703125" style="292" customWidth="1"/>
    <col min="4100" max="4107" width="13.140625" style="292" customWidth="1"/>
    <col min="4108" max="4108" width="4" style="292" customWidth="1"/>
    <col min="4109" max="4352" width="9.140625" style="292"/>
    <col min="4353" max="4354" width="0" style="292" hidden="1" customWidth="1"/>
    <col min="4355" max="4355" width="81.5703125" style="292" customWidth="1"/>
    <col min="4356" max="4363" width="13.140625" style="292" customWidth="1"/>
    <col min="4364" max="4364" width="4" style="292" customWidth="1"/>
    <col min="4365" max="4608" width="9.140625" style="292"/>
    <col min="4609" max="4610" width="0" style="292" hidden="1" customWidth="1"/>
    <col min="4611" max="4611" width="81.5703125" style="292" customWidth="1"/>
    <col min="4612" max="4619" width="13.140625" style="292" customWidth="1"/>
    <col min="4620" max="4620" width="4" style="292" customWidth="1"/>
    <col min="4621" max="4864" width="9.140625" style="292"/>
    <col min="4865" max="4866" width="0" style="292" hidden="1" customWidth="1"/>
    <col min="4867" max="4867" width="81.5703125" style="292" customWidth="1"/>
    <col min="4868" max="4875" width="13.140625" style="292" customWidth="1"/>
    <col min="4876" max="4876" width="4" style="292" customWidth="1"/>
    <col min="4877" max="5120" width="9.140625" style="292"/>
    <col min="5121" max="5122" width="0" style="292" hidden="1" customWidth="1"/>
    <col min="5123" max="5123" width="81.5703125" style="292" customWidth="1"/>
    <col min="5124" max="5131" width="13.140625" style="292" customWidth="1"/>
    <col min="5132" max="5132" width="4" style="292" customWidth="1"/>
    <col min="5133" max="5376" width="9.140625" style="292"/>
    <col min="5377" max="5378" width="0" style="292" hidden="1" customWidth="1"/>
    <col min="5379" max="5379" width="81.5703125" style="292" customWidth="1"/>
    <col min="5380" max="5387" width="13.140625" style="292" customWidth="1"/>
    <col min="5388" max="5388" width="4" style="292" customWidth="1"/>
    <col min="5389" max="5632" width="9.140625" style="292"/>
    <col min="5633" max="5634" width="0" style="292" hidden="1" customWidth="1"/>
    <col min="5635" max="5635" width="81.5703125" style="292" customWidth="1"/>
    <col min="5636" max="5643" width="13.140625" style="292" customWidth="1"/>
    <col min="5644" max="5644" width="4" style="292" customWidth="1"/>
    <col min="5645" max="5888" width="9.140625" style="292"/>
    <col min="5889" max="5890" width="0" style="292" hidden="1" customWidth="1"/>
    <col min="5891" max="5891" width="81.5703125" style="292" customWidth="1"/>
    <col min="5892" max="5899" width="13.140625" style="292" customWidth="1"/>
    <col min="5900" max="5900" width="4" style="292" customWidth="1"/>
    <col min="5901" max="6144" width="9.140625" style="292"/>
    <col min="6145" max="6146" width="0" style="292" hidden="1" customWidth="1"/>
    <col min="6147" max="6147" width="81.5703125" style="292" customWidth="1"/>
    <col min="6148" max="6155" width="13.140625" style="292" customWidth="1"/>
    <col min="6156" max="6156" width="4" style="292" customWidth="1"/>
    <col min="6157" max="6400" width="9.140625" style="292"/>
    <col min="6401" max="6402" width="0" style="292" hidden="1" customWidth="1"/>
    <col min="6403" max="6403" width="81.5703125" style="292" customWidth="1"/>
    <col min="6404" max="6411" width="13.140625" style="292" customWidth="1"/>
    <col min="6412" max="6412" width="4" style="292" customWidth="1"/>
    <col min="6413" max="6656" width="9.140625" style="292"/>
    <col min="6657" max="6658" width="0" style="292" hidden="1" customWidth="1"/>
    <col min="6659" max="6659" width="81.5703125" style="292" customWidth="1"/>
    <col min="6660" max="6667" width="13.140625" style="292" customWidth="1"/>
    <col min="6668" max="6668" width="4" style="292" customWidth="1"/>
    <col min="6669" max="6912" width="9.140625" style="292"/>
    <col min="6913" max="6914" width="0" style="292" hidden="1" customWidth="1"/>
    <col min="6915" max="6915" width="81.5703125" style="292" customWidth="1"/>
    <col min="6916" max="6923" width="13.140625" style="292" customWidth="1"/>
    <col min="6924" max="6924" width="4" style="292" customWidth="1"/>
    <col min="6925" max="7168" width="9.140625" style="292"/>
    <col min="7169" max="7170" width="0" style="292" hidden="1" customWidth="1"/>
    <col min="7171" max="7171" width="81.5703125" style="292" customWidth="1"/>
    <col min="7172" max="7179" width="13.140625" style="292" customWidth="1"/>
    <col min="7180" max="7180" width="4" style="292" customWidth="1"/>
    <col min="7181" max="7424" width="9.140625" style="292"/>
    <col min="7425" max="7426" width="0" style="292" hidden="1" customWidth="1"/>
    <col min="7427" max="7427" width="81.5703125" style="292" customWidth="1"/>
    <col min="7428" max="7435" width="13.140625" style="292" customWidth="1"/>
    <col min="7436" max="7436" width="4" style="292" customWidth="1"/>
    <col min="7437" max="7680" width="9.140625" style="292"/>
    <col min="7681" max="7682" width="0" style="292" hidden="1" customWidth="1"/>
    <col min="7683" max="7683" width="81.5703125" style="292" customWidth="1"/>
    <col min="7684" max="7691" width="13.140625" style="292" customWidth="1"/>
    <col min="7692" max="7692" width="4" style="292" customWidth="1"/>
    <col min="7693" max="7936" width="9.140625" style="292"/>
    <col min="7937" max="7938" width="0" style="292" hidden="1" customWidth="1"/>
    <col min="7939" max="7939" width="81.5703125" style="292" customWidth="1"/>
    <col min="7940" max="7947" width="13.140625" style="292" customWidth="1"/>
    <col min="7948" max="7948" width="4" style="292" customWidth="1"/>
    <col min="7949" max="8192" width="9.140625" style="292"/>
    <col min="8193" max="8194" width="0" style="292" hidden="1" customWidth="1"/>
    <col min="8195" max="8195" width="81.5703125" style="292" customWidth="1"/>
    <col min="8196" max="8203" width="13.140625" style="292" customWidth="1"/>
    <col min="8204" max="8204" width="4" style="292" customWidth="1"/>
    <col min="8205" max="8448" width="9.140625" style="292"/>
    <col min="8449" max="8450" width="0" style="292" hidden="1" customWidth="1"/>
    <col min="8451" max="8451" width="81.5703125" style="292" customWidth="1"/>
    <col min="8452" max="8459" width="13.140625" style="292" customWidth="1"/>
    <col min="8460" max="8460" width="4" style="292" customWidth="1"/>
    <col min="8461" max="8704" width="9.140625" style="292"/>
    <col min="8705" max="8706" width="0" style="292" hidden="1" customWidth="1"/>
    <col min="8707" max="8707" width="81.5703125" style="292" customWidth="1"/>
    <col min="8708" max="8715" width="13.140625" style="292" customWidth="1"/>
    <col min="8716" max="8716" width="4" style="292" customWidth="1"/>
    <col min="8717" max="8960" width="9.140625" style="292"/>
    <col min="8961" max="8962" width="0" style="292" hidden="1" customWidth="1"/>
    <col min="8963" max="8963" width="81.5703125" style="292" customWidth="1"/>
    <col min="8964" max="8971" width="13.140625" style="292" customWidth="1"/>
    <col min="8972" max="8972" width="4" style="292" customWidth="1"/>
    <col min="8973" max="9216" width="9.140625" style="292"/>
    <col min="9217" max="9218" width="0" style="292" hidden="1" customWidth="1"/>
    <col min="9219" max="9219" width="81.5703125" style="292" customWidth="1"/>
    <col min="9220" max="9227" width="13.140625" style="292" customWidth="1"/>
    <col min="9228" max="9228" width="4" style="292" customWidth="1"/>
    <col min="9229" max="9472" width="9.140625" style="292"/>
    <col min="9473" max="9474" width="0" style="292" hidden="1" customWidth="1"/>
    <col min="9475" max="9475" width="81.5703125" style="292" customWidth="1"/>
    <col min="9476" max="9483" width="13.140625" style="292" customWidth="1"/>
    <col min="9484" max="9484" width="4" style="292" customWidth="1"/>
    <col min="9485" max="9728" width="9.140625" style="292"/>
    <col min="9729" max="9730" width="0" style="292" hidden="1" customWidth="1"/>
    <col min="9731" max="9731" width="81.5703125" style="292" customWidth="1"/>
    <col min="9732" max="9739" width="13.140625" style="292" customWidth="1"/>
    <col min="9740" max="9740" width="4" style="292" customWidth="1"/>
    <col min="9741" max="9984" width="9.140625" style="292"/>
    <col min="9985" max="9986" width="0" style="292" hidden="1" customWidth="1"/>
    <col min="9987" max="9987" width="81.5703125" style="292" customWidth="1"/>
    <col min="9988" max="9995" width="13.140625" style="292" customWidth="1"/>
    <col min="9996" max="9996" width="4" style="292" customWidth="1"/>
    <col min="9997" max="10240" width="9.140625" style="292"/>
    <col min="10241" max="10242" width="0" style="292" hidden="1" customWidth="1"/>
    <col min="10243" max="10243" width="81.5703125" style="292" customWidth="1"/>
    <col min="10244" max="10251" width="13.140625" style="292" customWidth="1"/>
    <col min="10252" max="10252" width="4" style="292" customWidth="1"/>
    <col min="10253" max="10496" width="9.140625" style="292"/>
    <col min="10497" max="10498" width="0" style="292" hidden="1" customWidth="1"/>
    <col min="10499" max="10499" width="81.5703125" style="292" customWidth="1"/>
    <col min="10500" max="10507" width="13.140625" style="292" customWidth="1"/>
    <col min="10508" max="10508" width="4" style="292" customWidth="1"/>
    <col min="10509" max="10752" width="9.140625" style="292"/>
    <col min="10753" max="10754" width="0" style="292" hidden="1" customWidth="1"/>
    <col min="10755" max="10755" width="81.5703125" style="292" customWidth="1"/>
    <col min="10756" max="10763" width="13.140625" style="292" customWidth="1"/>
    <col min="10764" max="10764" width="4" style="292" customWidth="1"/>
    <col min="10765" max="11008" width="9.140625" style="292"/>
    <col min="11009" max="11010" width="0" style="292" hidden="1" customWidth="1"/>
    <col min="11011" max="11011" width="81.5703125" style="292" customWidth="1"/>
    <col min="11012" max="11019" width="13.140625" style="292" customWidth="1"/>
    <col min="11020" max="11020" width="4" style="292" customWidth="1"/>
    <col min="11021" max="11264" width="9.140625" style="292"/>
    <col min="11265" max="11266" width="0" style="292" hidden="1" customWidth="1"/>
    <col min="11267" max="11267" width="81.5703125" style="292" customWidth="1"/>
    <col min="11268" max="11275" width="13.140625" style="292" customWidth="1"/>
    <col min="11276" max="11276" width="4" style="292" customWidth="1"/>
    <col min="11277" max="11520" width="9.140625" style="292"/>
    <col min="11521" max="11522" width="0" style="292" hidden="1" customWidth="1"/>
    <col min="11523" max="11523" width="81.5703125" style="292" customWidth="1"/>
    <col min="11524" max="11531" width="13.140625" style="292" customWidth="1"/>
    <col min="11532" max="11532" width="4" style="292" customWidth="1"/>
    <col min="11533" max="11776" width="9.140625" style="292"/>
    <col min="11777" max="11778" width="0" style="292" hidden="1" customWidth="1"/>
    <col min="11779" max="11779" width="81.5703125" style="292" customWidth="1"/>
    <col min="11780" max="11787" width="13.140625" style="292" customWidth="1"/>
    <col min="11788" max="11788" width="4" style="292" customWidth="1"/>
    <col min="11789" max="12032" width="9.140625" style="292"/>
    <col min="12033" max="12034" width="0" style="292" hidden="1" customWidth="1"/>
    <col min="12035" max="12035" width="81.5703125" style="292" customWidth="1"/>
    <col min="12036" max="12043" width="13.140625" style="292" customWidth="1"/>
    <col min="12044" max="12044" width="4" style="292" customWidth="1"/>
    <col min="12045" max="12288" width="9.140625" style="292"/>
    <col min="12289" max="12290" width="0" style="292" hidden="1" customWidth="1"/>
    <col min="12291" max="12291" width="81.5703125" style="292" customWidth="1"/>
    <col min="12292" max="12299" width="13.140625" style="292" customWidth="1"/>
    <col min="12300" max="12300" width="4" style="292" customWidth="1"/>
    <col min="12301" max="12544" width="9.140625" style="292"/>
    <col min="12545" max="12546" width="0" style="292" hidden="1" customWidth="1"/>
    <col min="12547" max="12547" width="81.5703125" style="292" customWidth="1"/>
    <col min="12548" max="12555" width="13.140625" style="292" customWidth="1"/>
    <col min="12556" max="12556" width="4" style="292" customWidth="1"/>
    <col min="12557" max="12800" width="9.140625" style="292"/>
    <col min="12801" max="12802" width="0" style="292" hidden="1" customWidth="1"/>
    <col min="12803" max="12803" width="81.5703125" style="292" customWidth="1"/>
    <col min="12804" max="12811" width="13.140625" style="292" customWidth="1"/>
    <col min="12812" max="12812" width="4" style="292" customWidth="1"/>
    <col min="12813" max="13056" width="9.140625" style="292"/>
    <col min="13057" max="13058" width="0" style="292" hidden="1" customWidth="1"/>
    <col min="13059" max="13059" width="81.5703125" style="292" customWidth="1"/>
    <col min="13060" max="13067" width="13.140625" style="292" customWidth="1"/>
    <col min="13068" max="13068" width="4" style="292" customWidth="1"/>
    <col min="13069" max="13312" width="9.140625" style="292"/>
    <col min="13313" max="13314" width="0" style="292" hidden="1" customWidth="1"/>
    <col min="13315" max="13315" width="81.5703125" style="292" customWidth="1"/>
    <col min="13316" max="13323" width="13.140625" style="292" customWidth="1"/>
    <col min="13324" max="13324" width="4" style="292" customWidth="1"/>
    <col min="13325" max="13568" width="9.140625" style="292"/>
    <col min="13569" max="13570" width="0" style="292" hidden="1" customWidth="1"/>
    <col min="13571" max="13571" width="81.5703125" style="292" customWidth="1"/>
    <col min="13572" max="13579" width="13.140625" style="292" customWidth="1"/>
    <col min="13580" max="13580" width="4" style="292" customWidth="1"/>
    <col min="13581" max="13824" width="9.140625" style="292"/>
    <col min="13825" max="13826" width="0" style="292" hidden="1" customWidth="1"/>
    <col min="13827" max="13827" width="81.5703125" style="292" customWidth="1"/>
    <col min="13828" max="13835" width="13.140625" style="292" customWidth="1"/>
    <col min="13836" max="13836" width="4" style="292" customWidth="1"/>
    <col min="13837" max="14080" width="9.140625" style="292"/>
    <col min="14081" max="14082" width="0" style="292" hidden="1" customWidth="1"/>
    <col min="14083" max="14083" width="81.5703125" style="292" customWidth="1"/>
    <col min="14084" max="14091" width="13.140625" style="292" customWidth="1"/>
    <col min="14092" max="14092" width="4" style="292" customWidth="1"/>
    <col min="14093" max="14336" width="9.140625" style="292"/>
    <col min="14337" max="14338" width="0" style="292" hidden="1" customWidth="1"/>
    <col min="14339" max="14339" width="81.5703125" style="292" customWidth="1"/>
    <col min="14340" max="14347" width="13.140625" style="292" customWidth="1"/>
    <col min="14348" max="14348" width="4" style="292" customWidth="1"/>
    <col min="14349" max="14592" width="9.140625" style="292"/>
    <col min="14593" max="14594" width="0" style="292" hidden="1" customWidth="1"/>
    <col min="14595" max="14595" width="81.5703125" style="292" customWidth="1"/>
    <col min="14596" max="14603" width="13.140625" style="292" customWidth="1"/>
    <col min="14604" max="14604" width="4" style="292" customWidth="1"/>
    <col min="14605" max="14848" width="9.140625" style="292"/>
    <col min="14849" max="14850" width="0" style="292" hidden="1" customWidth="1"/>
    <col min="14851" max="14851" width="81.5703125" style="292" customWidth="1"/>
    <col min="14852" max="14859" width="13.140625" style="292" customWidth="1"/>
    <col min="14860" max="14860" width="4" style="292" customWidth="1"/>
    <col min="14861" max="15104" width="9.140625" style="292"/>
    <col min="15105" max="15106" width="0" style="292" hidden="1" customWidth="1"/>
    <col min="15107" max="15107" width="81.5703125" style="292" customWidth="1"/>
    <col min="15108" max="15115" width="13.140625" style="292" customWidth="1"/>
    <col min="15116" max="15116" width="4" style="292" customWidth="1"/>
    <col min="15117" max="15360" width="9.140625" style="292"/>
    <col min="15361" max="15362" width="0" style="292" hidden="1" customWidth="1"/>
    <col min="15363" max="15363" width="81.5703125" style="292" customWidth="1"/>
    <col min="15364" max="15371" width="13.140625" style="292" customWidth="1"/>
    <col min="15372" max="15372" width="4" style="292" customWidth="1"/>
    <col min="15373" max="15616" width="9.140625" style="292"/>
    <col min="15617" max="15618" width="0" style="292" hidden="1" customWidth="1"/>
    <col min="15619" max="15619" width="81.5703125" style="292" customWidth="1"/>
    <col min="15620" max="15627" width="13.140625" style="292" customWidth="1"/>
    <col min="15628" max="15628" width="4" style="292" customWidth="1"/>
    <col min="15629" max="15872" width="9.140625" style="292"/>
    <col min="15873" max="15874" width="0" style="292" hidden="1" customWidth="1"/>
    <col min="15875" max="15875" width="81.5703125" style="292" customWidth="1"/>
    <col min="15876" max="15883" width="13.140625" style="292" customWidth="1"/>
    <col min="15884" max="15884" width="4" style="292" customWidth="1"/>
    <col min="15885" max="16128" width="9.140625" style="292"/>
    <col min="16129" max="16130" width="0" style="292" hidden="1" customWidth="1"/>
    <col min="16131" max="16131" width="81.5703125" style="292" customWidth="1"/>
    <col min="16132" max="16139" width="13.140625" style="292" customWidth="1"/>
    <col min="16140" max="16140" width="4" style="292" customWidth="1"/>
    <col min="16141" max="16384" width="9.140625" style="292"/>
  </cols>
  <sheetData>
    <row r="1" spans="1:12" s="281" customFormat="1" ht="42" customHeight="1">
      <c r="A1" s="279"/>
      <c r="B1" s="279"/>
      <c r="C1" s="280"/>
      <c r="D1" s="279"/>
      <c r="E1" s="279"/>
      <c r="F1" s="279"/>
      <c r="G1" s="279"/>
      <c r="H1" s="279"/>
      <c r="I1" s="279"/>
      <c r="J1" s="279"/>
      <c r="K1" s="279"/>
    </row>
    <row r="2" spans="1:12" s="281" customFormat="1" ht="28.5" customHeight="1">
      <c r="A2" s="1136" t="s">
        <v>1032</v>
      </c>
      <c r="B2" s="1136"/>
      <c r="C2" s="1136"/>
      <c r="D2" s="1136"/>
      <c r="E2" s="1136"/>
      <c r="F2" s="1136"/>
      <c r="G2" s="1136"/>
      <c r="H2" s="1136"/>
      <c r="I2" s="1136"/>
      <c r="J2" s="1136"/>
      <c r="K2" s="1136"/>
    </row>
    <row r="3" spans="1:12" s="281" customFormat="1" ht="28.5" customHeight="1">
      <c r="A3" s="279"/>
      <c r="B3" s="279"/>
      <c r="C3" s="282" t="s">
        <v>605</v>
      </c>
      <c r="D3" s="283"/>
      <c r="E3" s="283"/>
      <c r="F3" s="283"/>
      <c r="G3" s="283"/>
      <c r="H3" s="283"/>
      <c r="I3" s="283"/>
      <c r="J3" s="283"/>
      <c r="K3" s="283"/>
    </row>
    <row r="4" spans="1:12" s="281" customFormat="1" ht="58.5" customHeight="1">
      <c r="A4" s="1137"/>
      <c r="B4" s="1138"/>
      <c r="C4" s="1138"/>
      <c r="D4" s="1138"/>
      <c r="E4" s="1138"/>
      <c r="F4" s="1138"/>
      <c r="G4" s="1138"/>
      <c r="H4" s="1138"/>
      <c r="I4" s="1138"/>
      <c r="J4" s="1138"/>
      <c r="K4" s="1138"/>
    </row>
    <row r="5" spans="1:12" s="286" customFormat="1" ht="12.75" customHeight="1" thickBot="1">
      <c r="A5" s="284"/>
      <c r="B5" s="285"/>
      <c r="C5" s="285"/>
      <c r="D5" s="285"/>
      <c r="E5" s="285"/>
      <c r="F5" s="285"/>
      <c r="G5" s="285"/>
      <c r="H5" s="285"/>
      <c r="I5" s="285"/>
      <c r="J5" s="285"/>
      <c r="K5" s="285"/>
    </row>
    <row r="6" spans="1:12" s="287" customFormat="1" ht="27.75" customHeight="1" thickTop="1" thickBot="1">
      <c r="C6" s="288"/>
      <c r="D6" s="289" t="s">
        <v>577</v>
      </c>
      <c r="E6" s="289" t="s">
        <v>578</v>
      </c>
      <c r="F6" s="289" t="s">
        <v>579</v>
      </c>
      <c r="G6" s="289" t="s">
        <v>580</v>
      </c>
      <c r="H6" s="289" t="s">
        <v>581</v>
      </c>
      <c r="I6" s="289" t="s">
        <v>1502</v>
      </c>
      <c r="J6" s="290" t="s">
        <v>582</v>
      </c>
      <c r="K6" s="290" t="s">
        <v>1503</v>
      </c>
      <c r="L6" s="291" t="s">
        <v>606</v>
      </c>
    </row>
    <row r="7" spans="1:12" ht="14.25" customHeight="1" thickTop="1" thickBot="1">
      <c r="C7" s="293"/>
      <c r="D7" s="293"/>
      <c r="E7" s="293"/>
      <c r="F7" s="293"/>
      <c r="G7" s="293"/>
      <c r="H7" s="293"/>
      <c r="I7" s="293"/>
      <c r="J7" s="293"/>
      <c r="K7" s="293"/>
    </row>
    <row r="8" spans="1:12" s="294" customFormat="1" ht="24" customHeight="1" thickTop="1" thickBot="1">
      <c r="B8" s="295"/>
      <c r="C8" s="296" t="s">
        <v>461</v>
      </c>
      <c r="D8" s="297"/>
      <c r="E8" s="297"/>
      <c r="F8" s="297"/>
      <c r="G8" s="297"/>
      <c r="H8" s="297"/>
      <c r="I8" s="297"/>
      <c r="J8" s="298"/>
      <c r="K8" s="298"/>
      <c r="L8" s="299"/>
    </row>
    <row r="9" spans="1:12" ht="22.5" customHeight="1" thickTop="1">
      <c r="A9" s="292" t="s">
        <v>607</v>
      </c>
      <c r="B9" s="73" t="s">
        <v>608</v>
      </c>
      <c r="C9" s="74" t="s">
        <v>609</v>
      </c>
      <c r="D9" s="300">
        <v>9.5299999999999996E-2</v>
      </c>
      <c r="E9" s="300">
        <v>9.74E-2</v>
      </c>
      <c r="F9" s="300">
        <v>9.0300000000000005E-2</v>
      </c>
      <c r="G9" s="300">
        <v>0.123</v>
      </c>
      <c r="H9" s="300">
        <v>0.10780000000000001</v>
      </c>
      <c r="I9" s="300">
        <v>0.1084</v>
      </c>
      <c r="J9" s="300">
        <v>0.11269999999999999</v>
      </c>
      <c r="K9" s="300">
        <v>0.109</v>
      </c>
    </row>
    <row r="10" spans="1:12" ht="22.5" customHeight="1">
      <c r="A10" s="292" t="s">
        <v>607</v>
      </c>
      <c r="B10" s="73" t="s">
        <v>610</v>
      </c>
      <c r="C10" s="74" t="s">
        <v>611</v>
      </c>
      <c r="D10" s="300">
        <v>0.70620000000000005</v>
      </c>
      <c r="E10" s="300">
        <v>0.65849999999999997</v>
      </c>
      <c r="F10" s="300">
        <v>0.69120000000000004</v>
      </c>
      <c r="G10" s="300">
        <v>0.72140000000000004</v>
      </c>
      <c r="H10" s="300">
        <v>0.7198</v>
      </c>
      <c r="I10" s="300">
        <v>0.71309999999999996</v>
      </c>
      <c r="J10" s="300">
        <v>0.70909999999999995</v>
      </c>
      <c r="K10" s="300">
        <v>0.71160000000000001</v>
      </c>
    </row>
    <row r="11" spans="1:12" ht="41.25" customHeight="1" thickBot="1">
      <c r="B11" s="75"/>
      <c r="C11" s="74"/>
      <c r="D11" s="301"/>
      <c r="E11" s="301"/>
      <c r="F11" s="301"/>
      <c r="G11" s="301"/>
      <c r="H11" s="301"/>
      <c r="I11" s="301"/>
      <c r="J11" s="301"/>
      <c r="K11" s="301"/>
    </row>
    <row r="12" spans="1:12" s="39" customFormat="1" ht="24" customHeight="1" thickTop="1" thickBot="1">
      <c r="B12" s="302"/>
      <c r="C12" s="296" t="s">
        <v>464</v>
      </c>
      <c r="D12" s="297"/>
      <c r="E12" s="297"/>
      <c r="F12" s="297"/>
      <c r="G12" s="297"/>
      <c r="H12" s="297"/>
      <c r="I12" s="297"/>
      <c r="J12" s="298"/>
      <c r="K12" s="298"/>
      <c r="L12" s="303"/>
    </row>
    <row r="13" spans="1:12" s="287" customFormat="1" ht="32.25" customHeight="1" thickTop="1">
      <c r="A13" s="287" t="s">
        <v>607</v>
      </c>
      <c r="B13" s="77" t="s">
        <v>612</v>
      </c>
      <c r="C13" s="78" t="s">
        <v>613</v>
      </c>
      <c r="D13" s="304">
        <v>0.77710000000000001</v>
      </c>
      <c r="E13" s="304">
        <v>0.79039999999999999</v>
      </c>
      <c r="F13" s="304">
        <v>0.79379999999999995</v>
      </c>
      <c r="G13" s="304">
        <v>0.79920000000000002</v>
      </c>
      <c r="H13" s="304">
        <v>0.77710000000000001</v>
      </c>
      <c r="I13" s="304">
        <v>0.76910000000000001</v>
      </c>
      <c r="J13" s="304">
        <v>0.77139999999999997</v>
      </c>
      <c r="K13" s="304">
        <v>0.77300000000000002</v>
      </c>
    </row>
    <row r="14" spans="1:12" s="305" customFormat="1" ht="23.25" customHeight="1">
      <c r="A14" s="305" t="s">
        <v>607</v>
      </c>
      <c r="B14" s="79" t="s">
        <v>614</v>
      </c>
      <c r="C14" s="80" t="s">
        <v>615</v>
      </c>
      <c r="D14" s="306"/>
      <c r="E14" s="307">
        <v>0.79039999999999999</v>
      </c>
      <c r="F14" s="307">
        <v>0.79379999999999995</v>
      </c>
      <c r="G14" s="307">
        <v>0.79920000000000002</v>
      </c>
      <c r="H14" s="307">
        <v>0.77710000000000001</v>
      </c>
      <c r="I14" s="307">
        <v>0.76910000000000001</v>
      </c>
      <c r="J14" s="307">
        <v>0.77139999999999997</v>
      </c>
      <c r="K14" s="307">
        <v>0.77300000000000002</v>
      </c>
    </row>
    <row r="15" spans="1:12" s="305" customFormat="1" ht="23.25" customHeight="1">
      <c r="B15" s="79"/>
      <c r="C15" s="80" t="s">
        <v>616</v>
      </c>
      <c r="D15" s="307">
        <v>4.1000000000000003E-3</v>
      </c>
      <c r="E15" s="307">
        <v>0.01</v>
      </c>
      <c r="F15" s="307">
        <v>1.03E-2</v>
      </c>
      <c r="G15" s="307">
        <v>1.2800000000000001E-2</v>
      </c>
      <c r="H15" s="307">
        <v>4.0500000000000001E-2</v>
      </c>
      <c r="I15" s="307">
        <v>5.0700000000000002E-2</v>
      </c>
      <c r="J15" s="307">
        <v>4.9299999999999997E-2</v>
      </c>
      <c r="K15" s="307">
        <v>4.7199999999999999E-2</v>
      </c>
    </row>
    <row r="16" spans="1:12" s="305" customFormat="1" ht="41.25" customHeight="1" thickBot="1">
      <c r="A16" s="305" t="s">
        <v>607</v>
      </c>
      <c r="B16" s="79" t="s">
        <v>617</v>
      </c>
      <c r="C16" s="80" t="s">
        <v>618</v>
      </c>
      <c r="D16" s="307">
        <v>4.7999999999999996E-3</v>
      </c>
      <c r="E16" s="307">
        <v>3.0999999999999999E-3</v>
      </c>
      <c r="F16" s="307">
        <v>1.1000000000000001E-3</v>
      </c>
      <c r="G16" s="307">
        <v>2.9999999999999997E-4</v>
      </c>
      <c r="H16" s="307">
        <v>2.9999999999999997E-4</v>
      </c>
      <c r="I16" s="307">
        <v>2.9999999999999997E-4</v>
      </c>
      <c r="J16" s="307">
        <v>2.9999999999999997E-4</v>
      </c>
      <c r="K16" s="307">
        <v>2.0000000000000001E-4</v>
      </c>
    </row>
    <row r="17" spans="1:26" s="39" customFormat="1" ht="24" customHeight="1" thickTop="1" thickBot="1">
      <c r="B17" s="302"/>
      <c r="C17" s="296" t="s">
        <v>619</v>
      </c>
      <c r="D17" s="297"/>
      <c r="E17" s="297"/>
      <c r="F17" s="297"/>
      <c r="G17" s="297"/>
      <c r="H17" s="297"/>
      <c r="I17" s="297"/>
      <c r="J17" s="298"/>
      <c r="K17" s="298"/>
      <c r="L17" s="303"/>
    </row>
    <row r="18" spans="1:26" s="287" customFormat="1" ht="32.25" customHeight="1" thickTop="1">
      <c r="A18" s="287" t="s">
        <v>607</v>
      </c>
      <c r="B18" s="77" t="s">
        <v>620</v>
      </c>
      <c r="C18" s="78" t="s">
        <v>621</v>
      </c>
      <c r="D18" s="304">
        <v>5.5500000000000001E-2</v>
      </c>
      <c r="E18" s="304">
        <v>6.7299999999999999E-2</v>
      </c>
      <c r="F18" s="304">
        <v>6.1100000000000002E-2</v>
      </c>
      <c r="G18" s="304">
        <v>0.1346</v>
      </c>
      <c r="H18" s="304">
        <v>0.16200000000000001</v>
      </c>
      <c r="I18" s="304">
        <v>0.16869999999999999</v>
      </c>
      <c r="J18" s="304">
        <v>0.13619999999999999</v>
      </c>
      <c r="K18" s="304">
        <v>0.1232</v>
      </c>
    </row>
    <row r="19" spans="1:26" s="305" customFormat="1" ht="23.25" customHeight="1">
      <c r="A19" s="305" t="s">
        <v>607</v>
      </c>
      <c r="B19" s="79" t="s">
        <v>622</v>
      </c>
      <c r="C19" s="80" t="s">
        <v>623</v>
      </c>
      <c r="D19" s="307">
        <v>0.94450000000000001</v>
      </c>
      <c r="E19" s="307">
        <v>0.93269999999999997</v>
      </c>
      <c r="F19" s="307">
        <v>0.93889999999999996</v>
      </c>
      <c r="G19" s="307">
        <v>0.86539999999999995</v>
      </c>
      <c r="H19" s="307">
        <v>0.83799999999999997</v>
      </c>
      <c r="I19" s="307">
        <v>0.83130000000000004</v>
      </c>
      <c r="J19" s="307">
        <v>0.86380000000000001</v>
      </c>
      <c r="K19" s="307">
        <v>0.87680000000000002</v>
      </c>
    </row>
    <row r="20" spans="1:26" s="305" customFormat="1" ht="41.25" customHeight="1" thickBot="1">
      <c r="A20" s="305" t="s">
        <v>607</v>
      </c>
      <c r="B20" s="79" t="s">
        <v>624</v>
      </c>
      <c r="C20" s="80" t="s">
        <v>625</v>
      </c>
      <c r="D20" s="308">
        <v>489.83249999999998</v>
      </c>
      <c r="E20" s="308">
        <v>457.73419999999999</v>
      </c>
      <c r="F20" s="308">
        <v>487.39139999999998</v>
      </c>
      <c r="G20" s="308">
        <v>549.42200000000003</v>
      </c>
      <c r="H20" s="308">
        <v>575.66020000000003</v>
      </c>
      <c r="I20" s="308">
        <v>591.62360000000001</v>
      </c>
      <c r="J20" s="308">
        <v>599.9674</v>
      </c>
      <c r="K20" s="308">
        <v>592.08429999999998</v>
      </c>
      <c r="L20" s="309"/>
      <c r="M20" s="309"/>
      <c r="N20" s="309"/>
      <c r="O20" s="309"/>
      <c r="P20" s="309"/>
      <c r="Q20" s="309"/>
      <c r="R20" s="309"/>
      <c r="S20" s="309"/>
      <c r="T20" s="309"/>
      <c r="U20" s="309"/>
      <c r="V20" s="309"/>
      <c r="W20" s="309"/>
      <c r="X20" s="309"/>
      <c r="Y20" s="309"/>
      <c r="Z20" s="309"/>
    </row>
    <row r="21" spans="1:26" s="39" customFormat="1" ht="24" customHeight="1" thickTop="1" thickBot="1">
      <c r="B21" s="302"/>
      <c r="C21" s="296" t="s">
        <v>626</v>
      </c>
      <c r="D21" s="297"/>
      <c r="E21" s="297"/>
      <c r="F21" s="297"/>
      <c r="G21" s="297"/>
      <c r="H21" s="297"/>
      <c r="I21" s="297"/>
      <c r="J21" s="298"/>
      <c r="K21" s="298"/>
      <c r="L21" s="303"/>
    </row>
    <row r="22" spans="1:26" s="287" customFormat="1" ht="32.25" customHeight="1" thickTop="1">
      <c r="A22" s="287" t="s">
        <v>607</v>
      </c>
      <c r="B22" s="77" t="s">
        <v>627</v>
      </c>
      <c r="C22" s="78" t="s">
        <v>628</v>
      </c>
      <c r="D22" s="304">
        <v>0.97489999999999999</v>
      </c>
      <c r="E22" s="304">
        <v>0.97650000000000003</v>
      </c>
      <c r="F22" s="304">
        <v>0.97909999999999997</v>
      </c>
      <c r="G22" s="304">
        <v>0.98129999999999995</v>
      </c>
      <c r="H22" s="304">
        <v>0.98099999999999998</v>
      </c>
      <c r="I22" s="304">
        <v>0.97899999999999998</v>
      </c>
      <c r="J22" s="304">
        <v>0.98280000000000001</v>
      </c>
      <c r="K22" s="304">
        <v>0.98060000000000003</v>
      </c>
    </row>
    <row r="23" spans="1:26" s="305" customFormat="1" ht="23.25" customHeight="1">
      <c r="A23" s="305" t="s">
        <v>607</v>
      </c>
      <c r="B23" s="79" t="s">
        <v>629</v>
      </c>
      <c r="C23" s="80" t="s">
        <v>630</v>
      </c>
      <c r="D23" s="307">
        <v>3.5200000000000002E-2</v>
      </c>
      <c r="E23" s="307">
        <v>2.9100000000000001E-2</v>
      </c>
      <c r="F23" s="307">
        <v>2.41E-2</v>
      </c>
      <c r="G23" s="307">
        <v>1.77E-2</v>
      </c>
      <c r="H23" s="307">
        <v>1.54E-2</v>
      </c>
      <c r="I23" s="307">
        <v>1.7299999999999999E-2</v>
      </c>
      <c r="J23" s="307">
        <v>1.8800000000000001E-2</v>
      </c>
      <c r="K23" s="307">
        <v>2.07E-2</v>
      </c>
    </row>
    <row r="24" spans="1:26" s="305" customFormat="1" ht="23.25" customHeight="1">
      <c r="A24" s="305" t="s">
        <v>607</v>
      </c>
      <c r="B24" s="79" t="s">
        <v>631</v>
      </c>
      <c r="C24" s="80" t="s">
        <v>632</v>
      </c>
      <c r="D24" s="307">
        <v>2.5100000000000001E-2</v>
      </c>
      <c r="E24" s="307">
        <v>2.35E-2</v>
      </c>
      <c r="F24" s="307">
        <v>2.0899999999999998E-2</v>
      </c>
      <c r="G24" s="307">
        <v>1.8700000000000001E-2</v>
      </c>
      <c r="H24" s="307">
        <v>1.9E-2</v>
      </c>
      <c r="I24" s="307">
        <v>2.1000000000000001E-2</v>
      </c>
      <c r="J24" s="307">
        <v>1.72E-2</v>
      </c>
      <c r="K24" s="307">
        <v>1.9400000000000001E-2</v>
      </c>
    </row>
    <row r="25" spans="1:26" s="305" customFormat="1" ht="23.25" customHeight="1">
      <c r="A25" s="305" t="s">
        <v>607</v>
      </c>
      <c r="B25" s="79" t="s">
        <v>633</v>
      </c>
      <c r="C25" s="80" t="s">
        <v>634</v>
      </c>
      <c r="D25" s="307">
        <v>2.92E-2</v>
      </c>
      <c r="E25" s="307">
        <v>2.41E-2</v>
      </c>
      <c r="F25" s="307">
        <v>1.9599999999999999E-2</v>
      </c>
      <c r="G25" s="307">
        <v>1.41E-2</v>
      </c>
      <c r="H25" s="307">
        <v>1.26E-2</v>
      </c>
      <c r="I25" s="307">
        <v>1.46E-2</v>
      </c>
      <c r="J25" s="307">
        <v>1.6199999999999999E-2</v>
      </c>
      <c r="K25" s="307">
        <v>1.77E-2</v>
      </c>
    </row>
    <row r="26" spans="1:26" s="305" customFormat="1" ht="23.25" customHeight="1">
      <c r="A26" s="305" t="s">
        <v>607</v>
      </c>
      <c r="B26" s="79" t="s">
        <v>635</v>
      </c>
      <c r="C26" s="80" t="s">
        <v>636</v>
      </c>
      <c r="D26" s="307">
        <v>0.1913</v>
      </c>
      <c r="E26" s="307">
        <v>0.1938</v>
      </c>
      <c r="F26" s="307">
        <v>0.2031</v>
      </c>
      <c r="G26" s="307">
        <v>0.2185</v>
      </c>
      <c r="H26" s="307">
        <v>0.19850000000000001</v>
      </c>
      <c r="I26" s="307">
        <v>0.1736</v>
      </c>
      <c r="J26" s="307">
        <v>0.1527</v>
      </c>
      <c r="K26" s="307">
        <v>0.15890000000000001</v>
      </c>
    </row>
    <row r="27" spans="1:26" s="305" customFormat="1" ht="23.25" customHeight="1">
      <c r="A27" s="305" t="s">
        <v>607</v>
      </c>
      <c r="B27" s="79" t="s">
        <v>637</v>
      </c>
      <c r="C27" s="80" t="s">
        <v>638</v>
      </c>
      <c r="D27" s="307">
        <v>8.2000000000000007E-3</v>
      </c>
      <c r="E27" s="307">
        <v>8.2000000000000007E-3</v>
      </c>
      <c r="F27" s="307">
        <v>8.0999999999999996E-3</v>
      </c>
      <c r="G27" s="307">
        <v>7.9000000000000008E-3</v>
      </c>
      <c r="H27" s="307">
        <v>8.0000000000000002E-3</v>
      </c>
      <c r="I27" s="307">
        <v>8.0000000000000002E-3</v>
      </c>
      <c r="J27" s="307">
        <v>8.0999999999999996E-3</v>
      </c>
      <c r="K27" s="307">
        <v>8.5000000000000006E-3</v>
      </c>
    </row>
    <row r="28" spans="1:26" s="305" customFormat="1" ht="23.25" customHeight="1">
      <c r="A28" s="305" t="s">
        <v>607</v>
      </c>
      <c r="B28" s="79" t="s">
        <v>639</v>
      </c>
      <c r="C28" s="80" t="s">
        <v>640</v>
      </c>
      <c r="D28" s="307">
        <v>8.4900000000000003E-2</v>
      </c>
      <c r="E28" s="307">
        <v>8.0399999999999999E-2</v>
      </c>
      <c r="F28" s="307">
        <v>7.6499999999999999E-2</v>
      </c>
      <c r="G28" s="307">
        <v>7.2499999999999995E-2</v>
      </c>
      <c r="H28" s="307">
        <v>7.4999999999999997E-2</v>
      </c>
      <c r="I28" s="307">
        <v>7.1499999999999994E-2</v>
      </c>
      <c r="J28" s="307">
        <v>7.0699999999999999E-2</v>
      </c>
      <c r="K28" s="307">
        <v>7.0499999999999993E-2</v>
      </c>
    </row>
    <row r="29" spans="1:26" s="305" customFormat="1" ht="23.25" customHeight="1">
      <c r="A29" s="305" t="s">
        <v>607</v>
      </c>
      <c r="B29" s="79" t="s">
        <v>641</v>
      </c>
      <c r="C29" s="80" t="s">
        <v>642</v>
      </c>
      <c r="D29" s="307">
        <v>0.93179999999999996</v>
      </c>
      <c r="E29" s="307">
        <v>0.94589999999999996</v>
      </c>
      <c r="F29" s="307">
        <v>0.95350000000000001</v>
      </c>
      <c r="G29" s="307">
        <v>0.95930000000000004</v>
      </c>
      <c r="H29" s="307">
        <v>0.95809999999999995</v>
      </c>
      <c r="I29" s="307">
        <v>0.95660000000000001</v>
      </c>
      <c r="J29" s="307">
        <v>0.96709999999999996</v>
      </c>
      <c r="K29" s="307">
        <v>0.95740000000000003</v>
      </c>
    </row>
    <row r="30" spans="1:26" s="305" customFormat="1" ht="23.25" customHeight="1">
      <c r="A30" s="305" t="s">
        <v>607</v>
      </c>
      <c r="B30" s="79" t="s">
        <v>643</v>
      </c>
      <c r="C30" s="80" t="s">
        <v>644</v>
      </c>
      <c r="D30" s="307">
        <v>2.52E-2</v>
      </c>
      <c r="E30" s="307">
        <v>1.8499999999999999E-2</v>
      </c>
      <c r="F30" s="307">
        <v>1.9300000000000001E-2</v>
      </c>
      <c r="G30" s="307">
        <v>1.7500000000000002E-2</v>
      </c>
      <c r="H30" s="307">
        <v>1.9E-2</v>
      </c>
      <c r="I30" s="307">
        <v>2.0899999999999998E-2</v>
      </c>
      <c r="J30" s="307">
        <v>1.4500000000000001E-2</v>
      </c>
      <c r="K30" s="307">
        <v>2.2200000000000001E-2</v>
      </c>
    </row>
    <row r="31" spans="1:26" s="305" customFormat="1" ht="23.25" customHeight="1">
      <c r="A31" s="305" t="s">
        <v>607</v>
      </c>
      <c r="B31" s="79" t="s">
        <v>645</v>
      </c>
      <c r="C31" s="80" t="s">
        <v>646</v>
      </c>
      <c r="D31" s="307">
        <v>1.9E-3</v>
      </c>
      <c r="E31" s="307">
        <v>0</v>
      </c>
      <c r="F31" s="307">
        <v>0</v>
      </c>
      <c r="G31" s="307">
        <v>0</v>
      </c>
      <c r="H31" s="307">
        <v>0</v>
      </c>
      <c r="I31" s="307">
        <v>0</v>
      </c>
      <c r="J31" s="307">
        <v>0</v>
      </c>
      <c r="K31" s="310">
        <v>0</v>
      </c>
    </row>
    <row r="32" spans="1:26" s="305" customFormat="1" ht="23.25" customHeight="1">
      <c r="A32" s="305" t="s">
        <v>607</v>
      </c>
      <c r="B32" s="79" t="s">
        <v>647</v>
      </c>
      <c r="C32" s="80" t="s">
        <v>648</v>
      </c>
      <c r="D32" s="307">
        <v>1.3299999999999999E-2</v>
      </c>
      <c r="E32" s="307">
        <v>8.3999999999999995E-3</v>
      </c>
      <c r="F32" s="307">
        <v>4.1000000000000003E-3</v>
      </c>
      <c r="G32" s="307">
        <v>4.1999999999999997E-3</v>
      </c>
      <c r="H32" s="307">
        <v>3.8E-3</v>
      </c>
      <c r="I32" s="307">
        <v>4.1000000000000003E-3</v>
      </c>
      <c r="J32" s="307">
        <v>2.8E-3</v>
      </c>
      <c r="K32" s="307">
        <v>4.4000000000000003E-3</v>
      </c>
    </row>
    <row r="33" spans="1:12" s="305" customFormat="1" ht="23.25" customHeight="1">
      <c r="A33" s="305" t="s">
        <v>607</v>
      </c>
      <c r="B33" s="79" t="s">
        <v>649</v>
      </c>
      <c r="C33" s="80" t="s">
        <v>650</v>
      </c>
      <c r="D33" s="307">
        <v>6.9999999999999999E-4</v>
      </c>
      <c r="E33" s="307">
        <v>5.0000000000000001E-4</v>
      </c>
      <c r="F33" s="307">
        <v>0</v>
      </c>
      <c r="G33" s="307">
        <v>0</v>
      </c>
      <c r="H33" s="307">
        <v>0</v>
      </c>
      <c r="I33" s="307">
        <v>0</v>
      </c>
      <c r="J33" s="307">
        <v>0</v>
      </c>
      <c r="K33" s="310">
        <v>0</v>
      </c>
    </row>
    <row r="34" spans="1:12" s="305" customFormat="1" ht="23.25" customHeight="1">
      <c r="A34" s="305" t="s">
        <v>607</v>
      </c>
      <c r="B34" s="79" t="s">
        <v>651</v>
      </c>
      <c r="C34" s="80" t="s">
        <v>652</v>
      </c>
      <c r="D34" s="307">
        <v>3.8999999999999998E-3</v>
      </c>
      <c r="E34" s="307">
        <v>4.5999999999999999E-3</v>
      </c>
      <c r="F34" s="307">
        <v>3.3E-3</v>
      </c>
      <c r="G34" s="307">
        <v>1.8E-3</v>
      </c>
      <c r="H34" s="307">
        <v>1.4E-3</v>
      </c>
      <c r="I34" s="307">
        <v>1.4E-3</v>
      </c>
      <c r="J34" s="307">
        <v>1.1000000000000001E-3</v>
      </c>
      <c r="K34" s="307">
        <v>1.1999999999999999E-3</v>
      </c>
    </row>
    <row r="35" spans="1:12" s="305" customFormat="1" ht="23.25" customHeight="1">
      <c r="A35" s="305" t="s">
        <v>607</v>
      </c>
      <c r="B35" s="79" t="s">
        <v>653</v>
      </c>
      <c r="C35" s="80" t="s">
        <v>654</v>
      </c>
      <c r="D35" s="307">
        <v>0</v>
      </c>
      <c r="E35" s="307">
        <v>0</v>
      </c>
      <c r="F35" s="307">
        <v>1.1999999999999999E-3</v>
      </c>
      <c r="G35" s="307">
        <v>1E-3</v>
      </c>
      <c r="H35" s="307">
        <v>1.4E-3</v>
      </c>
      <c r="I35" s="307">
        <v>1.5E-3</v>
      </c>
      <c r="J35" s="307">
        <v>1.2999999999999999E-3</v>
      </c>
      <c r="K35" s="307">
        <v>1.2999999999999999E-3</v>
      </c>
    </row>
    <row r="36" spans="1:12" s="305" customFormat="1" ht="41.25" customHeight="1" thickBot="1">
      <c r="A36" s="305" t="s">
        <v>607</v>
      </c>
      <c r="B36" s="81" t="s">
        <v>655</v>
      </c>
      <c r="C36" s="80" t="s">
        <v>656</v>
      </c>
      <c r="D36" s="307">
        <v>2.3199999999999998E-2</v>
      </c>
      <c r="E36" s="307">
        <v>2.2100000000000002E-2</v>
      </c>
      <c r="F36" s="307">
        <v>1.8599999999999998E-2</v>
      </c>
      <c r="G36" s="307">
        <v>1.61E-2</v>
      </c>
      <c r="H36" s="307">
        <v>1.6299999999999999E-2</v>
      </c>
      <c r="I36" s="307">
        <v>1.55E-2</v>
      </c>
      <c r="J36" s="307">
        <v>1.3100000000000001E-2</v>
      </c>
      <c r="K36" s="307">
        <v>1.34E-2</v>
      </c>
    </row>
    <row r="37" spans="1:12" s="39" customFormat="1" ht="24" customHeight="1" thickTop="1" thickBot="1">
      <c r="B37" s="302"/>
      <c r="C37" s="296" t="s">
        <v>487</v>
      </c>
      <c r="D37" s="297"/>
      <c r="E37" s="297"/>
      <c r="F37" s="297"/>
      <c r="G37" s="297"/>
      <c r="H37" s="297"/>
      <c r="I37" s="297"/>
      <c r="J37" s="298"/>
      <c r="K37" s="298"/>
      <c r="L37" s="303"/>
    </row>
    <row r="38" spans="1:12" s="287" customFormat="1" ht="31.5" customHeight="1" thickTop="1">
      <c r="A38" s="287" t="s">
        <v>607</v>
      </c>
      <c r="B38" s="77" t="s">
        <v>657</v>
      </c>
      <c r="C38" s="78" t="s">
        <v>658</v>
      </c>
      <c r="D38" s="304">
        <v>0.24079999999999999</v>
      </c>
      <c r="E38" s="304">
        <v>0.2467</v>
      </c>
      <c r="F38" s="304">
        <v>0.24030000000000001</v>
      </c>
      <c r="G38" s="304">
        <v>0.33479999999999999</v>
      </c>
      <c r="H38" s="304">
        <v>0.31540000000000001</v>
      </c>
      <c r="I38" s="304">
        <v>0.3397</v>
      </c>
      <c r="J38" s="304">
        <v>0.3427</v>
      </c>
      <c r="K38" s="304">
        <v>0.34039999999999998</v>
      </c>
    </row>
    <row r="39" spans="1:12" s="305" customFormat="1" ht="22.5" customHeight="1">
      <c r="A39" s="305" t="s">
        <v>607</v>
      </c>
      <c r="B39" s="79" t="s">
        <v>659</v>
      </c>
      <c r="C39" s="80" t="s">
        <v>660</v>
      </c>
      <c r="D39" s="307">
        <v>0.58099999999999996</v>
      </c>
      <c r="E39" s="307">
        <v>0.72330000000000005</v>
      </c>
      <c r="F39" s="307">
        <v>0.65559999999999996</v>
      </c>
      <c r="G39" s="307">
        <v>0.6119</v>
      </c>
      <c r="H39" s="307">
        <v>0.66990000000000005</v>
      </c>
      <c r="I39" s="307">
        <v>0.73919999999999997</v>
      </c>
      <c r="J39" s="307">
        <v>0.73740000000000006</v>
      </c>
      <c r="K39" s="307">
        <v>0.75700000000000001</v>
      </c>
    </row>
    <row r="40" spans="1:12" s="305" customFormat="1" ht="22.5" customHeight="1">
      <c r="A40" s="305" t="s">
        <v>607</v>
      </c>
      <c r="B40" s="79" t="s">
        <v>661</v>
      </c>
      <c r="C40" s="80" t="s">
        <v>662</v>
      </c>
      <c r="D40" s="307">
        <v>0.2767</v>
      </c>
      <c r="E40" s="307">
        <v>0.33689999999999998</v>
      </c>
      <c r="F40" s="307">
        <v>0.28970000000000001</v>
      </c>
      <c r="G40" s="307">
        <v>0.26250000000000001</v>
      </c>
      <c r="H40" s="307">
        <v>0.26529999999999998</v>
      </c>
      <c r="I40" s="307">
        <v>0.27310000000000001</v>
      </c>
      <c r="J40" s="307">
        <v>0.2792</v>
      </c>
      <c r="K40" s="307">
        <v>0.27960000000000002</v>
      </c>
    </row>
    <row r="41" spans="1:12" s="305" customFormat="1" ht="40.5" customHeight="1" thickBot="1">
      <c r="A41" s="305" t="s">
        <v>607</v>
      </c>
      <c r="B41" s="79" t="s">
        <v>663</v>
      </c>
      <c r="C41" s="80" t="s">
        <v>664</v>
      </c>
      <c r="D41" s="307">
        <v>0.23</v>
      </c>
      <c r="E41" s="307">
        <v>0.28560000000000002</v>
      </c>
      <c r="F41" s="307">
        <v>0.24640000000000001</v>
      </c>
      <c r="G41" s="307">
        <v>0.2248</v>
      </c>
      <c r="H41" s="307">
        <v>0.22889999999999999</v>
      </c>
      <c r="I41" s="307">
        <v>0.2359</v>
      </c>
      <c r="J41" s="307">
        <v>0.24249999999999999</v>
      </c>
      <c r="K41" s="307">
        <v>0.24249999999999999</v>
      </c>
    </row>
    <row r="42" spans="1:12" s="39" customFormat="1" ht="24" customHeight="1" thickTop="1" thickBot="1">
      <c r="B42" s="302"/>
      <c r="C42" s="296" t="s">
        <v>492</v>
      </c>
      <c r="D42" s="297"/>
      <c r="E42" s="297"/>
      <c r="F42" s="297"/>
      <c r="G42" s="297"/>
      <c r="H42" s="297"/>
      <c r="I42" s="297"/>
      <c r="J42" s="298"/>
      <c r="K42" s="298"/>
      <c r="L42" s="303"/>
    </row>
    <row r="43" spans="1:12" s="287" customFormat="1" ht="31.5" customHeight="1" thickTop="1">
      <c r="A43" s="287" t="s">
        <v>607</v>
      </c>
      <c r="B43" s="77" t="s">
        <v>665</v>
      </c>
      <c r="C43" s="78" t="s">
        <v>666</v>
      </c>
      <c r="D43" s="304">
        <v>0.16889999999999999</v>
      </c>
      <c r="E43" s="304">
        <v>0.15229999999999999</v>
      </c>
      <c r="F43" s="304">
        <v>0.14949999999999999</v>
      </c>
      <c r="G43" s="304">
        <v>0.14380000000000001</v>
      </c>
      <c r="H43" s="304">
        <v>0.13719999999999999</v>
      </c>
      <c r="I43" s="304">
        <v>0.13619999999999999</v>
      </c>
      <c r="J43" s="304">
        <v>0.13139999999999999</v>
      </c>
      <c r="K43" s="304">
        <v>0.13270000000000001</v>
      </c>
    </row>
    <row r="44" spans="1:12" s="305" customFormat="1" ht="22.5" customHeight="1">
      <c r="A44" s="305" t="s">
        <v>607</v>
      </c>
      <c r="B44" s="79" t="s">
        <v>667</v>
      </c>
      <c r="C44" s="80" t="s">
        <v>668</v>
      </c>
      <c r="D44" s="307">
        <v>0.16889999999999999</v>
      </c>
      <c r="E44" s="307">
        <v>0.15229999999999999</v>
      </c>
      <c r="F44" s="307">
        <v>0.14940000000000001</v>
      </c>
      <c r="G44" s="307">
        <v>0.14380000000000001</v>
      </c>
      <c r="H44" s="307">
        <v>0.13719999999999999</v>
      </c>
      <c r="I44" s="307">
        <v>0.13619999999999999</v>
      </c>
      <c r="J44" s="307">
        <v>0.13139999999999999</v>
      </c>
      <c r="K44" s="307">
        <v>0.13270000000000001</v>
      </c>
    </row>
    <row r="45" spans="1:12" s="305" customFormat="1" ht="22.5" customHeight="1">
      <c r="A45" s="305" t="s">
        <v>607</v>
      </c>
      <c r="B45" s="79" t="s">
        <v>669</v>
      </c>
      <c r="C45" s="80" t="s">
        <v>670</v>
      </c>
      <c r="D45" s="307">
        <v>0.1109</v>
      </c>
      <c r="E45" s="307">
        <v>0.10730000000000001</v>
      </c>
      <c r="F45" s="307">
        <v>0.1022</v>
      </c>
      <c r="G45" s="307">
        <v>9.8900000000000002E-2</v>
      </c>
      <c r="H45" s="307">
        <v>0.1052</v>
      </c>
      <c r="I45" s="307">
        <v>0.1158</v>
      </c>
      <c r="J45" s="307">
        <v>9.7600000000000006E-2</v>
      </c>
      <c r="K45" s="307">
        <v>0.109</v>
      </c>
    </row>
    <row r="46" spans="1:12" s="305" customFormat="1" ht="22.5" customHeight="1">
      <c r="A46" s="305" t="s">
        <v>607</v>
      </c>
      <c r="B46" s="79" t="s">
        <v>671</v>
      </c>
      <c r="C46" s="80" t="s">
        <v>672</v>
      </c>
      <c r="D46" s="307">
        <v>2.98E-2</v>
      </c>
      <c r="E46" s="307">
        <v>2.58E-2</v>
      </c>
      <c r="F46" s="307">
        <v>2.3900000000000001E-2</v>
      </c>
      <c r="G46" s="307">
        <v>2.0400000000000001E-2</v>
      </c>
      <c r="H46" s="307">
        <v>1.7000000000000001E-2</v>
      </c>
      <c r="I46" s="307">
        <v>1.6500000000000001E-2</v>
      </c>
      <c r="J46" s="307">
        <v>1.6299999999999999E-2</v>
      </c>
      <c r="K46" s="307">
        <v>1.8499999999999999E-2</v>
      </c>
    </row>
    <row r="47" spans="1:12" s="305" customFormat="1" ht="22.5" customHeight="1">
      <c r="A47" s="305" t="s">
        <v>607</v>
      </c>
      <c r="B47" s="79" t="s">
        <v>673</v>
      </c>
      <c r="C47" s="80" t="s">
        <v>674</v>
      </c>
      <c r="D47" s="307">
        <v>3.4000000000000002E-2</v>
      </c>
      <c r="E47" s="307">
        <v>2.9700000000000001E-2</v>
      </c>
      <c r="F47" s="307">
        <v>2.47E-2</v>
      </c>
      <c r="G47" s="307">
        <v>2.18E-2</v>
      </c>
      <c r="H47" s="307">
        <v>2.5000000000000001E-2</v>
      </c>
      <c r="I47" s="307">
        <v>0.03</v>
      </c>
      <c r="J47" s="307">
        <v>2.24E-2</v>
      </c>
      <c r="K47" s="307">
        <v>3.1699999999999999E-2</v>
      </c>
    </row>
    <row r="48" spans="1:12" s="305" customFormat="1" ht="40.5" customHeight="1" thickBot="1">
      <c r="A48" s="305" t="s">
        <v>607</v>
      </c>
      <c r="B48" s="79" t="s">
        <v>675</v>
      </c>
      <c r="C48" s="80" t="s">
        <v>676</v>
      </c>
      <c r="D48" s="307">
        <v>0.23200000000000001</v>
      </c>
      <c r="E48" s="307">
        <v>0.22020000000000001</v>
      </c>
      <c r="F48" s="307">
        <v>0.20710000000000001</v>
      </c>
      <c r="G48" s="307">
        <v>0.2</v>
      </c>
      <c r="H48" s="307">
        <v>0.19370000000000001</v>
      </c>
      <c r="I48" s="307">
        <v>0.1976</v>
      </c>
      <c r="J48" s="307">
        <v>0.19309999999999999</v>
      </c>
      <c r="K48" s="307">
        <v>0.19739999999999999</v>
      </c>
    </row>
    <row r="49" spans="1:12" s="294" customFormat="1" ht="24" customHeight="1" thickTop="1" thickBot="1">
      <c r="B49" s="295"/>
      <c r="C49" s="296" t="s">
        <v>677</v>
      </c>
      <c r="D49" s="297"/>
      <c r="E49" s="297"/>
      <c r="F49" s="297"/>
      <c r="G49" s="297"/>
      <c r="H49" s="297"/>
      <c r="I49" s="297"/>
      <c r="J49" s="298"/>
      <c r="K49" s="298"/>
      <c r="L49" s="299"/>
    </row>
    <row r="50" spans="1:12" s="287" customFormat="1" ht="31.5" customHeight="1" thickTop="1">
      <c r="A50" s="287" t="s">
        <v>607</v>
      </c>
      <c r="B50" s="77" t="s">
        <v>678</v>
      </c>
      <c r="C50" s="78" t="s">
        <v>679</v>
      </c>
      <c r="D50" s="304">
        <v>0.86309999999999998</v>
      </c>
      <c r="E50" s="304">
        <v>0.86880000000000002</v>
      </c>
      <c r="F50" s="304">
        <v>0.87070000000000003</v>
      </c>
      <c r="G50" s="304">
        <v>0.84150000000000003</v>
      </c>
      <c r="H50" s="304">
        <v>0.85780000000000001</v>
      </c>
      <c r="I50" s="304">
        <v>0.8569</v>
      </c>
      <c r="J50" s="304">
        <v>0.85580000000000001</v>
      </c>
      <c r="K50" s="304">
        <v>0.85840000000000005</v>
      </c>
    </row>
    <row r="51" spans="1:12" s="305" customFormat="1" ht="22.5" customHeight="1">
      <c r="A51" s="305" t="s">
        <v>607</v>
      </c>
      <c r="B51" s="79" t="s">
        <v>680</v>
      </c>
      <c r="C51" s="80" t="s">
        <v>681</v>
      </c>
      <c r="D51" s="307">
        <v>0.93479999999999996</v>
      </c>
      <c r="E51" s="307">
        <v>0.93640000000000001</v>
      </c>
      <c r="F51" s="307">
        <v>0.93679999999999997</v>
      </c>
      <c r="G51" s="307">
        <v>0.93720000000000003</v>
      </c>
      <c r="H51" s="307">
        <v>0.93489999999999995</v>
      </c>
      <c r="I51" s="307">
        <v>0.93579999999999997</v>
      </c>
      <c r="J51" s="307">
        <v>0.93020000000000003</v>
      </c>
      <c r="K51" s="307">
        <v>0.92969999999999997</v>
      </c>
    </row>
    <row r="52" spans="1:12" s="305" customFormat="1" ht="22.5" customHeight="1">
      <c r="A52" s="305" t="s">
        <v>607</v>
      </c>
      <c r="B52" s="79" t="s">
        <v>682</v>
      </c>
      <c r="C52" s="80" t="s">
        <v>683</v>
      </c>
      <c r="D52" s="307">
        <v>0.111</v>
      </c>
      <c r="E52" s="307">
        <v>9.4500000000000001E-2</v>
      </c>
      <c r="F52" s="307">
        <v>9.2700000000000005E-2</v>
      </c>
      <c r="G52" s="307">
        <v>4.8599999999999997E-2</v>
      </c>
      <c r="H52" s="307">
        <v>6.3399999999999998E-2</v>
      </c>
      <c r="I52" s="307">
        <v>6.0100000000000001E-2</v>
      </c>
      <c r="J52" s="307">
        <v>5.9299999999999999E-2</v>
      </c>
      <c r="K52" s="307">
        <v>6.4600000000000005E-2</v>
      </c>
    </row>
    <row r="53" spans="1:12" s="305" customFormat="1" ht="22.5" customHeight="1">
      <c r="A53" s="305" t="s">
        <v>607</v>
      </c>
      <c r="B53" s="79" t="s">
        <v>684</v>
      </c>
      <c r="C53" s="80" t="s">
        <v>685</v>
      </c>
      <c r="D53" s="307">
        <v>0.81020000000000003</v>
      </c>
      <c r="E53" s="307">
        <v>0.86150000000000004</v>
      </c>
      <c r="F53" s="307">
        <v>0.86550000000000005</v>
      </c>
      <c r="G53" s="307">
        <v>1.1025</v>
      </c>
      <c r="H53" s="307">
        <v>1.0364</v>
      </c>
      <c r="I53" s="307">
        <v>1.0505</v>
      </c>
      <c r="J53" s="307">
        <v>1.0971</v>
      </c>
      <c r="K53" s="307">
        <v>1.0665</v>
      </c>
    </row>
    <row r="54" spans="1:12" ht="15.75" thickBot="1">
      <c r="C54" s="311"/>
      <c r="D54" s="311"/>
      <c r="E54" s="311"/>
      <c r="F54" s="311"/>
      <c r="G54" s="311"/>
      <c r="H54" s="311"/>
      <c r="I54" s="311"/>
      <c r="J54" s="311"/>
      <c r="K54" s="311"/>
      <c r="L54" s="281"/>
    </row>
    <row r="55" spans="1:12" ht="19.5" customHeight="1" thickTop="1">
      <c r="A55" s="312" t="s">
        <v>606</v>
      </c>
      <c r="B55" s="75" t="s">
        <v>606</v>
      </c>
      <c r="C55" s="313" t="s">
        <v>504</v>
      </c>
      <c r="D55" s="314"/>
      <c r="E55" s="315"/>
      <c r="F55" s="315"/>
      <c r="G55" s="315"/>
      <c r="H55" s="315"/>
      <c r="I55" s="315"/>
    </row>
    <row r="56" spans="1:12" ht="33.75" customHeight="1">
      <c r="C56" s="1139" t="s">
        <v>505</v>
      </c>
      <c r="D56" s="1139"/>
      <c r="E56" s="1139"/>
      <c r="F56" s="1139"/>
      <c r="G56" s="1139"/>
      <c r="H56" s="1139"/>
      <c r="I56" s="1139"/>
      <c r="J56" s="1139"/>
      <c r="K56" s="1139"/>
    </row>
    <row r="57" spans="1:12" ht="33.75" customHeight="1">
      <c r="C57" s="1139" t="s">
        <v>506</v>
      </c>
      <c r="D57" s="1139"/>
      <c r="E57" s="1139"/>
      <c r="F57" s="1139"/>
      <c r="G57" s="1139"/>
      <c r="H57" s="1139"/>
      <c r="I57" s="1139"/>
      <c r="J57" s="1139"/>
      <c r="K57" s="1139"/>
    </row>
    <row r="58" spans="1:12">
      <c r="C58" s="316" t="s">
        <v>686</v>
      </c>
      <c r="D58" s="317"/>
      <c r="E58" s="315"/>
      <c r="F58" s="315"/>
      <c r="G58" s="315"/>
      <c r="H58" s="315"/>
      <c r="I58" s="315"/>
    </row>
  </sheetData>
  <mergeCells count="4">
    <mergeCell ref="A2:K2"/>
    <mergeCell ref="A4:K4"/>
    <mergeCell ref="C56:K56"/>
    <mergeCell ref="C57:K57"/>
  </mergeCells>
  <pageMargins left="0.93" right="0.42" top="0.69" bottom="0.59" header="0.5" footer="0.5"/>
  <pageSetup scale="35" orientation="portrait" r:id="rId1"/>
  <headerFooter alignWithMargins="0"/>
</worksheet>
</file>

<file path=xl/worksheets/sheet68.xml><?xml version="1.0" encoding="utf-8"?>
<worksheet xmlns="http://schemas.openxmlformats.org/spreadsheetml/2006/main" xmlns:r="http://schemas.openxmlformats.org/officeDocument/2006/relationships">
  <sheetPr codeName="Sheet78">
    <pageSetUpPr fitToPage="1"/>
  </sheetPr>
  <dimension ref="A1:L79"/>
  <sheetViews>
    <sheetView topLeftCell="C1" zoomScale="75" workbookViewId="0">
      <selection activeCell="C3" sqref="C3:K3"/>
    </sheetView>
  </sheetViews>
  <sheetFormatPr defaultColWidth="9.140625" defaultRowHeight="12.75"/>
  <cols>
    <col min="1" max="2" width="9.140625" style="324" hidden="1" customWidth="1"/>
    <col min="3" max="3" width="124.140625" style="320" customWidth="1"/>
    <col min="4" max="11" width="16.85546875" style="320" customWidth="1"/>
    <col min="12" max="12" width="3.85546875" style="320" bestFit="1" customWidth="1"/>
    <col min="13" max="256" width="9.140625" style="320"/>
    <col min="257" max="258" width="0" style="320" hidden="1" customWidth="1"/>
    <col min="259" max="259" width="124.140625" style="320" customWidth="1"/>
    <col min="260" max="267" width="16.85546875" style="320" customWidth="1"/>
    <col min="268" max="268" width="3.85546875" style="320" bestFit="1" customWidth="1"/>
    <col min="269" max="512" width="9.140625" style="320"/>
    <col min="513" max="514" width="0" style="320" hidden="1" customWidth="1"/>
    <col min="515" max="515" width="124.140625" style="320" customWidth="1"/>
    <col min="516" max="523" width="16.85546875" style="320" customWidth="1"/>
    <col min="524" max="524" width="3.85546875" style="320" bestFit="1" customWidth="1"/>
    <col min="525" max="768" width="9.140625" style="320"/>
    <col min="769" max="770" width="0" style="320" hidden="1" customWidth="1"/>
    <col min="771" max="771" width="124.140625" style="320" customWidth="1"/>
    <col min="772" max="779" width="16.85546875" style="320" customWidth="1"/>
    <col min="780" max="780" width="3.85546875" style="320" bestFit="1" customWidth="1"/>
    <col min="781" max="1024" width="9.140625" style="320"/>
    <col min="1025" max="1026" width="0" style="320" hidden="1" customWidth="1"/>
    <col min="1027" max="1027" width="124.140625" style="320" customWidth="1"/>
    <col min="1028" max="1035" width="16.85546875" style="320" customWidth="1"/>
    <col min="1036" max="1036" width="3.85546875" style="320" bestFit="1" customWidth="1"/>
    <col min="1037" max="1280" width="9.140625" style="320"/>
    <col min="1281" max="1282" width="0" style="320" hidden="1" customWidth="1"/>
    <col min="1283" max="1283" width="124.140625" style="320" customWidth="1"/>
    <col min="1284" max="1291" width="16.85546875" style="320" customWidth="1"/>
    <col min="1292" max="1292" width="3.85546875" style="320" bestFit="1" customWidth="1"/>
    <col min="1293" max="1536" width="9.140625" style="320"/>
    <col min="1537" max="1538" width="0" style="320" hidden="1" customWidth="1"/>
    <col min="1539" max="1539" width="124.140625" style="320" customWidth="1"/>
    <col min="1540" max="1547" width="16.85546875" style="320" customWidth="1"/>
    <col min="1548" max="1548" width="3.85546875" style="320" bestFit="1" customWidth="1"/>
    <col min="1549" max="1792" width="9.140625" style="320"/>
    <col min="1793" max="1794" width="0" style="320" hidden="1" customWidth="1"/>
    <col min="1795" max="1795" width="124.140625" style="320" customWidth="1"/>
    <col min="1796" max="1803" width="16.85546875" style="320" customWidth="1"/>
    <col min="1804" max="1804" width="3.85546875" style="320" bestFit="1" customWidth="1"/>
    <col min="1805" max="2048" width="9.140625" style="320"/>
    <col min="2049" max="2050" width="0" style="320" hidden="1" customWidth="1"/>
    <col min="2051" max="2051" width="124.140625" style="320" customWidth="1"/>
    <col min="2052" max="2059" width="16.85546875" style="320" customWidth="1"/>
    <col min="2060" max="2060" width="3.85546875" style="320" bestFit="1" customWidth="1"/>
    <col min="2061" max="2304" width="9.140625" style="320"/>
    <col min="2305" max="2306" width="0" style="320" hidden="1" customWidth="1"/>
    <col min="2307" max="2307" width="124.140625" style="320" customWidth="1"/>
    <col min="2308" max="2315" width="16.85546875" style="320" customWidth="1"/>
    <col min="2316" max="2316" width="3.85546875" style="320" bestFit="1" customWidth="1"/>
    <col min="2317" max="2560" width="9.140625" style="320"/>
    <col min="2561" max="2562" width="0" style="320" hidden="1" customWidth="1"/>
    <col min="2563" max="2563" width="124.140625" style="320" customWidth="1"/>
    <col min="2564" max="2571" width="16.85546875" style="320" customWidth="1"/>
    <col min="2572" max="2572" width="3.85546875" style="320" bestFit="1" customWidth="1"/>
    <col min="2573" max="2816" width="9.140625" style="320"/>
    <col min="2817" max="2818" width="0" style="320" hidden="1" customWidth="1"/>
    <col min="2819" max="2819" width="124.140625" style="320" customWidth="1"/>
    <col min="2820" max="2827" width="16.85546875" style="320" customWidth="1"/>
    <col min="2828" max="2828" width="3.85546875" style="320" bestFit="1" customWidth="1"/>
    <col min="2829" max="3072" width="9.140625" style="320"/>
    <col min="3073" max="3074" width="0" style="320" hidden="1" customWidth="1"/>
    <col min="3075" max="3075" width="124.140625" style="320" customWidth="1"/>
    <col min="3076" max="3083" width="16.85546875" style="320" customWidth="1"/>
    <col min="3084" max="3084" width="3.85546875" style="320" bestFit="1" customWidth="1"/>
    <col min="3085" max="3328" width="9.140625" style="320"/>
    <col min="3329" max="3330" width="0" style="320" hidden="1" customWidth="1"/>
    <col min="3331" max="3331" width="124.140625" style="320" customWidth="1"/>
    <col min="3332" max="3339" width="16.85546875" style="320" customWidth="1"/>
    <col min="3340" max="3340" width="3.85546875" style="320" bestFit="1" customWidth="1"/>
    <col min="3341" max="3584" width="9.140625" style="320"/>
    <col min="3585" max="3586" width="0" style="320" hidden="1" customWidth="1"/>
    <col min="3587" max="3587" width="124.140625" style="320" customWidth="1"/>
    <col min="3588" max="3595" width="16.85546875" style="320" customWidth="1"/>
    <col min="3596" max="3596" width="3.85546875" style="320" bestFit="1" customWidth="1"/>
    <col min="3597" max="3840" width="9.140625" style="320"/>
    <col min="3841" max="3842" width="0" style="320" hidden="1" customWidth="1"/>
    <col min="3843" max="3843" width="124.140625" style="320" customWidth="1"/>
    <col min="3844" max="3851" width="16.85546875" style="320" customWidth="1"/>
    <col min="3852" max="3852" width="3.85546875" style="320" bestFit="1" customWidth="1"/>
    <col min="3853" max="4096" width="9.140625" style="320"/>
    <col min="4097" max="4098" width="0" style="320" hidden="1" customWidth="1"/>
    <col min="4099" max="4099" width="124.140625" style="320" customWidth="1"/>
    <col min="4100" max="4107" width="16.85546875" style="320" customWidth="1"/>
    <col min="4108" max="4108" width="3.85546875" style="320" bestFit="1" customWidth="1"/>
    <col min="4109" max="4352" width="9.140625" style="320"/>
    <col min="4353" max="4354" width="0" style="320" hidden="1" customWidth="1"/>
    <col min="4355" max="4355" width="124.140625" style="320" customWidth="1"/>
    <col min="4356" max="4363" width="16.85546875" style="320" customWidth="1"/>
    <col min="4364" max="4364" width="3.85546875" style="320" bestFit="1" customWidth="1"/>
    <col min="4365" max="4608" width="9.140625" style="320"/>
    <col min="4609" max="4610" width="0" style="320" hidden="1" customWidth="1"/>
    <col min="4611" max="4611" width="124.140625" style="320" customWidth="1"/>
    <col min="4612" max="4619" width="16.85546875" style="320" customWidth="1"/>
    <col min="4620" max="4620" width="3.85546875" style="320" bestFit="1" customWidth="1"/>
    <col min="4621" max="4864" width="9.140625" style="320"/>
    <col min="4865" max="4866" width="0" style="320" hidden="1" customWidth="1"/>
    <col min="4867" max="4867" width="124.140625" style="320" customWidth="1"/>
    <col min="4868" max="4875" width="16.85546875" style="320" customWidth="1"/>
    <col min="4876" max="4876" width="3.85546875" style="320" bestFit="1" customWidth="1"/>
    <col min="4877" max="5120" width="9.140625" style="320"/>
    <col min="5121" max="5122" width="0" style="320" hidden="1" customWidth="1"/>
    <col min="5123" max="5123" width="124.140625" style="320" customWidth="1"/>
    <col min="5124" max="5131" width="16.85546875" style="320" customWidth="1"/>
    <col min="5132" max="5132" width="3.85546875" style="320" bestFit="1" customWidth="1"/>
    <col min="5133" max="5376" width="9.140625" style="320"/>
    <col min="5377" max="5378" width="0" style="320" hidden="1" customWidth="1"/>
    <col min="5379" max="5379" width="124.140625" style="320" customWidth="1"/>
    <col min="5380" max="5387" width="16.85546875" style="320" customWidth="1"/>
    <col min="5388" max="5388" width="3.85546875" style="320" bestFit="1" customWidth="1"/>
    <col min="5389" max="5632" width="9.140625" style="320"/>
    <col min="5633" max="5634" width="0" style="320" hidden="1" customWidth="1"/>
    <col min="5635" max="5635" width="124.140625" style="320" customWidth="1"/>
    <col min="5636" max="5643" width="16.85546875" style="320" customWidth="1"/>
    <col min="5644" max="5644" width="3.85546875" style="320" bestFit="1" customWidth="1"/>
    <col min="5645" max="5888" width="9.140625" style="320"/>
    <col min="5889" max="5890" width="0" style="320" hidden="1" customWidth="1"/>
    <col min="5891" max="5891" width="124.140625" style="320" customWidth="1"/>
    <col min="5892" max="5899" width="16.85546875" style="320" customWidth="1"/>
    <col min="5900" max="5900" width="3.85546875" style="320" bestFit="1" customWidth="1"/>
    <col min="5901" max="6144" width="9.140625" style="320"/>
    <col min="6145" max="6146" width="0" style="320" hidden="1" customWidth="1"/>
    <col min="6147" max="6147" width="124.140625" style="320" customWidth="1"/>
    <col min="6148" max="6155" width="16.85546875" style="320" customWidth="1"/>
    <col min="6156" max="6156" width="3.85546875" style="320" bestFit="1" customWidth="1"/>
    <col min="6157" max="6400" width="9.140625" style="320"/>
    <col min="6401" max="6402" width="0" style="320" hidden="1" customWidth="1"/>
    <col min="6403" max="6403" width="124.140625" style="320" customWidth="1"/>
    <col min="6404" max="6411" width="16.85546875" style="320" customWidth="1"/>
    <col min="6412" max="6412" width="3.85546875" style="320" bestFit="1" customWidth="1"/>
    <col min="6413" max="6656" width="9.140625" style="320"/>
    <col min="6657" max="6658" width="0" style="320" hidden="1" customWidth="1"/>
    <col min="6659" max="6659" width="124.140625" style="320" customWidth="1"/>
    <col min="6660" max="6667" width="16.85546875" style="320" customWidth="1"/>
    <col min="6668" max="6668" width="3.85546875" style="320" bestFit="1" customWidth="1"/>
    <col min="6669" max="6912" width="9.140625" style="320"/>
    <col min="6913" max="6914" width="0" style="320" hidden="1" customWidth="1"/>
    <col min="6915" max="6915" width="124.140625" style="320" customWidth="1"/>
    <col min="6916" max="6923" width="16.85546875" style="320" customWidth="1"/>
    <col min="6924" max="6924" width="3.85546875" style="320" bestFit="1" customWidth="1"/>
    <col min="6925" max="7168" width="9.140625" style="320"/>
    <col min="7169" max="7170" width="0" style="320" hidden="1" customWidth="1"/>
    <col min="7171" max="7171" width="124.140625" style="320" customWidth="1"/>
    <col min="7172" max="7179" width="16.85546875" style="320" customWidth="1"/>
    <col min="7180" max="7180" width="3.85546875" style="320" bestFit="1" customWidth="1"/>
    <col min="7181" max="7424" width="9.140625" style="320"/>
    <col min="7425" max="7426" width="0" style="320" hidden="1" customWidth="1"/>
    <col min="7427" max="7427" width="124.140625" style="320" customWidth="1"/>
    <col min="7428" max="7435" width="16.85546875" style="320" customWidth="1"/>
    <col min="7436" max="7436" width="3.85546875" style="320" bestFit="1" customWidth="1"/>
    <col min="7437" max="7680" width="9.140625" style="320"/>
    <col min="7681" max="7682" width="0" style="320" hidden="1" customWidth="1"/>
    <col min="7683" max="7683" width="124.140625" style="320" customWidth="1"/>
    <col min="7684" max="7691" width="16.85546875" style="320" customWidth="1"/>
    <col min="7692" max="7692" width="3.85546875" style="320" bestFit="1" customWidth="1"/>
    <col min="7693" max="7936" width="9.140625" style="320"/>
    <col min="7937" max="7938" width="0" style="320" hidden="1" customWidth="1"/>
    <col min="7939" max="7939" width="124.140625" style="320" customWidth="1"/>
    <col min="7940" max="7947" width="16.85546875" style="320" customWidth="1"/>
    <col min="7948" max="7948" width="3.85546875" style="320" bestFit="1" customWidth="1"/>
    <col min="7949" max="8192" width="9.140625" style="320"/>
    <col min="8193" max="8194" width="0" style="320" hidden="1" customWidth="1"/>
    <col min="8195" max="8195" width="124.140625" style="320" customWidth="1"/>
    <col min="8196" max="8203" width="16.85546875" style="320" customWidth="1"/>
    <col min="8204" max="8204" width="3.85546875" style="320" bestFit="1" customWidth="1"/>
    <col min="8205" max="8448" width="9.140625" style="320"/>
    <col min="8449" max="8450" width="0" style="320" hidden="1" customWidth="1"/>
    <col min="8451" max="8451" width="124.140625" style="320" customWidth="1"/>
    <col min="8452" max="8459" width="16.85546875" style="320" customWidth="1"/>
    <col min="8460" max="8460" width="3.85546875" style="320" bestFit="1" customWidth="1"/>
    <col min="8461" max="8704" width="9.140625" style="320"/>
    <col min="8705" max="8706" width="0" style="320" hidden="1" customWidth="1"/>
    <col min="8707" max="8707" width="124.140625" style="320" customWidth="1"/>
    <col min="8708" max="8715" width="16.85546875" style="320" customWidth="1"/>
    <col min="8716" max="8716" width="3.85546875" style="320" bestFit="1" customWidth="1"/>
    <col min="8717" max="8960" width="9.140625" style="320"/>
    <col min="8961" max="8962" width="0" style="320" hidden="1" customWidth="1"/>
    <col min="8963" max="8963" width="124.140625" style="320" customWidth="1"/>
    <col min="8964" max="8971" width="16.85546875" style="320" customWidth="1"/>
    <col min="8972" max="8972" width="3.85546875" style="320" bestFit="1" customWidth="1"/>
    <col min="8973" max="9216" width="9.140625" style="320"/>
    <col min="9217" max="9218" width="0" style="320" hidden="1" customWidth="1"/>
    <col min="9219" max="9219" width="124.140625" style="320" customWidth="1"/>
    <col min="9220" max="9227" width="16.85546875" style="320" customWidth="1"/>
    <col min="9228" max="9228" width="3.85546875" style="320" bestFit="1" customWidth="1"/>
    <col min="9229" max="9472" width="9.140625" style="320"/>
    <col min="9473" max="9474" width="0" style="320" hidden="1" customWidth="1"/>
    <col min="9475" max="9475" width="124.140625" style="320" customWidth="1"/>
    <col min="9476" max="9483" width="16.85546875" style="320" customWidth="1"/>
    <col min="9484" max="9484" width="3.85546875" style="320" bestFit="1" customWidth="1"/>
    <col min="9485" max="9728" width="9.140625" style="320"/>
    <col min="9729" max="9730" width="0" style="320" hidden="1" customWidth="1"/>
    <col min="9731" max="9731" width="124.140625" style="320" customWidth="1"/>
    <col min="9732" max="9739" width="16.85546875" style="320" customWidth="1"/>
    <col min="9740" max="9740" width="3.85546875" style="320" bestFit="1" customWidth="1"/>
    <col min="9741" max="9984" width="9.140625" style="320"/>
    <col min="9985" max="9986" width="0" style="320" hidden="1" customWidth="1"/>
    <col min="9987" max="9987" width="124.140625" style="320" customWidth="1"/>
    <col min="9988" max="9995" width="16.85546875" style="320" customWidth="1"/>
    <col min="9996" max="9996" width="3.85546875" style="320" bestFit="1" customWidth="1"/>
    <col min="9997" max="10240" width="9.140625" style="320"/>
    <col min="10241" max="10242" width="0" style="320" hidden="1" customWidth="1"/>
    <col min="10243" max="10243" width="124.140625" style="320" customWidth="1"/>
    <col min="10244" max="10251" width="16.85546875" style="320" customWidth="1"/>
    <col min="10252" max="10252" width="3.85546875" style="320" bestFit="1" customWidth="1"/>
    <col min="10253" max="10496" width="9.140625" style="320"/>
    <col min="10497" max="10498" width="0" style="320" hidden="1" customWidth="1"/>
    <col min="10499" max="10499" width="124.140625" style="320" customWidth="1"/>
    <col min="10500" max="10507" width="16.85546875" style="320" customWidth="1"/>
    <col min="10508" max="10508" width="3.85546875" style="320" bestFit="1" customWidth="1"/>
    <col min="10509" max="10752" width="9.140625" style="320"/>
    <col min="10753" max="10754" width="0" style="320" hidden="1" customWidth="1"/>
    <col min="10755" max="10755" width="124.140625" style="320" customWidth="1"/>
    <col min="10756" max="10763" width="16.85546875" style="320" customWidth="1"/>
    <col min="10764" max="10764" width="3.85546875" style="320" bestFit="1" customWidth="1"/>
    <col min="10765" max="11008" width="9.140625" style="320"/>
    <col min="11009" max="11010" width="0" style="320" hidden="1" customWidth="1"/>
    <col min="11011" max="11011" width="124.140625" style="320" customWidth="1"/>
    <col min="11012" max="11019" width="16.85546875" style="320" customWidth="1"/>
    <col min="11020" max="11020" width="3.85546875" style="320" bestFit="1" customWidth="1"/>
    <col min="11021" max="11264" width="9.140625" style="320"/>
    <col min="11265" max="11266" width="0" style="320" hidden="1" customWidth="1"/>
    <col min="11267" max="11267" width="124.140625" style="320" customWidth="1"/>
    <col min="11268" max="11275" width="16.85546875" style="320" customWidth="1"/>
    <col min="11276" max="11276" width="3.85546875" style="320" bestFit="1" customWidth="1"/>
    <col min="11277" max="11520" width="9.140625" style="320"/>
    <col min="11521" max="11522" width="0" style="320" hidden="1" customWidth="1"/>
    <col min="11523" max="11523" width="124.140625" style="320" customWidth="1"/>
    <col min="11524" max="11531" width="16.85546875" style="320" customWidth="1"/>
    <col min="11532" max="11532" width="3.85546875" style="320" bestFit="1" customWidth="1"/>
    <col min="11533" max="11776" width="9.140625" style="320"/>
    <col min="11777" max="11778" width="0" style="320" hidden="1" customWidth="1"/>
    <col min="11779" max="11779" width="124.140625" style="320" customWidth="1"/>
    <col min="11780" max="11787" width="16.85546875" style="320" customWidth="1"/>
    <col min="11788" max="11788" width="3.85546875" style="320" bestFit="1" customWidth="1"/>
    <col min="11789" max="12032" width="9.140625" style="320"/>
    <col min="12033" max="12034" width="0" style="320" hidden="1" customWidth="1"/>
    <col min="12035" max="12035" width="124.140625" style="320" customWidth="1"/>
    <col min="12036" max="12043" width="16.85546875" style="320" customWidth="1"/>
    <col min="12044" max="12044" width="3.85546875" style="320" bestFit="1" customWidth="1"/>
    <col min="12045" max="12288" width="9.140625" style="320"/>
    <col min="12289" max="12290" width="0" style="320" hidden="1" customWidth="1"/>
    <col min="12291" max="12291" width="124.140625" style="320" customWidth="1"/>
    <col min="12292" max="12299" width="16.85546875" style="320" customWidth="1"/>
    <col min="12300" max="12300" width="3.85546875" style="320" bestFit="1" customWidth="1"/>
    <col min="12301" max="12544" width="9.140625" style="320"/>
    <col min="12545" max="12546" width="0" style="320" hidden="1" customWidth="1"/>
    <col min="12547" max="12547" width="124.140625" style="320" customWidth="1"/>
    <col min="12548" max="12555" width="16.85546875" style="320" customWidth="1"/>
    <col min="12556" max="12556" width="3.85546875" style="320" bestFit="1" customWidth="1"/>
    <col min="12557" max="12800" width="9.140625" style="320"/>
    <col min="12801" max="12802" width="0" style="320" hidden="1" customWidth="1"/>
    <col min="12803" max="12803" width="124.140625" style="320" customWidth="1"/>
    <col min="12804" max="12811" width="16.85546875" style="320" customWidth="1"/>
    <col min="12812" max="12812" width="3.85546875" style="320" bestFit="1" customWidth="1"/>
    <col min="12813" max="13056" width="9.140625" style="320"/>
    <col min="13057" max="13058" width="0" style="320" hidden="1" customWidth="1"/>
    <col min="13059" max="13059" width="124.140625" style="320" customWidth="1"/>
    <col min="13060" max="13067" width="16.85546875" style="320" customWidth="1"/>
    <col min="13068" max="13068" width="3.85546875" style="320" bestFit="1" customWidth="1"/>
    <col min="13069" max="13312" width="9.140625" style="320"/>
    <col min="13313" max="13314" width="0" style="320" hidden="1" customWidth="1"/>
    <col min="13315" max="13315" width="124.140625" style="320" customWidth="1"/>
    <col min="13316" max="13323" width="16.85546875" style="320" customWidth="1"/>
    <col min="13324" max="13324" width="3.85546875" style="320" bestFit="1" customWidth="1"/>
    <col min="13325" max="13568" width="9.140625" style="320"/>
    <col min="13569" max="13570" width="0" style="320" hidden="1" customWidth="1"/>
    <col min="13571" max="13571" width="124.140625" style="320" customWidth="1"/>
    <col min="13572" max="13579" width="16.85546875" style="320" customWidth="1"/>
    <col min="13580" max="13580" width="3.85546875" style="320" bestFit="1" customWidth="1"/>
    <col min="13581" max="13824" width="9.140625" style="320"/>
    <col min="13825" max="13826" width="0" style="320" hidden="1" customWidth="1"/>
    <col min="13827" max="13827" width="124.140625" style="320" customWidth="1"/>
    <col min="13828" max="13835" width="16.85546875" style="320" customWidth="1"/>
    <col min="13836" max="13836" width="3.85546875" style="320" bestFit="1" customWidth="1"/>
    <col min="13837" max="14080" width="9.140625" style="320"/>
    <col min="14081" max="14082" width="0" style="320" hidden="1" customWidth="1"/>
    <col min="14083" max="14083" width="124.140625" style="320" customWidth="1"/>
    <col min="14084" max="14091" width="16.85546875" style="320" customWidth="1"/>
    <col min="14092" max="14092" width="3.85546875" style="320" bestFit="1" customWidth="1"/>
    <col min="14093" max="14336" width="9.140625" style="320"/>
    <col min="14337" max="14338" width="0" style="320" hidden="1" customWidth="1"/>
    <col min="14339" max="14339" width="124.140625" style="320" customWidth="1"/>
    <col min="14340" max="14347" width="16.85546875" style="320" customWidth="1"/>
    <col min="14348" max="14348" width="3.85546875" style="320" bestFit="1" customWidth="1"/>
    <col min="14349" max="14592" width="9.140625" style="320"/>
    <col min="14593" max="14594" width="0" style="320" hidden="1" customWidth="1"/>
    <col min="14595" max="14595" width="124.140625" style="320" customWidth="1"/>
    <col min="14596" max="14603" width="16.85546875" style="320" customWidth="1"/>
    <col min="14604" max="14604" width="3.85546875" style="320" bestFit="1" customWidth="1"/>
    <col min="14605" max="14848" width="9.140625" style="320"/>
    <col min="14849" max="14850" width="0" style="320" hidden="1" customWidth="1"/>
    <col min="14851" max="14851" width="124.140625" style="320" customWidth="1"/>
    <col min="14852" max="14859" width="16.85546875" style="320" customWidth="1"/>
    <col min="14860" max="14860" width="3.85546875" style="320" bestFit="1" customWidth="1"/>
    <col min="14861" max="15104" width="9.140625" style="320"/>
    <col min="15105" max="15106" width="0" style="320" hidden="1" customWidth="1"/>
    <col min="15107" max="15107" width="124.140625" style="320" customWidth="1"/>
    <col min="15108" max="15115" width="16.85546875" style="320" customWidth="1"/>
    <col min="15116" max="15116" width="3.85546875" style="320" bestFit="1" customWidth="1"/>
    <col min="15117" max="15360" width="9.140625" style="320"/>
    <col min="15361" max="15362" width="0" style="320" hidden="1" customWidth="1"/>
    <col min="15363" max="15363" width="124.140625" style="320" customWidth="1"/>
    <col min="15364" max="15371" width="16.85546875" style="320" customWidth="1"/>
    <col min="15372" max="15372" width="3.85546875" style="320" bestFit="1" customWidth="1"/>
    <col min="15373" max="15616" width="9.140625" style="320"/>
    <col min="15617" max="15618" width="0" style="320" hidden="1" customWidth="1"/>
    <col min="15619" max="15619" width="124.140625" style="320" customWidth="1"/>
    <col min="15620" max="15627" width="16.85546875" style="320" customWidth="1"/>
    <col min="15628" max="15628" width="3.85546875" style="320" bestFit="1" customWidth="1"/>
    <col min="15629" max="15872" width="9.140625" style="320"/>
    <col min="15873" max="15874" width="0" style="320" hidden="1" customWidth="1"/>
    <col min="15875" max="15875" width="124.140625" style="320" customWidth="1"/>
    <col min="15876" max="15883" width="16.85546875" style="320" customWidth="1"/>
    <col min="15884" max="15884" width="3.85546875" style="320" bestFit="1" customWidth="1"/>
    <col min="15885" max="16128" width="9.140625" style="320"/>
    <col min="16129" max="16130" width="0" style="320" hidden="1" customWidth="1"/>
    <col min="16131" max="16131" width="124.140625" style="320" customWidth="1"/>
    <col min="16132" max="16139" width="16.85546875" style="320" customWidth="1"/>
    <col min="16140" max="16140" width="3.85546875" style="320" bestFit="1" customWidth="1"/>
    <col min="16141" max="16384" width="9.140625" style="320"/>
  </cols>
  <sheetData>
    <row r="1" spans="1:12" ht="60" customHeight="1">
      <c r="A1" s="318"/>
      <c r="B1" s="318"/>
      <c r="C1" s="319"/>
      <c r="D1" s="319"/>
      <c r="E1" s="319"/>
      <c r="F1" s="319"/>
      <c r="G1" s="319"/>
      <c r="H1" s="319"/>
      <c r="I1" s="319"/>
      <c r="J1" s="319"/>
      <c r="K1" s="319"/>
    </row>
    <row r="2" spans="1:12" ht="33" customHeight="1">
      <c r="A2" s="1138" t="s">
        <v>1032</v>
      </c>
      <c r="B2" s="1138"/>
      <c r="C2" s="1138"/>
      <c r="D2" s="1138"/>
      <c r="E2" s="1138"/>
      <c r="F2" s="1138"/>
      <c r="G2" s="1138"/>
      <c r="H2" s="1138"/>
      <c r="I2" s="1138"/>
      <c r="J2" s="1138"/>
      <c r="K2" s="1138"/>
    </row>
    <row r="3" spans="1:12" ht="33" customHeight="1">
      <c r="A3" s="318"/>
      <c r="B3" s="318"/>
      <c r="C3" s="1138" t="s">
        <v>605</v>
      </c>
      <c r="D3" s="1138"/>
      <c r="E3" s="1138"/>
      <c r="F3" s="1138"/>
      <c r="G3" s="1138"/>
      <c r="H3" s="1138"/>
      <c r="I3" s="1138"/>
      <c r="J3" s="1138"/>
      <c r="K3" s="1138"/>
    </row>
    <row r="4" spans="1:12" s="321" customFormat="1" ht="69.75" customHeight="1">
      <c r="A4" s="1137"/>
      <c r="B4" s="1138"/>
      <c r="C4" s="1138"/>
      <c r="D4" s="1138"/>
      <c r="E4" s="1138"/>
      <c r="F4" s="1138"/>
      <c r="G4" s="1138"/>
      <c r="H4" s="1138"/>
      <c r="I4" s="1138"/>
      <c r="J4" s="1138"/>
      <c r="K4" s="1138"/>
    </row>
    <row r="5" spans="1:12" s="323" customFormat="1" ht="14.25" customHeight="1" thickBot="1">
      <c r="A5" s="322"/>
      <c r="B5" s="322"/>
    </row>
    <row r="6" spans="1:12" ht="29.25" customHeight="1" thickTop="1" thickBot="1">
      <c r="B6" s="325"/>
      <c r="C6" s="326"/>
      <c r="D6" s="327" t="s">
        <v>577</v>
      </c>
      <c r="E6" s="327" t="s">
        <v>578</v>
      </c>
      <c r="F6" s="327" t="s">
        <v>579</v>
      </c>
      <c r="G6" s="327" t="s">
        <v>580</v>
      </c>
      <c r="H6" s="327" t="s">
        <v>581</v>
      </c>
      <c r="I6" s="327" t="s">
        <v>1502</v>
      </c>
      <c r="J6" s="328" t="s">
        <v>582</v>
      </c>
      <c r="K6" s="328" t="s">
        <v>1503</v>
      </c>
      <c r="L6" s="329" t="s">
        <v>606</v>
      </c>
    </row>
    <row r="7" spans="1:12" ht="14.25" customHeight="1" thickTop="1" thickBot="1">
      <c r="C7" s="330"/>
      <c r="D7" s="330"/>
      <c r="E7" s="330"/>
      <c r="F7" s="330"/>
      <c r="G7" s="330"/>
      <c r="H7" s="330"/>
      <c r="I7" s="330"/>
      <c r="J7" s="330"/>
      <c r="K7" s="330"/>
    </row>
    <row r="8" spans="1:12" s="336" customFormat="1" ht="24" customHeight="1" thickTop="1" thickBot="1">
      <c r="A8" s="331"/>
      <c r="B8" s="332"/>
      <c r="C8" s="333" t="s">
        <v>508</v>
      </c>
      <c r="D8" s="334"/>
      <c r="E8" s="334"/>
      <c r="F8" s="334"/>
      <c r="G8" s="334"/>
      <c r="H8" s="334"/>
      <c r="I8" s="334"/>
      <c r="J8" s="288"/>
      <c r="K8" s="288"/>
      <c r="L8" s="335"/>
    </row>
    <row r="9" spans="1:12" s="336" customFormat="1" ht="27" customHeight="1" thickTop="1">
      <c r="A9" s="331" t="s">
        <v>607</v>
      </c>
      <c r="B9" s="77" t="s">
        <v>687</v>
      </c>
      <c r="C9" s="82" t="s">
        <v>688</v>
      </c>
      <c r="D9" s="337">
        <v>8.7300000000000003E-2</v>
      </c>
      <c r="E9" s="337">
        <v>8.1299999999999997E-2</v>
      </c>
      <c r="F9" s="337">
        <v>8.4500000000000006E-2</v>
      </c>
      <c r="G9" s="337">
        <v>8.5099999999999995E-2</v>
      </c>
      <c r="H9" s="337">
        <v>8.6099999999999996E-2</v>
      </c>
      <c r="I9" s="337">
        <v>8.0600000000000005E-2</v>
      </c>
      <c r="J9" s="337">
        <v>8.0699999999999994E-2</v>
      </c>
      <c r="K9" s="337">
        <v>7.9899999999999999E-2</v>
      </c>
    </row>
    <row r="10" spans="1:12" s="321" customFormat="1" ht="23.25" customHeight="1">
      <c r="A10" s="338" t="s">
        <v>607</v>
      </c>
      <c r="B10" s="79" t="s">
        <v>689</v>
      </c>
      <c r="C10" s="83" t="s">
        <v>690</v>
      </c>
      <c r="D10" s="339">
        <v>0.1022</v>
      </c>
      <c r="E10" s="339">
        <v>9.3399999999999997E-2</v>
      </c>
      <c r="F10" s="339">
        <v>9.4700000000000006E-2</v>
      </c>
      <c r="G10" s="339">
        <v>9.2700000000000005E-2</v>
      </c>
      <c r="H10" s="339">
        <v>9.1700000000000004E-2</v>
      </c>
      <c r="I10" s="339">
        <v>8.43E-2</v>
      </c>
      <c r="J10" s="339">
        <v>8.4900000000000003E-2</v>
      </c>
      <c r="K10" s="339">
        <v>8.3500000000000005E-2</v>
      </c>
    </row>
    <row r="11" spans="1:12" s="321" customFormat="1" ht="23.25" customHeight="1">
      <c r="A11" s="338" t="s">
        <v>607</v>
      </c>
      <c r="B11" s="79" t="s">
        <v>691</v>
      </c>
      <c r="C11" s="83" t="s">
        <v>692</v>
      </c>
      <c r="D11" s="339">
        <v>9.2999999999999999E-2</v>
      </c>
      <c r="E11" s="339">
        <v>8.5400000000000004E-2</v>
      </c>
      <c r="F11" s="339">
        <v>8.3599999999999994E-2</v>
      </c>
      <c r="G11" s="339">
        <v>8.2900000000000001E-2</v>
      </c>
      <c r="H11" s="339">
        <v>8.0699999999999994E-2</v>
      </c>
      <c r="I11" s="339">
        <v>8.2199999999999995E-2</v>
      </c>
      <c r="J11" s="339">
        <v>8.0600000000000005E-2</v>
      </c>
      <c r="K11" s="339">
        <v>0.08</v>
      </c>
    </row>
    <row r="12" spans="1:12" s="321" customFormat="1" ht="23.25" customHeight="1">
      <c r="A12" s="338" t="s">
        <v>607</v>
      </c>
      <c r="B12" s="79" t="s">
        <v>693</v>
      </c>
      <c r="C12" s="83" t="s">
        <v>694</v>
      </c>
      <c r="D12" s="339">
        <v>2.5700000000000001E-2</v>
      </c>
      <c r="E12" s="339">
        <v>1.49E-2</v>
      </c>
      <c r="F12" s="339">
        <v>1.44E-2</v>
      </c>
      <c r="G12" s="339">
        <v>1.29E-2</v>
      </c>
      <c r="H12" s="339">
        <v>1.09E-2</v>
      </c>
      <c r="I12" s="339">
        <v>1.2699999999999999E-2</v>
      </c>
      <c r="J12" s="339">
        <v>8.6E-3</v>
      </c>
      <c r="K12" s="339">
        <v>7.9000000000000008E-3</v>
      </c>
    </row>
    <row r="13" spans="1:12" s="321" customFormat="1" ht="23.25" customHeight="1">
      <c r="A13" s="338" t="s">
        <v>607</v>
      </c>
      <c r="B13" s="79" t="s">
        <v>695</v>
      </c>
      <c r="C13" s="83" t="s">
        <v>696</v>
      </c>
      <c r="D13" s="339">
        <v>1.0999999999999999E-2</v>
      </c>
      <c r="E13" s="339">
        <v>1.4999999999999999E-2</v>
      </c>
      <c r="F13" s="339">
        <v>1.43E-2</v>
      </c>
      <c r="G13" s="339">
        <v>1.2699999999999999E-2</v>
      </c>
      <c r="H13" s="339">
        <v>1.12E-2</v>
      </c>
      <c r="I13" s="339">
        <v>1.2500000000000001E-2</v>
      </c>
      <c r="J13" s="339">
        <v>8.9999999999999993E-3</v>
      </c>
      <c r="K13" s="339">
        <v>7.7999999999999996E-3</v>
      </c>
    </row>
    <row r="14" spans="1:12" s="321" customFormat="1" ht="23.25" customHeight="1">
      <c r="A14" s="338" t="s">
        <v>607</v>
      </c>
      <c r="B14" s="79" t="s">
        <v>697</v>
      </c>
      <c r="C14" s="83" t="s">
        <v>698</v>
      </c>
      <c r="D14" s="339">
        <v>9.2999999999999992E-3</v>
      </c>
      <c r="E14" s="339">
        <v>1.29E-2</v>
      </c>
      <c r="F14" s="339">
        <v>1.2200000000000001E-2</v>
      </c>
      <c r="G14" s="339">
        <v>1.12E-2</v>
      </c>
      <c r="H14" s="339">
        <v>9.7999999999999997E-3</v>
      </c>
      <c r="I14" s="339">
        <v>1.14E-2</v>
      </c>
      <c r="J14" s="339">
        <v>7.7999999999999996E-3</v>
      </c>
      <c r="K14" s="339">
        <v>7.1000000000000004E-3</v>
      </c>
    </row>
    <row r="15" spans="1:12" s="321" customFormat="1" ht="44.25" customHeight="1" thickBot="1">
      <c r="A15" s="338" t="s">
        <v>607</v>
      </c>
      <c r="B15" s="79" t="s">
        <v>699</v>
      </c>
      <c r="C15" s="83" t="s">
        <v>700</v>
      </c>
      <c r="D15" s="339">
        <v>5.8299999999999998E-2</v>
      </c>
      <c r="E15" s="339">
        <v>8.1000000000000003E-2</v>
      </c>
      <c r="F15" s="339">
        <v>8.1000000000000003E-2</v>
      </c>
      <c r="G15" s="339">
        <v>7.6200000000000004E-2</v>
      </c>
      <c r="H15" s="339">
        <v>6.9699999999999998E-2</v>
      </c>
      <c r="I15" s="339">
        <v>8.3299999999999999E-2</v>
      </c>
      <c r="J15" s="339">
        <v>5.8299999999999998E-2</v>
      </c>
      <c r="K15" s="339">
        <v>5.4100000000000002E-2</v>
      </c>
    </row>
    <row r="16" spans="1:12" s="343" customFormat="1" ht="24" customHeight="1" thickTop="1" thickBot="1">
      <c r="A16" s="340"/>
      <c r="B16" s="341"/>
      <c r="C16" s="333" t="s">
        <v>516</v>
      </c>
      <c r="D16" s="334"/>
      <c r="E16" s="334"/>
      <c r="F16" s="334"/>
      <c r="G16" s="334"/>
      <c r="H16" s="334"/>
      <c r="I16" s="334"/>
      <c r="J16" s="288"/>
      <c r="K16" s="288"/>
      <c r="L16" s="342"/>
    </row>
    <row r="17" spans="1:12" s="336" customFormat="1" ht="26.25" customHeight="1" thickTop="1">
      <c r="A17" s="331" t="s">
        <v>607</v>
      </c>
      <c r="B17" s="77" t="s">
        <v>701</v>
      </c>
      <c r="C17" s="82" t="s">
        <v>702</v>
      </c>
      <c r="D17" s="337">
        <v>0.1179</v>
      </c>
      <c r="E17" s="337">
        <v>0.1138</v>
      </c>
      <c r="F17" s="337">
        <v>0.1096</v>
      </c>
      <c r="G17" s="337">
        <v>0.1067</v>
      </c>
      <c r="H17" s="337">
        <v>0.1096</v>
      </c>
      <c r="I17" s="337">
        <v>0.1053</v>
      </c>
      <c r="J17" s="337">
        <v>0.1055</v>
      </c>
      <c r="K17" s="337">
        <v>0.1051</v>
      </c>
    </row>
    <row r="18" spans="1:12" s="321" customFormat="1" ht="24" customHeight="1">
      <c r="A18" s="338" t="s">
        <v>607</v>
      </c>
      <c r="B18" s="79" t="s">
        <v>703</v>
      </c>
      <c r="C18" s="83" t="s">
        <v>704</v>
      </c>
      <c r="D18" s="339">
        <v>-3.0599999999999999E-2</v>
      </c>
      <c r="E18" s="339">
        <v>-3.2399999999999998E-2</v>
      </c>
      <c r="F18" s="339">
        <v>-2.5100000000000001E-2</v>
      </c>
      <c r="G18" s="339">
        <v>-2.1600000000000001E-2</v>
      </c>
      <c r="H18" s="339">
        <v>-2.35E-2</v>
      </c>
      <c r="I18" s="339">
        <v>-2.46E-2</v>
      </c>
      <c r="J18" s="339">
        <v>-2.4799999999999999E-2</v>
      </c>
      <c r="K18" s="339">
        <v>-2.52E-2</v>
      </c>
    </row>
    <row r="19" spans="1:12" s="321" customFormat="1" ht="24" customHeight="1">
      <c r="A19" s="338" t="s">
        <v>607</v>
      </c>
      <c r="B19" s="79" t="s">
        <v>705</v>
      </c>
      <c r="C19" s="83" t="s">
        <v>706</v>
      </c>
      <c r="D19" s="339">
        <v>3.8899999999999997E-2</v>
      </c>
      <c r="E19" s="339">
        <v>4.1200000000000001E-2</v>
      </c>
      <c r="F19" s="339">
        <v>3.15E-2</v>
      </c>
      <c r="G19" s="339">
        <v>2.7E-2</v>
      </c>
      <c r="H19" s="339">
        <v>2.92E-2</v>
      </c>
      <c r="I19" s="339">
        <v>3.0499999999999999E-2</v>
      </c>
      <c r="J19" s="339">
        <v>3.0700000000000002E-2</v>
      </c>
      <c r="K19" s="339">
        <v>3.1199999999999999E-2</v>
      </c>
    </row>
    <row r="20" spans="1:12" s="321" customFormat="1" ht="24" customHeight="1">
      <c r="A20" s="338" t="s">
        <v>607</v>
      </c>
      <c r="B20" s="79" t="s">
        <v>707</v>
      </c>
      <c r="C20" s="83" t="s">
        <v>708</v>
      </c>
      <c r="D20" s="339">
        <v>-1.5699999999999999E-2</v>
      </c>
      <c r="E20" s="339">
        <v>0</v>
      </c>
      <c r="F20" s="339">
        <v>-2.0000000000000001E-4</v>
      </c>
      <c r="G20" s="339">
        <v>-4.0000000000000002E-4</v>
      </c>
      <c r="H20" s="339">
        <v>0</v>
      </c>
      <c r="I20" s="339">
        <v>0</v>
      </c>
      <c r="J20" s="339">
        <v>0</v>
      </c>
      <c r="K20" s="339">
        <v>0</v>
      </c>
    </row>
    <row r="21" spans="1:12" s="321" customFormat="1" ht="24" customHeight="1">
      <c r="A21" s="338" t="s">
        <v>607</v>
      </c>
      <c r="B21" s="79" t="s">
        <v>709</v>
      </c>
      <c r="C21" s="83" t="s">
        <v>710</v>
      </c>
      <c r="D21" s="339">
        <v>-9.1999999999999998E-3</v>
      </c>
      <c r="E21" s="339">
        <v>-7.9000000000000008E-3</v>
      </c>
      <c r="F21" s="339">
        <v>-1.0999999999999999E-2</v>
      </c>
      <c r="G21" s="339">
        <v>-9.7999999999999997E-3</v>
      </c>
      <c r="H21" s="339">
        <v>-1.11E-2</v>
      </c>
      <c r="I21" s="339">
        <v>-2.0999999999999999E-3</v>
      </c>
      <c r="J21" s="339">
        <v>-4.3E-3</v>
      </c>
      <c r="K21" s="339">
        <v>-3.5000000000000001E-3</v>
      </c>
    </row>
    <row r="22" spans="1:12" s="321" customFormat="1" ht="24" customHeight="1">
      <c r="A22" s="338" t="s">
        <v>607</v>
      </c>
      <c r="B22" s="79" t="s">
        <v>711</v>
      </c>
      <c r="C22" s="83" t="s">
        <v>712</v>
      </c>
      <c r="D22" s="339">
        <v>1.49E-2</v>
      </c>
      <c r="E22" s="339">
        <v>1.2E-2</v>
      </c>
      <c r="F22" s="339">
        <v>1.01E-2</v>
      </c>
      <c r="G22" s="339">
        <v>7.6E-3</v>
      </c>
      <c r="H22" s="339">
        <v>5.5999999999999999E-3</v>
      </c>
      <c r="I22" s="339">
        <v>3.7000000000000002E-3</v>
      </c>
      <c r="J22" s="339">
        <v>4.3E-3</v>
      </c>
      <c r="K22" s="339">
        <v>3.5999999999999999E-3</v>
      </c>
    </row>
    <row r="23" spans="1:12" s="321" customFormat="1" ht="24" customHeight="1">
      <c r="A23" s="338" t="s">
        <v>607</v>
      </c>
      <c r="B23" s="79" t="s">
        <v>713</v>
      </c>
      <c r="C23" s="83" t="s">
        <v>714</v>
      </c>
      <c r="D23" s="339">
        <v>-6.7299999999999999E-2</v>
      </c>
      <c r="E23" s="339">
        <v>-7.0599999999999996E-2</v>
      </c>
      <c r="F23" s="339">
        <v>-6.9199999999999998E-2</v>
      </c>
      <c r="G23" s="339">
        <v>-7.0000000000000007E-2</v>
      </c>
      <c r="H23" s="339">
        <v>-6.9699999999999998E-2</v>
      </c>
      <c r="I23" s="339">
        <v>-6.9500000000000006E-2</v>
      </c>
      <c r="J23" s="339">
        <v>-7.1999999999999995E-2</v>
      </c>
      <c r="K23" s="339">
        <v>-7.1999999999999995E-2</v>
      </c>
    </row>
    <row r="24" spans="1:12" s="321" customFormat="1" ht="24" customHeight="1">
      <c r="A24" s="338" t="s">
        <v>607</v>
      </c>
      <c r="B24" s="79" t="s">
        <v>715</v>
      </c>
      <c r="C24" s="83" t="s">
        <v>716</v>
      </c>
      <c r="D24" s="339">
        <v>1E-3</v>
      </c>
      <c r="E24" s="339">
        <v>1E-4</v>
      </c>
      <c r="F24" s="339">
        <v>1E-4</v>
      </c>
      <c r="G24" s="339">
        <v>1E-4</v>
      </c>
      <c r="H24" s="339">
        <v>2.9999999999999997E-4</v>
      </c>
      <c r="I24" s="339">
        <v>-2.0000000000000001E-4</v>
      </c>
      <c r="J24" s="339">
        <v>4.0000000000000002E-4</v>
      </c>
      <c r="K24" s="339">
        <v>-1E-4</v>
      </c>
    </row>
    <row r="25" spans="1:12" s="321" customFormat="1" ht="43.5" customHeight="1" thickBot="1">
      <c r="A25" s="338" t="s">
        <v>607</v>
      </c>
      <c r="B25" s="79" t="s">
        <v>717</v>
      </c>
      <c r="C25" s="83" t="s">
        <v>718</v>
      </c>
      <c r="D25" s="339">
        <v>0.13400000000000001</v>
      </c>
      <c r="E25" s="339">
        <v>0.1331</v>
      </c>
      <c r="F25" s="339">
        <v>0.12670000000000001</v>
      </c>
      <c r="G25" s="339">
        <v>0.12089999999999999</v>
      </c>
      <c r="H25" s="339">
        <v>0.11600000000000001</v>
      </c>
      <c r="I25" s="339">
        <v>0.1109</v>
      </c>
      <c r="J25" s="339">
        <v>0.11210000000000001</v>
      </c>
      <c r="K25" s="339">
        <v>0.1166</v>
      </c>
    </row>
    <row r="26" spans="1:12" s="343" customFormat="1" ht="24.75" customHeight="1" thickTop="1" thickBot="1">
      <c r="A26" s="340"/>
      <c r="B26" s="344"/>
      <c r="C26" s="333" t="s">
        <v>526</v>
      </c>
      <c r="D26" s="334"/>
      <c r="E26" s="334"/>
      <c r="F26" s="334"/>
      <c r="G26" s="334"/>
      <c r="H26" s="334"/>
      <c r="I26" s="334"/>
      <c r="J26" s="288"/>
      <c r="K26" s="288"/>
      <c r="L26" s="342"/>
    </row>
    <row r="27" spans="1:12" s="336" customFormat="1" ht="27" customHeight="1" thickTop="1">
      <c r="A27" s="331" t="s">
        <v>607</v>
      </c>
      <c r="B27" s="77" t="s">
        <v>719</v>
      </c>
      <c r="C27" s="82" t="s">
        <v>720</v>
      </c>
      <c r="D27" s="337">
        <v>0.1444</v>
      </c>
      <c r="E27" s="337">
        <v>0.15</v>
      </c>
      <c r="F27" s="337">
        <v>0.1497</v>
      </c>
      <c r="G27" s="337">
        <v>0.1404</v>
      </c>
      <c r="H27" s="337">
        <v>0.1404</v>
      </c>
      <c r="I27" s="337">
        <v>0.1366</v>
      </c>
      <c r="J27" s="337">
        <v>0.13730000000000001</v>
      </c>
      <c r="K27" s="337">
        <v>0.13789999999999999</v>
      </c>
    </row>
    <row r="28" spans="1:12" s="321" customFormat="1" ht="23.25" customHeight="1">
      <c r="A28" s="338" t="s">
        <v>607</v>
      </c>
      <c r="B28" s="79" t="s">
        <v>721</v>
      </c>
      <c r="C28" s="83" t="s">
        <v>722</v>
      </c>
      <c r="D28" s="339">
        <v>0.1077</v>
      </c>
      <c r="E28" s="339">
        <v>0.10589999999999999</v>
      </c>
      <c r="F28" s="339">
        <v>0.1057</v>
      </c>
      <c r="G28" s="339">
        <v>0.109</v>
      </c>
      <c r="H28" s="339">
        <v>0.11119999999999999</v>
      </c>
      <c r="I28" s="339">
        <v>0.1138</v>
      </c>
      <c r="J28" s="339">
        <v>0.11020000000000001</v>
      </c>
      <c r="K28" s="339">
        <v>0.10680000000000001</v>
      </c>
    </row>
    <row r="29" spans="1:12" s="321" customFormat="1" ht="23.25" customHeight="1">
      <c r="A29" s="338" t="s">
        <v>607</v>
      </c>
      <c r="B29" s="79" t="s">
        <v>723</v>
      </c>
      <c r="C29" s="83" t="s">
        <v>724</v>
      </c>
      <c r="D29" s="339">
        <v>0.3584</v>
      </c>
      <c r="E29" s="339">
        <v>0.28470000000000001</v>
      </c>
      <c r="F29" s="339">
        <v>0.2873</v>
      </c>
      <c r="G29" s="339">
        <v>0.21809999999999999</v>
      </c>
      <c r="H29" s="339">
        <v>0.26140000000000002</v>
      </c>
      <c r="I29" s="339">
        <v>0.22839999999999999</v>
      </c>
      <c r="J29" s="339">
        <v>0.24540000000000001</v>
      </c>
      <c r="K29" s="339">
        <v>0.23449999999999999</v>
      </c>
    </row>
    <row r="30" spans="1:12" s="321" customFormat="1" ht="23.25" customHeight="1">
      <c r="A30" s="338" t="s">
        <v>607</v>
      </c>
      <c r="B30" s="79" t="s">
        <v>725</v>
      </c>
      <c r="C30" s="83" t="s">
        <v>726</v>
      </c>
      <c r="D30" s="339">
        <v>0.36499999999999999</v>
      </c>
      <c r="E30" s="339">
        <v>0.21560000000000001</v>
      </c>
      <c r="F30" s="339">
        <v>0.22700000000000001</v>
      </c>
      <c r="G30" s="339">
        <v>0.2099</v>
      </c>
      <c r="H30" s="339">
        <v>0.22389999999999999</v>
      </c>
      <c r="I30" s="339">
        <v>0.20399999999999999</v>
      </c>
      <c r="J30" s="339">
        <v>0.1983</v>
      </c>
      <c r="K30" s="339">
        <v>0.19839999999999999</v>
      </c>
    </row>
    <row r="31" spans="1:12" s="321" customFormat="1" ht="23.25" customHeight="1">
      <c r="A31" s="338" t="s">
        <v>607</v>
      </c>
      <c r="B31" s="79" t="s">
        <v>727</v>
      </c>
      <c r="C31" s="83" t="s">
        <v>728</v>
      </c>
      <c r="D31" s="339">
        <v>0.1145</v>
      </c>
      <c r="E31" s="339">
        <v>8.72E-2</v>
      </c>
      <c r="F31" s="339">
        <v>3.04E-2</v>
      </c>
      <c r="G31" s="339">
        <v>5.7000000000000002E-3</v>
      </c>
      <c r="H31" s="339">
        <v>1.5900000000000001E-2</v>
      </c>
      <c r="I31" s="339">
        <v>2.1299999999999999E-2</v>
      </c>
      <c r="J31" s="339">
        <v>2.0299999999999999E-2</v>
      </c>
      <c r="K31" s="339">
        <v>1.84E-2</v>
      </c>
    </row>
    <row r="32" spans="1:12" s="321" customFormat="1" ht="23.25" customHeight="1">
      <c r="A32" s="338" t="s">
        <v>607</v>
      </c>
      <c r="B32" s="79" t="s">
        <v>729</v>
      </c>
      <c r="C32" s="83" t="s">
        <v>730</v>
      </c>
      <c r="D32" s="339">
        <v>2.06E-2</v>
      </c>
      <c r="E32" s="339">
        <v>3.4000000000000002E-2</v>
      </c>
      <c r="F32" s="339">
        <v>1.32E-2</v>
      </c>
      <c r="G32" s="339">
        <v>6.1999999999999998E-3</v>
      </c>
      <c r="H32" s="339">
        <v>4.5999999999999999E-3</v>
      </c>
      <c r="I32" s="339">
        <v>3.5999999999999999E-3</v>
      </c>
      <c r="J32" s="339">
        <v>4.0000000000000001E-3</v>
      </c>
      <c r="K32" s="339">
        <v>7.4000000000000003E-3</v>
      </c>
    </row>
    <row r="33" spans="1:12" s="321" customFormat="1" ht="23.25" customHeight="1">
      <c r="A33" s="338" t="s">
        <v>607</v>
      </c>
      <c r="B33" s="79" t="s">
        <v>731</v>
      </c>
      <c r="C33" s="83" t="s">
        <v>732</v>
      </c>
      <c r="D33" s="339">
        <v>5.11E-2</v>
      </c>
      <c r="E33" s="339">
        <v>6.54E-2</v>
      </c>
      <c r="F33" s="339">
        <v>2.3599999999999999E-2</v>
      </c>
      <c r="G33" s="339">
        <v>5.8999999999999999E-3</v>
      </c>
      <c r="H33" s="339">
        <v>1.1599999999999999E-2</v>
      </c>
      <c r="I33" s="339">
        <v>1.54E-2</v>
      </c>
      <c r="J33" s="339">
        <v>1.4500000000000001E-2</v>
      </c>
      <c r="K33" s="339">
        <v>1.3899999999999999E-2</v>
      </c>
    </row>
    <row r="34" spans="1:12" s="321" customFormat="1" ht="23.25" customHeight="1">
      <c r="A34" s="338" t="s">
        <v>607</v>
      </c>
      <c r="B34" s="79" t="s">
        <v>733</v>
      </c>
      <c r="C34" s="83" t="s">
        <v>734</v>
      </c>
      <c r="D34" s="339">
        <v>0</v>
      </c>
      <c r="E34" s="339">
        <v>0</v>
      </c>
      <c r="F34" s="339">
        <v>0</v>
      </c>
      <c r="G34" s="339">
        <v>0</v>
      </c>
      <c r="H34" s="339">
        <v>0</v>
      </c>
      <c r="I34" s="339">
        <v>0</v>
      </c>
      <c r="J34" s="339">
        <v>0</v>
      </c>
      <c r="K34" s="339">
        <v>0</v>
      </c>
    </row>
    <row r="35" spans="1:12" s="321" customFormat="1" ht="23.25" customHeight="1">
      <c r="A35" s="338" t="s">
        <v>607</v>
      </c>
      <c r="B35" s="79" t="s">
        <v>735</v>
      </c>
      <c r="C35" s="83" t="s">
        <v>736</v>
      </c>
      <c r="D35" s="339">
        <v>2.1499999999999998E-2</v>
      </c>
      <c r="E35" s="339">
        <v>1.8499999999999999E-2</v>
      </c>
      <c r="F35" s="339">
        <v>8.8000000000000005E-3</v>
      </c>
      <c r="G35" s="339">
        <v>6.7999999999999996E-3</v>
      </c>
      <c r="H35" s="339">
        <v>7.4000000000000003E-3</v>
      </c>
      <c r="I35" s="339">
        <v>7.7000000000000002E-3</v>
      </c>
      <c r="J35" s="339">
        <v>7.4000000000000003E-3</v>
      </c>
      <c r="K35" s="339">
        <v>7.7000000000000002E-3</v>
      </c>
    </row>
    <row r="36" spans="1:12" s="321" customFormat="1" ht="23.25" customHeight="1">
      <c r="A36" s="338" t="s">
        <v>607</v>
      </c>
      <c r="B36" s="79" t="s">
        <v>737</v>
      </c>
      <c r="C36" s="83" t="s">
        <v>738</v>
      </c>
      <c r="D36" s="339">
        <v>5.4899999999999997E-2</v>
      </c>
      <c r="E36" s="339">
        <v>6.3399999999999998E-2</v>
      </c>
      <c r="F36" s="339">
        <v>5.0799999999999998E-2</v>
      </c>
      <c r="G36" s="339">
        <v>4.1200000000000001E-2</v>
      </c>
      <c r="H36" s="339">
        <v>4.4900000000000002E-2</v>
      </c>
      <c r="I36" s="339">
        <v>4.6199999999999998E-2</v>
      </c>
      <c r="J36" s="339">
        <v>4.7100000000000003E-2</v>
      </c>
      <c r="K36" s="339">
        <v>4.5999999999999999E-2</v>
      </c>
    </row>
    <row r="37" spans="1:12" s="321" customFormat="1" ht="23.25" customHeight="1">
      <c r="A37" s="338"/>
      <c r="B37" s="79"/>
      <c r="C37" s="83" t="s">
        <v>739</v>
      </c>
      <c r="D37" s="339"/>
      <c r="E37" s="339">
        <v>0</v>
      </c>
      <c r="F37" s="339">
        <v>0</v>
      </c>
      <c r="G37" s="339">
        <v>0</v>
      </c>
      <c r="H37" s="339">
        <v>0</v>
      </c>
      <c r="I37" s="339">
        <v>0</v>
      </c>
      <c r="J37" s="339">
        <v>0</v>
      </c>
      <c r="K37" s="339">
        <v>0</v>
      </c>
    </row>
    <row r="38" spans="1:12" s="321" customFormat="1" ht="44.25" customHeight="1" thickBot="1">
      <c r="A38" s="338" t="s">
        <v>607</v>
      </c>
      <c r="B38" s="79" t="s">
        <v>740</v>
      </c>
      <c r="C38" s="83" t="s">
        <v>741</v>
      </c>
      <c r="D38" s="339">
        <v>0</v>
      </c>
      <c r="E38" s="339">
        <v>0</v>
      </c>
      <c r="F38" s="339">
        <v>8.9999999999999998E-4</v>
      </c>
      <c r="G38" s="339">
        <v>3.3E-3</v>
      </c>
      <c r="H38" s="339">
        <v>3.4299999999999997E-2</v>
      </c>
      <c r="I38" s="339">
        <v>0.1196</v>
      </c>
      <c r="J38" s="339">
        <v>7.0999999999999994E-2</v>
      </c>
      <c r="K38" s="339">
        <v>0.15709999999999999</v>
      </c>
    </row>
    <row r="39" spans="1:12" s="343" customFormat="1" ht="24" customHeight="1" thickTop="1" thickBot="1">
      <c r="A39" s="340"/>
      <c r="B39" s="345"/>
      <c r="C39" s="333" t="s">
        <v>539</v>
      </c>
      <c r="D39" s="334"/>
      <c r="E39" s="334"/>
      <c r="F39" s="334"/>
      <c r="G39" s="334"/>
      <c r="H39" s="334"/>
      <c r="I39" s="334"/>
      <c r="J39" s="288"/>
      <c r="K39" s="288"/>
      <c r="L39" s="342"/>
    </row>
    <row r="40" spans="1:12" s="343" customFormat="1" ht="24.75" customHeight="1" thickTop="1" thickBot="1">
      <c r="A40" s="340"/>
      <c r="B40" s="344"/>
      <c r="C40" s="333" t="s">
        <v>540</v>
      </c>
      <c r="D40" s="334"/>
      <c r="E40" s="334"/>
      <c r="F40" s="334"/>
      <c r="G40" s="334"/>
      <c r="H40" s="334"/>
      <c r="I40" s="334"/>
      <c r="J40" s="288"/>
      <c r="K40" s="288"/>
      <c r="L40" s="342"/>
    </row>
    <row r="41" spans="1:12" s="336" customFormat="1" ht="27" customHeight="1" thickTop="1">
      <c r="A41" s="331" t="s">
        <v>607</v>
      </c>
      <c r="B41" s="77" t="s">
        <v>742</v>
      </c>
      <c r="C41" s="82" t="s">
        <v>743</v>
      </c>
      <c r="D41" s="337">
        <v>6.7299999999999999E-2</v>
      </c>
      <c r="E41" s="337">
        <v>7.0599999999999996E-2</v>
      </c>
      <c r="F41" s="337">
        <v>6.9199999999999998E-2</v>
      </c>
      <c r="G41" s="337">
        <v>7.0000000000000007E-2</v>
      </c>
      <c r="H41" s="337">
        <v>6.9699999999999998E-2</v>
      </c>
      <c r="I41" s="337">
        <v>6.9500000000000006E-2</v>
      </c>
      <c r="J41" s="337">
        <v>7.1999999999999995E-2</v>
      </c>
      <c r="K41" s="337">
        <v>7.1999999999999995E-2</v>
      </c>
    </row>
    <row r="42" spans="1:12" s="321" customFormat="1" ht="23.25" customHeight="1">
      <c r="A42" s="338" t="s">
        <v>607</v>
      </c>
      <c r="B42" s="79" t="s">
        <v>744</v>
      </c>
      <c r="C42" s="83" t="s">
        <v>745</v>
      </c>
      <c r="D42" s="339">
        <v>7.8100000000000003E-2</v>
      </c>
      <c r="E42" s="339">
        <v>8.1500000000000003E-2</v>
      </c>
      <c r="F42" s="339">
        <v>7.9600000000000004E-2</v>
      </c>
      <c r="G42" s="339">
        <v>8.1799999999999998E-2</v>
      </c>
      <c r="H42" s="339">
        <v>8.2000000000000003E-2</v>
      </c>
      <c r="I42" s="339">
        <v>8.1100000000000005E-2</v>
      </c>
      <c r="J42" s="339">
        <v>8.4099999999999994E-2</v>
      </c>
      <c r="K42" s="339">
        <v>8.4099999999999994E-2</v>
      </c>
    </row>
    <row r="43" spans="1:12" s="321" customFormat="1" ht="23.25" customHeight="1">
      <c r="A43" s="338" t="s">
        <v>607</v>
      </c>
      <c r="B43" s="79" t="s">
        <v>746</v>
      </c>
      <c r="C43" s="83" t="s">
        <v>747</v>
      </c>
      <c r="D43" s="339">
        <v>9.1499999999999998E-2</v>
      </c>
      <c r="E43" s="339">
        <v>9.8100000000000007E-2</v>
      </c>
      <c r="F43" s="339">
        <v>9.7000000000000003E-2</v>
      </c>
      <c r="G43" s="339">
        <v>9.3799999999999994E-2</v>
      </c>
      <c r="H43" s="339">
        <v>9.1700000000000004E-2</v>
      </c>
      <c r="I43" s="339">
        <v>9.1999999999999998E-2</v>
      </c>
      <c r="J43" s="339">
        <v>9.5799999999999996E-2</v>
      </c>
      <c r="K43" s="339">
        <v>9.6699999999999994E-2</v>
      </c>
    </row>
    <row r="44" spans="1:12" s="321" customFormat="1" ht="44.25" customHeight="1" thickBot="1">
      <c r="A44" s="338" t="s">
        <v>607</v>
      </c>
      <c r="B44" s="79" t="s">
        <v>748</v>
      </c>
      <c r="C44" s="83" t="s">
        <v>749</v>
      </c>
      <c r="D44" s="339">
        <v>9.0399999999999994E-2</v>
      </c>
      <c r="E44" s="339">
        <v>9.5000000000000001E-2</v>
      </c>
      <c r="F44" s="339">
        <v>9.2200000000000004E-2</v>
      </c>
      <c r="G44" s="339">
        <v>9.2600000000000002E-2</v>
      </c>
      <c r="H44" s="339">
        <v>9.3299999999999994E-2</v>
      </c>
      <c r="I44" s="339">
        <v>9.4700000000000006E-2</v>
      </c>
      <c r="J44" s="339">
        <v>9.8000000000000004E-2</v>
      </c>
      <c r="K44" s="339">
        <v>9.8400000000000001E-2</v>
      </c>
    </row>
    <row r="45" spans="1:12" s="343" customFormat="1" ht="24" customHeight="1" thickTop="1" thickBot="1">
      <c r="A45" s="340"/>
      <c r="B45" s="344"/>
      <c r="C45" s="333" t="s">
        <v>545</v>
      </c>
      <c r="D45" s="334"/>
      <c r="E45" s="334"/>
      <c r="F45" s="334"/>
      <c r="G45" s="334"/>
      <c r="H45" s="334"/>
      <c r="I45" s="334"/>
      <c r="J45" s="288"/>
      <c r="K45" s="288"/>
      <c r="L45" s="342"/>
    </row>
    <row r="46" spans="1:12" s="347" customFormat="1" ht="27" customHeight="1" thickTop="1">
      <c r="A46" s="346" t="s">
        <v>607</v>
      </c>
      <c r="B46" s="77" t="s">
        <v>750</v>
      </c>
      <c r="C46" s="82" t="s">
        <v>751</v>
      </c>
      <c r="D46" s="337">
        <v>0.52839999999999998</v>
      </c>
      <c r="E46" s="337">
        <v>0.53569999999999995</v>
      </c>
      <c r="F46" s="337">
        <v>0.54379999999999995</v>
      </c>
      <c r="G46" s="337">
        <v>0.55100000000000005</v>
      </c>
      <c r="H46" s="337">
        <v>0.55049999999999999</v>
      </c>
      <c r="I46" s="337">
        <v>0.56399999999999995</v>
      </c>
      <c r="J46" s="337">
        <v>0.55989999999999995</v>
      </c>
      <c r="K46" s="337">
        <v>0.56520000000000004</v>
      </c>
    </row>
    <row r="47" spans="1:12" ht="23.25" customHeight="1">
      <c r="A47" s="324" t="s">
        <v>607</v>
      </c>
      <c r="B47" s="73" t="s">
        <v>752</v>
      </c>
      <c r="C47" s="84" t="s">
        <v>753</v>
      </c>
      <c r="D47" s="348">
        <v>5.1200000000000002E-2</v>
      </c>
      <c r="E47" s="348">
        <v>4.9599999999999998E-2</v>
      </c>
      <c r="F47" s="348">
        <v>4.9299999999999997E-2</v>
      </c>
      <c r="G47" s="348">
        <v>4.7E-2</v>
      </c>
      <c r="H47" s="348">
        <v>4.5999999999999999E-2</v>
      </c>
      <c r="I47" s="348">
        <v>4.4400000000000002E-2</v>
      </c>
      <c r="J47" s="348">
        <v>4.4999999999999998E-2</v>
      </c>
      <c r="K47" s="348">
        <v>4.2599999999999999E-2</v>
      </c>
    </row>
    <row r="48" spans="1:12" ht="23.25" customHeight="1">
      <c r="A48" s="324" t="s">
        <v>607</v>
      </c>
      <c r="B48" s="73" t="s">
        <v>754</v>
      </c>
      <c r="C48" s="84" t="s">
        <v>755</v>
      </c>
      <c r="D48" s="348">
        <v>0.4204</v>
      </c>
      <c r="E48" s="348">
        <v>0.41470000000000001</v>
      </c>
      <c r="F48" s="348">
        <v>0.40689999999999998</v>
      </c>
      <c r="G48" s="348">
        <v>0.40200000000000002</v>
      </c>
      <c r="H48" s="348">
        <v>0.40350000000000003</v>
      </c>
      <c r="I48" s="348">
        <v>0.3916</v>
      </c>
      <c r="J48" s="348">
        <v>0.39510000000000001</v>
      </c>
      <c r="K48" s="348">
        <v>0.39219999999999999</v>
      </c>
    </row>
    <row r="49" spans="1:12" ht="23.25" customHeight="1">
      <c r="A49" s="324" t="s">
        <v>607</v>
      </c>
      <c r="B49" s="73" t="s">
        <v>756</v>
      </c>
      <c r="C49" s="84" t="s">
        <v>757</v>
      </c>
      <c r="D49" s="348">
        <v>0.53839999999999999</v>
      </c>
      <c r="E49" s="348">
        <v>0.54590000000000005</v>
      </c>
      <c r="F49" s="348">
        <v>0.5625</v>
      </c>
      <c r="G49" s="348">
        <v>0.59109999999999996</v>
      </c>
      <c r="H49" s="348">
        <v>0.56059999999999999</v>
      </c>
      <c r="I49" s="348">
        <v>0.58109999999999995</v>
      </c>
      <c r="J49" s="348">
        <v>0.58120000000000005</v>
      </c>
      <c r="K49" s="348">
        <v>0.60729999999999995</v>
      </c>
    </row>
    <row r="50" spans="1:12" ht="43.5" customHeight="1" thickBot="1">
      <c r="C50" s="349"/>
      <c r="D50" s="348"/>
      <c r="E50" s="348"/>
      <c r="F50" s="348"/>
      <c r="G50" s="348"/>
      <c r="H50" s="348"/>
      <c r="I50" s="348"/>
      <c r="J50" s="348"/>
      <c r="K50" s="348"/>
    </row>
    <row r="51" spans="1:12" s="336" customFormat="1" ht="24" customHeight="1" thickTop="1" thickBot="1">
      <c r="A51" s="331"/>
      <c r="B51" s="350"/>
      <c r="C51" s="333" t="s">
        <v>550</v>
      </c>
      <c r="D51" s="334"/>
      <c r="E51" s="334"/>
      <c r="F51" s="334"/>
      <c r="G51" s="334"/>
      <c r="H51" s="334"/>
      <c r="I51" s="334"/>
      <c r="J51" s="288"/>
      <c r="K51" s="288"/>
      <c r="L51" s="335"/>
    </row>
    <row r="52" spans="1:12" s="343" customFormat="1" ht="18.75" thickTop="1">
      <c r="A52" s="351"/>
      <c r="B52" s="345"/>
      <c r="C52" s="352"/>
      <c r="D52" s="348"/>
      <c r="E52" s="348"/>
      <c r="F52" s="348"/>
      <c r="G52" s="348"/>
      <c r="H52" s="348"/>
      <c r="I52" s="348"/>
      <c r="J52" s="348"/>
      <c r="K52" s="348"/>
      <c r="L52" s="342"/>
    </row>
    <row r="53" spans="1:12" s="336" customFormat="1" ht="23.25" customHeight="1">
      <c r="A53" s="331" t="s">
        <v>607</v>
      </c>
      <c r="B53" s="77" t="s">
        <v>758</v>
      </c>
      <c r="C53" s="82" t="s">
        <v>759</v>
      </c>
      <c r="D53" s="337">
        <v>9.9599999999999994E-2</v>
      </c>
      <c r="E53" s="337">
        <v>9.2899999999999996E-2</v>
      </c>
      <c r="F53" s="337">
        <v>9.4899999999999998E-2</v>
      </c>
      <c r="G53" s="337">
        <v>9.2899999999999996E-2</v>
      </c>
      <c r="H53" s="337">
        <v>9.0999999999999998E-2</v>
      </c>
      <c r="I53" s="337">
        <v>8.4000000000000005E-2</v>
      </c>
      <c r="J53" s="337">
        <v>8.4599999999999995E-2</v>
      </c>
      <c r="K53" s="337">
        <v>8.3099999999999993E-2</v>
      </c>
    </row>
    <row r="54" spans="1:12" s="336" customFormat="1" ht="24.75" customHeight="1">
      <c r="A54" s="331" t="s">
        <v>607</v>
      </c>
      <c r="B54" s="77" t="s">
        <v>760</v>
      </c>
      <c r="C54" s="82" t="s">
        <v>761</v>
      </c>
      <c r="D54" s="337">
        <v>8.43E-2</v>
      </c>
      <c r="E54" s="337">
        <v>8.0500000000000002E-2</v>
      </c>
      <c r="F54" s="337">
        <v>8.4099999999999994E-2</v>
      </c>
      <c r="G54" s="337">
        <v>8.4699999999999998E-2</v>
      </c>
      <c r="H54" s="337">
        <v>8.5199999999999998E-2</v>
      </c>
      <c r="I54" s="337">
        <v>8.0100000000000005E-2</v>
      </c>
      <c r="J54" s="337">
        <v>8.0199999999999994E-2</v>
      </c>
      <c r="K54" s="337">
        <v>7.9299999999999995E-2</v>
      </c>
    </row>
    <row r="55" spans="1:12" s="336" customFormat="1" ht="24.75" customHeight="1">
      <c r="A55" s="331" t="s">
        <v>607</v>
      </c>
      <c r="B55" s="77" t="s">
        <v>762</v>
      </c>
      <c r="C55" s="82" t="s">
        <v>763</v>
      </c>
      <c r="D55" s="337">
        <v>9.35E-2</v>
      </c>
      <c r="E55" s="337">
        <v>9.2100000000000001E-2</v>
      </c>
      <c r="F55" s="337">
        <v>9.5200000000000007E-2</v>
      </c>
      <c r="G55" s="337">
        <v>9.8900000000000002E-2</v>
      </c>
      <c r="H55" s="337">
        <v>9.9900000000000003E-2</v>
      </c>
      <c r="I55" s="337">
        <v>9.3399999999999997E-2</v>
      </c>
      <c r="J55" s="337">
        <v>9.3799999999999994E-2</v>
      </c>
      <c r="K55" s="337">
        <v>9.2899999999999996E-2</v>
      </c>
    </row>
    <row r="56" spans="1:12" s="336" customFormat="1" ht="24.75" customHeight="1">
      <c r="A56" s="331" t="s">
        <v>607</v>
      </c>
      <c r="B56" s="77" t="s">
        <v>764</v>
      </c>
      <c r="C56" s="82" t="s">
        <v>765</v>
      </c>
      <c r="D56" s="337">
        <v>0.1236</v>
      </c>
      <c r="E56" s="337">
        <v>0.1241</v>
      </c>
      <c r="F56" s="337">
        <v>0.1195</v>
      </c>
      <c r="G56" s="337">
        <v>0.12</v>
      </c>
      <c r="H56" s="337">
        <v>0.1232</v>
      </c>
      <c r="I56" s="337">
        <v>0.1178</v>
      </c>
      <c r="J56" s="337">
        <v>0.11840000000000001</v>
      </c>
      <c r="K56" s="337">
        <v>0.1179</v>
      </c>
    </row>
    <row r="57" spans="1:12" s="336" customFormat="1" ht="24.75" customHeight="1">
      <c r="A57" s="331" t="s">
        <v>607</v>
      </c>
      <c r="B57" s="77" t="s">
        <v>766</v>
      </c>
      <c r="C57" s="82" t="s">
        <v>767</v>
      </c>
      <c r="D57" s="337">
        <v>-3.0200000000000001E-2</v>
      </c>
      <c r="E57" s="337">
        <v>-3.2000000000000001E-2</v>
      </c>
      <c r="F57" s="337">
        <v>-2.4400000000000002E-2</v>
      </c>
      <c r="G57" s="337">
        <v>-2.1100000000000001E-2</v>
      </c>
      <c r="H57" s="337">
        <v>-2.3300000000000001E-2</v>
      </c>
      <c r="I57" s="337">
        <v>-2.4400000000000002E-2</v>
      </c>
      <c r="J57" s="337">
        <v>-2.46E-2</v>
      </c>
      <c r="K57" s="337">
        <v>-2.5000000000000001E-2</v>
      </c>
    </row>
    <row r="58" spans="1:12" s="336" customFormat="1" ht="24.75" customHeight="1">
      <c r="A58" s="331" t="s">
        <v>607</v>
      </c>
      <c r="B58" s="77" t="s">
        <v>768</v>
      </c>
      <c r="C58" s="82" t="s">
        <v>769</v>
      </c>
      <c r="D58" s="337">
        <v>-9.1999999999999998E-3</v>
      </c>
      <c r="E58" s="337">
        <v>-1.1599999999999999E-2</v>
      </c>
      <c r="F58" s="337">
        <v>-1.11E-2</v>
      </c>
      <c r="G58" s="337">
        <v>-1.4200000000000001E-2</v>
      </c>
      <c r="H58" s="337">
        <v>-1.47E-2</v>
      </c>
      <c r="I58" s="337">
        <v>-1.3299999999999999E-2</v>
      </c>
      <c r="J58" s="337">
        <v>-1.3599999999999999E-2</v>
      </c>
      <c r="K58" s="337">
        <v>-1.3599999999999999E-2</v>
      </c>
    </row>
    <row r="59" spans="1:12" s="336" customFormat="1" ht="24.75" customHeight="1" thickBot="1">
      <c r="A59" s="331" t="s">
        <v>607</v>
      </c>
      <c r="B59" s="77" t="s">
        <v>770</v>
      </c>
      <c r="C59" s="82" t="s">
        <v>771</v>
      </c>
      <c r="D59" s="337">
        <v>1.5299999999999999E-2</v>
      </c>
      <c r="E59" s="337">
        <v>1.24E-2</v>
      </c>
      <c r="F59" s="337">
        <v>1.0800000000000001E-2</v>
      </c>
      <c r="G59" s="337">
        <v>8.0999999999999996E-3</v>
      </c>
      <c r="H59" s="337">
        <v>5.4999999999999997E-3</v>
      </c>
      <c r="I59" s="337">
        <v>3.5000000000000001E-3</v>
      </c>
      <c r="J59" s="337">
        <v>4.1000000000000003E-3</v>
      </c>
      <c r="K59" s="337">
        <v>3.3999999999999998E-3</v>
      </c>
    </row>
    <row r="60" spans="1:12" s="343" customFormat="1" ht="44.25" customHeight="1" thickTop="1" thickBot="1">
      <c r="A60" s="340"/>
      <c r="B60" s="340"/>
      <c r="C60" s="333" t="s">
        <v>772</v>
      </c>
      <c r="D60" s="333"/>
      <c r="E60" s="333"/>
      <c r="F60" s="333"/>
      <c r="G60" s="333"/>
      <c r="H60" s="333"/>
      <c r="I60" s="333"/>
      <c r="J60" s="333"/>
      <c r="K60" s="333"/>
      <c r="L60" s="342"/>
    </row>
    <row r="61" spans="1:12" s="336" customFormat="1" ht="24" customHeight="1" thickTop="1">
      <c r="A61" s="331" t="s">
        <v>607</v>
      </c>
      <c r="B61" s="77" t="s">
        <v>758</v>
      </c>
      <c r="C61" s="82" t="s">
        <v>759</v>
      </c>
      <c r="D61" s="337">
        <v>9.9599999999999994E-2</v>
      </c>
      <c r="E61" s="337">
        <v>9.2899999999999996E-2</v>
      </c>
      <c r="F61" s="337">
        <v>9.4899999999999998E-2</v>
      </c>
      <c r="G61" s="337">
        <v>9.2899999999999996E-2</v>
      </c>
      <c r="H61" s="337">
        <v>9.0999999999999998E-2</v>
      </c>
      <c r="I61" s="337">
        <v>8.4000000000000005E-2</v>
      </c>
      <c r="J61" s="337">
        <v>8.4599999999999995E-2</v>
      </c>
      <c r="K61" s="337">
        <v>8.3099999999999993E-2</v>
      </c>
      <c r="L61" s="335"/>
    </row>
    <row r="62" spans="1:12" s="336" customFormat="1" ht="27" customHeight="1">
      <c r="A62" s="331" t="s">
        <v>607</v>
      </c>
      <c r="B62" s="77" t="s">
        <v>773</v>
      </c>
      <c r="C62" s="82" t="s">
        <v>774</v>
      </c>
      <c r="D62" s="337">
        <v>-5.7000000000000002E-3</v>
      </c>
      <c r="E62" s="337">
        <v>-6.6E-3</v>
      </c>
      <c r="F62" s="337">
        <v>-9.7999999999999997E-3</v>
      </c>
      <c r="G62" s="337">
        <v>-8.8999999999999999E-3</v>
      </c>
      <c r="H62" s="337">
        <v>-0.01</v>
      </c>
      <c r="I62" s="337">
        <v>-1.2999999999999999E-3</v>
      </c>
      <c r="J62" s="337">
        <v>-3.5999999999999999E-3</v>
      </c>
      <c r="K62" s="337">
        <v>-2.7000000000000001E-3</v>
      </c>
    </row>
    <row r="63" spans="1:12" s="321" customFormat="1" ht="23.25" customHeight="1">
      <c r="A63" s="338" t="s">
        <v>607</v>
      </c>
      <c r="B63" s="79" t="s">
        <v>775</v>
      </c>
      <c r="C63" s="83" t="s">
        <v>776</v>
      </c>
      <c r="D63" s="339">
        <v>-6.7299999999999999E-2</v>
      </c>
      <c r="E63" s="339">
        <v>-7.0599999999999996E-2</v>
      </c>
      <c r="F63" s="339">
        <v>-6.9199999999999998E-2</v>
      </c>
      <c r="G63" s="339">
        <v>-7.0000000000000007E-2</v>
      </c>
      <c r="H63" s="339">
        <v>-6.9699999999999998E-2</v>
      </c>
      <c r="I63" s="339">
        <v>-6.9500000000000006E-2</v>
      </c>
      <c r="J63" s="339">
        <v>-7.1999999999999995E-2</v>
      </c>
      <c r="K63" s="339">
        <v>-7.1999999999999995E-2</v>
      </c>
    </row>
    <row r="64" spans="1:12" s="321" customFormat="1" ht="23.25" customHeight="1">
      <c r="A64" s="338" t="s">
        <v>607</v>
      </c>
      <c r="B64" s="79" t="s">
        <v>777</v>
      </c>
      <c r="C64" s="83" t="s">
        <v>778</v>
      </c>
      <c r="D64" s="339">
        <v>0</v>
      </c>
      <c r="E64" s="339">
        <v>-1E-4</v>
      </c>
      <c r="F64" s="339">
        <v>1E-4</v>
      </c>
      <c r="G64" s="339">
        <v>0</v>
      </c>
      <c r="H64" s="339">
        <v>-1E-4</v>
      </c>
      <c r="I64" s="339">
        <v>0</v>
      </c>
      <c r="J64" s="339">
        <v>5.0000000000000001E-4</v>
      </c>
      <c r="K64" s="339">
        <v>-1E-4</v>
      </c>
    </row>
    <row r="65" spans="1:12" s="321" customFormat="1" ht="23.25" customHeight="1">
      <c r="A65" s="338" t="s">
        <v>607</v>
      </c>
      <c r="B65" s="79" t="s">
        <v>779</v>
      </c>
      <c r="C65" s="83" t="s">
        <v>780</v>
      </c>
      <c r="D65" s="339">
        <v>1E-3</v>
      </c>
      <c r="E65" s="339">
        <v>1E-4</v>
      </c>
      <c r="F65" s="339">
        <v>0</v>
      </c>
      <c r="G65" s="339">
        <v>2.0000000000000001E-4</v>
      </c>
      <c r="H65" s="339">
        <v>2.9999999999999997E-4</v>
      </c>
      <c r="I65" s="339">
        <v>-2.0000000000000001E-4</v>
      </c>
      <c r="J65" s="339">
        <v>-1E-4</v>
      </c>
      <c r="K65" s="339">
        <v>0</v>
      </c>
    </row>
    <row r="66" spans="1:12" s="321" customFormat="1" ht="44.25" customHeight="1" thickBot="1">
      <c r="A66" s="338"/>
      <c r="B66" s="79"/>
      <c r="C66" s="83" t="s">
        <v>781</v>
      </c>
      <c r="D66" s="339">
        <v>-1.5699999999999999E-2</v>
      </c>
      <c r="E66" s="339">
        <v>0</v>
      </c>
      <c r="F66" s="339">
        <v>-2.0000000000000001E-4</v>
      </c>
      <c r="G66" s="339">
        <v>-4.0000000000000002E-4</v>
      </c>
      <c r="H66" s="339">
        <v>0</v>
      </c>
      <c r="I66" s="339">
        <v>0</v>
      </c>
      <c r="J66" s="339">
        <v>0</v>
      </c>
      <c r="K66" s="339">
        <v>0</v>
      </c>
    </row>
    <row r="67" spans="1:12" s="336" customFormat="1" ht="24.75" customHeight="1" thickTop="1" thickBot="1">
      <c r="A67" s="331" t="s">
        <v>607</v>
      </c>
      <c r="B67" s="77" t="s">
        <v>782</v>
      </c>
      <c r="C67" s="333" t="s">
        <v>783</v>
      </c>
      <c r="D67" s="353">
        <v>1.0999999999999999E-2</v>
      </c>
      <c r="E67" s="353">
        <v>1.4999999999999999E-2</v>
      </c>
      <c r="F67" s="353">
        <v>1.43E-2</v>
      </c>
      <c r="G67" s="353">
        <v>1.2699999999999999E-2</v>
      </c>
      <c r="H67" s="353">
        <v>1.12E-2</v>
      </c>
      <c r="I67" s="353">
        <v>1.2500000000000001E-2</v>
      </c>
      <c r="J67" s="354">
        <v>8.9999999999999993E-3</v>
      </c>
      <c r="K67" s="354">
        <v>7.7999999999999996E-3</v>
      </c>
      <c r="L67" s="335"/>
    </row>
    <row r="68" spans="1:12" ht="4.5" hidden="1" customHeight="1">
      <c r="A68" s="324" t="s">
        <v>606</v>
      </c>
      <c r="B68" s="85" t="s">
        <v>606</v>
      </c>
      <c r="C68" s="355"/>
      <c r="D68" s="355"/>
      <c r="E68" s="355"/>
      <c r="F68" s="355"/>
      <c r="G68" s="355"/>
      <c r="H68" s="355"/>
      <c r="I68" s="355"/>
      <c r="J68" s="355"/>
      <c r="K68" s="355"/>
    </row>
    <row r="69" spans="1:12" ht="14.25" thickTop="1" thickBot="1">
      <c r="A69" s="356"/>
      <c r="B69" s="356"/>
      <c r="C69" s="357"/>
      <c r="D69" s="357"/>
      <c r="E69" s="357"/>
      <c r="F69" s="357"/>
      <c r="G69" s="357"/>
      <c r="H69" s="357"/>
      <c r="I69" s="357"/>
      <c r="J69" s="357"/>
      <c r="K69" s="357"/>
      <c r="L69" s="358"/>
    </row>
    <row r="70" spans="1:12" ht="23.25" customHeight="1">
      <c r="C70" s="267" t="s">
        <v>565</v>
      </c>
    </row>
    <row r="71" spans="1:12" ht="15">
      <c r="C71" s="267" t="s">
        <v>784</v>
      </c>
    </row>
    <row r="72" spans="1:12" ht="15">
      <c r="C72" s="267" t="s">
        <v>785</v>
      </c>
    </row>
    <row r="73" spans="1:12" ht="15">
      <c r="C73" s="267" t="s">
        <v>568</v>
      </c>
    </row>
    <row r="74" spans="1:12" ht="15">
      <c r="C74" s="267" t="s">
        <v>569</v>
      </c>
    </row>
    <row r="75" spans="1:12" ht="15">
      <c r="C75" s="267" t="s">
        <v>570</v>
      </c>
    </row>
    <row r="76" spans="1:12" ht="15">
      <c r="C76" s="267" t="s">
        <v>786</v>
      </c>
    </row>
    <row r="77" spans="1:12" ht="15">
      <c r="C77" s="267" t="s">
        <v>572</v>
      </c>
    </row>
    <row r="78" spans="1:12" ht="15">
      <c r="C78" s="267" t="s">
        <v>573</v>
      </c>
    </row>
    <row r="79" spans="1:12" ht="15">
      <c r="C79" s="267" t="s">
        <v>574</v>
      </c>
    </row>
  </sheetData>
  <mergeCells count="3">
    <mergeCell ref="A2:K2"/>
    <mergeCell ref="A4:K4"/>
    <mergeCell ref="C3:K3"/>
  </mergeCells>
  <pageMargins left="0.93" right="0.62" top="0.77" bottom="0.56999999999999995" header="0.5" footer="0.5"/>
  <pageSetup scale="46" orientation="portrait" r:id="rId1"/>
  <headerFooter alignWithMargins="0"/>
</worksheet>
</file>

<file path=xl/worksheets/sheet69.xml><?xml version="1.0" encoding="utf-8"?>
<worksheet xmlns="http://schemas.openxmlformats.org/spreadsheetml/2006/main" xmlns:r="http://schemas.openxmlformats.org/officeDocument/2006/relationships">
  <sheetPr codeName="Sheet35"/>
  <dimension ref="A1:P200"/>
  <sheetViews>
    <sheetView topLeftCell="A2" zoomScale="50" workbookViewId="0">
      <selection activeCell="J14" sqref="J14"/>
    </sheetView>
  </sheetViews>
  <sheetFormatPr defaultColWidth="9.140625" defaultRowHeight="15"/>
  <cols>
    <col min="1" max="1" width="60.85546875" style="364" customWidth="1"/>
    <col min="2" max="10" width="23" customWidth="1"/>
    <col min="11" max="11" width="23" style="361" customWidth="1"/>
    <col min="12" max="15" width="23" customWidth="1"/>
    <col min="16" max="16" width="3.85546875" style="396" customWidth="1"/>
    <col min="17" max="17" width="13.85546875" bestFit="1" customWidth="1"/>
    <col min="18" max="18" width="11.140625" bestFit="1" customWidth="1"/>
    <col min="257" max="257" width="60.85546875" customWidth="1"/>
    <col min="258" max="271" width="18.140625" customWidth="1"/>
    <col min="272" max="272" width="3.85546875" customWidth="1"/>
    <col min="273" max="273" width="13.85546875" bestFit="1" customWidth="1"/>
    <col min="274" max="274" width="11.140625" bestFit="1" customWidth="1"/>
    <col min="513" max="513" width="60.85546875" customWidth="1"/>
    <col min="514" max="527" width="18.140625" customWidth="1"/>
    <col min="528" max="528" width="3.85546875" customWidth="1"/>
    <col min="529" max="529" width="13.85546875" bestFit="1" customWidth="1"/>
    <col min="530" max="530" width="11.140625" bestFit="1" customWidth="1"/>
    <col min="769" max="769" width="60.85546875" customWidth="1"/>
    <col min="770" max="783" width="18.140625" customWidth="1"/>
    <col min="784" max="784" width="3.85546875" customWidth="1"/>
    <col min="785" max="785" width="13.85546875" bestFit="1" customWidth="1"/>
    <col min="786" max="786" width="11.140625" bestFit="1" customWidth="1"/>
    <col min="1025" max="1025" width="60.85546875" customWidth="1"/>
    <col min="1026" max="1039" width="18.140625" customWidth="1"/>
    <col min="1040" max="1040" width="3.85546875" customWidth="1"/>
    <col min="1041" max="1041" width="13.85546875" bestFit="1" customWidth="1"/>
    <col min="1042" max="1042" width="11.140625" bestFit="1" customWidth="1"/>
    <col min="1281" max="1281" width="60.85546875" customWidth="1"/>
    <col min="1282" max="1295" width="18.140625" customWidth="1"/>
    <col min="1296" max="1296" width="3.85546875" customWidth="1"/>
    <col min="1297" max="1297" width="13.85546875" bestFit="1" customWidth="1"/>
    <col min="1298" max="1298" width="11.140625" bestFit="1" customWidth="1"/>
    <col min="1537" max="1537" width="60.85546875" customWidth="1"/>
    <col min="1538" max="1551" width="18.140625" customWidth="1"/>
    <col min="1552" max="1552" width="3.85546875" customWidth="1"/>
    <col min="1553" max="1553" width="13.85546875" bestFit="1" customWidth="1"/>
    <col min="1554" max="1554" width="11.140625" bestFit="1" customWidth="1"/>
    <col min="1793" max="1793" width="60.85546875" customWidth="1"/>
    <col min="1794" max="1807" width="18.140625" customWidth="1"/>
    <col min="1808" max="1808" width="3.85546875" customWidth="1"/>
    <col min="1809" max="1809" width="13.85546875" bestFit="1" customWidth="1"/>
    <col min="1810" max="1810" width="11.140625" bestFit="1" customWidth="1"/>
    <col min="2049" max="2049" width="60.85546875" customWidth="1"/>
    <col min="2050" max="2063" width="18.140625" customWidth="1"/>
    <col min="2064" max="2064" width="3.85546875" customWidth="1"/>
    <col min="2065" max="2065" width="13.85546875" bestFit="1" customWidth="1"/>
    <col min="2066" max="2066" width="11.140625" bestFit="1" customWidth="1"/>
    <col min="2305" max="2305" width="60.85546875" customWidth="1"/>
    <col min="2306" max="2319" width="18.140625" customWidth="1"/>
    <col min="2320" max="2320" width="3.85546875" customWidth="1"/>
    <col min="2321" max="2321" width="13.85546875" bestFit="1" customWidth="1"/>
    <col min="2322" max="2322" width="11.140625" bestFit="1" customWidth="1"/>
    <col min="2561" max="2561" width="60.85546875" customWidth="1"/>
    <col min="2562" max="2575" width="18.140625" customWidth="1"/>
    <col min="2576" max="2576" width="3.85546875" customWidth="1"/>
    <col min="2577" max="2577" width="13.85546875" bestFit="1" customWidth="1"/>
    <col min="2578" max="2578" width="11.140625" bestFit="1" customWidth="1"/>
    <col min="2817" max="2817" width="60.85546875" customWidth="1"/>
    <col min="2818" max="2831" width="18.140625" customWidth="1"/>
    <col min="2832" max="2832" width="3.85546875" customWidth="1"/>
    <col min="2833" max="2833" width="13.85546875" bestFit="1" customWidth="1"/>
    <col min="2834" max="2834" width="11.140625" bestFit="1" customWidth="1"/>
    <col min="3073" max="3073" width="60.85546875" customWidth="1"/>
    <col min="3074" max="3087" width="18.140625" customWidth="1"/>
    <col min="3088" max="3088" width="3.85546875" customWidth="1"/>
    <col min="3089" max="3089" width="13.85546875" bestFit="1" customWidth="1"/>
    <col min="3090" max="3090" width="11.140625" bestFit="1" customWidth="1"/>
    <col min="3329" max="3329" width="60.85546875" customWidth="1"/>
    <col min="3330" max="3343" width="18.140625" customWidth="1"/>
    <col min="3344" max="3344" width="3.85546875" customWidth="1"/>
    <col min="3345" max="3345" width="13.85546875" bestFit="1" customWidth="1"/>
    <col min="3346" max="3346" width="11.140625" bestFit="1" customWidth="1"/>
    <col min="3585" max="3585" width="60.85546875" customWidth="1"/>
    <col min="3586" max="3599" width="18.140625" customWidth="1"/>
    <col min="3600" max="3600" width="3.85546875" customWidth="1"/>
    <col min="3601" max="3601" width="13.85546875" bestFit="1" customWidth="1"/>
    <col min="3602" max="3602" width="11.140625" bestFit="1" customWidth="1"/>
    <col min="3841" max="3841" width="60.85546875" customWidth="1"/>
    <col min="3842" max="3855" width="18.140625" customWidth="1"/>
    <col min="3856" max="3856" width="3.85546875" customWidth="1"/>
    <col min="3857" max="3857" width="13.85546875" bestFit="1" customWidth="1"/>
    <col min="3858" max="3858" width="11.140625" bestFit="1" customWidth="1"/>
    <col min="4097" max="4097" width="60.85546875" customWidth="1"/>
    <col min="4098" max="4111" width="18.140625" customWidth="1"/>
    <col min="4112" max="4112" width="3.85546875" customWidth="1"/>
    <col min="4113" max="4113" width="13.85546875" bestFit="1" customWidth="1"/>
    <col min="4114" max="4114" width="11.140625" bestFit="1" customWidth="1"/>
    <col min="4353" max="4353" width="60.85546875" customWidth="1"/>
    <col min="4354" max="4367" width="18.140625" customWidth="1"/>
    <col min="4368" max="4368" width="3.85546875" customWidth="1"/>
    <col min="4369" max="4369" width="13.85546875" bestFit="1" customWidth="1"/>
    <col min="4370" max="4370" width="11.140625" bestFit="1" customWidth="1"/>
    <col min="4609" max="4609" width="60.85546875" customWidth="1"/>
    <col min="4610" max="4623" width="18.140625" customWidth="1"/>
    <col min="4624" max="4624" width="3.85546875" customWidth="1"/>
    <col min="4625" max="4625" width="13.85546875" bestFit="1" customWidth="1"/>
    <col min="4626" max="4626" width="11.140625" bestFit="1" customWidth="1"/>
    <col min="4865" max="4865" width="60.85546875" customWidth="1"/>
    <col min="4866" max="4879" width="18.140625" customWidth="1"/>
    <col min="4880" max="4880" width="3.85546875" customWidth="1"/>
    <col min="4881" max="4881" width="13.85546875" bestFit="1" customWidth="1"/>
    <col min="4882" max="4882" width="11.140625" bestFit="1" customWidth="1"/>
    <col min="5121" max="5121" width="60.85546875" customWidth="1"/>
    <col min="5122" max="5135" width="18.140625" customWidth="1"/>
    <col min="5136" max="5136" width="3.85546875" customWidth="1"/>
    <col min="5137" max="5137" width="13.85546875" bestFit="1" customWidth="1"/>
    <col min="5138" max="5138" width="11.140625" bestFit="1" customWidth="1"/>
    <col min="5377" max="5377" width="60.85546875" customWidth="1"/>
    <col min="5378" max="5391" width="18.140625" customWidth="1"/>
    <col min="5392" max="5392" width="3.85546875" customWidth="1"/>
    <col min="5393" max="5393" width="13.85546875" bestFit="1" customWidth="1"/>
    <col min="5394" max="5394" width="11.140625" bestFit="1" customWidth="1"/>
    <col min="5633" max="5633" width="60.85546875" customWidth="1"/>
    <col min="5634" max="5647" width="18.140625" customWidth="1"/>
    <col min="5648" max="5648" width="3.85546875" customWidth="1"/>
    <col min="5649" max="5649" width="13.85546875" bestFit="1" customWidth="1"/>
    <col min="5650" max="5650" width="11.140625" bestFit="1" customWidth="1"/>
    <col min="5889" max="5889" width="60.85546875" customWidth="1"/>
    <col min="5890" max="5903" width="18.140625" customWidth="1"/>
    <col min="5904" max="5904" width="3.85546875" customWidth="1"/>
    <col min="5905" max="5905" width="13.85546875" bestFit="1" customWidth="1"/>
    <col min="5906" max="5906" width="11.140625" bestFit="1" customWidth="1"/>
    <col min="6145" max="6145" width="60.85546875" customWidth="1"/>
    <col min="6146" max="6159" width="18.140625" customWidth="1"/>
    <col min="6160" max="6160" width="3.85546875" customWidth="1"/>
    <col min="6161" max="6161" width="13.85546875" bestFit="1" customWidth="1"/>
    <col min="6162" max="6162" width="11.140625" bestFit="1" customWidth="1"/>
    <col min="6401" max="6401" width="60.85546875" customWidth="1"/>
    <col min="6402" max="6415" width="18.140625" customWidth="1"/>
    <col min="6416" max="6416" width="3.85546875" customWidth="1"/>
    <col min="6417" max="6417" width="13.85546875" bestFit="1" customWidth="1"/>
    <col min="6418" max="6418" width="11.140625" bestFit="1" customWidth="1"/>
    <col min="6657" max="6657" width="60.85546875" customWidth="1"/>
    <col min="6658" max="6671" width="18.140625" customWidth="1"/>
    <col min="6672" max="6672" width="3.85546875" customWidth="1"/>
    <col min="6673" max="6673" width="13.85546875" bestFit="1" customWidth="1"/>
    <col min="6674" max="6674" width="11.140625" bestFit="1" customWidth="1"/>
    <col min="6913" max="6913" width="60.85546875" customWidth="1"/>
    <col min="6914" max="6927" width="18.140625" customWidth="1"/>
    <col min="6928" max="6928" width="3.85546875" customWidth="1"/>
    <col min="6929" max="6929" width="13.85546875" bestFit="1" customWidth="1"/>
    <col min="6930" max="6930" width="11.140625" bestFit="1" customWidth="1"/>
    <col min="7169" max="7169" width="60.85546875" customWidth="1"/>
    <col min="7170" max="7183" width="18.140625" customWidth="1"/>
    <col min="7184" max="7184" width="3.85546875" customWidth="1"/>
    <col min="7185" max="7185" width="13.85546875" bestFit="1" customWidth="1"/>
    <col min="7186" max="7186" width="11.140625" bestFit="1" customWidth="1"/>
    <col min="7425" max="7425" width="60.85546875" customWidth="1"/>
    <col min="7426" max="7439" width="18.140625" customWidth="1"/>
    <col min="7440" max="7440" width="3.85546875" customWidth="1"/>
    <col min="7441" max="7441" width="13.85546875" bestFit="1" customWidth="1"/>
    <col min="7442" max="7442" width="11.140625" bestFit="1" customWidth="1"/>
    <col min="7681" max="7681" width="60.85546875" customWidth="1"/>
    <col min="7682" max="7695" width="18.140625" customWidth="1"/>
    <col min="7696" max="7696" width="3.85546875" customWidth="1"/>
    <col min="7697" max="7697" width="13.85546875" bestFit="1" customWidth="1"/>
    <col min="7698" max="7698" width="11.140625" bestFit="1" customWidth="1"/>
    <col min="7937" max="7937" width="60.85546875" customWidth="1"/>
    <col min="7938" max="7951" width="18.140625" customWidth="1"/>
    <col min="7952" max="7952" width="3.85546875" customWidth="1"/>
    <col min="7953" max="7953" width="13.85546875" bestFit="1" customWidth="1"/>
    <col min="7954" max="7954" width="11.140625" bestFit="1" customWidth="1"/>
    <col min="8193" max="8193" width="60.85546875" customWidth="1"/>
    <col min="8194" max="8207" width="18.140625" customWidth="1"/>
    <col min="8208" max="8208" width="3.85546875" customWidth="1"/>
    <col min="8209" max="8209" width="13.85546875" bestFit="1" customWidth="1"/>
    <col min="8210" max="8210" width="11.140625" bestFit="1" customWidth="1"/>
    <col min="8449" max="8449" width="60.85546875" customWidth="1"/>
    <col min="8450" max="8463" width="18.140625" customWidth="1"/>
    <col min="8464" max="8464" width="3.85546875" customWidth="1"/>
    <col min="8465" max="8465" width="13.85546875" bestFit="1" customWidth="1"/>
    <col min="8466" max="8466" width="11.140625" bestFit="1" customWidth="1"/>
    <col min="8705" max="8705" width="60.85546875" customWidth="1"/>
    <col min="8706" max="8719" width="18.140625" customWidth="1"/>
    <col min="8720" max="8720" width="3.85546875" customWidth="1"/>
    <col min="8721" max="8721" width="13.85546875" bestFit="1" customWidth="1"/>
    <col min="8722" max="8722" width="11.140625" bestFit="1" customWidth="1"/>
    <col min="8961" max="8961" width="60.85546875" customWidth="1"/>
    <col min="8962" max="8975" width="18.140625" customWidth="1"/>
    <col min="8976" max="8976" width="3.85546875" customWidth="1"/>
    <col min="8977" max="8977" width="13.85546875" bestFit="1" customWidth="1"/>
    <col min="8978" max="8978" width="11.140625" bestFit="1" customWidth="1"/>
    <col min="9217" max="9217" width="60.85546875" customWidth="1"/>
    <col min="9218" max="9231" width="18.140625" customWidth="1"/>
    <col min="9232" max="9232" width="3.85546875" customWidth="1"/>
    <col min="9233" max="9233" width="13.85546875" bestFit="1" customWidth="1"/>
    <col min="9234" max="9234" width="11.140625" bestFit="1" customWidth="1"/>
    <col min="9473" max="9473" width="60.85546875" customWidth="1"/>
    <col min="9474" max="9487" width="18.140625" customWidth="1"/>
    <col min="9488" max="9488" width="3.85546875" customWidth="1"/>
    <col min="9489" max="9489" width="13.85546875" bestFit="1" customWidth="1"/>
    <col min="9490" max="9490" width="11.140625" bestFit="1" customWidth="1"/>
    <col min="9729" max="9729" width="60.85546875" customWidth="1"/>
    <col min="9730" max="9743" width="18.140625" customWidth="1"/>
    <col min="9744" max="9744" width="3.85546875" customWidth="1"/>
    <col min="9745" max="9745" width="13.85546875" bestFit="1" customWidth="1"/>
    <col min="9746" max="9746" width="11.140625" bestFit="1" customWidth="1"/>
    <col min="9985" max="9985" width="60.85546875" customWidth="1"/>
    <col min="9986" max="9999" width="18.140625" customWidth="1"/>
    <col min="10000" max="10000" width="3.85546875" customWidth="1"/>
    <col min="10001" max="10001" width="13.85546875" bestFit="1" customWidth="1"/>
    <col min="10002" max="10002" width="11.140625" bestFit="1" customWidth="1"/>
    <col min="10241" max="10241" width="60.85546875" customWidth="1"/>
    <col min="10242" max="10255" width="18.140625" customWidth="1"/>
    <col min="10256" max="10256" width="3.85546875" customWidth="1"/>
    <col min="10257" max="10257" width="13.85546875" bestFit="1" customWidth="1"/>
    <col min="10258" max="10258" width="11.140625" bestFit="1" customWidth="1"/>
    <col min="10497" max="10497" width="60.85546875" customWidth="1"/>
    <col min="10498" max="10511" width="18.140625" customWidth="1"/>
    <col min="10512" max="10512" width="3.85546875" customWidth="1"/>
    <col min="10513" max="10513" width="13.85546875" bestFit="1" customWidth="1"/>
    <col min="10514" max="10514" width="11.140625" bestFit="1" customWidth="1"/>
    <col min="10753" max="10753" width="60.85546875" customWidth="1"/>
    <col min="10754" max="10767" width="18.140625" customWidth="1"/>
    <col min="10768" max="10768" width="3.85546875" customWidth="1"/>
    <col min="10769" max="10769" width="13.85546875" bestFit="1" customWidth="1"/>
    <col min="10770" max="10770" width="11.140625" bestFit="1" customWidth="1"/>
    <col min="11009" max="11009" width="60.85546875" customWidth="1"/>
    <col min="11010" max="11023" width="18.140625" customWidth="1"/>
    <col min="11024" max="11024" width="3.85546875" customWidth="1"/>
    <col min="11025" max="11025" width="13.85546875" bestFit="1" customWidth="1"/>
    <col min="11026" max="11026" width="11.140625" bestFit="1" customWidth="1"/>
    <col min="11265" max="11265" width="60.85546875" customWidth="1"/>
    <col min="11266" max="11279" width="18.140625" customWidth="1"/>
    <col min="11280" max="11280" width="3.85546875" customWidth="1"/>
    <col min="11281" max="11281" width="13.85546875" bestFit="1" customWidth="1"/>
    <col min="11282" max="11282" width="11.140625" bestFit="1" customWidth="1"/>
    <col min="11521" max="11521" width="60.85546875" customWidth="1"/>
    <col min="11522" max="11535" width="18.140625" customWidth="1"/>
    <col min="11536" max="11536" width="3.85546875" customWidth="1"/>
    <col min="11537" max="11537" width="13.85546875" bestFit="1" customWidth="1"/>
    <col min="11538" max="11538" width="11.140625" bestFit="1" customWidth="1"/>
    <col min="11777" max="11777" width="60.85546875" customWidth="1"/>
    <col min="11778" max="11791" width="18.140625" customWidth="1"/>
    <col min="11792" max="11792" width="3.85546875" customWidth="1"/>
    <col min="11793" max="11793" width="13.85546875" bestFit="1" customWidth="1"/>
    <col min="11794" max="11794" width="11.140625" bestFit="1" customWidth="1"/>
    <col min="12033" max="12033" width="60.85546875" customWidth="1"/>
    <col min="12034" max="12047" width="18.140625" customWidth="1"/>
    <col min="12048" max="12048" width="3.85546875" customWidth="1"/>
    <col min="12049" max="12049" width="13.85546875" bestFit="1" customWidth="1"/>
    <col min="12050" max="12050" width="11.140625" bestFit="1" customWidth="1"/>
    <col min="12289" max="12289" width="60.85546875" customWidth="1"/>
    <col min="12290" max="12303" width="18.140625" customWidth="1"/>
    <col min="12304" max="12304" width="3.85546875" customWidth="1"/>
    <col min="12305" max="12305" width="13.85546875" bestFit="1" customWidth="1"/>
    <col min="12306" max="12306" width="11.140625" bestFit="1" customWidth="1"/>
    <col min="12545" max="12545" width="60.85546875" customWidth="1"/>
    <col min="12546" max="12559" width="18.140625" customWidth="1"/>
    <col min="12560" max="12560" width="3.85546875" customWidth="1"/>
    <col min="12561" max="12561" width="13.85546875" bestFit="1" customWidth="1"/>
    <col min="12562" max="12562" width="11.140625" bestFit="1" customWidth="1"/>
    <col min="12801" max="12801" width="60.85546875" customWidth="1"/>
    <col min="12802" max="12815" width="18.140625" customWidth="1"/>
    <col min="12816" max="12816" width="3.85546875" customWidth="1"/>
    <col min="12817" max="12817" width="13.85546875" bestFit="1" customWidth="1"/>
    <col min="12818" max="12818" width="11.140625" bestFit="1" customWidth="1"/>
    <col min="13057" max="13057" width="60.85546875" customWidth="1"/>
    <col min="13058" max="13071" width="18.140625" customWidth="1"/>
    <col min="13072" max="13072" width="3.85546875" customWidth="1"/>
    <col min="13073" max="13073" width="13.85546875" bestFit="1" customWidth="1"/>
    <col min="13074" max="13074" width="11.140625" bestFit="1" customWidth="1"/>
    <col min="13313" max="13313" width="60.85546875" customWidth="1"/>
    <col min="13314" max="13327" width="18.140625" customWidth="1"/>
    <col min="13328" max="13328" width="3.85546875" customWidth="1"/>
    <col min="13329" max="13329" width="13.85546875" bestFit="1" customWidth="1"/>
    <col min="13330" max="13330" width="11.140625" bestFit="1" customWidth="1"/>
    <col min="13569" max="13569" width="60.85546875" customWidth="1"/>
    <col min="13570" max="13583" width="18.140625" customWidth="1"/>
    <col min="13584" max="13584" width="3.85546875" customWidth="1"/>
    <col min="13585" max="13585" width="13.85546875" bestFit="1" customWidth="1"/>
    <col min="13586" max="13586" width="11.140625" bestFit="1" customWidth="1"/>
    <col min="13825" max="13825" width="60.85546875" customWidth="1"/>
    <col min="13826" max="13839" width="18.140625" customWidth="1"/>
    <col min="13840" max="13840" width="3.85546875" customWidth="1"/>
    <col min="13841" max="13841" width="13.85546875" bestFit="1" customWidth="1"/>
    <col min="13842" max="13842" width="11.140625" bestFit="1" customWidth="1"/>
    <col min="14081" max="14081" width="60.85546875" customWidth="1"/>
    <col min="14082" max="14095" width="18.140625" customWidth="1"/>
    <col min="14096" max="14096" width="3.85546875" customWidth="1"/>
    <col min="14097" max="14097" width="13.85546875" bestFit="1" customWidth="1"/>
    <col min="14098" max="14098" width="11.140625" bestFit="1" customWidth="1"/>
    <col min="14337" max="14337" width="60.85546875" customWidth="1"/>
    <col min="14338" max="14351" width="18.140625" customWidth="1"/>
    <col min="14352" max="14352" width="3.85546875" customWidth="1"/>
    <col min="14353" max="14353" width="13.85546875" bestFit="1" customWidth="1"/>
    <col min="14354" max="14354" width="11.140625" bestFit="1" customWidth="1"/>
    <col min="14593" max="14593" width="60.85546875" customWidth="1"/>
    <col min="14594" max="14607" width="18.140625" customWidth="1"/>
    <col min="14608" max="14608" width="3.85546875" customWidth="1"/>
    <col min="14609" max="14609" width="13.85546875" bestFit="1" customWidth="1"/>
    <col min="14610" max="14610" width="11.140625" bestFit="1" customWidth="1"/>
    <col min="14849" max="14849" width="60.85546875" customWidth="1"/>
    <col min="14850" max="14863" width="18.140625" customWidth="1"/>
    <col min="14864" max="14864" width="3.85546875" customWidth="1"/>
    <col min="14865" max="14865" width="13.85546875" bestFit="1" customWidth="1"/>
    <col min="14866" max="14866" width="11.140625" bestFit="1" customWidth="1"/>
    <col min="15105" max="15105" width="60.85546875" customWidth="1"/>
    <col min="15106" max="15119" width="18.140625" customWidth="1"/>
    <col min="15120" max="15120" width="3.85546875" customWidth="1"/>
    <col min="15121" max="15121" width="13.85546875" bestFit="1" customWidth="1"/>
    <col min="15122" max="15122" width="11.140625" bestFit="1" customWidth="1"/>
    <col min="15361" max="15361" width="60.85546875" customWidth="1"/>
    <col min="15362" max="15375" width="18.140625" customWidth="1"/>
    <col min="15376" max="15376" width="3.85546875" customWidth="1"/>
    <col min="15377" max="15377" width="13.85546875" bestFit="1" customWidth="1"/>
    <col min="15378" max="15378" width="11.140625" bestFit="1" customWidth="1"/>
    <col min="15617" max="15617" width="60.85546875" customWidth="1"/>
    <col min="15618" max="15631" width="18.140625" customWidth="1"/>
    <col min="15632" max="15632" width="3.85546875" customWidth="1"/>
    <col min="15633" max="15633" width="13.85546875" bestFit="1" customWidth="1"/>
    <col min="15634" max="15634" width="11.140625" bestFit="1" customWidth="1"/>
    <col min="15873" max="15873" width="60.85546875" customWidth="1"/>
    <col min="15874" max="15887" width="18.140625" customWidth="1"/>
    <col min="15888" max="15888" width="3.85546875" customWidth="1"/>
    <col min="15889" max="15889" width="13.85546875" bestFit="1" customWidth="1"/>
    <col min="15890" max="15890" width="11.140625" bestFit="1" customWidth="1"/>
    <col min="16129" max="16129" width="60.85546875" customWidth="1"/>
    <col min="16130" max="16143" width="18.140625" customWidth="1"/>
    <col min="16144" max="16144" width="3.85546875" customWidth="1"/>
    <col min="16145" max="16145" width="13.85546875" bestFit="1" customWidth="1"/>
    <col min="16146" max="16146" width="11.140625" bestFit="1" customWidth="1"/>
  </cols>
  <sheetData>
    <row r="1" spans="1:15" customFormat="1" ht="20.25" hidden="1">
      <c r="A1" s="359"/>
      <c r="B1" s="360"/>
      <c r="C1" s="360"/>
      <c r="D1" s="360"/>
      <c r="E1" s="360"/>
      <c r="F1" s="360"/>
      <c r="G1" s="360"/>
      <c r="H1" s="360"/>
      <c r="I1" s="360"/>
      <c r="J1" s="360"/>
      <c r="K1" s="361"/>
    </row>
    <row r="2" spans="1:15" customFormat="1" ht="60" customHeight="1">
      <c r="A2" s="1140" t="s">
        <v>1026</v>
      </c>
      <c r="B2" s="1140"/>
      <c r="C2" s="1140"/>
      <c r="D2" s="1140"/>
      <c r="E2" s="1140"/>
      <c r="F2" s="1140"/>
      <c r="G2" s="1140"/>
      <c r="H2" s="1140"/>
      <c r="I2" s="1140"/>
      <c r="J2" s="1140"/>
      <c r="K2" s="1140"/>
      <c r="L2" s="1140"/>
      <c r="M2" s="1140"/>
      <c r="N2" s="1140"/>
      <c r="O2" s="1140"/>
    </row>
    <row r="3" spans="1:15" customFormat="1" ht="47.25" customHeight="1">
      <c r="A3" s="1140" t="s">
        <v>787</v>
      </c>
      <c r="B3" s="1140"/>
      <c r="C3" s="1140"/>
      <c r="D3" s="1140"/>
      <c r="E3" s="1140"/>
      <c r="F3" s="1140"/>
      <c r="G3" s="1140"/>
      <c r="H3" s="1140"/>
      <c r="I3" s="1140"/>
      <c r="J3" s="1140"/>
      <c r="K3" s="1140"/>
      <c r="L3" s="1140"/>
      <c r="M3" s="1140"/>
      <c r="N3" s="1140"/>
      <c r="O3" s="1140"/>
    </row>
    <row r="4" spans="1:15" customFormat="1" ht="47.25" customHeight="1">
      <c r="A4" s="1140" t="s">
        <v>1500</v>
      </c>
      <c r="B4" s="1140"/>
      <c r="C4" s="1140"/>
      <c r="D4" s="1140"/>
      <c r="E4" s="1140"/>
      <c r="F4" s="1140"/>
      <c r="G4" s="1140"/>
      <c r="H4" s="1140"/>
      <c r="I4" s="1140"/>
      <c r="J4" s="1140"/>
      <c r="K4" s="1140"/>
      <c r="L4" s="1140"/>
      <c r="M4" s="1140"/>
      <c r="N4" s="1140"/>
      <c r="O4" s="1140"/>
    </row>
    <row r="5" spans="1:15" s="287" customFormat="1" ht="41.25" customHeight="1">
      <c r="A5" s="1142" t="s">
        <v>788</v>
      </c>
      <c r="B5" s="1142"/>
      <c r="C5" s="1142"/>
      <c r="D5" s="1142"/>
      <c r="E5" s="1142"/>
      <c r="F5" s="1142"/>
      <c r="G5" s="1142"/>
      <c r="H5" s="1142"/>
      <c r="I5" s="1142"/>
      <c r="J5" s="1142"/>
      <c r="K5" s="1142"/>
      <c r="L5" s="1142"/>
      <c r="M5" s="1142"/>
      <c r="N5" s="1142"/>
      <c r="O5" s="1142"/>
    </row>
    <row r="6" spans="1:15" customFormat="1" ht="3" customHeight="1">
      <c r="A6" s="684"/>
      <c r="B6" s="685"/>
      <c r="C6" s="685"/>
      <c r="D6" s="685"/>
      <c r="E6" s="685"/>
      <c r="F6" s="685"/>
      <c r="G6" s="685"/>
      <c r="H6" s="685"/>
      <c r="I6" s="685"/>
      <c r="J6" s="685"/>
      <c r="K6" s="685"/>
      <c r="L6" s="685"/>
      <c r="M6" s="685"/>
      <c r="N6" s="685"/>
      <c r="O6" s="685"/>
    </row>
    <row r="7" spans="1:15" customFormat="1" ht="11.25" customHeight="1" thickBot="1">
      <c r="A7" s="364"/>
      <c r="K7" s="361"/>
    </row>
    <row r="8" spans="1:15" s="39" customFormat="1" ht="51.75" customHeight="1" thickTop="1" thickBot="1">
      <c r="A8" s="365"/>
      <c r="B8" s="242" t="s">
        <v>136</v>
      </c>
      <c r="C8" s="242" t="s">
        <v>147</v>
      </c>
      <c r="D8" s="242" t="s">
        <v>133</v>
      </c>
      <c r="E8" s="242" t="s">
        <v>148</v>
      </c>
      <c r="F8" s="242" t="s">
        <v>139</v>
      </c>
      <c r="G8" s="242" t="s">
        <v>146</v>
      </c>
      <c r="H8" s="242" t="s">
        <v>144</v>
      </c>
      <c r="I8" s="242" t="s">
        <v>134</v>
      </c>
      <c r="J8" s="242" t="s">
        <v>145</v>
      </c>
      <c r="K8" s="242" t="s">
        <v>138</v>
      </c>
      <c r="L8" s="242" t="s">
        <v>141</v>
      </c>
      <c r="M8" s="242" t="s">
        <v>132</v>
      </c>
      <c r="N8" s="242" t="s">
        <v>131</v>
      </c>
      <c r="O8" s="242" t="s">
        <v>129</v>
      </c>
    </row>
    <row r="9" spans="1:15" s="688" customFormat="1" ht="36.75" customHeight="1" thickTop="1" thickBot="1">
      <c r="A9" s="686" t="s">
        <v>789</v>
      </c>
      <c r="B9" s="687">
        <v>0.18920000000000001</v>
      </c>
      <c r="C9" s="687">
        <v>0.1216</v>
      </c>
      <c r="D9" s="687">
        <v>0.18659999999999999</v>
      </c>
      <c r="E9" s="687">
        <v>0.39539999999999997</v>
      </c>
      <c r="F9" s="687">
        <v>0.41959999999999997</v>
      </c>
      <c r="G9" s="687">
        <v>0.28589999999999999</v>
      </c>
      <c r="H9" s="687">
        <v>0.22359999999999999</v>
      </c>
      <c r="I9" s="687">
        <v>0.26440000000000002</v>
      </c>
      <c r="J9" s="687">
        <v>0.2046</v>
      </c>
      <c r="K9" s="687">
        <v>0.23180000000000001</v>
      </c>
      <c r="L9" s="687">
        <v>0.39429999999999998</v>
      </c>
      <c r="M9" s="687">
        <v>0.22270000000000001</v>
      </c>
      <c r="N9" s="687">
        <v>0.22720000000000001</v>
      </c>
      <c r="O9" s="687">
        <v>0.1651</v>
      </c>
    </row>
    <row r="10" spans="1:15" customFormat="1" ht="39.75" customHeight="1" thickTop="1">
      <c r="A10" s="689" t="s">
        <v>790</v>
      </c>
      <c r="B10" s="690">
        <v>330168032.56</v>
      </c>
      <c r="C10" s="690">
        <v>176961750.24000001</v>
      </c>
      <c r="D10" s="690">
        <v>125706341.53</v>
      </c>
      <c r="E10" s="690">
        <v>31151752.899999999</v>
      </c>
      <c r="F10" s="690">
        <v>25130611.809999999</v>
      </c>
      <c r="G10" s="690">
        <v>43862735.100000001</v>
      </c>
      <c r="H10" s="690">
        <v>16768981.74</v>
      </c>
      <c r="I10" s="690">
        <v>23273442.850000001</v>
      </c>
      <c r="J10" s="690">
        <v>9582916.0399999991</v>
      </c>
      <c r="K10" s="690">
        <v>7863810.3399999999</v>
      </c>
      <c r="L10" s="690">
        <v>10809792.5</v>
      </c>
      <c r="M10" s="690">
        <v>5996629.3600000003</v>
      </c>
      <c r="N10" s="690">
        <v>19013086.050000001</v>
      </c>
      <c r="O10" s="690">
        <v>20882157.100000001</v>
      </c>
    </row>
    <row r="11" spans="1:15" customFormat="1" ht="39.75" customHeight="1">
      <c r="A11" s="689" t="s">
        <v>791</v>
      </c>
      <c r="B11" s="690">
        <v>0</v>
      </c>
      <c r="C11" s="690">
        <v>0</v>
      </c>
      <c r="D11" s="690">
        <v>0</v>
      </c>
      <c r="E11" s="690">
        <v>0</v>
      </c>
      <c r="F11" s="690">
        <v>0</v>
      </c>
      <c r="G11" s="690">
        <v>0</v>
      </c>
      <c r="H11" s="690">
        <v>0</v>
      </c>
      <c r="I11" s="690">
        <v>0</v>
      </c>
      <c r="J11" s="690">
        <v>0</v>
      </c>
      <c r="K11" s="690">
        <v>0</v>
      </c>
      <c r="L11" s="690">
        <v>0</v>
      </c>
      <c r="M11" s="690">
        <v>0</v>
      </c>
      <c r="N11" s="690">
        <v>0</v>
      </c>
      <c r="O11" s="690">
        <v>0</v>
      </c>
    </row>
    <row r="12" spans="1:15" s="498" customFormat="1" ht="39.75" customHeight="1">
      <c r="A12" s="689" t="s">
        <v>792</v>
      </c>
      <c r="B12" s="690">
        <v>135716558.93000001</v>
      </c>
      <c r="C12" s="690">
        <v>33670322.009999998</v>
      </c>
      <c r="D12" s="690">
        <v>34194899.789999999</v>
      </c>
      <c r="E12" s="690">
        <v>18504599.370000001</v>
      </c>
      <c r="F12" s="690">
        <v>9440548.5099999998</v>
      </c>
      <c r="G12" s="690">
        <v>6425541.8700000001</v>
      </c>
      <c r="H12" s="690">
        <v>8338727.3499999996</v>
      </c>
      <c r="I12" s="690">
        <v>9980784.3800000008</v>
      </c>
      <c r="J12" s="690">
        <v>21742087.460000001</v>
      </c>
      <c r="K12" s="690">
        <v>11267666.9</v>
      </c>
      <c r="L12" s="690">
        <v>4830879.79</v>
      </c>
      <c r="M12" s="690">
        <v>871667.39</v>
      </c>
      <c r="N12" s="690">
        <v>5402660.2400000002</v>
      </c>
      <c r="O12" s="690">
        <v>1478665.94</v>
      </c>
    </row>
    <row r="13" spans="1:15" s="498" customFormat="1" ht="39.75" customHeight="1">
      <c r="A13" s="689" t="s">
        <v>793</v>
      </c>
      <c r="B13" s="690">
        <v>154900730.96000001</v>
      </c>
      <c r="C13" s="690">
        <v>61871566.93</v>
      </c>
      <c r="D13" s="690">
        <v>50366985.979999997</v>
      </c>
      <c r="E13" s="690">
        <v>31000211.93</v>
      </c>
      <c r="F13" s="690">
        <v>49864033.979999997</v>
      </c>
      <c r="G13" s="690">
        <v>42486261.859999999</v>
      </c>
      <c r="H13" s="690">
        <v>20970765.550000001</v>
      </c>
      <c r="I13" s="690">
        <v>38576590.109999999</v>
      </c>
      <c r="J13" s="690">
        <v>13212376.73</v>
      </c>
      <c r="K13" s="690">
        <v>638105</v>
      </c>
      <c r="L13" s="690">
        <v>11311024.49</v>
      </c>
      <c r="M13" s="690">
        <v>11310236.68</v>
      </c>
      <c r="N13" s="690">
        <v>46938131.109999999</v>
      </c>
      <c r="O13" s="690">
        <v>22658312.050000001</v>
      </c>
    </row>
    <row r="14" spans="1:15" s="498" customFormat="1" ht="39.75" customHeight="1">
      <c r="A14" s="689" t="s">
        <v>794</v>
      </c>
      <c r="B14" s="690">
        <v>84382822.739999995</v>
      </c>
      <c r="C14" s="690">
        <v>91438065.340000004</v>
      </c>
      <c r="D14" s="690">
        <v>17284806.870000001</v>
      </c>
      <c r="E14" s="690">
        <v>0</v>
      </c>
      <c r="F14" s="690">
        <v>0</v>
      </c>
      <c r="G14" s="690">
        <v>0</v>
      </c>
      <c r="H14" s="690">
        <v>0</v>
      </c>
      <c r="I14" s="690">
        <v>0</v>
      </c>
      <c r="J14" s="690">
        <v>7841395.8899999997</v>
      </c>
      <c r="K14" s="690">
        <v>0</v>
      </c>
      <c r="L14" s="690">
        <v>0</v>
      </c>
      <c r="M14" s="690">
        <v>0</v>
      </c>
      <c r="N14" s="690">
        <v>0</v>
      </c>
      <c r="O14" s="690">
        <v>0</v>
      </c>
    </row>
    <row r="15" spans="1:15" s="498" customFormat="1" ht="39.75" customHeight="1" thickBot="1">
      <c r="A15" s="689" t="s">
        <v>795</v>
      </c>
      <c r="B15" s="690">
        <v>847044750.89999998</v>
      </c>
      <c r="C15" s="690">
        <v>502045089.55000001</v>
      </c>
      <c r="D15" s="690">
        <v>297701774.44999999</v>
      </c>
      <c r="E15" s="690">
        <v>59698113.280000001</v>
      </c>
      <c r="F15" s="690">
        <v>69437366.069999993</v>
      </c>
      <c r="G15" s="690">
        <v>157530037.88999999</v>
      </c>
      <c r="H15" s="690">
        <v>115585163.91</v>
      </c>
      <c r="I15" s="690">
        <v>104716288.41</v>
      </c>
      <c r="J15" s="690">
        <v>117163751.15000001</v>
      </c>
      <c r="K15" s="690">
        <v>84555871.459999993</v>
      </c>
      <c r="L15" s="690">
        <v>62014833.219999999</v>
      </c>
      <c r="M15" s="690">
        <v>45261326.189999998</v>
      </c>
      <c r="N15" s="690">
        <v>88251389.469999999</v>
      </c>
      <c r="O15" s="690">
        <v>78824439.359999999</v>
      </c>
    </row>
    <row r="16" spans="1:15" s="372" customFormat="1" ht="36.75" customHeight="1" thickTop="1" thickBot="1">
      <c r="A16" s="373" t="s">
        <v>796</v>
      </c>
      <c r="B16" s="374">
        <v>1552212896.0899999</v>
      </c>
      <c r="C16" s="374">
        <v>865986794.07000005</v>
      </c>
      <c r="D16" s="374">
        <v>525254808.62</v>
      </c>
      <c r="E16" s="374">
        <v>140354677.47999999</v>
      </c>
      <c r="F16" s="374">
        <v>153872560.37</v>
      </c>
      <c r="G16" s="374">
        <v>250304576.72</v>
      </c>
      <c r="H16" s="374">
        <v>161663638.55000001</v>
      </c>
      <c r="I16" s="374">
        <v>176547105.75</v>
      </c>
      <c r="J16" s="374">
        <v>169542527.27000001</v>
      </c>
      <c r="K16" s="374">
        <v>104325453.7</v>
      </c>
      <c r="L16" s="374">
        <v>88966530</v>
      </c>
      <c r="M16" s="374">
        <v>63439859.619999997</v>
      </c>
      <c r="N16" s="374">
        <v>159605266.87</v>
      </c>
      <c r="O16" s="374">
        <v>123843574.45</v>
      </c>
    </row>
    <row r="17" spans="1:15" s="498" customFormat="1" ht="36.75" customHeight="1" thickTop="1">
      <c r="A17" s="689" t="s">
        <v>797</v>
      </c>
      <c r="B17" s="690">
        <v>1014925545.221</v>
      </c>
      <c r="C17" s="690">
        <v>608293486.42200005</v>
      </c>
      <c r="D17" s="690">
        <v>342687852.55049998</v>
      </c>
      <c r="E17" s="690">
        <v>78899139.119000003</v>
      </c>
      <c r="F17" s="690">
        <v>96257492.761999995</v>
      </c>
      <c r="G17" s="690">
        <v>180058277.19400001</v>
      </c>
      <c r="H17" s="690">
        <v>127738292.155</v>
      </c>
      <c r="I17" s="690">
        <v>126000740.34100001</v>
      </c>
      <c r="J17" s="690">
        <v>133999403.9245</v>
      </c>
      <c r="K17" s="690">
        <v>87128457.340000004</v>
      </c>
      <c r="L17" s="690">
        <v>68636521.422999993</v>
      </c>
      <c r="M17" s="690">
        <v>51090778.008000001</v>
      </c>
      <c r="N17" s="690">
        <v>112800987.073</v>
      </c>
      <c r="O17" s="690">
        <v>90449328.572999999</v>
      </c>
    </row>
    <row r="18" spans="1:15" s="380" customFormat="1" ht="36.75" customHeight="1" thickBot="1">
      <c r="A18" s="378" t="s">
        <v>798</v>
      </c>
      <c r="B18" s="379">
        <v>0.65390000000000004</v>
      </c>
      <c r="C18" s="379">
        <v>0.70240000000000002</v>
      </c>
      <c r="D18" s="379">
        <v>0.65239999999999998</v>
      </c>
      <c r="E18" s="379">
        <v>0.56210000000000004</v>
      </c>
      <c r="F18" s="379">
        <v>0.62560000000000004</v>
      </c>
      <c r="G18" s="379">
        <v>0.71940000000000004</v>
      </c>
      <c r="H18" s="379">
        <v>0.79010000000000002</v>
      </c>
      <c r="I18" s="379">
        <v>0.7137</v>
      </c>
      <c r="J18" s="379">
        <v>0.79039999999999999</v>
      </c>
      <c r="K18" s="379">
        <v>0.83520000000000005</v>
      </c>
      <c r="L18" s="379">
        <v>0.77149999999999996</v>
      </c>
      <c r="M18" s="379">
        <v>0.80530000000000002</v>
      </c>
      <c r="N18" s="379">
        <v>0.70669999999999999</v>
      </c>
      <c r="O18" s="379">
        <v>0.73040000000000005</v>
      </c>
    </row>
    <row r="19" spans="1:15" s="498" customFormat="1" ht="36.75" customHeight="1" thickTop="1" thickBot="1">
      <c r="A19" s="613" t="s">
        <v>799</v>
      </c>
      <c r="B19" s="691">
        <v>101492554.5221</v>
      </c>
      <c r="C19" s="691">
        <v>60829348.642200001</v>
      </c>
      <c r="D19" s="691">
        <v>34268785.255099997</v>
      </c>
      <c r="E19" s="691">
        <v>7889913.9118999997</v>
      </c>
      <c r="F19" s="691">
        <v>9625749.2762000002</v>
      </c>
      <c r="G19" s="691">
        <v>18005827.7194</v>
      </c>
      <c r="H19" s="691">
        <v>12773829.215500001</v>
      </c>
      <c r="I19" s="691">
        <v>12600074.0341</v>
      </c>
      <c r="J19" s="691">
        <v>13399940.3925</v>
      </c>
      <c r="K19" s="691">
        <v>8712845.7339999992</v>
      </c>
      <c r="L19" s="691">
        <v>6863652.1423000004</v>
      </c>
      <c r="M19" s="691">
        <v>5109077.8008000003</v>
      </c>
      <c r="N19" s="691">
        <v>11280098.7073</v>
      </c>
      <c r="O19" s="691">
        <v>9044932.8573000003</v>
      </c>
    </row>
    <row r="20" spans="1:15" s="498" customFormat="1" ht="36.75" customHeight="1" thickTop="1">
      <c r="A20" s="395" t="s">
        <v>800</v>
      </c>
      <c r="B20" s="690">
        <v>161235251</v>
      </c>
      <c r="C20" s="690">
        <v>71224920</v>
      </c>
      <c r="D20" s="690">
        <v>57636533</v>
      </c>
      <c r="E20" s="690">
        <v>31199673</v>
      </c>
      <c r="F20" s="690">
        <v>37350685</v>
      </c>
      <c r="G20" s="690">
        <v>51485622</v>
      </c>
      <c r="H20" s="690">
        <v>27003236</v>
      </c>
      <c r="I20" s="690">
        <v>33104447</v>
      </c>
      <c r="J20" s="690">
        <v>27413079</v>
      </c>
      <c r="K20" s="690">
        <v>20193424</v>
      </c>
      <c r="L20" s="690">
        <v>25767797</v>
      </c>
      <c r="M20" s="690">
        <v>11216844</v>
      </c>
      <c r="N20" s="690">
        <v>23663212</v>
      </c>
      <c r="O20" s="690">
        <v>14735943</v>
      </c>
    </row>
    <row r="21" spans="1:15" s="498" customFormat="1" ht="36.75" customHeight="1">
      <c r="A21" s="395" t="s">
        <v>801</v>
      </c>
      <c r="B21" s="690">
        <v>0</v>
      </c>
      <c r="C21" s="690">
        <v>0</v>
      </c>
      <c r="D21" s="690">
        <v>0</v>
      </c>
      <c r="E21" s="690">
        <v>0</v>
      </c>
      <c r="F21" s="690">
        <v>0</v>
      </c>
      <c r="G21" s="690">
        <v>1</v>
      </c>
      <c r="H21" s="690">
        <v>1762</v>
      </c>
      <c r="I21" s="690">
        <v>0</v>
      </c>
      <c r="J21" s="690">
        <v>0</v>
      </c>
      <c r="K21" s="690">
        <v>0</v>
      </c>
      <c r="L21" s="690">
        <v>0</v>
      </c>
      <c r="M21" s="690">
        <v>0</v>
      </c>
      <c r="N21" s="690">
        <v>0</v>
      </c>
      <c r="O21" s="690">
        <v>68</v>
      </c>
    </row>
    <row r="22" spans="1:15" s="498" customFormat="1" ht="36.75" customHeight="1">
      <c r="A22" s="617" t="s">
        <v>802</v>
      </c>
      <c r="B22" s="690">
        <v>0</v>
      </c>
      <c r="C22" s="690">
        <v>0</v>
      </c>
      <c r="D22" s="690">
        <v>0</v>
      </c>
      <c r="E22" s="690">
        <v>0</v>
      </c>
      <c r="F22" s="690">
        <v>0</v>
      </c>
      <c r="G22" s="690">
        <v>0</v>
      </c>
      <c r="H22" s="690">
        <v>0</v>
      </c>
      <c r="I22" s="690">
        <v>0</v>
      </c>
      <c r="J22" s="690">
        <v>0</v>
      </c>
      <c r="K22" s="690">
        <v>0</v>
      </c>
      <c r="L22" s="690">
        <v>0</v>
      </c>
      <c r="M22" s="690">
        <v>0</v>
      </c>
      <c r="N22" s="690">
        <v>0</v>
      </c>
      <c r="O22" s="690">
        <v>0</v>
      </c>
    </row>
    <row r="23" spans="1:15" s="498" customFormat="1" ht="36.75" customHeight="1" thickBot="1">
      <c r="A23" s="395" t="s">
        <v>803</v>
      </c>
      <c r="B23" s="690">
        <v>0</v>
      </c>
      <c r="C23" s="690">
        <v>0</v>
      </c>
      <c r="D23" s="690">
        <v>0</v>
      </c>
      <c r="E23" s="690">
        <v>0</v>
      </c>
      <c r="F23" s="690">
        <v>0</v>
      </c>
      <c r="G23" s="690">
        <v>0</v>
      </c>
      <c r="H23" s="690">
        <v>0</v>
      </c>
      <c r="I23" s="690">
        <v>0</v>
      </c>
      <c r="J23" s="690">
        <v>0</v>
      </c>
      <c r="K23" s="690">
        <v>0</v>
      </c>
      <c r="L23" s="690">
        <v>0</v>
      </c>
      <c r="M23" s="690">
        <v>152342</v>
      </c>
      <c r="N23" s="690">
        <v>0</v>
      </c>
      <c r="O23" s="690">
        <v>0</v>
      </c>
    </row>
    <row r="24" spans="1:15" s="498" customFormat="1" ht="36.75" customHeight="1" thickTop="1" thickBot="1">
      <c r="A24" s="613" t="s">
        <v>804</v>
      </c>
      <c r="B24" s="691">
        <v>161235251</v>
      </c>
      <c r="C24" s="691">
        <v>71224920</v>
      </c>
      <c r="D24" s="691">
        <v>57636533</v>
      </c>
      <c r="E24" s="691">
        <v>31199673</v>
      </c>
      <c r="F24" s="691">
        <v>37350685</v>
      </c>
      <c r="G24" s="691">
        <v>51485621</v>
      </c>
      <c r="H24" s="691">
        <v>27001474</v>
      </c>
      <c r="I24" s="691">
        <v>33104447</v>
      </c>
      <c r="J24" s="691">
        <v>27413079</v>
      </c>
      <c r="K24" s="691">
        <v>20193424</v>
      </c>
      <c r="L24" s="691">
        <v>25767797</v>
      </c>
      <c r="M24" s="691">
        <v>11064502</v>
      </c>
      <c r="N24" s="691">
        <v>23663212</v>
      </c>
      <c r="O24" s="691">
        <v>14735875</v>
      </c>
    </row>
    <row r="25" spans="1:15" s="498" customFormat="1" ht="36.75" customHeight="1" thickTop="1">
      <c r="A25" s="395" t="s">
        <v>805</v>
      </c>
      <c r="B25" s="690">
        <v>0</v>
      </c>
      <c r="C25" s="690">
        <v>0</v>
      </c>
      <c r="D25" s="690">
        <v>0</v>
      </c>
      <c r="E25" s="690">
        <v>0</v>
      </c>
      <c r="F25" s="690">
        <v>0</v>
      </c>
      <c r="G25" s="690">
        <v>0</v>
      </c>
      <c r="H25" s="690">
        <v>0</v>
      </c>
      <c r="I25" s="690">
        <v>0</v>
      </c>
      <c r="J25" s="690">
        <v>0</v>
      </c>
      <c r="K25" s="690">
        <v>0</v>
      </c>
      <c r="L25" s="690">
        <v>0</v>
      </c>
      <c r="M25" s="690">
        <v>0</v>
      </c>
      <c r="N25" s="690">
        <v>0</v>
      </c>
      <c r="O25" s="690">
        <v>0</v>
      </c>
    </row>
    <row r="26" spans="1:15" s="498" customFormat="1" ht="36.75" customHeight="1">
      <c r="A26" s="395" t="s">
        <v>806</v>
      </c>
      <c r="B26" s="690">
        <v>0</v>
      </c>
      <c r="C26" s="690">
        <v>0</v>
      </c>
      <c r="D26" s="690">
        <v>0</v>
      </c>
      <c r="E26" s="690">
        <v>0</v>
      </c>
      <c r="F26" s="690">
        <v>0</v>
      </c>
      <c r="G26" s="690">
        <v>0</v>
      </c>
      <c r="H26" s="690">
        <v>0</v>
      </c>
      <c r="I26" s="690">
        <v>0</v>
      </c>
      <c r="J26" s="690">
        <v>0</v>
      </c>
      <c r="K26" s="690">
        <v>0</v>
      </c>
      <c r="L26" s="690">
        <v>0</v>
      </c>
      <c r="M26" s="690">
        <v>0</v>
      </c>
      <c r="N26" s="690">
        <v>0</v>
      </c>
      <c r="O26" s="690">
        <v>0</v>
      </c>
    </row>
    <row r="27" spans="1:15" s="620" customFormat="1" ht="36.75" customHeight="1">
      <c r="A27" s="395" t="s">
        <v>807</v>
      </c>
      <c r="B27" s="690">
        <v>0</v>
      </c>
      <c r="C27" s="690">
        <v>0</v>
      </c>
      <c r="D27" s="690">
        <v>0</v>
      </c>
      <c r="E27" s="690">
        <v>0</v>
      </c>
      <c r="F27" s="690">
        <v>0</v>
      </c>
      <c r="G27" s="690">
        <v>0</v>
      </c>
      <c r="H27" s="690">
        <v>0</v>
      </c>
      <c r="I27" s="690">
        <v>0</v>
      </c>
      <c r="J27" s="690">
        <v>0</v>
      </c>
      <c r="K27" s="690">
        <v>0</v>
      </c>
      <c r="L27" s="690">
        <v>0</v>
      </c>
      <c r="M27" s="690">
        <v>0</v>
      </c>
      <c r="N27" s="690">
        <v>0</v>
      </c>
      <c r="O27" s="690">
        <v>0</v>
      </c>
    </row>
    <row r="28" spans="1:15" s="498" customFormat="1" ht="36.75" customHeight="1">
      <c r="A28" s="395" t="s">
        <v>808</v>
      </c>
      <c r="B28" s="690">
        <v>0</v>
      </c>
      <c r="C28" s="690">
        <v>0</v>
      </c>
      <c r="D28" s="690">
        <v>0</v>
      </c>
      <c r="E28" s="690">
        <v>0</v>
      </c>
      <c r="F28" s="690">
        <v>0</v>
      </c>
      <c r="G28" s="690">
        <v>0</v>
      </c>
      <c r="H28" s="690">
        <v>0</v>
      </c>
      <c r="I28" s="690">
        <v>0</v>
      </c>
      <c r="J28" s="690">
        <v>0</v>
      </c>
      <c r="K28" s="690">
        <v>0</v>
      </c>
      <c r="L28" s="690">
        <v>0</v>
      </c>
      <c r="M28" s="690">
        <v>0</v>
      </c>
      <c r="N28" s="690">
        <v>0</v>
      </c>
      <c r="O28" s="690">
        <v>0</v>
      </c>
    </row>
    <row r="29" spans="1:15" s="606" customFormat="1" ht="36.75" customHeight="1">
      <c r="A29" s="621" t="s">
        <v>809</v>
      </c>
      <c r="B29" s="690">
        <v>30790552</v>
      </c>
      <c r="C29" s="690">
        <v>2745511</v>
      </c>
      <c r="D29" s="690">
        <v>6318982</v>
      </c>
      <c r="E29" s="690">
        <v>0</v>
      </c>
      <c r="F29" s="690">
        <v>3039484</v>
      </c>
      <c r="G29" s="690">
        <v>0</v>
      </c>
      <c r="H29" s="690">
        <v>1560777</v>
      </c>
      <c r="I29" s="690">
        <v>213410</v>
      </c>
      <c r="J29" s="690">
        <v>0</v>
      </c>
      <c r="K29" s="690">
        <v>0</v>
      </c>
      <c r="L29" s="690">
        <v>1292987</v>
      </c>
      <c r="M29" s="690">
        <v>314587</v>
      </c>
      <c r="N29" s="690">
        <v>1964001</v>
      </c>
      <c r="O29" s="690">
        <v>200000</v>
      </c>
    </row>
    <row r="30" spans="1:15" s="622" customFormat="1" ht="36.75" customHeight="1" thickBot="1">
      <c r="A30" s="621" t="s">
        <v>810</v>
      </c>
      <c r="B30" s="690">
        <v>0</v>
      </c>
      <c r="C30" s="690">
        <v>0</v>
      </c>
      <c r="D30" s="690">
        <v>0</v>
      </c>
      <c r="E30" s="690">
        <v>0</v>
      </c>
      <c r="F30" s="690">
        <v>0</v>
      </c>
      <c r="G30" s="690">
        <v>0</v>
      </c>
      <c r="H30" s="690">
        <v>0</v>
      </c>
      <c r="I30" s="690">
        <v>0</v>
      </c>
      <c r="J30" s="690">
        <v>0</v>
      </c>
      <c r="K30" s="690">
        <v>0</v>
      </c>
      <c r="L30" s="690">
        <v>0</v>
      </c>
      <c r="M30" s="690">
        <v>0</v>
      </c>
      <c r="N30" s="690">
        <v>0</v>
      </c>
      <c r="O30" s="690">
        <v>0</v>
      </c>
    </row>
    <row r="31" spans="1:15" s="693" customFormat="1" ht="36.75" customHeight="1" thickTop="1" thickBot="1">
      <c r="A31" s="692" t="s">
        <v>812</v>
      </c>
      <c r="B31" s="691">
        <v>0</v>
      </c>
      <c r="C31" s="691">
        <v>0</v>
      </c>
      <c r="D31" s="691">
        <v>0</v>
      </c>
      <c r="E31" s="691">
        <v>0</v>
      </c>
      <c r="F31" s="691">
        <v>0</v>
      </c>
      <c r="G31" s="691">
        <v>0</v>
      </c>
      <c r="H31" s="691">
        <v>0</v>
      </c>
      <c r="I31" s="691">
        <v>0</v>
      </c>
      <c r="J31" s="691">
        <v>0</v>
      </c>
      <c r="K31" s="691">
        <v>0</v>
      </c>
      <c r="L31" s="691">
        <v>0</v>
      </c>
      <c r="M31" s="691">
        <v>0</v>
      </c>
      <c r="N31" s="691">
        <v>0</v>
      </c>
      <c r="O31" s="691">
        <v>0</v>
      </c>
    </row>
    <row r="32" spans="1:15" s="694" customFormat="1" ht="36.75" customHeight="1" thickTop="1">
      <c r="A32" s="621" t="s">
        <v>811</v>
      </c>
      <c r="B32" s="690">
        <v>30790552</v>
      </c>
      <c r="C32" s="690">
        <v>2745511</v>
      </c>
      <c r="D32" s="690">
        <v>6318982</v>
      </c>
      <c r="E32" s="690">
        <v>0</v>
      </c>
      <c r="F32" s="690">
        <v>3039484</v>
      </c>
      <c r="G32" s="690">
        <v>0</v>
      </c>
      <c r="H32" s="690">
        <v>1560777</v>
      </c>
      <c r="I32" s="690">
        <v>213410</v>
      </c>
      <c r="J32" s="690">
        <v>0</v>
      </c>
      <c r="K32" s="690">
        <v>0</v>
      </c>
      <c r="L32" s="690">
        <v>1292987</v>
      </c>
      <c r="M32" s="690">
        <v>314587</v>
      </c>
      <c r="N32" s="690">
        <v>1964001</v>
      </c>
      <c r="O32" s="690">
        <v>200000</v>
      </c>
    </row>
    <row r="33" spans="1:15" s="498" customFormat="1" ht="36.75" customHeight="1" thickBot="1">
      <c r="A33" s="621" t="s">
        <v>813</v>
      </c>
      <c r="B33" s="690">
        <v>0</v>
      </c>
      <c r="C33" s="690">
        <v>0</v>
      </c>
      <c r="D33" s="690">
        <v>0</v>
      </c>
      <c r="E33" s="690">
        <v>0</v>
      </c>
      <c r="F33" s="690">
        <v>0</v>
      </c>
      <c r="G33" s="690">
        <v>0</v>
      </c>
      <c r="H33" s="690">
        <v>0</v>
      </c>
      <c r="I33" s="690">
        <v>0</v>
      </c>
      <c r="J33" s="690">
        <v>0</v>
      </c>
      <c r="K33" s="690">
        <v>0</v>
      </c>
      <c r="L33" s="690">
        <v>0</v>
      </c>
      <c r="M33" s="690">
        <v>0</v>
      </c>
      <c r="N33" s="690">
        <v>0</v>
      </c>
      <c r="O33" s="690">
        <v>0</v>
      </c>
    </row>
    <row r="34" spans="1:15" s="498" customFormat="1" ht="36.75" customHeight="1" thickTop="1" thickBot="1">
      <c r="A34" s="613" t="s">
        <v>814</v>
      </c>
      <c r="B34" s="691">
        <v>192025803</v>
      </c>
      <c r="C34" s="691">
        <v>73970431</v>
      </c>
      <c r="D34" s="691">
        <v>63955515</v>
      </c>
      <c r="E34" s="691">
        <v>31199673</v>
      </c>
      <c r="F34" s="691">
        <v>40390169</v>
      </c>
      <c r="G34" s="691">
        <v>51485621</v>
      </c>
      <c r="H34" s="691">
        <v>28562251</v>
      </c>
      <c r="I34" s="691">
        <v>33317857</v>
      </c>
      <c r="J34" s="691">
        <v>27413079</v>
      </c>
      <c r="K34" s="691">
        <v>20193424</v>
      </c>
      <c r="L34" s="691">
        <v>27060784</v>
      </c>
      <c r="M34" s="691">
        <v>11379089</v>
      </c>
      <c r="N34" s="691">
        <v>25627213</v>
      </c>
      <c r="O34" s="691">
        <v>14935875</v>
      </c>
    </row>
    <row r="35" spans="1:15" customFormat="1" ht="41.25" customHeight="1" thickTop="1">
      <c r="A35" s="395" t="s">
        <v>815</v>
      </c>
      <c r="B35" s="690">
        <v>90533248.477899998</v>
      </c>
      <c r="C35" s="690">
        <v>13141082.357799999</v>
      </c>
      <c r="D35" s="690">
        <v>29686729.745000001</v>
      </c>
      <c r="E35" s="690">
        <v>23309759.088100001</v>
      </c>
      <c r="F35" s="690">
        <v>30764419.7238</v>
      </c>
      <c r="G35" s="690">
        <v>33479793.2806</v>
      </c>
      <c r="H35" s="690">
        <v>15788421.784499999</v>
      </c>
      <c r="I35" s="690">
        <v>20717782.9659</v>
      </c>
      <c r="J35" s="690">
        <v>14013138.6076</v>
      </c>
      <c r="K35" s="690">
        <v>11480578.266000001</v>
      </c>
      <c r="L35" s="690">
        <v>20197131.857700001</v>
      </c>
      <c r="M35" s="690">
        <v>6270011.1991999997</v>
      </c>
      <c r="N35" s="690">
        <v>14347114.2927</v>
      </c>
      <c r="O35" s="690">
        <v>5890942.1426999997</v>
      </c>
    </row>
    <row r="36" spans="1:15" s="697" customFormat="1" ht="41.25" customHeight="1">
      <c r="A36" s="695" t="s">
        <v>816</v>
      </c>
      <c r="B36" s="696">
        <v>0.33019999999999999</v>
      </c>
      <c r="C36" s="696">
        <v>0.33429999999999999</v>
      </c>
      <c r="D36" s="696">
        <v>0.31080000000000002</v>
      </c>
      <c r="E36" s="696">
        <v>0.14130000000000001</v>
      </c>
      <c r="F36" s="696">
        <v>0.13120000000000001</v>
      </c>
      <c r="G36" s="696">
        <v>0.1077</v>
      </c>
      <c r="H36" s="696">
        <v>7.8700000000000006E-2</v>
      </c>
      <c r="I36" s="696">
        <v>7.0699999999999999E-2</v>
      </c>
      <c r="J36" s="696">
        <v>0.10539999999999999</v>
      </c>
      <c r="K36" s="696">
        <v>8.3699999999999997E-2</v>
      </c>
      <c r="L36" s="696">
        <v>9.8100000000000007E-2</v>
      </c>
      <c r="M36" s="696">
        <v>0.21690000000000001</v>
      </c>
      <c r="N36" s="696">
        <v>0.10009999999999999</v>
      </c>
      <c r="O36" s="696">
        <v>0.13789999999999999</v>
      </c>
    </row>
    <row r="37" spans="1:15" customFormat="1" ht="6" customHeight="1" thickBot="1">
      <c r="A37" s="393"/>
      <c r="B37" s="394"/>
      <c r="C37" s="394"/>
      <c r="D37" s="394"/>
      <c r="E37" s="394"/>
      <c r="F37" s="394"/>
      <c r="G37" s="394"/>
      <c r="H37" s="394"/>
      <c r="I37" s="394"/>
      <c r="J37" s="394"/>
      <c r="K37" s="394"/>
      <c r="L37" s="394"/>
      <c r="M37" s="394"/>
      <c r="N37" s="394"/>
      <c r="O37" s="394"/>
    </row>
    <row r="38" spans="1:15" customFormat="1" ht="28.5" customHeight="1" thickTop="1">
      <c r="A38" s="698" t="s">
        <v>817</v>
      </c>
      <c r="K38" s="361"/>
    </row>
    <row r="39" spans="1:15" customFormat="1" ht="15.75">
      <c r="A39" s="698"/>
      <c r="K39" s="361"/>
    </row>
    <row r="40" spans="1:15" customFormat="1">
      <c r="A40" s="364"/>
      <c r="K40" s="361"/>
    </row>
    <row r="41" spans="1:15" customFormat="1">
      <c r="A41" s="364"/>
      <c r="K41" s="361"/>
    </row>
    <row r="42" spans="1:15" customFormat="1">
      <c r="A42" s="364"/>
      <c r="B42" s="222"/>
      <c r="C42" s="222"/>
      <c r="D42" s="222"/>
      <c r="E42" s="222"/>
      <c r="F42" s="222"/>
      <c r="G42" s="222"/>
      <c r="H42" s="222"/>
      <c r="I42" s="222"/>
      <c r="J42" s="222"/>
      <c r="K42" s="222"/>
      <c r="L42" s="222"/>
      <c r="M42" s="222"/>
      <c r="N42" s="222"/>
      <c r="O42" s="222"/>
    </row>
    <row r="43" spans="1:15" customFormat="1">
      <c r="A43" s="364"/>
      <c r="B43" s="222"/>
      <c r="C43" s="222"/>
      <c r="D43" s="222"/>
      <c r="E43" s="222"/>
      <c r="F43" s="222"/>
      <c r="G43" s="222"/>
      <c r="H43" s="222"/>
      <c r="I43" s="222"/>
      <c r="J43" s="222"/>
      <c r="K43" s="222"/>
      <c r="L43" s="222"/>
      <c r="M43" s="222"/>
      <c r="N43" s="222"/>
      <c r="O43" s="222"/>
    </row>
    <row r="44" spans="1:15" customFormat="1">
      <c r="A44" s="364"/>
      <c r="K44" s="361"/>
    </row>
    <row r="45" spans="1:15" customFormat="1">
      <c r="A45" s="364"/>
      <c r="K45" s="361"/>
    </row>
    <row r="46" spans="1:15" customFormat="1">
      <c r="A46" s="364"/>
      <c r="K46" s="361"/>
    </row>
    <row r="47" spans="1:15" customFormat="1">
      <c r="A47" s="364"/>
      <c r="K47" s="361"/>
    </row>
    <row r="48" spans="1:15" customFormat="1">
      <c r="A48" s="364"/>
      <c r="K48" s="361"/>
    </row>
    <row r="49" spans="1:11" customFormat="1">
      <c r="A49" s="364"/>
      <c r="K49" s="361"/>
    </row>
    <row r="50" spans="1:11" customFormat="1">
      <c r="A50" s="364"/>
      <c r="K50" s="361"/>
    </row>
    <row r="51" spans="1:11" customFormat="1">
      <c r="A51" s="364"/>
      <c r="K51" s="361"/>
    </row>
    <row r="52" spans="1:11" customFormat="1">
      <c r="A52" s="364"/>
      <c r="K52" s="361"/>
    </row>
    <row r="53" spans="1:11" customFormat="1">
      <c r="A53" s="364"/>
      <c r="K53" s="361"/>
    </row>
    <row r="54" spans="1:11" customFormat="1">
      <c r="A54" s="364"/>
      <c r="K54" s="361"/>
    </row>
    <row r="55" spans="1:11" customFormat="1">
      <c r="A55" s="364"/>
      <c r="K55" s="361"/>
    </row>
    <row r="56" spans="1:11" customFormat="1">
      <c r="A56" s="364"/>
      <c r="K56" s="361"/>
    </row>
    <row r="57" spans="1:11" customFormat="1">
      <c r="A57" s="364"/>
      <c r="K57" s="361"/>
    </row>
    <row r="58" spans="1:11" customFormat="1">
      <c r="A58" s="364"/>
      <c r="K58" s="361"/>
    </row>
    <row r="59" spans="1:11" customFormat="1">
      <c r="A59" s="364"/>
      <c r="K59" s="361"/>
    </row>
    <row r="60" spans="1:11" customFormat="1">
      <c r="A60" s="364"/>
      <c r="K60" s="361"/>
    </row>
    <row r="61" spans="1:11" customFormat="1">
      <c r="A61" s="364"/>
      <c r="K61" s="361"/>
    </row>
    <row r="62" spans="1:11" customFormat="1">
      <c r="A62" s="364"/>
      <c r="K62" s="361"/>
    </row>
    <row r="63" spans="1:11" customFormat="1">
      <c r="A63" s="364"/>
      <c r="K63" s="361"/>
    </row>
    <row r="64" spans="1:11" customFormat="1">
      <c r="A64" s="364"/>
      <c r="K64" s="361"/>
    </row>
    <row r="65" spans="1:11" customFormat="1">
      <c r="A65" s="364"/>
      <c r="K65" s="361"/>
    </row>
    <row r="66" spans="1:11" customFormat="1">
      <c r="A66" s="364"/>
      <c r="K66" s="361"/>
    </row>
    <row r="67" spans="1:11" customFormat="1">
      <c r="A67" s="364"/>
      <c r="K67" s="361"/>
    </row>
    <row r="68" spans="1:11" customFormat="1">
      <c r="A68" s="364"/>
      <c r="K68" s="361"/>
    </row>
    <row r="69" spans="1:11" customFormat="1">
      <c r="A69" s="364"/>
      <c r="K69" s="361"/>
    </row>
    <row r="70" spans="1:11" customFormat="1">
      <c r="A70" s="364"/>
      <c r="K70" s="361"/>
    </row>
    <row r="71" spans="1:11" customFormat="1">
      <c r="A71" s="364"/>
      <c r="K71" s="361"/>
    </row>
    <row r="72" spans="1:11" customFormat="1">
      <c r="A72" s="364"/>
      <c r="K72" s="361"/>
    </row>
    <row r="73" spans="1:11" customFormat="1">
      <c r="A73" s="364"/>
      <c r="K73" s="361"/>
    </row>
    <row r="74" spans="1:11" customFormat="1">
      <c r="A74" s="364"/>
      <c r="K74" s="361"/>
    </row>
    <row r="75" spans="1:11" customFormat="1">
      <c r="A75" s="364"/>
      <c r="K75" s="361"/>
    </row>
    <row r="76" spans="1:11" customFormat="1">
      <c r="A76" s="364"/>
      <c r="K76" s="361"/>
    </row>
    <row r="77" spans="1:11" customFormat="1">
      <c r="A77" s="364"/>
      <c r="K77" s="361"/>
    </row>
    <row r="78" spans="1:11" customFormat="1">
      <c r="A78" s="364"/>
      <c r="K78" s="361"/>
    </row>
    <row r="79" spans="1:11" customFormat="1">
      <c r="A79" s="364"/>
      <c r="K79" s="361"/>
    </row>
    <row r="80" spans="1:11" customFormat="1">
      <c r="A80" s="364"/>
      <c r="K80" s="361"/>
    </row>
    <row r="81" spans="1:11" customFormat="1">
      <c r="A81" s="364"/>
      <c r="K81" s="361"/>
    </row>
    <row r="82" spans="1:11" customFormat="1">
      <c r="A82" s="364"/>
      <c r="K82" s="361"/>
    </row>
    <row r="83" spans="1:11" customFormat="1">
      <c r="A83" s="364"/>
      <c r="K83" s="361"/>
    </row>
    <row r="84" spans="1:11" customFormat="1">
      <c r="A84" s="364"/>
      <c r="K84" s="361"/>
    </row>
    <row r="85" spans="1:11" customFormat="1">
      <c r="A85" s="364"/>
      <c r="K85" s="361"/>
    </row>
    <row r="86" spans="1:11" customFormat="1">
      <c r="A86" s="364"/>
      <c r="K86" s="361"/>
    </row>
    <row r="87" spans="1:11" customFormat="1">
      <c r="A87" s="364"/>
      <c r="K87" s="361"/>
    </row>
    <row r="88" spans="1:11" customFormat="1">
      <c r="A88" s="364"/>
      <c r="K88" s="361"/>
    </row>
    <row r="89" spans="1:11" customFormat="1">
      <c r="A89" s="364"/>
      <c r="K89" s="361"/>
    </row>
    <row r="90" spans="1:11" customFormat="1">
      <c r="A90" s="364"/>
      <c r="K90" s="361"/>
    </row>
    <row r="91" spans="1:11" customFormat="1">
      <c r="A91" s="364"/>
      <c r="K91" s="361"/>
    </row>
    <row r="92" spans="1:11" customFormat="1">
      <c r="A92" s="364"/>
      <c r="K92" s="361"/>
    </row>
    <row r="93" spans="1:11" customFormat="1">
      <c r="A93" s="364"/>
      <c r="K93" s="361"/>
    </row>
    <row r="94" spans="1:11" customFormat="1">
      <c r="A94" s="364"/>
      <c r="K94" s="361"/>
    </row>
    <row r="95" spans="1:11" customFormat="1">
      <c r="A95" s="364"/>
      <c r="K95" s="361"/>
    </row>
    <row r="96" spans="1:11" customFormat="1">
      <c r="A96" s="364"/>
      <c r="K96" s="361"/>
    </row>
    <row r="97" spans="1:11" customFormat="1">
      <c r="A97" s="364"/>
      <c r="K97" s="361"/>
    </row>
    <row r="98" spans="1:11" customFormat="1">
      <c r="A98" s="364"/>
      <c r="K98" s="361"/>
    </row>
    <row r="99" spans="1:11" customFormat="1">
      <c r="A99" s="364"/>
      <c r="K99" s="361"/>
    </row>
    <row r="100" spans="1:11" customFormat="1">
      <c r="A100" s="364"/>
      <c r="K100" s="361"/>
    </row>
    <row r="101" spans="1:11" customFormat="1">
      <c r="A101" s="364"/>
      <c r="K101" s="361"/>
    </row>
    <row r="102" spans="1:11" customFormat="1">
      <c r="A102" s="364"/>
      <c r="K102" s="361"/>
    </row>
    <row r="103" spans="1:11" customFormat="1">
      <c r="A103" s="364"/>
      <c r="K103" s="361"/>
    </row>
    <row r="104" spans="1:11" customFormat="1">
      <c r="A104" s="364"/>
      <c r="K104" s="361"/>
    </row>
    <row r="105" spans="1:11" customFormat="1">
      <c r="A105" s="364"/>
      <c r="K105" s="361"/>
    </row>
    <row r="106" spans="1:11" customFormat="1">
      <c r="A106" s="364"/>
      <c r="K106" s="361"/>
    </row>
    <row r="107" spans="1:11" customFormat="1">
      <c r="A107" s="364"/>
      <c r="K107" s="361"/>
    </row>
    <row r="108" spans="1:11" customFormat="1">
      <c r="A108" s="364"/>
      <c r="K108" s="361"/>
    </row>
    <row r="109" spans="1:11" customFormat="1">
      <c r="A109" s="364"/>
      <c r="K109" s="361"/>
    </row>
    <row r="110" spans="1:11" customFormat="1">
      <c r="A110" s="364"/>
      <c r="K110" s="361"/>
    </row>
    <row r="111" spans="1:11" customFormat="1">
      <c r="A111" s="364"/>
      <c r="K111" s="361"/>
    </row>
    <row r="112" spans="1:11" customFormat="1">
      <c r="A112" s="364"/>
      <c r="K112" s="361"/>
    </row>
    <row r="113" spans="1:11" customFormat="1">
      <c r="A113" s="364"/>
      <c r="K113" s="361"/>
    </row>
    <row r="114" spans="1:11" customFormat="1">
      <c r="A114" s="364"/>
      <c r="K114" s="361"/>
    </row>
    <row r="115" spans="1:11" customFormat="1">
      <c r="A115" s="364"/>
      <c r="K115" s="361"/>
    </row>
    <row r="116" spans="1:11" customFormat="1">
      <c r="A116" s="364"/>
      <c r="K116" s="361"/>
    </row>
    <row r="117" spans="1:11" customFormat="1">
      <c r="A117" s="364"/>
      <c r="K117" s="361"/>
    </row>
    <row r="118" spans="1:11" customFormat="1">
      <c r="A118" s="364"/>
      <c r="K118" s="361"/>
    </row>
    <row r="119" spans="1:11" customFormat="1">
      <c r="A119" s="364"/>
      <c r="K119" s="361"/>
    </row>
    <row r="120" spans="1:11" customFormat="1">
      <c r="A120" s="364"/>
      <c r="K120" s="361"/>
    </row>
    <row r="121" spans="1:11" customFormat="1">
      <c r="A121" s="364"/>
      <c r="K121" s="361"/>
    </row>
    <row r="122" spans="1:11" customFormat="1">
      <c r="A122" s="364"/>
      <c r="K122" s="361"/>
    </row>
    <row r="123" spans="1:11" customFormat="1">
      <c r="A123" s="364"/>
      <c r="K123" s="361"/>
    </row>
    <row r="124" spans="1:11" customFormat="1">
      <c r="A124" s="364"/>
      <c r="K124" s="361"/>
    </row>
    <row r="125" spans="1:11" customFormat="1">
      <c r="A125" s="364"/>
      <c r="K125" s="361"/>
    </row>
    <row r="126" spans="1:11" customFormat="1">
      <c r="A126" s="364"/>
      <c r="K126" s="361"/>
    </row>
    <row r="127" spans="1:11" customFormat="1">
      <c r="A127" s="364"/>
      <c r="K127" s="361"/>
    </row>
    <row r="128" spans="1:11" customFormat="1">
      <c r="A128" s="364"/>
      <c r="K128" s="361"/>
    </row>
    <row r="129" spans="1:11" customFormat="1">
      <c r="A129" s="364"/>
      <c r="K129" s="361"/>
    </row>
    <row r="130" spans="1:11" customFormat="1">
      <c r="A130" s="364"/>
      <c r="K130" s="361"/>
    </row>
    <row r="131" spans="1:11" customFormat="1">
      <c r="A131" s="364"/>
      <c r="K131" s="361"/>
    </row>
    <row r="132" spans="1:11" customFormat="1">
      <c r="A132" s="364"/>
      <c r="K132" s="361"/>
    </row>
    <row r="133" spans="1:11" customFormat="1">
      <c r="A133" s="364"/>
      <c r="K133" s="361"/>
    </row>
    <row r="134" spans="1:11" customFormat="1">
      <c r="A134" s="364"/>
      <c r="K134" s="361"/>
    </row>
    <row r="135" spans="1:11" customFormat="1">
      <c r="A135" s="364"/>
      <c r="K135" s="361"/>
    </row>
    <row r="136" spans="1:11" customFormat="1">
      <c r="A136" s="364"/>
      <c r="K136" s="361"/>
    </row>
    <row r="137" spans="1:11" customFormat="1">
      <c r="A137" s="364"/>
      <c r="K137" s="361"/>
    </row>
    <row r="138" spans="1:11" customFormat="1">
      <c r="A138" s="364"/>
      <c r="K138" s="361"/>
    </row>
    <row r="139" spans="1:11" customFormat="1">
      <c r="A139" s="364"/>
      <c r="K139" s="361"/>
    </row>
    <row r="140" spans="1:11" customFormat="1">
      <c r="A140" s="364"/>
      <c r="K140" s="361"/>
    </row>
    <row r="141" spans="1:11" customFormat="1">
      <c r="A141" s="364"/>
      <c r="K141" s="361"/>
    </row>
    <row r="142" spans="1:11" customFormat="1">
      <c r="A142" s="364"/>
      <c r="K142" s="361"/>
    </row>
    <row r="143" spans="1:11" customFormat="1">
      <c r="A143" s="364"/>
      <c r="K143" s="361"/>
    </row>
    <row r="144" spans="1:11" customFormat="1">
      <c r="A144" s="364"/>
      <c r="K144" s="361"/>
    </row>
    <row r="145" spans="1:11" customFormat="1">
      <c r="A145" s="364"/>
      <c r="K145" s="361"/>
    </row>
    <row r="146" spans="1:11" customFormat="1">
      <c r="A146" s="364"/>
      <c r="K146" s="361"/>
    </row>
    <row r="147" spans="1:11" customFormat="1">
      <c r="A147" s="364"/>
      <c r="K147" s="361"/>
    </row>
    <row r="148" spans="1:11" customFormat="1">
      <c r="A148" s="364"/>
      <c r="K148" s="361"/>
    </row>
    <row r="149" spans="1:11" customFormat="1">
      <c r="A149" s="364"/>
      <c r="K149" s="361"/>
    </row>
    <row r="150" spans="1:11" customFormat="1">
      <c r="A150" s="364"/>
      <c r="K150" s="361"/>
    </row>
    <row r="151" spans="1:11" customFormat="1">
      <c r="A151" s="364"/>
      <c r="K151" s="361"/>
    </row>
    <row r="152" spans="1:11" customFormat="1">
      <c r="A152" s="364"/>
      <c r="K152" s="361"/>
    </row>
    <row r="153" spans="1:11" customFormat="1">
      <c r="A153" s="364"/>
      <c r="K153" s="361"/>
    </row>
    <row r="154" spans="1:11" customFormat="1">
      <c r="A154" s="364"/>
      <c r="K154" s="361"/>
    </row>
    <row r="155" spans="1:11" customFormat="1">
      <c r="A155" s="364"/>
      <c r="K155" s="361"/>
    </row>
    <row r="156" spans="1:11" customFormat="1">
      <c r="A156" s="364"/>
      <c r="K156" s="361"/>
    </row>
    <row r="157" spans="1:11" customFormat="1">
      <c r="A157" s="364"/>
      <c r="K157" s="361"/>
    </row>
    <row r="158" spans="1:11" customFormat="1">
      <c r="A158" s="364"/>
      <c r="K158" s="361"/>
    </row>
    <row r="159" spans="1:11" customFormat="1">
      <c r="A159" s="364"/>
      <c r="K159" s="361"/>
    </row>
    <row r="160" spans="1:11" customFormat="1">
      <c r="A160" s="364"/>
      <c r="K160" s="361"/>
    </row>
    <row r="161" spans="1:11" customFormat="1">
      <c r="A161" s="364"/>
      <c r="K161" s="361"/>
    </row>
    <row r="162" spans="1:11" customFormat="1">
      <c r="A162" s="364"/>
      <c r="K162" s="361"/>
    </row>
    <row r="163" spans="1:11" customFormat="1">
      <c r="A163" s="364"/>
      <c r="K163" s="361"/>
    </row>
    <row r="164" spans="1:11" customFormat="1">
      <c r="A164" s="364"/>
      <c r="K164" s="361"/>
    </row>
    <row r="165" spans="1:11" customFormat="1">
      <c r="A165" s="364"/>
      <c r="K165" s="361"/>
    </row>
    <row r="166" spans="1:11" customFormat="1">
      <c r="A166" s="364"/>
      <c r="K166" s="361"/>
    </row>
    <row r="167" spans="1:11" customFormat="1">
      <c r="A167" s="364"/>
      <c r="K167" s="361"/>
    </row>
    <row r="168" spans="1:11" customFormat="1">
      <c r="A168" s="364"/>
      <c r="K168" s="361"/>
    </row>
    <row r="169" spans="1:11" customFormat="1">
      <c r="A169" s="364"/>
      <c r="K169" s="361"/>
    </row>
    <row r="170" spans="1:11" customFormat="1">
      <c r="A170" s="364"/>
      <c r="K170" s="361"/>
    </row>
    <row r="171" spans="1:11" customFormat="1">
      <c r="A171" s="364"/>
      <c r="K171" s="361"/>
    </row>
    <row r="172" spans="1:11" customFormat="1">
      <c r="A172" s="364"/>
      <c r="K172" s="361"/>
    </row>
    <row r="173" spans="1:11" customFormat="1">
      <c r="A173" s="364"/>
      <c r="K173" s="361"/>
    </row>
    <row r="174" spans="1:11" customFormat="1">
      <c r="A174" s="364"/>
      <c r="K174" s="361"/>
    </row>
    <row r="175" spans="1:11" customFormat="1">
      <c r="A175" s="364"/>
      <c r="K175" s="361"/>
    </row>
    <row r="176" spans="1:11" customFormat="1">
      <c r="A176" s="364"/>
      <c r="K176" s="361"/>
    </row>
    <row r="177" spans="1:11" customFormat="1">
      <c r="A177" s="364"/>
      <c r="K177" s="361"/>
    </row>
    <row r="178" spans="1:11" customFormat="1">
      <c r="A178" s="364"/>
      <c r="K178" s="361"/>
    </row>
    <row r="179" spans="1:11" customFormat="1">
      <c r="A179" s="364"/>
      <c r="K179" s="361"/>
    </row>
    <row r="180" spans="1:11" customFormat="1">
      <c r="A180" s="364"/>
      <c r="K180" s="361"/>
    </row>
    <row r="181" spans="1:11" customFormat="1">
      <c r="A181" s="364"/>
      <c r="K181" s="361"/>
    </row>
    <row r="182" spans="1:11" customFormat="1">
      <c r="A182" s="364"/>
      <c r="K182" s="361"/>
    </row>
    <row r="183" spans="1:11" customFormat="1">
      <c r="A183" s="364"/>
      <c r="K183" s="361"/>
    </row>
    <row r="184" spans="1:11" customFormat="1">
      <c r="A184" s="364"/>
      <c r="K184" s="361"/>
    </row>
    <row r="185" spans="1:11" customFormat="1">
      <c r="A185" s="364"/>
      <c r="K185" s="361"/>
    </row>
    <row r="186" spans="1:11" customFormat="1">
      <c r="A186" s="364"/>
      <c r="K186" s="361"/>
    </row>
    <row r="187" spans="1:11" customFormat="1">
      <c r="A187" s="364"/>
      <c r="K187" s="361"/>
    </row>
    <row r="188" spans="1:11" customFormat="1">
      <c r="A188" s="364"/>
      <c r="K188" s="361"/>
    </row>
    <row r="189" spans="1:11" customFormat="1">
      <c r="A189" s="364"/>
      <c r="K189" s="361"/>
    </row>
    <row r="190" spans="1:11" customFormat="1">
      <c r="A190" s="364"/>
      <c r="K190" s="361"/>
    </row>
    <row r="191" spans="1:11" customFormat="1">
      <c r="A191" s="364"/>
      <c r="K191" s="361"/>
    </row>
    <row r="192" spans="1:11" customFormat="1">
      <c r="A192" s="364"/>
      <c r="K192" s="361"/>
    </row>
    <row r="193" spans="1:11" customFormat="1">
      <c r="A193" s="364"/>
      <c r="K193" s="361"/>
    </row>
    <row r="194" spans="1:11" customFormat="1">
      <c r="A194" s="364"/>
      <c r="K194" s="361"/>
    </row>
    <row r="195" spans="1:11" customFormat="1">
      <c r="A195" s="364"/>
      <c r="K195" s="361"/>
    </row>
    <row r="196" spans="1:11" customFormat="1">
      <c r="A196" s="364"/>
      <c r="K196" s="361"/>
    </row>
    <row r="197" spans="1:11" customFormat="1">
      <c r="A197" s="364"/>
      <c r="K197" s="361"/>
    </row>
    <row r="198" spans="1:11" customFormat="1">
      <c r="A198" s="364"/>
      <c r="K198" s="361"/>
    </row>
    <row r="199" spans="1:11" customFormat="1">
      <c r="A199" s="364"/>
      <c r="K199" s="361"/>
    </row>
    <row r="200" spans="1:11" customFormat="1">
      <c r="A200" s="364"/>
      <c r="K200" s="361"/>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70.xml><?xml version="1.0" encoding="utf-8"?>
<worksheet xmlns="http://schemas.openxmlformats.org/spreadsheetml/2006/main" xmlns:r="http://schemas.openxmlformats.org/officeDocument/2006/relationships">
  <sheetPr codeName="Sheet36"/>
  <dimension ref="A1:O200"/>
  <sheetViews>
    <sheetView topLeftCell="A32" zoomScale="48" zoomScaleNormal="48" workbookViewId="0">
      <selection activeCell="Q13" sqref="Q13"/>
    </sheetView>
  </sheetViews>
  <sheetFormatPr defaultColWidth="9.140625" defaultRowHeight="12.75"/>
  <cols>
    <col min="1" max="1" width="59.42578125" style="90" customWidth="1"/>
    <col min="2" max="10" width="21.5703125" style="89" customWidth="1"/>
    <col min="11" max="13" width="21.5703125" style="88" customWidth="1"/>
    <col min="14" max="14" width="20.140625" style="88" customWidth="1"/>
    <col min="15" max="15" width="3.85546875" style="102" customWidth="1"/>
    <col min="16" max="16" width="13.85546875" style="89" bestFit="1" customWidth="1"/>
    <col min="17" max="17" width="11.140625" style="89" bestFit="1" customWidth="1"/>
    <col min="18" max="256" width="9.140625" style="89"/>
    <col min="257" max="257" width="59.42578125" style="89" customWidth="1"/>
    <col min="258" max="269" width="21.5703125" style="89" customWidth="1"/>
    <col min="270" max="270" width="20.140625" style="89" customWidth="1"/>
    <col min="271" max="271" width="3.85546875" style="89" customWidth="1"/>
    <col min="272" max="272" width="13.85546875" style="89" bestFit="1" customWidth="1"/>
    <col min="273" max="273" width="11.140625" style="89" bestFit="1" customWidth="1"/>
    <col min="274" max="512" width="9.140625" style="89"/>
    <col min="513" max="513" width="59.42578125" style="89" customWidth="1"/>
    <col min="514" max="525" width="21.5703125" style="89" customWidth="1"/>
    <col min="526" max="526" width="20.140625" style="89" customWidth="1"/>
    <col min="527" max="527" width="3.85546875" style="89" customWidth="1"/>
    <col min="528" max="528" width="13.85546875" style="89" bestFit="1" customWidth="1"/>
    <col min="529" max="529" width="11.140625" style="89" bestFit="1" customWidth="1"/>
    <col min="530" max="768" width="9.140625" style="89"/>
    <col min="769" max="769" width="59.42578125" style="89" customWidth="1"/>
    <col min="770" max="781" width="21.5703125" style="89" customWidth="1"/>
    <col min="782" max="782" width="20.140625" style="89" customWidth="1"/>
    <col min="783" max="783" width="3.85546875" style="89" customWidth="1"/>
    <col min="784" max="784" width="13.85546875" style="89" bestFit="1" customWidth="1"/>
    <col min="785" max="785" width="11.140625" style="89" bestFit="1" customWidth="1"/>
    <col min="786" max="1024" width="9.140625" style="89"/>
    <col min="1025" max="1025" width="59.42578125" style="89" customWidth="1"/>
    <col min="1026" max="1037" width="21.5703125" style="89" customWidth="1"/>
    <col min="1038" max="1038" width="20.140625" style="89" customWidth="1"/>
    <col min="1039" max="1039" width="3.85546875" style="89" customWidth="1"/>
    <col min="1040" max="1040" width="13.85546875" style="89" bestFit="1" customWidth="1"/>
    <col min="1041" max="1041" width="11.140625" style="89" bestFit="1" customWidth="1"/>
    <col min="1042" max="1280" width="9.140625" style="89"/>
    <col min="1281" max="1281" width="59.42578125" style="89" customWidth="1"/>
    <col min="1282" max="1293" width="21.5703125" style="89" customWidth="1"/>
    <col min="1294" max="1294" width="20.140625" style="89" customWidth="1"/>
    <col min="1295" max="1295" width="3.85546875" style="89" customWidth="1"/>
    <col min="1296" max="1296" width="13.85546875" style="89" bestFit="1" customWidth="1"/>
    <col min="1297" max="1297" width="11.140625" style="89" bestFit="1" customWidth="1"/>
    <col min="1298" max="1536" width="9.140625" style="89"/>
    <col min="1537" max="1537" width="59.42578125" style="89" customWidth="1"/>
    <col min="1538" max="1549" width="21.5703125" style="89" customWidth="1"/>
    <col min="1550" max="1550" width="20.140625" style="89" customWidth="1"/>
    <col min="1551" max="1551" width="3.85546875" style="89" customWidth="1"/>
    <col min="1552" max="1552" width="13.85546875" style="89" bestFit="1" customWidth="1"/>
    <col min="1553" max="1553" width="11.140625" style="89" bestFit="1" customWidth="1"/>
    <col min="1554" max="1792" width="9.140625" style="89"/>
    <col min="1793" max="1793" width="59.42578125" style="89" customWidth="1"/>
    <col min="1794" max="1805" width="21.5703125" style="89" customWidth="1"/>
    <col min="1806" max="1806" width="20.140625" style="89" customWidth="1"/>
    <col min="1807" max="1807" width="3.85546875" style="89" customWidth="1"/>
    <col min="1808" max="1808" width="13.85546875" style="89" bestFit="1" customWidth="1"/>
    <col min="1809" max="1809" width="11.140625" style="89" bestFit="1" customWidth="1"/>
    <col min="1810" max="2048" width="9.140625" style="89"/>
    <col min="2049" max="2049" width="59.42578125" style="89" customWidth="1"/>
    <col min="2050" max="2061" width="21.5703125" style="89" customWidth="1"/>
    <col min="2062" max="2062" width="20.140625" style="89" customWidth="1"/>
    <col min="2063" max="2063" width="3.85546875" style="89" customWidth="1"/>
    <col min="2064" max="2064" width="13.85546875" style="89" bestFit="1" customWidth="1"/>
    <col min="2065" max="2065" width="11.140625" style="89" bestFit="1" customWidth="1"/>
    <col min="2066" max="2304" width="9.140625" style="89"/>
    <col min="2305" max="2305" width="59.42578125" style="89" customWidth="1"/>
    <col min="2306" max="2317" width="21.5703125" style="89" customWidth="1"/>
    <col min="2318" max="2318" width="20.140625" style="89" customWidth="1"/>
    <col min="2319" max="2319" width="3.85546875" style="89" customWidth="1"/>
    <col min="2320" max="2320" width="13.85546875" style="89" bestFit="1" customWidth="1"/>
    <col min="2321" max="2321" width="11.140625" style="89" bestFit="1" customWidth="1"/>
    <col min="2322" max="2560" width="9.140625" style="89"/>
    <col min="2561" max="2561" width="59.42578125" style="89" customWidth="1"/>
    <col min="2562" max="2573" width="21.5703125" style="89" customWidth="1"/>
    <col min="2574" max="2574" width="20.140625" style="89" customWidth="1"/>
    <col min="2575" max="2575" width="3.85546875" style="89" customWidth="1"/>
    <col min="2576" max="2576" width="13.85546875" style="89" bestFit="1" customWidth="1"/>
    <col min="2577" max="2577" width="11.140625" style="89" bestFit="1" customWidth="1"/>
    <col min="2578" max="2816" width="9.140625" style="89"/>
    <col min="2817" max="2817" width="59.42578125" style="89" customWidth="1"/>
    <col min="2818" max="2829" width="21.5703125" style="89" customWidth="1"/>
    <col min="2830" max="2830" width="20.140625" style="89" customWidth="1"/>
    <col min="2831" max="2831" width="3.85546875" style="89" customWidth="1"/>
    <col min="2832" max="2832" width="13.85546875" style="89" bestFit="1" customWidth="1"/>
    <col min="2833" max="2833" width="11.140625" style="89" bestFit="1" customWidth="1"/>
    <col min="2834" max="3072" width="9.140625" style="89"/>
    <col min="3073" max="3073" width="59.42578125" style="89" customWidth="1"/>
    <col min="3074" max="3085" width="21.5703125" style="89" customWidth="1"/>
    <col min="3086" max="3086" width="20.140625" style="89" customWidth="1"/>
    <col min="3087" max="3087" width="3.85546875" style="89" customWidth="1"/>
    <col min="3088" max="3088" width="13.85546875" style="89" bestFit="1" customWidth="1"/>
    <col min="3089" max="3089" width="11.140625" style="89" bestFit="1" customWidth="1"/>
    <col min="3090" max="3328" width="9.140625" style="89"/>
    <col min="3329" max="3329" width="59.42578125" style="89" customWidth="1"/>
    <col min="3330" max="3341" width="21.5703125" style="89" customWidth="1"/>
    <col min="3342" max="3342" width="20.140625" style="89" customWidth="1"/>
    <col min="3343" max="3343" width="3.85546875" style="89" customWidth="1"/>
    <col min="3344" max="3344" width="13.85546875" style="89" bestFit="1" customWidth="1"/>
    <col min="3345" max="3345" width="11.140625" style="89" bestFit="1" customWidth="1"/>
    <col min="3346" max="3584" width="9.140625" style="89"/>
    <col min="3585" max="3585" width="59.42578125" style="89" customWidth="1"/>
    <col min="3586" max="3597" width="21.5703125" style="89" customWidth="1"/>
    <col min="3598" max="3598" width="20.140625" style="89" customWidth="1"/>
    <col min="3599" max="3599" width="3.85546875" style="89" customWidth="1"/>
    <col min="3600" max="3600" width="13.85546875" style="89" bestFit="1" customWidth="1"/>
    <col min="3601" max="3601" width="11.140625" style="89" bestFit="1" customWidth="1"/>
    <col min="3602" max="3840" width="9.140625" style="89"/>
    <col min="3841" max="3841" width="59.42578125" style="89" customWidth="1"/>
    <col min="3842" max="3853" width="21.5703125" style="89" customWidth="1"/>
    <col min="3854" max="3854" width="20.140625" style="89" customWidth="1"/>
    <col min="3855" max="3855" width="3.85546875" style="89" customWidth="1"/>
    <col min="3856" max="3856" width="13.85546875" style="89" bestFit="1" customWidth="1"/>
    <col min="3857" max="3857" width="11.140625" style="89" bestFit="1" customWidth="1"/>
    <col min="3858" max="4096" width="9.140625" style="89"/>
    <col min="4097" max="4097" width="59.42578125" style="89" customWidth="1"/>
    <col min="4098" max="4109" width="21.5703125" style="89" customWidth="1"/>
    <col min="4110" max="4110" width="20.140625" style="89" customWidth="1"/>
    <col min="4111" max="4111" width="3.85546875" style="89" customWidth="1"/>
    <col min="4112" max="4112" width="13.85546875" style="89" bestFit="1" customWidth="1"/>
    <col min="4113" max="4113" width="11.140625" style="89" bestFit="1" customWidth="1"/>
    <col min="4114" max="4352" width="9.140625" style="89"/>
    <col min="4353" max="4353" width="59.42578125" style="89" customWidth="1"/>
    <col min="4354" max="4365" width="21.5703125" style="89" customWidth="1"/>
    <col min="4366" max="4366" width="20.140625" style="89" customWidth="1"/>
    <col min="4367" max="4367" width="3.85546875" style="89" customWidth="1"/>
    <col min="4368" max="4368" width="13.85546875" style="89" bestFit="1" customWidth="1"/>
    <col min="4369" max="4369" width="11.140625" style="89" bestFit="1" customWidth="1"/>
    <col min="4370" max="4608" width="9.140625" style="89"/>
    <col min="4609" max="4609" width="59.42578125" style="89" customWidth="1"/>
    <col min="4610" max="4621" width="21.5703125" style="89" customWidth="1"/>
    <col min="4622" max="4622" width="20.140625" style="89" customWidth="1"/>
    <col min="4623" max="4623" width="3.85546875" style="89" customWidth="1"/>
    <col min="4624" max="4624" width="13.85546875" style="89" bestFit="1" customWidth="1"/>
    <col min="4625" max="4625" width="11.140625" style="89" bestFit="1" customWidth="1"/>
    <col min="4626" max="4864" width="9.140625" style="89"/>
    <col min="4865" max="4865" width="59.42578125" style="89" customWidth="1"/>
    <col min="4866" max="4877" width="21.5703125" style="89" customWidth="1"/>
    <col min="4878" max="4878" width="20.140625" style="89" customWidth="1"/>
    <col min="4879" max="4879" width="3.85546875" style="89" customWidth="1"/>
    <col min="4880" max="4880" width="13.85546875" style="89" bestFit="1" customWidth="1"/>
    <col min="4881" max="4881" width="11.140625" style="89" bestFit="1" customWidth="1"/>
    <col min="4882" max="5120" width="9.140625" style="89"/>
    <col min="5121" max="5121" width="59.42578125" style="89" customWidth="1"/>
    <col min="5122" max="5133" width="21.5703125" style="89" customWidth="1"/>
    <col min="5134" max="5134" width="20.140625" style="89" customWidth="1"/>
    <col min="5135" max="5135" width="3.85546875" style="89" customWidth="1"/>
    <col min="5136" max="5136" width="13.85546875" style="89" bestFit="1" customWidth="1"/>
    <col min="5137" max="5137" width="11.140625" style="89" bestFit="1" customWidth="1"/>
    <col min="5138" max="5376" width="9.140625" style="89"/>
    <col min="5377" max="5377" width="59.42578125" style="89" customWidth="1"/>
    <col min="5378" max="5389" width="21.5703125" style="89" customWidth="1"/>
    <col min="5390" max="5390" width="20.140625" style="89" customWidth="1"/>
    <col min="5391" max="5391" width="3.85546875" style="89" customWidth="1"/>
    <col min="5392" max="5392" width="13.85546875" style="89" bestFit="1" customWidth="1"/>
    <col min="5393" max="5393" width="11.140625" style="89" bestFit="1" customWidth="1"/>
    <col min="5394" max="5632" width="9.140625" style="89"/>
    <col min="5633" max="5633" width="59.42578125" style="89" customWidth="1"/>
    <col min="5634" max="5645" width="21.5703125" style="89" customWidth="1"/>
    <col min="5646" max="5646" width="20.140625" style="89" customWidth="1"/>
    <col min="5647" max="5647" width="3.85546875" style="89" customWidth="1"/>
    <col min="5648" max="5648" width="13.85546875" style="89" bestFit="1" customWidth="1"/>
    <col min="5649" max="5649" width="11.140625" style="89" bestFit="1" customWidth="1"/>
    <col min="5650" max="5888" width="9.140625" style="89"/>
    <col min="5889" max="5889" width="59.42578125" style="89" customWidth="1"/>
    <col min="5890" max="5901" width="21.5703125" style="89" customWidth="1"/>
    <col min="5902" max="5902" width="20.140625" style="89" customWidth="1"/>
    <col min="5903" max="5903" width="3.85546875" style="89" customWidth="1"/>
    <col min="5904" max="5904" width="13.85546875" style="89" bestFit="1" customWidth="1"/>
    <col min="5905" max="5905" width="11.140625" style="89" bestFit="1" customWidth="1"/>
    <col min="5906" max="6144" width="9.140625" style="89"/>
    <col min="6145" max="6145" width="59.42578125" style="89" customWidth="1"/>
    <col min="6146" max="6157" width="21.5703125" style="89" customWidth="1"/>
    <col min="6158" max="6158" width="20.140625" style="89" customWidth="1"/>
    <col min="6159" max="6159" width="3.85546875" style="89" customWidth="1"/>
    <col min="6160" max="6160" width="13.85546875" style="89" bestFit="1" customWidth="1"/>
    <col min="6161" max="6161" width="11.140625" style="89" bestFit="1" customWidth="1"/>
    <col min="6162" max="6400" width="9.140625" style="89"/>
    <col min="6401" max="6401" width="59.42578125" style="89" customWidth="1"/>
    <col min="6402" max="6413" width="21.5703125" style="89" customWidth="1"/>
    <col min="6414" max="6414" width="20.140625" style="89" customWidth="1"/>
    <col min="6415" max="6415" width="3.85546875" style="89" customWidth="1"/>
    <col min="6416" max="6416" width="13.85546875" style="89" bestFit="1" customWidth="1"/>
    <col min="6417" max="6417" width="11.140625" style="89" bestFit="1" customWidth="1"/>
    <col min="6418" max="6656" width="9.140625" style="89"/>
    <col min="6657" max="6657" width="59.42578125" style="89" customWidth="1"/>
    <col min="6658" max="6669" width="21.5703125" style="89" customWidth="1"/>
    <col min="6670" max="6670" width="20.140625" style="89" customWidth="1"/>
    <col min="6671" max="6671" width="3.85546875" style="89" customWidth="1"/>
    <col min="6672" max="6672" width="13.85546875" style="89" bestFit="1" customWidth="1"/>
    <col min="6673" max="6673" width="11.140625" style="89" bestFit="1" customWidth="1"/>
    <col min="6674" max="6912" width="9.140625" style="89"/>
    <col min="6913" max="6913" width="59.42578125" style="89" customWidth="1"/>
    <col min="6914" max="6925" width="21.5703125" style="89" customWidth="1"/>
    <col min="6926" max="6926" width="20.140625" style="89" customWidth="1"/>
    <col min="6927" max="6927" width="3.85546875" style="89" customWidth="1"/>
    <col min="6928" max="6928" width="13.85546875" style="89" bestFit="1" customWidth="1"/>
    <col min="6929" max="6929" width="11.140625" style="89" bestFit="1" customWidth="1"/>
    <col min="6930" max="7168" width="9.140625" style="89"/>
    <col min="7169" max="7169" width="59.42578125" style="89" customWidth="1"/>
    <col min="7170" max="7181" width="21.5703125" style="89" customWidth="1"/>
    <col min="7182" max="7182" width="20.140625" style="89" customWidth="1"/>
    <col min="7183" max="7183" width="3.85546875" style="89" customWidth="1"/>
    <col min="7184" max="7184" width="13.85546875" style="89" bestFit="1" customWidth="1"/>
    <col min="7185" max="7185" width="11.140625" style="89" bestFit="1" customWidth="1"/>
    <col min="7186" max="7424" width="9.140625" style="89"/>
    <col min="7425" max="7425" width="59.42578125" style="89" customWidth="1"/>
    <col min="7426" max="7437" width="21.5703125" style="89" customWidth="1"/>
    <col min="7438" max="7438" width="20.140625" style="89" customWidth="1"/>
    <col min="7439" max="7439" width="3.85546875" style="89" customWidth="1"/>
    <col min="7440" max="7440" width="13.85546875" style="89" bestFit="1" customWidth="1"/>
    <col min="7441" max="7441" width="11.140625" style="89" bestFit="1" customWidth="1"/>
    <col min="7442" max="7680" width="9.140625" style="89"/>
    <col min="7681" max="7681" width="59.42578125" style="89" customWidth="1"/>
    <col min="7682" max="7693" width="21.5703125" style="89" customWidth="1"/>
    <col min="7694" max="7694" width="20.140625" style="89" customWidth="1"/>
    <col min="7695" max="7695" width="3.85546875" style="89" customWidth="1"/>
    <col min="7696" max="7696" width="13.85546875" style="89" bestFit="1" customWidth="1"/>
    <col min="7697" max="7697" width="11.140625" style="89" bestFit="1" customWidth="1"/>
    <col min="7698" max="7936" width="9.140625" style="89"/>
    <col min="7937" max="7937" width="59.42578125" style="89" customWidth="1"/>
    <col min="7938" max="7949" width="21.5703125" style="89" customWidth="1"/>
    <col min="7950" max="7950" width="20.140625" style="89" customWidth="1"/>
    <col min="7951" max="7951" width="3.85546875" style="89" customWidth="1"/>
    <col min="7952" max="7952" width="13.85546875" style="89" bestFit="1" customWidth="1"/>
    <col min="7953" max="7953" width="11.140625" style="89" bestFit="1" customWidth="1"/>
    <col min="7954" max="8192" width="9.140625" style="89"/>
    <col min="8193" max="8193" width="59.42578125" style="89" customWidth="1"/>
    <col min="8194" max="8205" width="21.5703125" style="89" customWidth="1"/>
    <col min="8206" max="8206" width="20.140625" style="89" customWidth="1"/>
    <col min="8207" max="8207" width="3.85546875" style="89" customWidth="1"/>
    <col min="8208" max="8208" width="13.85546875" style="89" bestFit="1" customWidth="1"/>
    <col min="8209" max="8209" width="11.140625" style="89" bestFit="1" customWidth="1"/>
    <col min="8210" max="8448" width="9.140625" style="89"/>
    <col min="8449" max="8449" width="59.42578125" style="89" customWidth="1"/>
    <col min="8450" max="8461" width="21.5703125" style="89" customWidth="1"/>
    <col min="8462" max="8462" width="20.140625" style="89" customWidth="1"/>
    <col min="8463" max="8463" width="3.85546875" style="89" customWidth="1"/>
    <col min="8464" max="8464" width="13.85546875" style="89" bestFit="1" customWidth="1"/>
    <col min="8465" max="8465" width="11.140625" style="89" bestFit="1" customWidth="1"/>
    <col min="8466" max="8704" width="9.140625" style="89"/>
    <col min="8705" max="8705" width="59.42578125" style="89" customWidth="1"/>
    <col min="8706" max="8717" width="21.5703125" style="89" customWidth="1"/>
    <col min="8718" max="8718" width="20.140625" style="89" customWidth="1"/>
    <col min="8719" max="8719" width="3.85546875" style="89" customWidth="1"/>
    <col min="8720" max="8720" width="13.85546875" style="89" bestFit="1" customWidth="1"/>
    <col min="8721" max="8721" width="11.140625" style="89" bestFit="1" customWidth="1"/>
    <col min="8722" max="8960" width="9.140625" style="89"/>
    <col min="8961" max="8961" width="59.42578125" style="89" customWidth="1"/>
    <col min="8962" max="8973" width="21.5703125" style="89" customWidth="1"/>
    <col min="8974" max="8974" width="20.140625" style="89" customWidth="1"/>
    <col min="8975" max="8975" width="3.85546875" style="89" customWidth="1"/>
    <col min="8976" max="8976" width="13.85546875" style="89" bestFit="1" customWidth="1"/>
    <col min="8977" max="8977" width="11.140625" style="89" bestFit="1" customWidth="1"/>
    <col min="8978" max="9216" width="9.140625" style="89"/>
    <col min="9217" max="9217" width="59.42578125" style="89" customWidth="1"/>
    <col min="9218" max="9229" width="21.5703125" style="89" customWidth="1"/>
    <col min="9230" max="9230" width="20.140625" style="89" customWidth="1"/>
    <col min="9231" max="9231" width="3.85546875" style="89" customWidth="1"/>
    <col min="9232" max="9232" width="13.85546875" style="89" bestFit="1" customWidth="1"/>
    <col min="9233" max="9233" width="11.140625" style="89" bestFit="1" customWidth="1"/>
    <col min="9234" max="9472" width="9.140625" style="89"/>
    <col min="9473" max="9473" width="59.42578125" style="89" customWidth="1"/>
    <col min="9474" max="9485" width="21.5703125" style="89" customWidth="1"/>
    <col min="9486" max="9486" width="20.140625" style="89" customWidth="1"/>
    <col min="9487" max="9487" width="3.85546875" style="89" customWidth="1"/>
    <col min="9488" max="9488" width="13.85546875" style="89" bestFit="1" customWidth="1"/>
    <col min="9489" max="9489" width="11.140625" style="89" bestFit="1" customWidth="1"/>
    <col min="9490" max="9728" width="9.140625" style="89"/>
    <col min="9729" max="9729" width="59.42578125" style="89" customWidth="1"/>
    <col min="9730" max="9741" width="21.5703125" style="89" customWidth="1"/>
    <col min="9742" max="9742" width="20.140625" style="89" customWidth="1"/>
    <col min="9743" max="9743" width="3.85546875" style="89" customWidth="1"/>
    <col min="9744" max="9744" width="13.85546875" style="89" bestFit="1" customWidth="1"/>
    <col min="9745" max="9745" width="11.140625" style="89" bestFit="1" customWidth="1"/>
    <col min="9746" max="9984" width="9.140625" style="89"/>
    <col min="9985" max="9985" width="59.42578125" style="89" customWidth="1"/>
    <col min="9986" max="9997" width="21.5703125" style="89" customWidth="1"/>
    <col min="9998" max="9998" width="20.140625" style="89" customWidth="1"/>
    <col min="9999" max="9999" width="3.85546875" style="89" customWidth="1"/>
    <col min="10000" max="10000" width="13.85546875" style="89" bestFit="1" customWidth="1"/>
    <col min="10001" max="10001" width="11.140625" style="89" bestFit="1" customWidth="1"/>
    <col min="10002" max="10240" width="9.140625" style="89"/>
    <col min="10241" max="10241" width="59.42578125" style="89" customWidth="1"/>
    <col min="10242" max="10253" width="21.5703125" style="89" customWidth="1"/>
    <col min="10254" max="10254" width="20.140625" style="89" customWidth="1"/>
    <col min="10255" max="10255" width="3.85546875" style="89" customWidth="1"/>
    <col min="10256" max="10256" width="13.85546875" style="89" bestFit="1" customWidth="1"/>
    <col min="10257" max="10257" width="11.140625" style="89" bestFit="1" customWidth="1"/>
    <col min="10258" max="10496" width="9.140625" style="89"/>
    <col min="10497" max="10497" width="59.42578125" style="89" customWidth="1"/>
    <col min="10498" max="10509" width="21.5703125" style="89" customWidth="1"/>
    <col min="10510" max="10510" width="20.140625" style="89" customWidth="1"/>
    <col min="10511" max="10511" width="3.85546875" style="89" customWidth="1"/>
    <col min="10512" max="10512" width="13.85546875" style="89" bestFit="1" customWidth="1"/>
    <col min="10513" max="10513" width="11.140625" style="89" bestFit="1" customWidth="1"/>
    <col min="10514" max="10752" width="9.140625" style="89"/>
    <col min="10753" max="10753" width="59.42578125" style="89" customWidth="1"/>
    <col min="10754" max="10765" width="21.5703125" style="89" customWidth="1"/>
    <col min="10766" max="10766" width="20.140625" style="89" customWidth="1"/>
    <col min="10767" max="10767" width="3.85546875" style="89" customWidth="1"/>
    <col min="10768" max="10768" width="13.85546875" style="89" bestFit="1" customWidth="1"/>
    <col min="10769" max="10769" width="11.140625" style="89" bestFit="1" customWidth="1"/>
    <col min="10770" max="11008" width="9.140625" style="89"/>
    <col min="11009" max="11009" width="59.42578125" style="89" customWidth="1"/>
    <col min="11010" max="11021" width="21.5703125" style="89" customWidth="1"/>
    <col min="11022" max="11022" width="20.140625" style="89" customWidth="1"/>
    <col min="11023" max="11023" width="3.85546875" style="89" customWidth="1"/>
    <col min="11024" max="11024" width="13.85546875" style="89" bestFit="1" customWidth="1"/>
    <col min="11025" max="11025" width="11.140625" style="89" bestFit="1" customWidth="1"/>
    <col min="11026" max="11264" width="9.140625" style="89"/>
    <col min="11265" max="11265" width="59.42578125" style="89" customWidth="1"/>
    <col min="11266" max="11277" width="21.5703125" style="89" customWidth="1"/>
    <col min="11278" max="11278" width="20.140625" style="89" customWidth="1"/>
    <col min="11279" max="11279" width="3.85546875" style="89" customWidth="1"/>
    <col min="11280" max="11280" width="13.85546875" style="89" bestFit="1" customWidth="1"/>
    <col min="11281" max="11281" width="11.140625" style="89" bestFit="1" customWidth="1"/>
    <col min="11282" max="11520" width="9.140625" style="89"/>
    <col min="11521" max="11521" width="59.42578125" style="89" customWidth="1"/>
    <col min="11522" max="11533" width="21.5703125" style="89" customWidth="1"/>
    <col min="11534" max="11534" width="20.140625" style="89" customWidth="1"/>
    <col min="11535" max="11535" width="3.85546875" style="89" customWidth="1"/>
    <col min="11536" max="11536" width="13.85546875" style="89" bestFit="1" customWidth="1"/>
    <col min="11537" max="11537" width="11.140625" style="89" bestFit="1" customWidth="1"/>
    <col min="11538" max="11776" width="9.140625" style="89"/>
    <col min="11777" max="11777" width="59.42578125" style="89" customWidth="1"/>
    <col min="11778" max="11789" width="21.5703125" style="89" customWidth="1"/>
    <col min="11790" max="11790" width="20.140625" style="89" customWidth="1"/>
    <col min="11791" max="11791" width="3.85546875" style="89" customWidth="1"/>
    <col min="11792" max="11792" width="13.85546875" style="89" bestFit="1" customWidth="1"/>
    <col min="11793" max="11793" width="11.140625" style="89" bestFit="1" customWidth="1"/>
    <col min="11794" max="12032" width="9.140625" style="89"/>
    <col min="12033" max="12033" width="59.42578125" style="89" customWidth="1"/>
    <col min="12034" max="12045" width="21.5703125" style="89" customWidth="1"/>
    <col min="12046" max="12046" width="20.140625" style="89" customWidth="1"/>
    <col min="12047" max="12047" width="3.85546875" style="89" customWidth="1"/>
    <col min="12048" max="12048" width="13.85546875" style="89" bestFit="1" customWidth="1"/>
    <col min="12049" max="12049" width="11.140625" style="89" bestFit="1" customWidth="1"/>
    <col min="12050" max="12288" width="9.140625" style="89"/>
    <col min="12289" max="12289" width="59.42578125" style="89" customWidth="1"/>
    <col min="12290" max="12301" width="21.5703125" style="89" customWidth="1"/>
    <col min="12302" max="12302" width="20.140625" style="89" customWidth="1"/>
    <col min="12303" max="12303" width="3.85546875" style="89" customWidth="1"/>
    <col min="12304" max="12304" width="13.85546875" style="89" bestFit="1" customWidth="1"/>
    <col min="12305" max="12305" width="11.140625" style="89" bestFit="1" customWidth="1"/>
    <col min="12306" max="12544" width="9.140625" style="89"/>
    <col min="12545" max="12545" width="59.42578125" style="89" customWidth="1"/>
    <col min="12546" max="12557" width="21.5703125" style="89" customWidth="1"/>
    <col min="12558" max="12558" width="20.140625" style="89" customWidth="1"/>
    <col min="12559" max="12559" width="3.85546875" style="89" customWidth="1"/>
    <col min="12560" max="12560" width="13.85546875" style="89" bestFit="1" customWidth="1"/>
    <col min="12561" max="12561" width="11.140625" style="89" bestFit="1" customWidth="1"/>
    <col min="12562" max="12800" width="9.140625" style="89"/>
    <col min="12801" max="12801" width="59.42578125" style="89" customWidth="1"/>
    <col min="12802" max="12813" width="21.5703125" style="89" customWidth="1"/>
    <col min="12814" max="12814" width="20.140625" style="89" customWidth="1"/>
    <col min="12815" max="12815" width="3.85546875" style="89" customWidth="1"/>
    <col min="12816" max="12816" width="13.85546875" style="89" bestFit="1" customWidth="1"/>
    <col min="12817" max="12817" width="11.140625" style="89" bestFit="1" customWidth="1"/>
    <col min="12818" max="13056" width="9.140625" style="89"/>
    <col min="13057" max="13057" width="59.42578125" style="89" customWidth="1"/>
    <col min="13058" max="13069" width="21.5703125" style="89" customWidth="1"/>
    <col min="13070" max="13070" width="20.140625" style="89" customWidth="1"/>
    <col min="13071" max="13071" width="3.85546875" style="89" customWidth="1"/>
    <col min="13072" max="13072" width="13.85546875" style="89" bestFit="1" customWidth="1"/>
    <col min="13073" max="13073" width="11.140625" style="89" bestFit="1" customWidth="1"/>
    <col min="13074" max="13312" width="9.140625" style="89"/>
    <col min="13313" max="13313" width="59.42578125" style="89" customWidth="1"/>
    <col min="13314" max="13325" width="21.5703125" style="89" customWidth="1"/>
    <col min="13326" max="13326" width="20.140625" style="89" customWidth="1"/>
    <col min="13327" max="13327" width="3.85546875" style="89" customWidth="1"/>
    <col min="13328" max="13328" width="13.85546875" style="89" bestFit="1" customWidth="1"/>
    <col min="13329" max="13329" width="11.140625" style="89" bestFit="1" customWidth="1"/>
    <col min="13330" max="13568" width="9.140625" style="89"/>
    <col min="13569" max="13569" width="59.42578125" style="89" customWidth="1"/>
    <col min="13570" max="13581" width="21.5703125" style="89" customWidth="1"/>
    <col min="13582" max="13582" width="20.140625" style="89" customWidth="1"/>
    <col min="13583" max="13583" width="3.85546875" style="89" customWidth="1"/>
    <col min="13584" max="13584" width="13.85546875" style="89" bestFit="1" customWidth="1"/>
    <col min="13585" max="13585" width="11.140625" style="89" bestFit="1" customWidth="1"/>
    <col min="13586" max="13824" width="9.140625" style="89"/>
    <col min="13825" max="13825" width="59.42578125" style="89" customWidth="1"/>
    <col min="13826" max="13837" width="21.5703125" style="89" customWidth="1"/>
    <col min="13838" max="13838" width="20.140625" style="89" customWidth="1"/>
    <col min="13839" max="13839" width="3.85546875" style="89" customWidth="1"/>
    <col min="13840" max="13840" width="13.85546875" style="89" bestFit="1" customWidth="1"/>
    <col min="13841" max="13841" width="11.140625" style="89" bestFit="1" customWidth="1"/>
    <col min="13842" max="14080" width="9.140625" style="89"/>
    <col min="14081" max="14081" width="59.42578125" style="89" customWidth="1"/>
    <col min="14082" max="14093" width="21.5703125" style="89" customWidth="1"/>
    <col min="14094" max="14094" width="20.140625" style="89" customWidth="1"/>
    <col min="14095" max="14095" width="3.85546875" style="89" customWidth="1"/>
    <col min="14096" max="14096" width="13.85546875" style="89" bestFit="1" customWidth="1"/>
    <col min="14097" max="14097" width="11.140625" style="89" bestFit="1" customWidth="1"/>
    <col min="14098" max="14336" width="9.140625" style="89"/>
    <col min="14337" max="14337" width="59.42578125" style="89" customWidth="1"/>
    <col min="14338" max="14349" width="21.5703125" style="89" customWidth="1"/>
    <col min="14350" max="14350" width="20.140625" style="89" customWidth="1"/>
    <col min="14351" max="14351" width="3.85546875" style="89" customWidth="1"/>
    <col min="14352" max="14352" width="13.85546875" style="89" bestFit="1" customWidth="1"/>
    <col min="14353" max="14353" width="11.140625" style="89" bestFit="1" customWidth="1"/>
    <col min="14354" max="14592" width="9.140625" style="89"/>
    <col min="14593" max="14593" width="59.42578125" style="89" customWidth="1"/>
    <col min="14594" max="14605" width="21.5703125" style="89" customWidth="1"/>
    <col min="14606" max="14606" width="20.140625" style="89" customWidth="1"/>
    <col min="14607" max="14607" width="3.85546875" style="89" customWidth="1"/>
    <col min="14608" max="14608" width="13.85546875" style="89" bestFit="1" customWidth="1"/>
    <col min="14609" max="14609" width="11.140625" style="89" bestFit="1" customWidth="1"/>
    <col min="14610" max="14848" width="9.140625" style="89"/>
    <col min="14849" max="14849" width="59.42578125" style="89" customWidth="1"/>
    <col min="14850" max="14861" width="21.5703125" style="89" customWidth="1"/>
    <col min="14862" max="14862" width="20.140625" style="89" customWidth="1"/>
    <col min="14863" max="14863" width="3.85546875" style="89" customWidth="1"/>
    <col min="14864" max="14864" width="13.85546875" style="89" bestFit="1" customWidth="1"/>
    <col min="14865" max="14865" width="11.140625" style="89" bestFit="1" customWidth="1"/>
    <col min="14866" max="15104" width="9.140625" style="89"/>
    <col min="15105" max="15105" width="59.42578125" style="89" customWidth="1"/>
    <col min="15106" max="15117" width="21.5703125" style="89" customWidth="1"/>
    <col min="15118" max="15118" width="20.140625" style="89" customWidth="1"/>
    <col min="15119" max="15119" width="3.85546875" style="89" customWidth="1"/>
    <col min="15120" max="15120" width="13.85546875" style="89" bestFit="1" customWidth="1"/>
    <col min="15121" max="15121" width="11.140625" style="89" bestFit="1" customWidth="1"/>
    <col min="15122" max="15360" width="9.140625" style="89"/>
    <col min="15361" max="15361" width="59.42578125" style="89" customWidth="1"/>
    <col min="15362" max="15373" width="21.5703125" style="89" customWidth="1"/>
    <col min="15374" max="15374" width="20.140625" style="89" customWidth="1"/>
    <col min="15375" max="15375" width="3.85546875" style="89" customWidth="1"/>
    <col min="15376" max="15376" width="13.85546875" style="89" bestFit="1" customWidth="1"/>
    <col min="15377" max="15377" width="11.140625" style="89" bestFit="1" customWidth="1"/>
    <col min="15378" max="15616" width="9.140625" style="89"/>
    <col min="15617" max="15617" width="59.42578125" style="89" customWidth="1"/>
    <col min="15618" max="15629" width="21.5703125" style="89" customWidth="1"/>
    <col min="15630" max="15630" width="20.140625" style="89" customWidth="1"/>
    <col min="15631" max="15631" width="3.85546875" style="89" customWidth="1"/>
    <col min="15632" max="15632" width="13.85546875" style="89" bestFit="1" customWidth="1"/>
    <col min="15633" max="15633" width="11.140625" style="89" bestFit="1" customWidth="1"/>
    <col min="15634" max="15872" width="9.140625" style="89"/>
    <col min="15873" max="15873" width="59.42578125" style="89" customWidth="1"/>
    <col min="15874" max="15885" width="21.5703125" style="89" customWidth="1"/>
    <col min="15886" max="15886" width="20.140625" style="89" customWidth="1"/>
    <col min="15887" max="15887" width="3.85546875" style="89" customWidth="1"/>
    <col min="15888" max="15888" width="13.85546875" style="89" bestFit="1" customWidth="1"/>
    <col min="15889" max="15889" width="11.140625" style="89" bestFit="1" customWidth="1"/>
    <col min="15890" max="16128" width="9.140625" style="89"/>
    <col min="16129" max="16129" width="59.42578125" style="89" customWidth="1"/>
    <col min="16130" max="16141" width="21.5703125" style="89" customWidth="1"/>
    <col min="16142" max="16142" width="20.140625" style="89" customWidth="1"/>
    <col min="16143" max="16143" width="3.85546875" style="89" customWidth="1"/>
    <col min="16144" max="16144" width="13.85546875" style="89" bestFit="1" customWidth="1"/>
    <col min="16145" max="16145" width="11.140625" style="89" bestFit="1" customWidth="1"/>
    <col min="16146" max="16384" width="9.140625" style="89"/>
  </cols>
  <sheetData>
    <row r="1" spans="1:15" ht="20.25" hidden="1" customHeight="1">
      <c r="A1" s="86"/>
      <c r="B1" s="87"/>
      <c r="C1" s="87"/>
      <c r="D1" s="87"/>
      <c r="E1" s="87"/>
      <c r="F1" s="87"/>
      <c r="G1" s="87"/>
      <c r="H1" s="87"/>
      <c r="I1" s="87"/>
      <c r="J1" s="87"/>
      <c r="O1" s="89"/>
    </row>
    <row r="2" spans="1:15" ht="64.5" customHeight="1">
      <c r="A2" s="1188" t="s">
        <v>1026</v>
      </c>
      <c r="B2" s="1188"/>
      <c r="C2" s="1188"/>
      <c r="D2" s="1188"/>
      <c r="E2" s="1188"/>
      <c r="F2" s="1188"/>
      <c r="G2" s="1188"/>
      <c r="H2" s="1188"/>
      <c r="I2" s="1188"/>
      <c r="J2" s="1188"/>
      <c r="K2" s="1188"/>
      <c r="L2" s="1188"/>
      <c r="M2" s="1188"/>
      <c r="N2" s="1188"/>
      <c r="O2" s="89"/>
    </row>
    <row r="3" spans="1:15" ht="45.75" customHeight="1">
      <c r="A3" s="1188" t="s">
        <v>787</v>
      </c>
      <c r="B3" s="1188"/>
      <c r="C3" s="1188"/>
      <c r="D3" s="1188"/>
      <c r="E3" s="1188"/>
      <c r="F3" s="1188"/>
      <c r="G3" s="1188"/>
      <c r="H3" s="1188"/>
      <c r="I3" s="1188"/>
      <c r="J3" s="1188"/>
      <c r="K3" s="1188"/>
      <c r="L3" s="1188"/>
      <c r="M3" s="1188"/>
      <c r="N3" s="1188"/>
      <c r="O3" s="89"/>
    </row>
    <row r="4" spans="1:15" ht="45.75" customHeight="1">
      <c r="A4" s="1140" t="s">
        <v>1500</v>
      </c>
      <c r="B4" s="1140"/>
      <c r="C4" s="1140"/>
      <c r="D4" s="1140"/>
      <c r="E4" s="1140"/>
      <c r="F4" s="1140"/>
      <c r="G4" s="1140"/>
      <c r="H4" s="1140"/>
      <c r="I4" s="1140"/>
      <c r="J4" s="1140"/>
      <c r="K4" s="1140"/>
      <c r="L4" s="1140"/>
      <c r="M4" s="1140"/>
      <c r="N4" s="1140"/>
      <c r="O4" s="89"/>
    </row>
    <row r="5" spans="1:15" s="72" customFormat="1" ht="41.25" customHeight="1">
      <c r="A5" s="1189" t="s">
        <v>788</v>
      </c>
      <c r="B5" s="1189"/>
      <c r="C5" s="1189"/>
      <c r="D5" s="1189"/>
      <c r="E5" s="1189"/>
      <c r="F5" s="1189"/>
      <c r="G5" s="1189"/>
      <c r="H5" s="1189"/>
      <c r="I5" s="1189"/>
      <c r="J5" s="1189"/>
      <c r="K5" s="1189"/>
      <c r="L5" s="1189"/>
      <c r="M5" s="1189"/>
      <c r="N5" s="1189"/>
    </row>
    <row r="6" spans="1:15" ht="3" customHeight="1">
      <c r="A6" s="111"/>
      <c r="B6" s="112"/>
      <c r="C6" s="112"/>
      <c r="D6" s="112"/>
      <c r="E6" s="112"/>
      <c r="F6" s="112"/>
      <c r="G6" s="112"/>
      <c r="H6" s="112"/>
      <c r="I6" s="112"/>
      <c r="J6" s="112"/>
      <c r="K6" s="112"/>
      <c r="L6" s="112"/>
      <c r="M6" s="112"/>
      <c r="N6" s="112"/>
      <c r="O6" s="89"/>
    </row>
    <row r="7" spans="1:15" ht="11.25" customHeight="1" thickBot="1">
      <c r="O7" s="89"/>
    </row>
    <row r="8" spans="1:15" s="76" customFormat="1" ht="51.75" customHeight="1" thickTop="1" thickBot="1">
      <c r="A8" s="91"/>
      <c r="B8" s="71" t="s">
        <v>150</v>
      </c>
      <c r="C8" s="71" t="s">
        <v>151</v>
      </c>
      <c r="D8" s="71" t="s">
        <v>137</v>
      </c>
      <c r="E8" s="71" t="s">
        <v>143</v>
      </c>
      <c r="F8" s="71" t="s">
        <v>135</v>
      </c>
      <c r="G8" s="71" t="s">
        <v>130</v>
      </c>
      <c r="H8" s="71" t="s">
        <v>126</v>
      </c>
      <c r="I8" s="71" t="s">
        <v>127</v>
      </c>
      <c r="J8" s="71" t="s">
        <v>149</v>
      </c>
      <c r="K8" s="71" t="s">
        <v>142</v>
      </c>
      <c r="L8" s="71" t="s">
        <v>140</v>
      </c>
      <c r="M8" s="71" t="s">
        <v>128</v>
      </c>
      <c r="N8" s="92" t="s">
        <v>1579</v>
      </c>
    </row>
    <row r="9" spans="1:15" s="115" customFormat="1" ht="36.75" customHeight="1" thickTop="1" thickBot="1">
      <c r="A9" s="113" t="s">
        <v>789</v>
      </c>
      <c r="B9" s="114">
        <v>0.19400000000000001</v>
      </c>
      <c r="C9" s="114">
        <v>0.20730000000000001</v>
      </c>
      <c r="D9" s="114">
        <v>0.17680000000000001</v>
      </c>
      <c r="E9" s="114">
        <v>0.1726</v>
      </c>
      <c r="F9" s="114">
        <v>0.26379999999999998</v>
      </c>
      <c r="G9" s="114">
        <v>0.18609999999999999</v>
      </c>
      <c r="H9" s="114">
        <v>0.16070000000000001</v>
      </c>
      <c r="I9" s="114">
        <v>0.23019999999999999</v>
      </c>
      <c r="J9" s="114">
        <v>0.16800000000000001</v>
      </c>
      <c r="K9" s="114">
        <v>0.15409999999999999</v>
      </c>
      <c r="L9" s="114">
        <v>0.1196</v>
      </c>
      <c r="M9" s="114">
        <v>0.18229999999999999</v>
      </c>
      <c r="N9" s="114">
        <v>0.19739999999999999</v>
      </c>
    </row>
    <row r="10" spans="1:15" ht="36.75" customHeight="1" thickTop="1">
      <c r="A10" s="116" t="s">
        <v>790</v>
      </c>
      <c r="B10" s="117">
        <v>13458158.66</v>
      </c>
      <c r="C10" s="117">
        <v>3789497.71</v>
      </c>
      <c r="D10" s="117">
        <v>10973675.539999999</v>
      </c>
      <c r="E10" s="117">
        <v>9837718.1799999997</v>
      </c>
      <c r="F10" s="117">
        <v>11704721.390000001</v>
      </c>
      <c r="G10" s="117">
        <v>24234830.809999999</v>
      </c>
      <c r="H10" s="117">
        <v>32842855.34</v>
      </c>
      <c r="I10" s="117">
        <v>28987769.949999999</v>
      </c>
      <c r="J10" s="117">
        <v>22464646.289999999</v>
      </c>
      <c r="K10" s="117">
        <v>13596352.35</v>
      </c>
      <c r="L10" s="117">
        <v>49860693.719999999</v>
      </c>
      <c r="M10" s="117">
        <v>8695984.9199999999</v>
      </c>
      <c r="N10" s="117">
        <v>1077618944.98</v>
      </c>
      <c r="O10" s="89"/>
    </row>
    <row r="11" spans="1:15" ht="36.75" customHeight="1">
      <c r="A11" s="116" t="s">
        <v>791</v>
      </c>
      <c r="B11" s="117">
        <v>0</v>
      </c>
      <c r="C11" s="117">
        <v>0</v>
      </c>
      <c r="D11" s="117">
        <v>0</v>
      </c>
      <c r="E11" s="117">
        <v>0</v>
      </c>
      <c r="F11" s="117">
        <v>0</v>
      </c>
      <c r="G11" s="117">
        <v>0</v>
      </c>
      <c r="H11" s="117">
        <v>0</v>
      </c>
      <c r="I11" s="117">
        <v>0</v>
      </c>
      <c r="J11" s="117">
        <v>0</v>
      </c>
      <c r="K11" s="117">
        <v>0</v>
      </c>
      <c r="L11" s="117">
        <v>0</v>
      </c>
      <c r="M11" s="117">
        <v>0</v>
      </c>
      <c r="N11" s="117">
        <v>0</v>
      </c>
      <c r="O11" s="89"/>
    </row>
    <row r="12" spans="1:15" s="104" customFormat="1" ht="36.75" customHeight="1">
      <c r="A12" s="116" t="s">
        <v>792</v>
      </c>
      <c r="B12" s="117">
        <v>8429305.7799999993</v>
      </c>
      <c r="C12" s="117">
        <v>0</v>
      </c>
      <c r="D12" s="117">
        <v>6352882.8499999996</v>
      </c>
      <c r="E12" s="117">
        <v>11722135.51</v>
      </c>
      <c r="F12" s="117">
        <v>0</v>
      </c>
      <c r="G12" s="117">
        <v>6964731.5599999996</v>
      </c>
      <c r="H12" s="117">
        <v>23959264.719999999</v>
      </c>
      <c r="I12" s="117">
        <v>8413593.2100000009</v>
      </c>
      <c r="J12" s="117">
        <v>6344237.5</v>
      </c>
      <c r="K12" s="117">
        <v>7486804.7999999998</v>
      </c>
      <c r="L12" s="117">
        <v>7885643.4100000001</v>
      </c>
      <c r="M12" s="117">
        <v>10958432.1</v>
      </c>
      <c r="N12" s="117">
        <v>400382641.37</v>
      </c>
    </row>
    <row r="13" spans="1:15" s="104" customFormat="1" ht="36.75" customHeight="1">
      <c r="A13" s="116" t="s">
        <v>793</v>
      </c>
      <c r="B13" s="117">
        <v>14840566.279999999</v>
      </c>
      <c r="C13" s="117">
        <v>12118196.76</v>
      </c>
      <c r="D13" s="117">
        <v>17681827.940000001</v>
      </c>
      <c r="E13" s="117">
        <v>7072760.3099999996</v>
      </c>
      <c r="F13" s="117">
        <v>8659358.9600000009</v>
      </c>
      <c r="G13" s="117">
        <v>85499030.790000007</v>
      </c>
      <c r="H13" s="117">
        <v>47148585.729999997</v>
      </c>
      <c r="I13" s="117">
        <v>9874546.5899999999</v>
      </c>
      <c r="J13" s="117">
        <v>21184675.539999999</v>
      </c>
      <c r="K13" s="117">
        <v>4304937.5599999996</v>
      </c>
      <c r="L13" s="117">
        <v>47707882.329999998</v>
      </c>
      <c r="M13" s="117">
        <v>20994650.82</v>
      </c>
      <c r="N13" s="117">
        <v>853192352.97000003</v>
      </c>
    </row>
    <row r="14" spans="1:15" s="104" customFormat="1" ht="36.75" customHeight="1">
      <c r="A14" s="116" t="s">
        <v>794</v>
      </c>
      <c r="B14" s="117">
        <v>0</v>
      </c>
      <c r="C14" s="117">
        <v>0</v>
      </c>
      <c r="D14" s="117">
        <v>2203960.13</v>
      </c>
      <c r="E14" s="117">
        <v>0</v>
      </c>
      <c r="F14" s="117">
        <v>0</v>
      </c>
      <c r="G14" s="117">
        <v>43759.42</v>
      </c>
      <c r="H14" s="117">
        <v>0</v>
      </c>
      <c r="I14" s="117">
        <v>0</v>
      </c>
      <c r="J14" s="117">
        <v>0</v>
      </c>
      <c r="K14" s="117">
        <v>0</v>
      </c>
      <c r="L14" s="117">
        <v>17671820.77</v>
      </c>
      <c r="M14" s="117">
        <v>0</v>
      </c>
      <c r="N14" s="117">
        <v>220866631.16</v>
      </c>
    </row>
    <row r="15" spans="1:15" s="104" customFormat="1" ht="36.75" customHeight="1" thickBot="1">
      <c r="A15" s="116" t="s">
        <v>795</v>
      </c>
      <c r="B15" s="117">
        <v>49598434.079999998</v>
      </c>
      <c r="C15" s="117">
        <v>37934565.060000002</v>
      </c>
      <c r="D15" s="117">
        <v>46617407.049999997</v>
      </c>
      <c r="E15" s="117">
        <v>87131940.450000003</v>
      </c>
      <c r="F15" s="117">
        <v>50375822.740000002</v>
      </c>
      <c r="G15" s="117">
        <v>60625475.979999997</v>
      </c>
      <c r="H15" s="117">
        <v>100085612.55</v>
      </c>
      <c r="I15" s="117">
        <v>77722525.060000002</v>
      </c>
      <c r="J15" s="117">
        <v>92354486.129999995</v>
      </c>
      <c r="K15" s="117">
        <v>64696573.659999996</v>
      </c>
      <c r="L15" s="117">
        <v>170230509.08000001</v>
      </c>
      <c r="M15" s="117">
        <v>45038380.450000003</v>
      </c>
      <c r="N15" s="117">
        <v>3512241927.5999999</v>
      </c>
    </row>
    <row r="16" spans="1:15" s="93" customFormat="1" ht="36.75" customHeight="1" thickTop="1" thickBot="1">
      <c r="A16" s="94" t="s">
        <v>796</v>
      </c>
      <c r="B16" s="95">
        <v>86326464.799999997</v>
      </c>
      <c r="C16" s="95">
        <v>53842259.530000001</v>
      </c>
      <c r="D16" s="95">
        <v>83829753.510000005</v>
      </c>
      <c r="E16" s="95">
        <v>115764554.45</v>
      </c>
      <c r="F16" s="95">
        <v>70739903.090000004</v>
      </c>
      <c r="G16" s="95">
        <v>177367828.56</v>
      </c>
      <c r="H16" s="95">
        <v>204036318.34</v>
      </c>
      <c r="I16" s="95">
        <v>124998434.81</v>
      </c>
      <c r="J16" s="95">
        <v>142348045.46000001</v>
      </c>
      <c r="K16" s="95">
        <v>90084668.370000005</v>
      </c>
      <c r="L16" s="95">
        <v>293356549.31</v>
      </c>
      <c r="M16" s="95">
        <v>85687448.290000007</v>
      </c>
      <c r="N16" s="95">
        <v>6064302498.0799999</v>
      </c>
    </row>
    <row r="17" spans="1:14" s="104" customFormat="1" ht="36.75" customHeight="1" thickTop="1">
      <c r="A17" s="116" t="s">
        <v>797</v>
      </c>
      <c r="B17" s="117">
        <v>58704578.376000002</v>
      </c>
      <c r="C17" s="117">
        <v>43993663.439999998</v>
      </c>
      <c r="D17" s="117">
        <v>58381867.6875</v>
      </c>
      <c r="E17" s="117">
        <v>93012747.707000002</v>
      </c>
      <c r="F17" s="117">
        <v>54705502.219999999</v>
      </c>
      <c r="G17" s="117">
        <v>104800757.252</v>
      </c>
      <c r="H17" s="117">
        <v>128451758.359</v>
      </c>
      <c r="I17" s="117">
        <v>84342516.996999994</v>
      </c>
      <c r="J17" s="117">
        <v>104215671.40000001</v>
      </c>
      <c r="K17" s="117">
        <v>68346403.400000006</v>
      </c>
      <c r="L17" s="117">
        <v>208915444.5045</v>
      </c>
      <c r="M17" s="117">
        <v>57727392.280000001</v>
      </c>
      <c r="N17" s="117">
        <v>4184564605.7290001</v>
      </c>
    </row>
    <row r="18" spans="1:14" s="98" customFormat="1" ht="36.75" customHeight="1" thickBot="1">
      <c r="A18" s="96" t="s">
        <v>798</v>
      </c>
      <c r="B18" s="97">
        <v>0.68</v>
      </c>
      <c r="C18" s="97">
        <v>0.81710000000000005</v>
      </c>
      <c r="D18" s="97">
        <v>0.69640000000000002</v>
      </c>
      <c r="E18" s="97">
        <v>0.80349999999999999</v>
      </c>
      <c r="F18" s="97">
        <v>0.77329999999999999</v>
      </c>
      <c r="G18" s="97">
        <v>0.59089999999999998</v>
      </c>
      <c r="H18" s="97">
        <v>0.62960000000000005</v>
      </c>
      <c r="I18" s="97">
        <v>0.67469999999999997</v>
      </c>
      <c r="J18" s="97">
        <v>0.73209999999999997</v>
      </c>
      <c r="K18" s="97">
        <v>0.75870000000000004</v>
      </c>
      <c r="L18" s="97">
        <v>0.71220000000000006</v>
      </c>
      <c r="M18" s="97">
        <v>0.67369999999999997</v>
      </c>
      <c r="N18" s="97">
        <v>0.69</v>
      </c>
    </row>
    <row r="19" spans="1:14" s="104" customFormat="1" ht="36.75" customHeight="1" thickTop="1" thickBot="1">
      <c r="A19" s="106" t="s">
        <v>799</v>
      </c>
      <c r="B19" s="118">
        <v>5870457.8376000002</v>
      </c>
      <c r="C19" s="118">
        <v>4399366.3439999996</v>
      </c>
      <c r="D19" s="118">
        <v>5838186.7687999997</v>
      </c>
      <c r="E19" s="118">
        <v>9301274.7707000002</v>
      </c>
      <c r="F19" s="118">
        <v>5470550.2220000001</v>
      </c>
      <c r="G19" s="118">
        <v>10480075.725199999</v>
      </c>
      <c r="H19" s="118">
        <v>12845175.835899999</v>
      </c>
      <c r="I19" s="118">
        <v>8434251.6996999998</v>
      </c>
      <c r="J19" s="118">
        <v>10421567.140000001</v>
      </c>
      <c r="K19" s="118">
        <v>6834640.3399999999</v>
      </c>
      <c r="L19" s="118">
        <v>20891544.4505</v>
      </c>
      <c r="M19" s="118">
        <v>5772739.2280000001</v>
      </c>
      <c r="N19" s="118">
        <v>418456460.5729</v>
      </c>
    </row>
    <row r="20" spans="1:14" s="104" customFormat="1" ht="36.75" customHeight="1" thickTop="1">
      <c r="A20" s="101" t="s">
        <v>800</v>
      </c>
      <c r="B20" s="117">
        <v>11125564</v>
      </c>
      <c r="C20" s="117">
        <v>9119766</v>
      </c>
      <c r="D20" s="117">
        <v>9798814</v>
      </c>
      <c r="E20" s="117">
        <v>14998796</v>
      </c>
      <c r="F20" s="117">
        <v>13770065</v>
      </c>
      <c r="G20" s="117">
        <v>19502865</v>
      </c>
      <c r="H20" s="117">
        <v>16637528</v>
      </c>
      <c r="I20" s="117">
        <v>19413092</v>
      </c>
      <c r="J20" s="117">
        <v>16659786</v>
      </c>
      <c r="K20" s="117">
        <v>9777336</v>
      </c>
      <c r="L20" s="117">
        <v>25543486</v>
      </c>
      <c r="M20" s="117">
        <v>9397329</v>
      </c>
      <c r="N20" s="117">
        <v>768975093</v>
      </c>
    </row>
    <row r="21" spans="1:14" s="104" customFormat="1" ht="36.75" customHeight="1">
      <c r="A21" s="101" t="s">
        <v>801</v>
      </c>
      <c r="B21" s="117">
        <v>0</v>
      </c>
      <c r="C21" s="117">
        <v>0</v>
      </c>
      <c r="D21" s="117">
        <v>0</v>
      </c>
      <c r="E21" s="117">
        <v>0</v>
      </c>
      <c r="F21" s="117">
        <v>0</v>
      </c>
      <c r="G21" s="117">
        <v>0</v>
      </c>
      <c r="H21" s="117">
        <v>0</v>
      </c>
      <c r="I21" s="117">
        <v>0</v>
      </c>
      <c r="J21" s="117">
        <v>4937</v>
      </c>
      <c r="K21" s="117">
        <v>0</v>
      </c>
      <c r="L21" s="117">
        <v>0</v>
      </c>
      <c r="M21" s="117">
        <v>0</v>
      </c>
      <c r="N21" s="117">
        <v>6768</v>
      </c>
    </row>
    <row r="22" spans="1:14" s="104" customFormat="1" ht="36.75" customHeight="1">
      <c r="A22" s="107" t="s">
        <v>802</v>
      </c>
      <c r="B22" s="117">
        <v>0</v>
      </c>
      <c r="C22" s="117">
        <v>0</v>
      </c>
      <c r="D22" s="117">
        <v>0</v>
      </c>
      <c r="E22" s="117">
        <v>0</v>
      </c>
      <c r="F22" s="117">
        <v>0</v>
      </c>
      <c r="G22" s="117">
        <v>0</v>
      </c>
      <c r="H22" s="117">
        <v>0</v>
      </c>
      <c r="I22" s="117">
        <v>0</v>
      </c>
      <c r="J22" s="117">
        <v>0</v>
      </c>
      <c r="K22" s="117">
        <v>0</v>
      </c>
      <c r="L22" s="117">
        <v>0</v>
      </c>
      <c r="M22" s="117">
        <v>0</v>
      </c>
      <c r="N22" s="117">
        <v>0</v>
      </c>
    </row>
    <row r="23" spans="1:14" s="104" customFormat="1" ht="36.75" customHeight="1" thickBot="1">
      <c r="A23" s="101" t="s">
        <v>803</v>
      </c>
      <c r="B23" s="117">
        <v>576655</v>
      </c>
      <c r="C23" s="117">
        <v>0</v>
      </c>
      <c r="D23" s="117">
        <v>0</v>
      </c>
      <c r="E23" s="117">
        <v>0</v>
      </c>
      <c r="F23" s="117">
        <v>0</v>
      </c>
      <c r="G23" s="117">
        <v>0</v>
      </c>
      <c r="H23" s="117">
        <v>0</v>
      </c>
      <c r="I23" s="117">
        <v>0</v>
      </c>
      <c r="J23" s="117">
        <v>0</v>
      </c>
      <c r="K23" s="117">
        <v>531442</v>
      </c>
      <c r="L23" s="117">
        <v>555676</v>
      </c>
      <c r="M23" s="117">
        <v>0</v>
      </c>
      <c r="N23" s="117">
        <v>1816115</v>
      </c>
    </row>
    <row r="24" spans="1:14" s="104" customFormat="1" ht="36.75" customHeight="1" thickTop="1" thickBot="1">
      <c r="A24" s="106" t="s">
        <v>804</v>
      </c>
      <c r="B24" s="118">
        <v>10548909</v>
      </c>
      <c r="C24" s="118">
        <v>9119766</v>
      </c>
      <c r="D24" s="118">
        <v>9798814</v>
      </c>
      <c r="E24" s="118">
        <v>14998796</v>
      </c>
      <c r="F24" s="118">
        <v>13770065</v>
      </c>
      <c r="G24" s="118">
        <v>19502865</v>
      </c>
      <c r="H24" s="118">
        <v>16637528</v>
      </c>
      <c r="I24" s="118">
        <v>19413092</v>
      </c>
      <c r="J24" s="118">
        <v>16654849</v>
      </c>
      <c r="K24" s="118">
        <v>9245894</v>
      </c>
      <c r="L24" s="118">
        <v>24987810</v>
      </c>
      <c r="M24" s="118">
        <v>9397329</v>
      </c>
      <c r="N24" s="118">
        <v>767152210</v>
      </c>
    </row>
    <row r="25" spans="1:14" s="104" customFormat="1" ht="36.75" customHeight="1" thickTop="1">
      <c r="A25" s="101" t="s">
        <v>805</v>
      </c>
      <c r="B25" s="117">
        <v>0</v>
      </c>
      <c r="C25" s="117">
        <v>0</v>
      </c>
      <c r="D25" s="117">
        <v>0</v>
      </c>
      <c r="E25" s="117">
        <v>0</v>
      </c>
      <c r="F25" s="117">
        <v>0</v>
      </c>
      <c r="G25" s="117">
        <v>0</v>
      </c>
      <c r="H25" s="117">
        <v>0</v>
      </c>
      <c r="I25" s="117">
        <v>0</v>
      </c>
      <c r="J25" s="117">
        <v>0</v>
      </c>
      <c r="K25" s="117">
        <v>0</v>
      </c>
      <c r="L25" s="117">
        <v>0</v>
      </c>
      <c r="M25" s="117">
        <v>0</v>
      </c>
      <c r="N25" s="117">
        <v>0</v>
      </c>
    </row>
    <row r="26" spans="1:14" s="104" customFormat="1" ht="36.75" customHeight="1">
      <c r="A26" s="101" t="s">
        <v>806</v>
      </c>
      <c r="B26" s="117">
        <v>0</v>
      </c>
      <c r="C26" s="117">
        <v>0</v>
      </c>
      <c r="D26" s="117">
        <v>0</v>
      </c>
      <c r="E26" s="117">
        <v>0</v>
      </c>
      <c r="F26" s="117">
        <v>0</v>
      </c>
      <c r="G26" s="117">
        <v>0</v>
      </c>
      <c r="H26" s="117">
        <v>0</v>
      </c>
      <c r="I26" s="117">
        <v>0</v>
      </c>
      <c r="J26" s="117">
        <v>0</v>
      </c>
      <c r="K26" s="117">
        <v>0</v>
      </c>
      <c r="L26" s="117">
        <v>102900</v>
      </c>
      <c r="M26" s="117">
        <v>0</v>
      </c>
      <c r="N26" s="117">
        <v>102900</v>
      </c>
    </row>
    <row r="27" spans="1:14" s="108" customFormat="1" ht="36.75" customHeight="1">
      <c r="A27" s="101" t="s">
        <v>807</v>
      </c>
      <c r="B27" s="117">
        <v>0</v>
      </c>
      <c r="C27" s="117">
        <v>0</v>
      </c>
      <c r="D27" s="117">
        <v>0</v>
      </c>
      <c r="E27" s="117">
        <v>0</v>
      </c>
      <c r="F27" s="117">
        <v>0</v>
      </c>
      <c r="G27" s="117">
        <v>0</v>
      </c>
      <c r="H27" s="117">
        <v>0</v>
      </c>
      <c r="I27" s="117">
        <v>0</v>
      </c>
      <c r="J27" s="117">
        <v>0</v>
      </c>
      <c r="K27" s="117">
        <v>0</v>
      </c>
      <c r="L27" s="117">
        <v>0</v>
      </c>
      <c r="M27" s="117">
        <v>0</v>
      </c>
      <c r="N27" s="117">
        <v>0</v>
      </c>
    </row>
    <row r="28" spans="1:14" s="104" customFormat="1" ht="36.75" customHeight="1">
      <c r="A28" s="101" t="s">
        <v>808</v>
      </c>
      <c r="B28" s="117">
        <v>0</v>
      </c>
      <c r="C28" s="117">
        <v>0</v>
      </c>
      <c r="D28" s="117">
        <v>0</v>
      </c>
      <c r="E28" s="117">
        <v>0</v>
      </c>
      <c r="F28" s="117">
        <v>0</v>
      </c>
      <c r="G28" s="117">
        <v>0</v>
      </c>
      <c r="H28" s="117">
        <v>0</v>
      </c>
      <c r="I28" s="117">
        <v>0</v>
      </c>
      <c r="J28" s="117">
        <v>0</v>
      </c>
      <c r="K28" s="117">
        <v>0</v>
      </c>
      <c r="L28" s="117">
        <v>-102900</v>
      </c>
      <c r="M28" s="117">
        <v>0</v>
      </c>
      <c r="N28" s="117">
        <v>-102900</v>
      </c>
    </row>
    <row r="29" spans="1:14" s="103" customFormat="1" ht="36.75" customHeight="1">
      <c r="A29" s="109" t="s">
        <v>809</v>
      </c>
      <c r="B29" s="117">
        <v>838416</v>
      </c>
      <c r="C29" s="117">
        <v>0</v>
      </c>
      <c r="D29" s="117">
        <v>522699</v>
      </c>
      <c r="E29" s="117">
        <v>1055901</v>
      </c>
      <c r="F29" s="117">
        <v>659944</v>
      </c>
      <c r="G29" s="117">
        <v>0</v>
      </c>
      <c r="H29" s="117">
        <v>4000941</v>
      </c>
      <c r="I29" s="117">
        <v>0</v>
      </c>
      <c r="J29" s="117">
        <v>853779</v>
      </c>
      <c r="K29" s="117">
        <v>1288946</v>
      </c>
      <c r="L29" s="117">
        <v>0</v>
      </c>
      <c r="M29" s="117">
        <v>1128649</v>
      </c>
      <c r="N29" s="117">
        <v>58789566</v>
      </c>
    </row>
    <row r="30" spans="1:14" s="110" customFormat="1" ht="36.75" customHeight="1" thickBot="1">
      <c r="A30" s="109" t="s">
        <v>810</v>
      </c>
      <c r="B30" s="117">
        <v>0</v>
      </c>
      <c r="C30" s="117">
        <v>0</v>
      </c>
      <c r="D30" s="117">
        <v>0</v>
      </c>
      <c r="E30" s="117">
        <v>0</v>
      </c>
      <c r="F30" s="117">
        <v>0</v>
      </c>
      <c r="G30" s="117">
        <v>0</v>
      </c>
      <c r="H30" s="117">
        <v>0</v>
      </c>
      <c r="I30" s="117">
        <v>0</v>
      </c>
      <c r="J30" s="117">
        <v>0</v>
      </c>
      <c r="K30" s="117">
        <v>0</v>
      </c>
      <c r="L30" s="117">
        <v>0</v>
      </c>
      <c r="M30" s="117">
        <v>0</v>
      </c>
      <c r="N30" s="117">
        <v>0</v>
      </c>
    </row>
    <row r="31" spans="1:14" s="104" customFormat="1" ht="36.75" customHeight="1" thickTop="1" thickBot="1">
      <c r="A31" s="119" t="s">
        <v>812</v>
      </c>
      <c r="B31" s="118">
        <v>0</v>
      </c>
      <c r="C31" s="118">
        <v>0</v>
      </c>
      <c r="D31" s="118">
        <v>0</v>
      </c>
      <c r="E31" s="118">
        <v>0</v>
      </c>
      <c r="F31" s="118">
        <v>0</v>
      </c>
      <c r="G31" s="118">
        <v>0</v>
      </c>
      <c r="H31" s="118">
        <v>0</v>
      </c>
      <c r="I31" s="118">
        <v>0</v>
      </c>
      <c r="J31" s="118">
        <v>0</v>
      </c>
      <c r="K31" s="118">
        <v>0</v>
      </c>
      <c r="L31" s="118">
        <v>0</v>
      </c>
      <c r="M31" s="118">
        <v>0</v>
      </c>
      <c r="N31" s="118">
        <v>0</v>
      </c>
    </row>
    <row r="32" spans="1:14" s="104" customFormat="1" ht="36.75" customHeight="1" thickTop="1">
      <c r="A32" s="109" t="s">
        <v>811</v>
      </c>
      <c r="B32" s="117">
        <v>838416</v>
      </c>
      <c r="C32" s="117">
        <v>0</v>
      </c>
      <c r="D32" s="117">
        <v>522699</v>
      </c>
      <c r="E32" s="117">
        <v>1055901</v>
      </c>
      <c r="F32" s="117">
        <v>659944</v>
      </c>
      <c r="G32" s="117">
        <v>0</v>
      </c>
      <c r="H32" s="117">
        <v>4000941</v>
      </c>
      <c r="I32" s="117">
        <v>0</v>
      </c>
      <c r="J32" s="117">
        <v>853779</v>
      </c>
      <c r="K32" s="117">
        <v>1288946</v>
      </c>
      <c r="L32" s="117">
        <v>0</v>
      </c>
      <c r="M32" s="117">
        <v>1128649</v>
      </c>
      <c r="N32" s="117">
        <v>58789566</v>
      </c>
    </row>
    <row r="33" spans="1:15" s="104" customFormat="1" ht="36.75" customHeight="1" thickBot="1">
      <c r="A33" s="109" t="s">
        <v>813</v>
      </c>
      <c r="B33" s="117">
        <v>0</v>
      </c>
      <c r="C33" s="117">
        <v>0</v>
      </c>
      <c r="D33" s="117">
        <v>0</v>
      </c>
      <c r="E33" s="117">
        <v>0</v>
      </c>
      <c r="F33" s="117">
        <v>0</v>
      </c>
      <c r="G33" s="117">
        <v>0</v>
      </c>
      <c r="H33" s="117">
        <v>0</v>
      </c>
      <c r="I33" s="117">
        <v>0</v>
      </c>
      <c r="J33" s="117">
        <v>0</v>
      </c>
      <c r="K33" s="117">
        <v>0</v>
      </c>
      <c r="L33" s="117">
        <v>0</v>
      </c>
      <c r="M33" s="117">
        <v>0</v>
      </c>
      <c r="N33" s="117">
        <v>0</v>
      </c>
    </row>
    <row r="34" spans="1:15" s="104" customFormat="1" ht="36.75" customHeight="1" thickTop="1" thickBot="1">
      <c r="A34" s="106" t="s">
        <v>814</v>
      </c>
      <c r="B34" s="118">
        <v>11387325</v>
      </c>
      <c r="C34" s="118">
        <v>9119766</v>
      </c>
      <c r="D34" s="118">
        <v>10321513</v>
      </c>
      <c r="E34" s="118">
        <v>16054697</v>
      </c>
      <c r="F34" s="118">
        <v>14430009</v>
      </c>
      <c r="G34" s="118">
        <v>19502865</v>
      </c>
      <c r="H34" s="118">
        <v>20638469</v>
      </c>
      <c r="I34" s="118">
        <v>19413092</v>
      </c>
      <c r="J34" s="118">
        <v>17508628</v>
      </c>
      <c r="K34" s="118">
        <v>10534840</v>
      </c>
      <c r="L34" s="118">
        <v>24987810</v>
      </c>
      <c r="M34" s="118">
        <v>10525978</v>
      </c>
      <c r="N34" s="118">
        <v>825941776</v>
      </c>
    </row>
    <row r="35" spans="1:15" ht="36.75" customHeight="1" thickTop="1">
      <c r="A35" s="101" t="s">
        <v>815</v>
      </c>
      <c r="B35" s="117">
        <v>5516867.1623999998</v>
      </c>
      <c r="C35" s="117">
        <v>4720399.6560000004</v>
      </c>
      <c r="D35" s="117">
        <v>4483326.2313000001</v>
      </c>
      <c r="E35" s="117">
        <v>6753422.2292999998</v>
      </c>
      <c r="F35" s="117">
        <v>8959458.7780000009</v>
      </c>
      <c r="G35" s="117">
        <v>9022789.2748000007</v>
      </c>
      <c r="H35" s="117">
        <v>7793293.1640999997</v>
      </c>
      <c r="I35" s="117">
        <v>10978840.3003</v>
      </c>
      <c r="J35" s="117">
        <v>7087060.8600000003</v>
      </c>
      <c r="K35" s="117">
        <v>3700199.66</v>
      </c>
      <c r="L35" s="117">
        <v>4096265.5496</v>
      </c>
      <c r="M35" s="117">
        <v>4753238.7719999999</v>
      </c>
      <c r="N35" s="117">
        <v>407485315.4271</v>
      </c>
      <c r="O35" s="89"/>
    </row>
    <row r="36" spans="1:15" s="122" customFormat="1" ht="36.75" customHeight="1">
      <c r="A36" s="120" t="s">
        <v>816</v>
      </c>
      <c r="B36" s="121">
        <v>0.2233</v>
      </c>
      <c r="C36" s="121">
        <v>0.23080000000000001</v>
      </c>
      <c r="D36" s="121">
        <v>0.30669999999999997</v>
      </c>
      <c r="E36" s="121">
        <v>0.14530000000000001</v>
      </c>
      <c r="F36" s="121">
        <v>0.4975</v>
      </c>
      <c r="G36" s="121">
        <v>0.14050000000000001</v>
      </c>
      <c r="H36" s="121">
        <v>0.22270000000000001</v>
      </c>
      <c r="I36" s="121">
        <v>8.0299999999999996E-2</v>
      </c>
      <c r="J36" s="121">
        <v>0.26190000000000002</v>
      </c>
      <c r="K36" s="121">
        <v>0.13389999999999999</v>
      </c>
      <c r="L36" s="121">
        <v>0.60919999999999996</v>
      </c>
      <c r="M36" s="121">
        <v>0.15329999999999999</v>
      </c>
      <c r="N36" s="121">
        <v>0.2316</v>
      </c>
    </row>
    <row r="37" spans="1:15" ht="6" customHeight="1" thickBot="1">
      <c r="A37" s="99"/>
      <c r="B37" s="100"/>
      <c r="C37" s="100"/>
      <c r="D37" s="100"/>
      <c r="E37" s="100"/>
      <c r="F37" s="100"/>
      <c r="G37" s="100"/>
      <c r="H37" s="100"/>
      <c r="I37" s="100"/>
      <c r="J37" s="100"/>
      <c r="K37" s="100"/>
      <c r="L37" s="100"/>
      <c r="M37" s="100"/>
      <c r="N37" s="100"/>
      <c r="O37" s="89"/>
    </row>
    <row r="38" spans="1:15" ht="28.5" customHeight="1" thickTop="1">
      <c r="A38" s="123" t="s">
        <v>817</v>
      </c>
      <c r="O38" s="89"/>
    </row>
    <row r="39" spans="1:15" ht="15">
      <c r="A39" s="123"/>
      <c r="O39" s="89"/>
    </row>
    <row r="40" spans="1:15">
      <c r="O40" s="89"/>
    </row>
    <row r="41" spans="1:15">
      <c r="O41" s="89"/>
    </row>
    <row r="42" spans="1:15">
      <c r="B42" s="70"/>
      <c r="C42" s="70"/>
      <c r="D42" s="70"/>
      <c r="E42" s="70"/>
      <c r="F42" s="70"/>
      <c r="G42" s="70"/>
      <c r="H42" s="70"/>
      <c r="I42" s="70"/>
      <c r="J42" s="70"/>
      <c r="K42" s="70"/>
      <c r="L42" s="70"/>
      <c r="M42" s="70"/>
      <c r="N42" s="70"/>
      <c r="O42" s="89"/>
    </row>
    <row r="43" spans="1:15">
      <c r="B43" s="70"/>
      <c r="C43" s="70"/>
      <c r="D43" s="70"/>
      <c r="E43" s="70"/>
      <c r="F43" s="70"/>
      <c r="G43" s="70"/>
      <c r="H43" s="70"/>
      <c r="I43" s="70"/>
      <c r="J43" s="70"/>
      <c r="K43" s="70"/>
      <c r="L43" s="70"/>
      <c r="M43" s="70"/>
      <c r="N43" s="70"/>
      <c r="O43" s="89"/>
    </row>
    <row r="44" spans="1:15">
      <c r="O44" s="89"/>
    </row>
    <row r="45" spans="1:15">
      <c r="O45" s="89"/>
    </row>
    <row r="46" spans="1:15">
      <c r="O46" s="89"/>
    </row>
    <row r="47" spans="1:15">
      <c r="O47" s="89"/>
    </row>
    <row r="48" spans="1:15">
      <c r="O48" s="89"/>
    </row>
    <row r="49" spans="15:15">
      <c r="O49" s="89"/>
    </row>
    <row r="50" spans="15:15">
      <c r="O50" s="89"/>
    </row>
    <row r="51" spans="15:15">
      <c r="O51" s="89"/>
    </row>
    <row r="52" spans="15:15">
      <c r="O52" s="89"/>
    </row>
    <row r="53" spans="15:15">
      <c r="O53" s="89"/>
    </row>
    <row r="54" spans="15:15">
      <c r="O54" s="89"/>
    </row>
    <row r="55" spans="15:15">
      <c r="O55" s="89"/>
    </row>
    <row r="56" spans="15:15">
      <c r="O56" s="89"/>
    </row>
    <row r="57" spans="15:15">
      <c r="O57" s="89"/>
    </row>
    <row r="58" spans="15:15">
      <c r="O58" s="89"/>
    </row>
    <row r="59" spans="15:15">
      <c r="O59" s="89"/>
    </row>
    <row r="60" spans="15:15">
      <c r="O60" s="89"/>
    </row>
    <row r="61" spans="15:15">
      <c r="O61" s="89"/>
    </row>
    <row r="62" spans="15:15">
      <c r="O62" s="89"/>
    </row>
    <row r="63" spans="15:15">
      <c r="O63" s="89"/>
    </row>
    <row r="64" spans="15:15">
      <c r="O64" s="89"/>
    </row>
    <row r="65" spans="15:15">
      <c r="O65" s="89"/>
    </row>
    <row r="66" spans="15:15">
      <c r="O66" s="89"/>
    </row>
    <row r="67" spans="15:15">
      <c r="O67" s="89"/>
    </row>
    <row r="68" spans="15:15">
      <c r="O68" s="89"/>
    </row>
    <row r="69" spans="15:15">
      <c r="O69" s="89"/>
    </row>
    <row r="70" spans="15:15">
      <c r="O70" s="89"/>
    </row>
    <row r="71" spans="15:15">
      <c r="O71" s="89"/>
    </row>
    <row r="72" spans="15:15">
      <c r="O72" s="89"/>
    </row>
    <row r="73" spans="15:15">
      <c r="O73" s="89"/>
    </row>
    <row r="74" spans="15:15">
      <c r="O74" s="89"/>
    </row>
    <row r="75" spans="15:15">
      <c r="O75" s="89"/>
    </row>
    <row r="76" spans="15:15">
      <c r="O76" s="89"/>
    </row>
    <row r="77" spans="15:15">
      <c r="O77" s="89"/>
    </row>
    <row r="78" spans="15:15">
      <c r="O78" s="89"/>
    </row>
    <row r="79" spans="15:15">
      <c r="O79" s="89"/>
    </row>
    <row r="80" spans="15:15">
      <c r="O80" s="89"/>
    </row>
    <row r="81" spans="15:15">
      <c r="O81" s="89"/>
    </row>
    <row r="82" spans="15:15">
      <c r="O82" s="89"/>
    </row>
    <row r="83" spans="15:15">
      <c r="O83" s="89"/>
    </row>
    <row r="84" spans="15:15">
      <c r="O84" s="89"/>
    </row>
    <row r="85" spans="15:15">
      <c r="O85" s="89"/>
    </row>
    <row r="86" spans="15:15">
      <c r="O86" s="89"/>
    </row>
    <row r="87" spans="15:15">
      <c r="O87" s="89"/>
    </row>
    <row r="88" spans="15:15">
      <c r="O88" s="89"/>
    </row>
    <row r="89" spans="15:15">
      <c r="O89" s="89"/>
    </row>
    <row r="90" spans="15:15">
      <c r="O90" s="89"/>
    </row>
    <row r="91" spans="15:15">
      <c r="O91" s="89"/>
    </row>
    <row r="92" spans="15:15">
      <c r="O92" s="89"/>
    </row>
    <row r="93" spans="15:15">
      <c r="O93" s="89"/>
    </row>
    <row r="94" spans="15:15">
      <c r="O94" s="89"/>
    </row>
    <row r="95" spans="15:15">
      <c r="O95" s="89"/>
    </row>
    <row r="96" spans="15:15">
      <c r="O96" s="89"/>
    </row>
    <row r="97" spans="15:15">
      <c r="O97" s="89"/>
    </row>
    <row r="98" spans="15:15">
      <c r="O98" s="89"/>
    </row>
    <row r="99" spans="15:15">
      <c r="O99" s="89"/>
    </row>
    <row r="100" spans="15:15">
      <c r="O100" s="89"/>
    </row>
    <row r="101" spans="15:15">
      <c r="O101" s="89"/>
    </row>
    <row r="102" spans="15:15">
      <c r="O102" s="89"/>
    </row>
    <row r="103" spans="15:15">
      <c r="O103" s="89"/>
    </row>
    <row r="104" spans="15:15">
      <c r="O104" s="89"/>
    </row>
    <row r="105" spans="15:15">
      <c r="O105" s="89"/>
    </row>
    <row r="106" spans="15:15">
      <c r="O106" s="89"/>
    </row>
    <row r="107" spans="15:15">
      <c r="O107" s="89"/>
    </row>
    <row r="108" spans="15:15">
      <c r="O108" s="89"/>
    </row>
    <row r="109" spans="15:15">
      <c r="O109" s="89"/>
    </row>
    <row r="110" spans="15:15">
      <c r="O110" s="89"/>
    </row>
    <row r="111" spans="15:15">
      <c r="O111" s="89"/>
    </row>
    <row r="112" spans="15:15">
      <c r="O112" s="89"/>
    </row>
    <row r="113" spans="15:15">
      <c r="O113" s="89"/>
    </row>
    <row r="114" spans="15:15">
      <c r="O114" s="89"/>
    </row>
    <row r="115" spans="15:15">
      <c r="O115" s="89"/>
    </row>
    <row r="116" spans="15:15">
      <c r="O116" s="89"/>
    </row>
    <row r="117" spans="15:15">
      <c r="O117" s="89"/>
    </row>
    <row r="118" spans="15:15">
      <c r="O118" s="89"/>
    </row>
    <row r="119" spans="15:15">
      <c r="O119" s="89"/>
    </row>
    <row r="120" spans="15:15">
      <c r="O120" s="89"/>
    </row>
    <row r="121" spans="15:15">
      <c r="O121" s="89"/>
    </row>
    <row r="122" spans="15:15">
      <c r="O122" s="89"/>
    </row>
    <row r="123" spans="15:15">
      <c r="O123" s="89"/>
    </row>
    <row r="124" spans="15:15">
      <c r="O124" s="89"/>
    </row>
    <row r="125" spans="15:15">
      <c r="O125" s="89"/>
    </row>
    <row r="126" spans="15:15">
      <c r="O126" s="89"/>
    </row>
    <row r="127" spans="15:15">
      <c r="O127" s="89"/>
    </row>
    <row r="128" spans="15:15">
      <c r="O128" s="89"/>
    </row>
    <row r="129" spans="15:15">
      <c r="O129" s="89"/>
    </row>
    <row r="130" spans="15:15">
      <c r="O130" s="89"/>
    </row>
    <row r="131" spans="15:15">
      <c r="O131" s="89"/>
    </row>
    <row r="132" spans="15:15">
      <c r="O132" s="89"/>
    </row>
    <row r="133" spans="15:15">
      <c r="O133" s="89"/>
    </row>
    <row r="134" spans="15:15">
      <c r="O134" s="89"/>
    </row>
    <row r="135" spans="15:15">
      <c r="O135" s="89"/>
    </row>
    <row r="136" spans="15:15">
      <c r="O136" s="89"/>
    </row>
    <row r="137" spans="15:15">
      <c r="O137" s="89"/>
    </row>
    <row r="138" spans="15:15">
      <c r="O138" s="89"/>
    </row>
    <row r="139" spans="15:15">
      <c r="O139" s="89"/>
    </row>
    <row r="140" spans="15:15">
      <c r="O140" s="89"/>
    </row>
    <row r="141" spans="15:15">
      <c r="O141" s="89"/>
    </row>
    <row r="142" spans="15:15">
      <c r="O142" s="89"/>
    </row>
    <row r="143" spans="15:15">
      <c r="O143" s="89"/>
    </row>
    <row r="144" spans="15:15">
      <c r="O144" s="89"/>
    </row>
    <row r="145" spans="15:15">
      <c r="O145" s="89"/>
    </row>
    <row r="146" spans="15:15">
      <c r="O146" s="89"/>
    </row>
    <row r="147" spans="15:15">
      <c r="O147" s="89"/>
    </row>
    <row r="148" spans="15:15">
      <c r="O148" s="89"/>
    </row>
    <row r="149" spans="15:15">
      <c r="O149" s="89"/>
    </row>
    <row r="150" spans="15:15">
      <c r="O150" s="89"/>
    </row>
    <row r="151" spans="15:15">
      <c r="O151" s="89"/>
    </row>
    <row r="152" spans="15:15">
      <c r="O152" s="89"/>
    </row>
    <row r="153" spans="15:15">
      <c r="O153" s="89"/>
    </row>
    <row r="154" spans="15:15">
      <c r="O154" s="89"/>
    </row>
    <row r="155" spans="15:15">
      <c r="O155" s="89"/>
    </row>
    <row r="156" spans="15:15">
      <c r="O156" s="89"/>
    </row>
    <row r="157" spans="15:15">
      <c r="O157" s="89"/>
    </row>
    <row r="158" spans="15:15">
      <c r="O158" s="89"/>
    </row>
    <row r="159" spans="15:15">
      <c r="O159" s="89"/>
    </row>
    <row r="160" spans="15:15">
      <c r="O160" s="89"/>
    </row>
    <row r="161" spans="15:15">
      <c r="O161" s="89"/>
    </row>
    <row r="162" spans="15:15">
      <c r="O162" s="89"/>
    </row>
    <row r="163" spans="15:15">
      <c r="O163" s="89"/>
    </row>
    <row r="164" spans="15:15">
      <c r="O164" s="89"/>
    </row>
    <row r="165" spans="15:15">
      <c r="O165" s="89"/>
    </row>
    <row r="166" spans="15:15">
      <c r="O166" s="89"/>
    </row>
    <row r="167" spans="15:15">
      <c r="O167" s="89"/>
    </row>
    <row r="168" spans="15:15">
      <c r="O168" s="89"/>
    </row>
    <row r="169" spans="15:15">
      <c r="O169" s="89"/>
    </row>
    <row r="170" spans="15:15">
      <c r="O170" s="89"/>
    </row>
    <row r="171" spans="15:15">
      <c r="O171" s="89"/>
    </row>
    <row r="172" spans="15:15">
      <c r="O172" s="89"/>
    </row>
    <row r="173" spans="15:15">
      <c r="O173" s="89"/>
    </row>
    <row r="174" spans="15:15">
      <c r="O174" s="89"/>
    </row>
    <row r="175" spans="15:15">
      <c r="O175" s="89"/>
    </row>
    <row r="176" spans="15:15">
      <c r="O176" s="89"/>
    </row>
    <row r="177" spans="15:15">
      <c r="O177" s="89"/>
    </row>
    <row r="178" spans="15:15">
      <c r="O178" s="89"/>
    </row>
    <row r="179" spans="15:15">
      <c r="O179" s="89"/>
    </row>
    <row r="180" spans="15:15">
      <c r="O180" s="89"/>
    </row>
    <row r="181" spans="15:15">
      <c r="O181" s="89"/>
    </row>
    <row r="182" spans="15:15">
      <c r="O182" s="89"/>
    </row>
    <row r="183" spans="15:15">
      <c r="O183" s="89"/>
    </row>
    <row r="184" spans="15:15">
      <c r="O184" s="89"/>
    </row>
    <row r="185" spans="15:15">
      <c r="O185" s="89"/>
    </row>
    <row r="186" spans="15:15">
      <c r="O186" s="89"/>
    </row>
    <row r="187" spans="15:15">
      <c r="O187" s="89"/>
    </row>
    <row r="188" spans="15:15">
      <c r="O188" s="89"/>
    </row>
    <row r="189" spans="15:15">
      <c r="O189" s="89"/>
    </row>
    <row r="190" spans="15:15">
      <c r="O190" s="89"/>
    </row>
    <row r="191" spans="15:15">
      <c r="O191" s="89"/>
    </row>
    <row r="192" spans="15:15">
      <c r="O192" s="89"/>
    </row>
    <row r="193" spans="15:15">
      <c r="O193" s="89"/>
    </row>
    <row r="194" spans="15:15">
      <c r="O194" s="89"/>
    </row>
    <row r="195" spans="15:15">
      <c r="O195" s="89"/>
    </row>
    <row r="196" spans="15:15">
      <c r="O196" s="89"/>
    </row>
    <row r="197" spans="15:15">
      <c r="O197" s="89"/>
    </row>
    <row r="198" spans="15:15">
      <c r="O198" s="89"/>
    </row>
    <row r="199" spans="15:15">
      <c r="O199" s="89"/>
    </row>
    <row r="200" spans="15:15">
      <c r="O200" s="89"/>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71.xml><?xml version="1.0" encoding="utf-8"?>
<worksheet xmlns="http://schemas.openxmlformats.org/spreadsheetml/2006/main" xmlns:r="http://schemas.openxmlformats.org/officeDocument/2006/relationships">
  <sheetPr codeName="Sheet79"/>
  <dimension ref="A1:CD163"/>
  <sheetViews>
    <sheetView zoomScale="75" workbookViewId="0">
      <selection activeCell="M22" sqref="M22"/>
    </sheetView>
  </sheetViews>
  <sheetFormatPr defaultColWidth="10.85546875" defaultRowHeight="12.75" customHeight="1"/>
  <cols>
    <col min="1" max="1" width="37.140625" style="222" customWidth="1"/>
    <col min="2" max="256" width="10.85546875" style="222"/>
    <col min="257" max="257" width="37.140625" style="222" customWidth="1"/>
    <col min="258" max="512" width="10.85546875" style="222"/>
    <col min="513" max="513" width="37.140625" style="222" customWidth="1"/>
    <col min="514" max="768" width="10.85546875" style="222"/>
    <col min="769" max="769" width="37.140625" style="222" customWidth="1"/>
    <col min="770" max="1024" width="10.85546875" style="222"/>
    <col min="1025" max="1025" width="37.140625" style="222" customWidth="1"/>
    <col min="1026" max="1280" width="10.85546875" style="222"/>
    <col min="1281" max="1281" width="37.140625" style="222" customWidth="1"/>
    <col min="1282" max="1536" width="10.85546875" style="222"/>
    <col min="1537" max="1537" width="37.140625" style="222" customWidth="1"/>
    <col min="1538" max="1792" width="10.85546875" style="222"/>
    <col min="1793" max="1793" width="37.140625" style="222" customWidth="1"/>
    <col min="1794" max="2048" width="10.85546875" style="222"/>
    <col min="2049" max="2049" width="37.140625" style="222" customWidth="1"/>
    <col min="2050" max="2304" width="10.85546875" style="222"/>
    <col min="2305" max="2305" width="37.140625" style="222" customWidth="1"/>
    <col min="2306" max="2560" width="10.85546875" style="222"/>
    <col min="2561" max="2561" width="37.140625" style="222" customWidth="1"/>
    <col min="2562" max="2816" width="10.85546875" style="222"/>
    <col min="2817" max="2817" width="37.140625" style="222" customWidth="1"/>
    <col min="2818" max="3072" width="10.85546875" style="222"/>
    <col min="3073" max="3073" width="37.140625" style="222" customWidth="1"/>
    <col min="3074" max="3328" width="10.85546875" style="222"/>
    <col min="3329" max="3329" width="37.140625" style="222" customWidth="1"/>
    <col min="3330" max="3584" width="10.85546875" style="222"/>
    <col min="3585" max="3585" width="37.140625" style="222" customWidth="1"/>
    <col min="3586" max="3840" width="10.85546875" style="222"/>
    <col min="3841" max="3841" width="37.140625" style="222" customWidth="1"/>
    <col min="3842" max="4096" width="10.85546875" style="222"/>
    <col min="4097" max="4097" width="37.140625" style="222" customWidth="1"/>
    <col min="4098" max="4352" width="10.85546875" style="222"/>
    <col min="4353" max="4353" width="37.140625" style="222" customWidth="1"/>
    <col min="4354" max="4608" width="10.85546875" style="222"/>
    <col min="4609" max="4609" width="37.140625" style="222" customWidth="1"/>
    <col min="4610" max="4864" width="10.85546875" style="222"/>
    <col min="4865" max="4865" width="37.140625" style="222" customWidth="1"/>
    <col min="4866" max="5120" width="10.85546875" style="222"/>
    <col min="5121" max="5121" width="37.140625" style="222" customWidth="1"/>
    <col min="5122" max="5376" width="10.85546875" style="222"/>
    <col min="5377" max="5377" width="37.140625" style="222" customWidth="1"/>
    <col min="5378" max="5632" width="10.85546875" style="222"/>
    <col min="5633" max="5633" width="37.140625" style="222" customWidth="1"/>
    <col min="5634" max="5888" width="10.85546875" style="222"/>
    <col min="5889" max="5889" width="37.140625" style="222" customWidth="1"/>
    <col min="5890" max="6144" width="10.85546875" style="222"/>
    <col min="6145" max="6145" width="37.140625" style="222" customWidth="1"/>
    <col min="6146" max="6400" width="10.85546875" style="222"/>
    <col min="6401" max="6401" width="37.140625" style="222" customWidth="1"/>
    <col min="6402" max="6656" width="10.85546875" style="222"/>
    <col min="6657" max="6657" width="37.140625" style="222" customWidth="1"/>
    <col min="6658" max="6912" width="10.85546875" style="222"/>
    <col min="6913" max="6913" width="37.140625" style="222" customWidth="1"/>
    <col min="6914" max="7168" width="10.85546875" style="222"/>
    <col min="7169" max="7169" width="37.140625" style="222" customWidth="1"/>
    <col min="7170" max="7424" width="10.85546875" style="222"/>
    <col min="7425" max="7425" width="37.140625" style="222" customWidth="1"/>
    <col min="7426" max="7680" width="10.85546875" style="222"/>
    <col min="7681" max="7681" width="37.140625" style="222" customWidth="1"/>
    <col min="7682" max="7936" width="10.85546875" style="222"/>
    <col min="7937" max="7937" width="37.140625" style="222" customWidth="1"/>
    <col min="7938" max="8192" width="10.85546875" style="222"/>
    <col min="8193" max="8193" width="37.140625" style="222" customWidth="1"/>
    <col min="8194" max="8448" width="10.85546875" style="222"/>
    <col min="8449" max="8449" width="37.140625" style="222" customWidth="1"/>
    <col min="8450" max="8704" width="10.85546875" style="222"/>
    <col min="8705" max="8705" width="37.140625" style="222" customWidth="1"/>
    <col min="8706" max="8960" width="10.85546875" style="222"/>
    <col min="8961" max="8961" width="37.140625" style="222" customWidth="1"/>
    <col min="8962" max="9216" width="10.85546875" style="222"/>
    <col min="9217" max="9217" width="37.140625" style="222" customWidth="1"/>
    <col min="9218" max="9472" width="10.85546875" style="222"/>
    <col min="9473" max="9473" width="37.140625" style="222" customWidth="1"/>
    <col min="9474" max="9728" width="10.85546875" style="222"/>
    <col min="9729" max="9729" width="37.140625" style="222" customWidth="1"/>
    <col min="9730" max="9984" width="10.85546875" style="222"/>
    <col min="9985" max="9985" width="37.140625" style="222" customWidth="1"/>
    <col min="9986" max="10240" width="10.85546875" style="222"/>
    <col min="10241" max="10241" width="37.140625" style="222" customWidth="1"/>
    <col min="10242" max="10496" width="10.85546875" style="222"/>
    <col min="10497" max="10497" width="37.140625" style="222" customWidth="1"/>
    <col min="10498" max="10752" width="10.85546875" style="222"/>
    <col min="10753" max="10753" width="37.140625" style="222" customWidth="1"/>
    <col min="10754" max="11008" width="10.85546875" style="222"/>
    <col min="11009" max="11009" width="37.140625" style="222" customWidth="1"/>
    <col min="11010" max="11264" width="10.85546875" style="222"/>
    <col min="11265" max="11265" width="37.140625" style="222" customWidth="1"/>
    <col min="11266" max="11520" width="10.85546875" style="222"/>
    <col min="11521" max="11521" width="37.140625" style="222" customWidth="1"/>
    <col min="11522" max="11776" width="10.85546875" style="222"/>
    <col min="11777" max="11777" width="37.140625" style="222" customWidth="1"/>
    <col min="11778" max="12032" width="10.85546875" style="222"/>
    <col min="12033" max="12033" width="37.140625" style="222" customWidth="1"/>
    <col min="12034" max="12288" width="10.85546875" style="222"/>
    <col min="12289" max="12289" width="37.140625" style="222" customWidth="1"/>
    <col min="12290" max="12544" width="10.85546875" style="222"/>
    <col min="12545" max="12545" width="37.140625" style="222" customWidth="1"/>
    <col min="12546" max="12800" width="10.85546875" style="222"/>
    <col min="12801" max="12801" width="37.140625" style="222" customWidth="1"/>
    <col min="12802" max="13056" width="10.85546875" style="222"/>
    <col min="13057" max="13057" width="37.140625" style="222" customWidth="1"/>
    <col min="13058" max="13312" width="10.85546875" style="222"/>
    <col min="13313" max="13313" width="37.140625" style="222" customWidth="1"/>
    <col min="13314" max="13568" width="10.85546875" style="222"/>
    <col min="13569" max="13569" width="37.140625" style="222" customWidth="1"/>
    <col min="13570" max="13824" width="10.85546875" style="222"/>
    <col min="13825" max="13825" width="37.140625" style="222" customWidth="1"/>
    <col min="13826" max="14080" width="10.85546875" style="222"/>
    <col min="14081" max="14081" width="37.140625" style="222" customWidth="1"/>
    <col min="14082" max="14336" width="10.85546875" style="222"/>
    <col min="14337" max="14337" width="37.140625" style="222" customWidth="1"/>
    <col min="14338" max="14592" width="10.85546875" style="222"/>
    <col min="14593" max="14593" width="37.140625" style="222" customWidth="1"/>
    <col min="14594" max="14848" width="10.85546875" style="222"/>
    <col min="14849" max="14849" width="37.140625" style="222" customWidth="1"/>
    <col min="14850" max="15104" width="10.85546875" style="222"/>
    <col min="15105" max="15105" width="37.140625" style="222" customWidth="1"/>
    <col min="15106" max="15360" width="10.85546875" style="222"/>
    <col min="15361" max="15361" width="37.140625" style="222" customWidth="1"/>
    <col min="15362" max="15616" width="10.85546875" style="222"/>
    <col min="15617" max="15617" width="37.140625" style="222" customWidth="1"/>
    <col min="15618" max="15872" width="10.85546875" style="222"/>
    <col min="15873" max="15873" width="37.140625" style="222" customWidth="1"/>
    <col min="15874" max="16128" width="10.85546875" style="222"/>
    <col min="16129" max="16129" width="37.140625" style="222" customWidth="1"/>
    <col min="16130" max="16384" width="10.85546875" style="222"/>
  </cols>
  <sheetData>
    <row r="1" spans="1:82" ht="38.25" customHeight="1">
      <c r="A1" s="486" t="s">
        <v>1026</v>
      </c>
      <c r="B1" s="486"/>
      <c r="C1" s="486"/>
      <c r="D1" s="486"/>
      <c r="E1" s="486"/>
      <c r="F1" s="486"/>
      <c r="G1" s="486"/>
      <c r="H1" s="486"/>
      <c r="I1" s="486"/>
      <c r="J1" s="486"/>
      <c r="K1" s="486"/>
      <c r="L1" s="486"/>
      <c r="M1" s="486"/>
      <c r="N1" s="486"/>
      <c r="O1" s="486"/>
      <c r="P1" s="486"/>
      <c r="Q1" s="486"/>
      <c r="R1" s="486"/>
      <c r="S1" s="486"/>
      <c r="T1" s="486"/>
      <c r="U1" s="486"/>
      <c r="V1" s="486"/>
      <c r="W1" s="486"/>
      <c r="X1" s="486"/>
      <c r="Y1" s="486"/>
      <c r="Z1" s="486"/>
      <c r="AA1" s="486"/>
      <c r="AB1" s="486"/>
      <c r="AC1" s="486"/>
      <c r="AD1" s="221"/>
      <c r="AE1" s="221"/>
      <c r="AF1" s="221"/>
      <c r="AG1" s="221"/>
      <c r="AH1" s="221"/>
      <c r="AI1" s="221"/>
      <c r="AJ1" s="221"/>
      <c r="AK1" s="221"/>
      <c r="AL1" s="221"/>
      <c r="AM1" s="221"/>
      <c r="AN1" s="221"/>
      <c r="AO1" s="221"/>
      <c r="AP1" s="221"/>
      <c r="AQ1" s="221"/>
      <c r="AR1" s="221"/>
      <c r="AS1" s="221"/>
      <c r="AT1" s="221"/>
      <c r="AU1" s="221"/>
      <c r="AV1" s="221"/>
      <c r="AW1" s="221"/>
      <c r="AX1" s="221"/>
      <c r="AY1" s="221"/>
      <c r="AZ1" s="221"/>
      <c r="BA1" s="221"/>
      <c r="BB1" s="221"/>
      <c r="BC1" s="221"/>
      <c r="BD1" s="221"/>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c r="CD1" s="221"/>
    </row>
    <row r="2" spans="1:82" ht="23.25" customHeight="1">
      <c r="A2" s="486" t="s">
        <v>1025</v>
      </c>
      <c r="B2" s="486"/>
      <c r="C2" s="486"/>
      <c r="D2" s="486"/>
      <c r="E2" s="486"/>
      <c r="F2" s="486"/>
      <c r="G2" s="486"/>
      <c r="H2" s="486"/>
      <c r="I2" s="486"/>
      <c r="J2" s="486"/>
      <c r="K2" s="486"/>
      <c r="L2" s="486"/>
      <c r="M2" s="486"/>
      <c r="N2" s="486"/>
      <c r="O2" s="486"/>
      <c r="P2" s="486"/>
      <c r="Q2" s="486"/>
      <c r="R2" s="486"/>
      <c r="S2" s="486"/>
      <c r="T2" s="486"/>
      <c r="U2" s="486"/>
      <c r="V2" s="486"/>
      <c r="W2" s="486"/>
      <c r="X2" s="486"/>
      <c r="Y2" s="486"/>
      <c r="Z2" s="486"/>
      <c r="AA2" s="486"/>
      <c r="AB2" s="486"/>
      <c r="AC2" s="486"/>
      <c r="AD2" s="221"/>
      <c r="AE2" s="221"/>
      <c r="AF2" s="221"/>
      <c r="AG2" s="221"/>
      <c r="AH2" s="221"/>
      <c r="AI2" s="221"/>
      <c r="AJ2" s="221"/>
      <c r="AK2" s="221"/>
      <c r="AL2" s="221"/>
      <c r="AM2" s="221"/>
      <c r="AN2" s="221"/>
      <c r="AO2" s="221"/>
      <c r="AP2" s="221"/>
      <c r="AQ2" s="221"/>
      <c r="AR2" s="221"/>
      <c r="AS2" s="221"/>
      <c r="AT2" s="221"/>
      <c r="AU2" s="221"/>
      <c r="AV2" s="221"/>
      <c r="AW2" s="221"/>
      <c r="AX2" s="221"/>
      <c r="AY2" s="221"/>
      <c r="AZ2" s="221"/>
      <c r="BA2" s="221"/>
      <c r="BB2" s="221"/>
      <c r="BC2" s="221"/>
      <c r="BD2" s="221"/>
      <c r="BE2" s="221"/>
      <c r="BF2" s="221"/>
      <c r="BG2" s="221"/>
      <c r="BH2" s="221"/>
      <c r="BI2" s="221"/>
      <c r="BJ2" s="221"/>
      <c r="BK2" s="221"/>
      <c r="BL2" s="221"/>
      <c r="BM2" s="221"/>
      <c r="BN2" s="221"/>
      <c r="BO2" s="221"/>
      <c r="BP2" s="221"/>
      <c r="BQ2" s="221"/>
      <c r="BR2" s="221"/>
      <c r="BS2" s="221"/>
      <c r="BT2" s="221"/>
      <c r="BU2" s="221"/>
      <c r="BV2" s="221"/>
      <c r="BW2" s="221"/>
      <c r="BX2" s="221"/>
      <c r="BY2" s="221"/>
      <c r="BZ2" s="221"/>
      <c r="CA2" s="221"/>
      <c r="CB2" s="221"/>
      <c r="CC2" s="221"/>
      <c r="CD2" s="221"/>
    </row>
    <row r="3" spans="1:82" ht="20.25">
      <c r="A3" s="486" t="s">
        <v>1500</v>
      </c>
      <c r="B3" s="486"/>
      <c r="C3" s="486"/>
      <c r="D3" s="486"/>
      <c r="E3" s="486"/>
      <c r="F3" s="486"/>
      <c r="G3" s="486"/>
      <c r="H3" s="486"/>
      <c r="I3" s="486"/>
      <c r="J3" s="486"/>
      <c r="K3" s="486"/>
      <c r="L3" s="486"/>
      <c r="M3" s="486"/>
      <c r="N3" s="486"/>
      <c r="O3" s="486"/>
      <c r="P3" s="486"/>
      <c r="Q3" s="486"/>
      <c r="R3" s="486"/>
      <c r="S3" s="486"/>
      <c r="T3" s="486"/>
      <c r="U3" s="486"/>
      <c r="V3" s="486"/>
      <c r="W3" s="486"/>
      <c r="X3" s="486"/>
      <c r="Y3" s="486"/>
      <c r="Z3" s="486"/>
      <c r="AA3" s="486"/>
      <c r="AB3" s="486"/>
      <c r="AC3" s="486"/>
      <c r="AD3" s="221"/>
      <c r="AE3" s="221"/>
      <c r="AF3" s="221"/>
      <c r="AG3" s="221"/>
      <c r="AH3" s="221"/>
      <c r="AI3" s="221"/>
      <c r="AJ3" s="221"/>
      <c r="AK3" s="221"/>
      <c r="AL3" s="221"/>
      <c r="AM3" s="221"/>
      <c r="AN3" s="221"/>
      <c r="AO3" s="221"/>
      <c r="AP3" s="221"/>
      <c r="AQ3" s="221"/>
      <c r="AR3" s="221"/>
      <c r="AS3" s="221"/>
      <c r="AT3" s="221"/>
      <c r="AU3" s="221"/>
      <c r="AV3" s="221"/>
      <c r="AW3" s="221"/>
      <c r="AX3" s="221"/>
      <c r="AY3" s="221"/>
      <c r="AZ3" s="221"/>
      <c r="BA3" s="221"/>
      <c r="BB3" s="221"/>
      <c r="BC3" s="221"/>
      <c r="BD3" s="221"/>
      <c r="BE3" s="221"/>
      <c r="BF3" s="221"/>
      <c r="BG3" s="221"/>
      <c r="BH3" s="221"/>
      <c r="BI3" s="221"/>
      <c r="BJ3" s="221"/>
      <c r="BK3" s="221"/>
      <c r="BL3" s="221"/>
      <c r="BM3" s="221"/>
      <c r="BN3" s="221"/>
      <c r="BO3" s="221"/>
      <c r="BP3" s="221"/>
      <c r="BQ3" s="221"/>
      <c r="BR3" s="221"/>
      <c r="BS3" s="221"/>
      <c r="BT3" s="221"/>
      <c r="BU3" s="221"/>
      <c r="BV3" s="221"/>
      <c r="BW3" s="221"/>
      <c r="BX3" s="221"/>
      <c r="BY3" s="221"/>
      <c r="BZ3" s="221"/>
      <c r="CA3" s="221"/>
      <c r="CB3" s="221"/>
      <c r="CC3" s="221"/>
      <c r="CD3" s="221"/>
    </row>
    <row r="4" spans="1:82" ht="21" thickBot="1">
      <c r="A4" s="486" t="s">
        <v>2</v>
      </c>
      <c r="B4" s="486"/>
      <c r="C4" s="486"/>
      <c r="D4" s="486"/>
      <c r="E4" s="486"/>
      <c r="F4" s="486"/>
      <c r="G4" s="486"/>
      <c r="H4" s="486"/>
      <c r="I4" s="486"/>
      <c r="J4" s="486"/>
      <c r="K4" s="486"/>
      <c r="L4" s="486"/>
      <c r="M4" s="486"/>
      <c r="N4" s="486"/>
      <c r="O4" s="486"/>
      <c r="P4" s="486"/>
      <c r="Q4" s="486"/>
      <c r="R4" s="486"/>
      <c r="S4" s="486"/>
      <c r="T4" s="486"/>
      <c r="U4" s="486"/>
      <c r="V4" s="486"/>
      <c r="W4" s="486"/>
      <c r="X4" s="486"/>
      <c r="Y4" s="486"/>
      <c r="Z4" s="486"/>
      <c r="AA4" s="486"/>
      <c r="AB4" s="486"/>
      <c r="AC4" s="486"/>
      <c r="AD4" s="221"/>
      <c r="AE4" s="221"/>
      <c r="AF4" s="221"/>
      <c r="AG4" s="221"/>
      <c r="AH4" s="221"/>
      <c r="AI4" s="221"/>
      <c r="AJ4" s="221"/>
      <c r="AK4" s="221"/>
      <c r="AL4" s="221"/>
      <c r="AM4" s="221"/>
      <c r="AN4" s="221"/>
      <c r="AO4" s="221"/>
      <c r="AP4" s="221"/>
      <c r="AQ4" s="221"/>
      <c r="AR4" s="221"/>
      <c r="AS4" s="221"/>
      <c r="AT4" s="221"/>
      <c r="AU4" s="221"/>
      <c r="AV4" s="221"/>
      <c r="AW4" s="221"/>
      <c r="AX4" s="221"/>
      <c r="AY4" s="221"/>
      <c r="AZ4" s="221"/>
      <c r="BA4" s="221"/>
      <c r="BB4" s="221"/>
      <c r="BC4" s="221"/>
      <c r="BD4" s="221"/>
      <c r="BE4" s="221"/>
      <c r="BF4" s="221"/>
      <c r="BG4" s="221"/>
      <c r="BH4" s="221"/>
      <c r="BI4" s="221"/>
      <c r="BJ4" s="221"/>
      <c r="BK4" s="221"/>
      <c r="BL4" s="221"/>
      <c r="BM4" s="221"/>
      <c r="BN4" s="221"/>
      <c r="BO4" s="221"/>
      <c r="BP4" s="221"/>
      <c r="BQ4" s="221"/>
      <c r="BR4" s="221"/>
      <c r="BS4" s="221"/>
      <c r="BT4" s="221"/>
      <c r="BU4" s="221"/>
      <c r="BV4" s="221"/>
      <c r="BW4" s="221"/>
      <c r="BX4" s="221"/>
      <c r="BY4" s="221"/>
      <c r="BZ4" s="221"/>
      <c r="CA4" s="221"/>
      <c r="CB4" s="221"/>
      <c r="CC4" s="221"/>
      <c r="CD4" s="221"/>
    </row>
    <row r="5" spans="1:82" s="635" customFormat="1" ht="43.5" customHeight="1" thickTop="1" thickBot="1">
      <c r="A5" s="699" t="s">
        <v>938</v>
      </c>
      <c r="B5" s="699" t="s">
        <v>136</v>
      </c>
      <c r="C5" s="699" t="s">
        <v>147</v>
      </c>
      <c r="D5" s="699" t="s">
        <v>133</v>
      </c>
      <c r="E5" s="699" t="s">
        <v>148</v>
      </c>
      <c r="F5" s="699" t="s">
        <v>139</v>
      </c>
      <c r="G5" s="699" t="s">
        <v>146</v>
      </c>
      <c r="H5" s="699" t="s">
        <v>144</v>
      </c>
      <c r="I5" s="699" t="s">
        <v>134</v>
      </c>
      <c r="J5" s="699" t="s">
        <v>145</v>
      </c>
      <c r="K5" s="699" t="s">
        <v>138</v>
      </c>
      <c r="L5" s="699" t="s">
        <v>141</v>
      </c>
      <c r="M5" s="699" t="s">
        <v>132</v>
      </c>
      <c r="N5" s="699" t="s">
        <v>131</v>
      </c>
      <c r="O5" s="699" t="s">
        <v>129</v>
      </c>
      <c r="P5" s="699" t="s">
        <v>150</v>
      </c>
      <c r="Q5" s="699" t="s">
        <v>151</v>
      </c>
      <c r="R5" s="699" t="s">
        <v>137</v>
      </c>
      <c r="S5" s="699" t="s">
        <v>143</v>
      </c>
      <c r="T5" s="699" t="s">
        <v>135</v>
      </c>
      <c r="U5" s="699" t="s">
        <v>130</v>
      </c>
      <c r="V5" s="699" t="s">
        <v>126</v>
      </c>
      <c r="W5" s="699" t="s">
        <v>127</v>
      </c>
      <c r="X5" s="699" t="s">
        <v>149</v>
      </c>
      <c r="Y5" s="699" t="s">
        <v>142</v>
      </c>
      <c r="Z5" s="699" t="s">
        <v>140</v>
      </c>
      <c r="AA5" s="699" t="s">
        <v>128</v>
      </c>
      <c r="AB5" s="699" t="s">
        <v>152</v>
      </c>
      <c r="AC5" s="699" t="s">
        <v>914</v>
      </c>
      <c r="AD5" s="634"/>
      <c r="AE5" s="634"/>
      <c r="AF5" s="634"/>
      <c r="AG5" s="634"/>
      <c r="AH5" s="634"/>
      <c r="AI5" s="634"/>
      <c r="AJ5" s="634"/>
      <c r="AK5" s="634"/>
      <c r="AL5" s="634"/>
      <c r="AM5" s="634"/>
      <c r="AN5" s="634"/>
      <c r="AO5" s="634"/>
      <c r="AP5" s="634"/>
      <c r="AQ5" s="634"/>
      <c r="AR5" s="634"/>
      <c r="AS5" s="634"/>
      <c r="AT5" s="634"/>
      <c r="AU5" s="634"/>
      <c r="AV5" s="634"/>
      <c r="AW5" s="634"/>
      <c r="AX5" s="634"/>
      <c r="AY5" s="634"/>
      <c r="AZ5" s="634"/>
      <c r="BA5" s="634"/>
      <c r="BB5" s="634"/>
      <c r="BC5" s="634"/>
      <c r="BD5" s="634"/>
      <c r="BE5" s="634"/>
      <c r="BF5" s="634"/>
      <c r="BG5" s="634"/>
      <c r="BH5" s="634"/>
      <c r="BI5" s="634"/>
      <c r="BJ5" s="634"/>
      <c r="BK5" s="634"/>
      <c r="BL5" s="634"/>
      <c r="BM5" s="634"/>
      <c r="BN5" s="634"/>
      <c r="BO5" s="634"/>
      <c r="BP5" s="634"/>
      <c r="BQ5" s="634"/>
      <c r="BR5" s="634"/>
      <c r="BS5" s="634"/>
      <c r="BT5" s="634"/>
      <c r="BU5" s="634"/>
      <c r="BV5" s="634"/>
      <c r="BW5" s="634"/>
      <c r="BX5" s="634"/>
      <c r="BY5" s="634"/>
      <c r="BZ5" s="634"/>
      <c r="CA5" s="634"/>
      <c r="CB5" s="634"/>
      <c r="CC5" s="634"/>
      <c r="CD5" s="634"/>
    </row>
    <row r="6" spans="1:82" ht="15.75" thickTop="1">
      <c r="A6" s="222" t="s">
        <v>940</v>
      </c>
      <c r="B6" s="222">
        <v>55963.153969999999</v>
      </c>
      <c r="C6" s="222">
        <v>0</v>
      </c>
      <c r="D6" s="222">
        <v>0</v>
      </c>
      <c r="E6" s="222">
        <v>0</v>
      </c>
      <c r="F6" s="222">
        <v>0</v>
      </c>
      <c r="G6" s="222">
        <v>0</v>
      </c>
      <c r="H6" s="222">
        <v>0</v>
      </c>
      <c r="I6" s="222">
        <v>0</v>
      </c>
      <c r="J6" s="222">
        <v>0</v>
      </c>
      <c r="K6" s="222">
        <v>0</v>
      </c>
      <c r="L6" s="222">
        <v>0</v>
      </c>
      <c r="M6" s="222">
        <v>0</v>
      </c>
      <c r="N6" s="222">
        <v>0</v>
      </c>
      <c r="O6" s="222">
        <v>0</v>
      </c>
      <c r="P6" s="222">
        <v>0</v>
      </c>
      <c r="Q6" s="222">
        <v>0</v>
      </c>
      <c r="R6" s="222">
        <v>0</v>
      </c>
      <c r="S6" s="222">
        <v>0</v>
      </c>
      <c r="T6" s="222">
        <v>0</v>
      </c>
      <c r="U6" s="222">
        <v>0</v>
      </c>
      <c r="V6" s="222">
        <v>0</v>
      </c>
      <c r="W6" s="222">
        <v>0</v>
      </c>
      <c r="X6" s="222">
        <v>0</v>
      </c>
      <c r="Y6" s="222">
        <v>0</v>
      </c>
      <c r="Z6" s="222">
        <v>0</v>
      </c>
      <c r="AA6" s="222">
        <v>0</v>
      </c>
      <c r="AB6" s="222">
        <v>55963.153969999999</v>
      </c>
      <c r="AC6" s="636">
        <v>1.1822299931638171E-2</v>
      </c>
    </row>
    <row r="7" spans="1:82" ht="15">
      <c r="A7" s="222" t="s">
        <v>941</v>
      </c>
      <c r="B7" s="222">
        <v>35726.828509999999</v>
      </c>
      <c r="C7" s="222">
        <v>0</v>
      </c>
      <c r="D7" s="222">
        <v>20500</v>
      </c>
      <c r="E7" s="222">
        <v>0</v>
      </c>
      <c r="F7" s="222">
        <v>0</v>
      </c>
      <c r="G7" s="222">
        <v>0</v>
      </c>
      <c r="H7" s="222">
        <v>0</v>
      </c>
      <c r="I7" s="222">
        <v>0</v>
      </c>
      <c r="J7" s="222">
        <v>0</v>
      </c>
      <c r="K7" s="222">
        <v>0</v>
      </c>
      <c r="L7" s="222">
        <v>0</v>
      </c>
      <c r="M7" s="222">
        <v>0</v>
      </c>
      <c r="N7" s="222">
        <v>0</v>
      </c>
      <c r="O7" s="222">
        <v>0</v>
      </c>
      <c r="P7" s="222">
        <v>0</v>
      </c>
      <c r="Q7" s="222">
        <v>0</v>
      </c>
      <c r="R7" s="222">
        <v>0</v>
      </c>
      <c r="S7" s="222">
        <v>0</v>
      </c>
      <c r="T7" s="222">
        <v>0</v>
      </c>
      <c r="U7" s="222">
        <v>0</v>
      </c>
      <c r="V7" s="222">
        <v>0</v>
      </c>
      <c r="W7" s="222">
        <v>0</v>
      </c>
      <c r="X7" s="222">
        <v>0</v>
      </c>
      <c r="Y7" s="222">
        <v>0</v>
      </c>
      <c r="Z7" s="222">
        <v>7000</v>
      </c>
      <c r="AA7" s="222">
        <v>0</v>
      </c>
      <c r="AB7" s="222">
        <v>63226.828509999999</v>
      </c>
      <c r="AC7" s="636">
        <v>1.3356762036181417E-2</v>
      </c>
    </row>
    <row r="8" spans="1:82" ht="15">
      <c r="A8" s="222" t="s">
        <v>942</v>
      </c>
      <c r="B8" s="222">
        <v>37792.916360000003</v>
      </c>
      <c r="C8" s="222">
        <v>48300.118280000002</v>
      </c>
      <c r="D8" s="222">
        <v>17416.304780000002</v>
      </c>
      <c r="E8" s="222">
        <v>0</v>
      </c>
      <c r="F8" s="222">
        <v>0</v>
      </c>
      <c r="G8" s="222">
        <v>0</v>
      </c>
      <c r="H8" s="222">
        <v>0</v>
      </c>
      <c r="I8" s="222">
        <v>0</v>
      </c>
      <c r="J8" s="222">
        <v>0</v>
      </c>
      <c r="K8" s="222">
        <v>0</v>
      </c>
      <c r="L8" s="222">
        <v>0</v>
      </c>
      <c r="M8" s="222">
        <v>0</v>
      </c>
      <c r="N8" s="222">
        <v>0</v>
      </c>
      <c r="O8" s="222">
        <v>0</v>
      </c>
      <c r="P8" s="222">
        <v>0</v>
      </c>
      <c r="Q8" s="222">
        <v>0</v>
      </c>
      <c r="R8" s="222">
        <v>0</v>
      </c>
      <c r="S8" s="222">
        <v>0</v>
      </c>
      <c r="T8" s="222">
        <v>0</v>
      </c>
      <c r="U8" s="222">
        <v>0</v>
      </c>
      <c r="V8" s="222">
        <v>0</v>
      </c>
      <c r="W8" s="222">
        <v>0</v>
      </c>
      <c r="X8" s="222">
        <v>0</v>
      </c>
      <c r="Y8" s="222">
        <v>0</v>
      </c>
      <c r="Z8" s="222">
        <v>8472.2191800000001</v>
      </c>
      <c r="AA8" s="222">
        <v>0</v>
      </c>
      <c r="AB8" s="222">
        <v>111981.55859999999</v>
      </c>
      <c r="AC8" s="636">
        <v>2.3656271647791757E-2</v>
      </c>
    </row>
    <row r="9" spans="1:82" ht="15">
      <c r="A9" s="222" t="s">
        <v>943</v>
      </c>
      <c r="B9" s="222">
        <v>141758.53721000001</v>
      </c>
      <c r="C9" s="222">
        <v>76591.160300000003</v>
      </c>
      <c r="D9" s="222">
        <v>37718.744310000002</v>
      </c>
      <c r="E9" s="222">
        <v>4159.9447099999998</v>
      </c>
      <c r="F9" s="222">
        <v>2744</v>
      </c>
      <c r="G9" s="222">
        <v>6723.6100099999994</v>
      </c>
      <c r="H9" s="222">
        <v>11358</v>
      </c>
      <c r="I9" s="222">
        <v>7057</v>
      </c>
      <c r="J9" s="222">
        <v>14017.7</v>
      </c>
      <c r="K9" s="222">
        <v>0</v>
      </c>
      <c r="L9" s="222">
        <v>0</v>
      </c>
      <c r="M9" s="222">
        <v>0</v>
      </c>
      <c r="N9" s="222">
        <v>6447.73038</v>
      </c>
      <c r="O9" s="222">
        <v>4500</v>
      </c>
      <c r="P9" s="222">
        <v>0</v>
      </c>
      <c r="Q9" s="222">
        <v>1500</v>
      </c>
      <c r="R9" s="222">
        <v>1401.0963300000001</v>
      </c>
      <c r="S9" s="222">
        <v>0</v>
      </c>
      <c r="T9" s="222">
        <v>0</v>
      </c>
      <c r="U9" s="222">
        <v>0</v>
      </c>
      <c r="V9" s="222">
        <v>0</v>
      </c>
      <c r="W9" s="222">
        <v>0</v>
      </c>
      <c r="X9" s="222">
        <v>2744</v>
      </c>
      <c r="Y9" s="222">
        <v>0</v>
      </c>
      <c r="Z9" s="222">
        <v>23253.021370000002</v>
      </c>
      <c r="AA9" s="222">
        <v>2088</v>
      </c>
      <c r="AB9" s="222">
        <v>344062.54462</v>
      </c>
      <c r="AC9" s="636">
        <v>7.2683726866444892E-2</v>
      </c>
    </row>
    <row r="10" spans="1:82" ht="15">
      <c r="A10" s="222" t="s">
        <v>944</v>
      </c>
      <c r="B10" s="222">
        <v>108005.91843999999</v>
      </c>
      <c r="C10" s="222">
        <v>72891.729590000003</v>
      </c>
      <c r="D10" s="222">
        <v>21939.391070000001</v>
      </c>
      <c r="E10" s="222">
        <v>3470.7268599999998</v>
      </c>
      <c r="F10" s="222">
        <v>7788.3742400000001</v>
      </c>
      <c r="G10" s="222">
        <v>2383.5479599999999</v>
      </c>
      <c r="H10" s="222">
        <v>18894.45</v>
      </c>
      <c r="I10" s="222">
        <v>3819.44364</v>
      </c>
      <c r="J10" s="222">
        <v>7584.6722199999995</v>
      </c>
      <c r="K10" s="222">
        <v>0</v>
      </c>
      <c r="L10" s="222">
        <v>0</v>
      </c>
      <c r="M10" s="222">
        <v>0</v>
      </c>
      <c r="N10" s="222">
        <v>2321.6983</v>
      </c>
      <c r="O10" s="222">
        <v>6080.6186600000001</v>
      </c>
      <c r="P10" s="222">
        <v>0</v>
      </c>
      <c r="Q10" s="222">
        <v>2800</v>
      </c>
      <c r="R10" s="222">
        <v>764</v>
      </c>
      <c r="S10" s="222">
        <v>1500</v>
      </c>
      <c r="T10" s="222">
        <v>0</v>
      </c>
      <c r="U10" s="222">
        <v>0</v>
      </c>
      <c r="V10" s="222">
        <v>2340.5035099999996</v>
      </c>
      <c r="W10" s="222">
        <v>6206.1384000000007</v>
      </c>
      <c r="X10" s="222">
        <v>12982.263859999999</v>
      </c>
      <c r="Y10" s="222">
        <v>0</v>
      </c>
      <c r="Z10" s="222">
        <v>23624.99278</v>
      </c>
      <c r="AA10" s="222">
        <v>11098.1849</v>
      </c>
      <c r="AB10" s="222">
        <v>316496.65443</v>
      </c>
      <c r="AC10" s="636">
        <v>6.6860391357451199E-2</v>
      </c>
    </row>
    <row r="11" spans="1:82" ht="15">
      <c r="A11" s="222" t="s">
        <v>945</v>
      </c>
      <c r="B11" s="222">
        <v>157920.16055999999</v>
      </c>
      <c r="C11" s="222">
        <v>109633.99188</v>
      </c>
      <c r="D11" s="222">
        <v>63660.709560000003</v>
      </c>
      <c r="E11" s="222">
        <v>7795.6701299999995</v>
      </c>
      <c r="F11" s="222">
        <v>14694.124970000001</v>
      </c>
      <c r="G11" s="222">
        <v>12110.93713</v>
      </c>
      <c r="H11" s="222">
        <v>7517.2222300000003</v>
      </c>
      <c r="I11" s="222">
        <v>8353.1492999999991</v>
      </c>
      <c r="J11" s="222">
        <v>7380.2945499999996</v>
      </c>
      <c r="K11" s="222">
        <v>861</v>
      </c>
      <c r="L11" s="222">
        <v>871.6</v>
      </c>
      <c r="M11" s="222">
        <v>5434.6810700000005</v>
      </c>
      <c r="N11" s="222">
        <v>3323.8612699999999</v>
      </c>
      <c r="O11" s="222">
        <v>9951.5057699999998</v>
      </c>
      <c r="P11" s="222">
        <v>2831.1521400000001</v>
      </c>
      <c r="Q11" s="222">
        <v>7639.9997899999998</v>
      </c>
      <c r="R11" s="222">
        <v>5482.7957900000001</v>
      </c>
      <c r="S11" s="222">
        <v>4780.4550199999994</v>
      </c>
      <c r="T11" s="222">
        <v>1440.2104199999999</v>
      </c>
      <c r="U11" s="222">
        <v>2775.5442000000003</v>
      </c>
      <c r="V11" s="222">
        <v>2868.20892</v>
      </c>
      <c r="W11" s="222">
        <v>10778.61563</v>
      </c>
      <c r="X11" s="222">
        <v>19048.374969999997</v>
      </c>
      <c r="Y11" s="222">
        <v>3309.8649700000001</v>
      </c>
      <c r="Z11" s="222">
        <v>35576.972270000006</v>
      </c>
      <c r="AA11" s="222">
        <v>6110.1660099999999</v>
      </c>
      <c r="AB11" s="222">
        <v>512151.26855000004</v>
      </c>
      <c r="AC11" s="636">
        <v>0.10819272106094753</v>
      </c>
    </row>
    <row r="12" spans="1:82" ht="15">
      <c r="A12" s="222" t="s">
        <v>946</v>
      </c>
      <c r="B12" s="222">
        <v>105265.3511</v>
      </c>
      <c r="C12" s="222">
        <v>85015.954549999995</v>
      </c>
      <c r="D12" s="222">
        <v>47434.449329999996</v>
      </c>
      <c r="E12" s="222">
        <v>5878.6837000000005</v>
      </c>
      <c r="F12" s="222">
        <v>11651.185810000001</v>
      </c>
      <c r="G12" s="222">
        <v>12676.776739999999</v>
      </c>
      <c r="H12" s="222">
        <v>6862.2948299999998</v>
      </c>
      <c r="I12" s="222">
        <v>8625.7080000000005</v>
      </c>
      <c r="J12" s="222">
        <v>6033.3099199999997</v>
      </c>
      <c r="K12" s="222">
        <v>5210.5529400000005</v>
      </c>
      <c r="L12" s="222">
        <v>3536.4508100000003</v>
      </c>
      <c r="M12" s="222">
        <v>3709.8359300000002</v>
      </c>
      <c r="N12" s="222">
        <v>7768.9589800000003</v>
      </c>
      <c r="O12" s="222">
        <v>9967.7868800000015</v>
      </c>
      <c r="P12" s="222">
        <v>5461.2701299999999</v>
      </c>
      <c r="Q12" s="222">
        <v>4735.4937599999994</v>
      </c>
      <c r="R12" s="222">
        <v>6314.97019</v>
      </c>
      <c r="S12" s="222">
        <v>7326.8247799999999</v>
      </c>
      <c r="T12" s="222">
        <v>2777.0469700000003</v>
      </c>
      <c r="U12" s="222">
        <v>8487.3749499999994</v>
      </c>
      <c r="V12" s="222">
        <v>6925.66435</v>
      </c>
      <c r="W12" s="222">
        <v>6726.16471</v>
      </c>
      <c r="X12" s="222">
        <v>8263.7427699999989</v>
      </c>
      <c r="Y12" s="222">
        <v>5501.7628099999993</v>
      </c>
      <c r="Z12" s="222">
        <v>29798.32188</v>
      </c>
      <c r="AA12" s="222">
        <v>6250.31981</v>
      </c>
      <c r="AB12" s="222">
        <v>418206.25663000002</v>
      </c>
      <c r="AC12" s="636">
        <v>8.8346696860900756E-2</v>
      </c>
    </row>
    <row r="13" spans="1:82" ht="15">
      <c r="A13" s="222" t="s">
        <v>947</v>
      </c>
      <c r="B13" s="222">
        <v>72549.571180000014</v>
      </c>
      <c r="C13" s="222">
        <v>72719.160150000011</v>
      </c>
      <c r="D13" s="222">
        <v>38869.601950000004</v>
      </c>
      <c r="E13" s="222">
        <v>7049.14761</v>
      </c>
      <c r="F13" s="222">
        <v>8971.805339999999</v>
      </c>
      <c r="G13" s="222">
        <v>14556.73525</v>
      </c>
      <c r="H13" s="222">
        <v>9762.3935399999991</v>
      </c>
      <c r="I13" s="222">
        <v>12756.59024</v>
      </c>
      <c r="J13" s="222">
        <v>7481.0000899999995</v>
      </c>
      <c r="K13" s="222">
        <v>6897.9054000000006</v>
      </c>
      <c r="L13" s="222">
        <v>4097.9357</v>
      </c>
      <c r="M13" s="222">
        <v>5981.5398800000003</v>
      </c>
      <c r="N13" s="222">
        <v>9494.4593499999992</v>
      </c>
      <c r="O13" s="222">
        <v>13685.48647</v>
      </c>
      <c r="P13" s="222">
        <v>8033.5722400000004</v>
      </c>
      <c r="Q13" s="222">
        <v>3445.3613999999998</v>
      </c>
      <c r="R13" s="222">
        <v>6003.9089100000001</v>
      </c>
      <c r="S13" s="222">
        <v>8331.1861100000006</v>
      </c>
      <c r="T13" s="222">
        <v>3744.0394500000002</v>
      </c>
      <c r="U13" s="222">
        <v>10845.94317</v>
      </c>
      <c r="V13" s="222">
        <v>10017.78477</v>
      </c>
      <c r="W13" s="222">
        <v>8532.8939800000007</v>
      </c>
      <c r="X13" s="222">
        <v>11324.65468</v>
      </c>
      <c r="Y13" s="222">
        <v>8107.8256600000004</v>
      </c>
      <c r="Z13" s="222">
        <v>29683.609570000001</v>
      </c>
      <c r="AA13" s="222">
        <v>4814.61967</v>
      </c>
      <c r="AB13" s="222">
        <v>397758.73176</v>
      </c>
      <c r="AC13" s="636">
        <v>8.4027126666512533E-2</v>
      </c>
    </row>
    <row r="14" spans="1:82" ht="15">
      <c r="A14" s="222" t="s">
        <v>948</v>
      </c>
      <c r="B14" s="222">
        <v>54829.773369999995</v>
      </c>
      <c r="C14" s="222">
        <v>34668.733679999998</v>
      </c>
      <c r="D14" s="222">
        <v>30467.787390000001</v>
      </c>
      <c r="E14" s="222">
        <v>6622.43289</v>
      </c>
      <c r="F14" s="222">
        <v>6748.11751</v>
      </c>
      <c r="G14" s="222">
        <v>10346.835130000001</v>
      </c>
      <c r="H14" s="222">
        <v>5940.5947000000006</v>
      </c>
      <c r="I14" s="222">
        <v>6910.54</v>
      </c>
      <c r="J14" s="222">
        <v>6482.8260799999998</v>
      </c>
      <c r="K14" s="222">
        <v>5420.7434699999994</v>
      </c>
      <c r="L14" s="222">
        <v>3572.9148700000001</v>
      </c>
      <c r="M14" s="222">
        <v>3151.3814400000001</v>
      </c>
      <c r="N14" s="222">
        <v>6483.7151800000001</v>
      </c>
      <c r="O14" s="222">
        <v>6931.45543</v>
      </c>
      <c r="P14" s="222">
        <v>5411.9772599999997</v>
      </c>
      <c r="Q14" s="222">
        <v>2077.0382</v>
      </c>
      <c r="R14" s="222">
        <v>4438.6686600000003</v>
      </c>
      <c r="S14" s="222">
        <v>5440.9610300000004</v>
      </c>
      <c r="T14" s="222">
        <v>2981.1803500000001</v>
      </c>
      <c r="U14" s="222">
        <v>9804.7751900000003</v>
      </c>
      <c r="V14" s="222">
        <v>10318.588689999999</v>
      </c>
      <c r="W14" s="222">
        <v>7388.7471500000001</v>
      </c>
      <c r="X14" s="222">
        <v>7184.4662600000001</v>
      </c>
      <c r="Y14" s="222">
        <v>4051.8384799999999</v>
      </c>
      <c r="Z14" s="222">
        <v>17383.359489999999</v>
      </c>
      <c r="AA14" s="222">
        <v>4972.9545900000003</v>
      </c>
      <c r="AB14" s="222">
        <v>270032.40649000002</v>
      </c>
      <c r="AC14" s="636">
        <v>5.7044749523912835E-2</v>
      </c>
    </row>
    <row r="15" spans="1:82" ht="15">
      <c r="A15" s="222" t="s">
        <v>949</v>
      </c>
      <c r="B15" s="222">
        <v>75656.136350000001</v>
      </c>
      <c r="C15" s="222">
        <v>57337.578259999995</v>
      </c>
      <c r="D15" s="222">
        <v>39945.108039999999</v>
      </c>
      <c r="E15" s="222">
        <v>12081.37724</v>
      </c>
      <c r="F15" s="222">
        <v>10677.159119999998</v>
      </c>
      <c r="G15" s="222">
        <v>19706.90972</v>
      </c>
      <c r="H15" s="222">
        <v>11336.490179999999</v>
      </c>
      <c r="I15" s="222">
        <v>15328.12427</v>
      </c>
      <c r="J15" s="222">
        <v>14095.451300000001</v>
      </c>
      <c r="K15" s="222">
        <v>14289.252369999998</v>
      </c>
      <c r="L15" s="222">
        <v>8109.8854800000008</v>
      </c>
      <c r="M15" s="222">
        <v>7082.4037800000006</v>
      </c>
      <c r="N15" s="222">
        <v>17757.150670000003</v>
      </c>
      <c r="O15" s="222">
        <v>10971.81927</v>
      </c>
      <c r="P15" s="222">
        <v>11545.965560000001</v>
      </c>
      <c r="Q15" s="222">
        <v>2782.6981600000004</v>
      </c>
      <c r="R15" s="222">
        <v>8435.8877699999994</v>
      </c>
      <c r="S15" s="222">
        <v>14865.066859999999</v>
      </c>
      <c r="T15" s="222">
        <v>7635.2022000000006</v>
      </c>
      <c r="U15" s="222">
        <v>20739.227210000001</v>
      </c>
      <c r="V15" s="222">
        <v>22289.34748</v>
      </c>
      <c r="W15" s="222">
        <v>11241.22306</v>
      </c>
      <c r="X15" s="222">
        <v>12761.5828</v>
      </c>
      <c r="Y15" s="222">
        <v>11087.11801</v>
      </c>
      <c r="Z15" s="222">
        <v>20753.40654</v>
      </c>
      <c r="AA15" s="222">
        <v>8937.4587599999995</v>
      </c>
      <c r="AB15" s="222">
        <v>467449.03045999998</v>
      </c>
      <c r="AC15" s="636">
        <v>9.8749306442129162E-2</v>
      </c>
    </row>
    <row r="16" spans="1:82" ht="15">
      <c r="A16" s="222" t="s">
        <v>950</v>
      </c>
      <c r="B16" s="222">
        <v>121987.26276000001</v>
      </c>
      <c r="C16" s="222">
        <v>61716.65206</v>
      </c>
      <c r="D16" s="222">
        <v>51318.822639999999</v>
      </c>
      <c r="E16" s="222">
        <v>18363.68087</v>
      </c>
      <c r="F16" s="222">
        <v>15840.186320000001</v>
      </c>
      <c r="G16" s="222">
        <v>32948.01958</v>
      </c>
      <c r="H16" s="222">
        <v>16134.703609999999</v>
      </c>
      <c r="I16" s="222">
        <v>27972.343100000002</v>
      </c>
      <c r="J16" s="222">
        <v>22905.83813</v>
      </c>
      <c r="K16" s="222">
        <v>17191.32113</v>
      </c>
      <c r="L16" s="222">
        <v>10972.39739</v>
      </c>
      <c r="M16" s="222">
        <v>8575.6925199999987</v>
      </c>
      <c r="N16" s="222">
        <v>24815.100839999999</v>
      </c>
      <c r="O16" s="222">
        <v>15697.937910000001</v>
      </c>
      <c r="P16" s="222">
        <v>14640.818499999999</v>
      </c>
      <c r="Q16" s="222">
        <v>4159.5637200000001</v>
      </c>
      <c r="R16" s="222">
        <v>14606.62457</v>
      </c>
      <c r="S16" s="222">
        <v>19765.894519999998</v>
      </c>
      <c r="T16" s="222">
        <v>10674.61981</v>
      </c>
      <c r="U16" s="222">
        <v>32341.543539999999</v>
      </c>
      <c r="V16" s="222">
        <v>36038.505579999997</v>
      </c>
      <c r="W16" s="222">
        <v>16007.9905</v>
      </c>
      <c r="X16" s="222">
        <v>17846.8835</v>
      </c>
      <c r="Y16" s="222">
        <v>13531.589769999999</v>
      </c>
      <c r="Z16" s="222">
        <v>25194.054329999999</v>
      </c>
      <c r="AA16" s="222">
        <v>11148.964619999999</v>
      </c>
      <c r="AB16" s="222">
        <v>662397.01182000001</v>
      </c>
      <c r="AC16" s="636">
        <v>0.1399323589187787</v>
      </c>
    </row>
    <row r="17" spans="1:82" ht="15">
      <c r="A17" s="222" t="s">
        <v>951</v>
      </c>
      <c r="B17" s="222">
        <v>137359.60425999999</v>
      </c>
      <c r="C17" s="222">
        <v>58356.757979999995</v>
      </c>
      <c r="D17" s="222">
        <v>57544.219659999995</v>
      </c>
      <c r="E17" s="222">
        <v>26409.090929999998</v>
      </c>
      <c r="F17" s="222">
        <v>17698.24307</v>
      </c>
      <c r="G17" s="222">
        <v>41624.439789999997</v>
      </c>
      <c r="H17" s="222">
        <v>18957.737710000001</v>
      </c>
      <c r="I17" s="222">
        <v>30837.031780000001</v>
      </c>
      <c r="J17" s="222">
        <v>30948.402750000001</v>
      </c>
      <c r="K17" s="222">
        <v>20789.800589999999</v>
      </c>
      <c r="L17" s="222">
        <v>15709.179039999999</v>
      </c>
      <c r="M17" s="222">
        <v>10783.02288</v>
      </c>
      <c r="N17" s="222">
        <v>33381.335650000001</v>
      </c>
      <c r="O17" s="222">
        <v>18975.058379999999</v>
      </c>
      <c r="P17" s="222">
        <v>16736.911810000001</v>
      </c>
      <c r="Q17" s="222">
        <v>6861.5699500000001</v>
      </c>
      <c r="R17" s="222">
        <v>14826.60901</v>
      </c>
      <c r="S17" s="222">
        <v>25151.09722</v>
      </c>
      <c r="T17" s="222">
        <v>16191.937880000001</v>
      </c>
      <c r="U17" s="222">
        <v>47512.868630000004</v>
      </c>
      <c r="V17" s="222">
        <v>54589.646099999998</v>
      </c>
      <c r="W17" s="222">
        <v>22639.689340000001</v>
      </c>
      <c r="X17" s="222">
        <v>18601.575100000002</v>
      </c>
      <c r="Y17" s="222">
        <v>21012.88176</v>
      </c>
      <c r="Z17" s="222">
        <v>24730.65364</v>
      </c>
      <c r="AA17" s="222">
        <v>12812.97897</v>
      </c>
      <c r="AB17" s="222">
        <v>801042.34387999994</v>
      </c>
      <c r="AC17" s="636">
        <v>0.1692213925678393</v>
      </c>
    </row>
    <row r="18" spans="1:82" ht="15">
      <c r="A18" s="222" t="s">
        <v>952</v>
      </c>
      <c r="B18" s="222">
        <v>29324.580239999999</v>
      </c>
      <c r="C18" s="222">
        <v>8345.4181100000005</v>
      </c>
      <c r="D18" s="222">
        <v>7351.0655900000002</v>
      </c>
      <c r="E18" s="222">
        <v>4488.2856300000003</v>
      </c>
      <c r="F18" s="222">
        <v>2626.5981699999998</v>
      </c>
      <c r="G18" s="222">
        <v>7601.2224900000001</v>
      </c>
      <c r="H18" s="222">
        <v>2922.5485899999999</v>
      </c>
      <c r="I18" s="222">
        <v>4124.5675099999999</v>
      </c>
      <c r="J18" s="222">
        <v>5203.9373399999995</v>
      </c>
      <c r="K18" s="222">
        <v>2224.88483</v>
      </c>
      <c r="L18" s="222">
        <v>3229.2239399999999</v>
      </c>
      <c r="M18" s="222">
        <v>1555.7551699999999</v>
      </c>
      <c r="N18" s="222">
        <v>4987.1193700000003</v>
      </c>
      <c r="O18" s="222">
        <v>2279.1781800000003</v>
      </c>
      <c r="P18" s="222">
        <v>2487.8408999999997</v>
      </c>
      <c r="Q18" s="222">
        <v>1586.7223600000002</v>
      </c>
      <c r="R18" s="222">
        <v>2530.5772099999999</v>
      </c>
      <c r="S18" s="222">
        <v>3260.7494900000002</v>
      </c>
      <c r="T18" s="222">
        <v>2966.7850199999998</v>
      </c>
      <c r="U18" s="222">
        <v>7981.5410000000002</v>
      </c>
      <c r="V18" s="222">
        <v>10496.799590000001</v>
      </c>
      <c r="W18" s="222">
        <v>3474.8572999999997</v>
      </c>
      <c r="X18" s="222">
        <v>2326.1421600000003</v>
      </c>
      <c r="Y18" s="222">
        <v>3065.4479500000002</v>
      </c>
      <c r="Z18" s="222">
        <v>3330.6974799999998</v>
      </c>
      <c r="AA18" s="222">
        <v>1633.07511</v>
      </c>
      <c r="AB18" s="222">
        <v>131405.62073</v>
      </c>
      <c r="AC18" s="636">
        <v>2.7759633808450816E-2</v>
      </c>
    </row>
    <row r="19" spans="1:82" ht="15">
      <c r="A19" s="222" t="s">
        <v>953</v>
      </c>
      <c r="B19" s="222">
        <v>29130.694660000001</v>
      </c>
      <c r="C19" s="222">
        <v>11294.626609999999</v>
      </c>
      <c r="D19" s="222">
        <v>10129.63429</v>
      </c>
      <c r="E19" s="222">
        <v>7795.9567400000005</v>
      </c>
      <c r="F19" s="222">
        <v>3512.8847099999998</v>
      </c>
      <c r="G19" s="222">
        <v>16584.634979999999</v>
      </c>
      <c r="H19" s="222">
        <v>4564.8691399999998</v>
      </c>
      <c r="I19" s="222">
        <v>4944.04637</v>
      </c>
      <c r="J19" s="222">
        <v>7789.1368700000003</v>
      </c>
      <c r="K19" s="222">
        <v>3145.9746800000003</v>
      </c>
      <c r="L19" s="222">
        <v>5566.2442899999996</v>
      </c>
      <c r="M19" s="222">
        <v>2204.0276800000001</v>
      </c>
      <c r="N19" s="222">
        <v>7152.2927300000001</v>
      </c>
      <c r="O19" s="222">
        <v>3419.8535899999997</v>
      </c>
      <c r="P19" s="222">
        <v>2779.96144</v>
      </c>
      <c r="Q19" s="222">
        <v>4820.0193799999997</v>
      </c>
      <c r="R19" s="222">
        <v>4539.6091799999995</v>
      </c>
      <c r="S19" s="222">
        <v>3868.4656299999997</v>
      </c>
      <c r="T19" s="222">
        <v>5000.6347599999999</v>
      </c>
      <c r="U19" s="222">
        <v>10778.78572</v>
      </c>
      <c r="V19" s="222">
        <v>13638.844779999999</v>
      </c>
      <c r="W19" s="222">
        <v>4576.5163600000005</v>
      </c>
      <c r="X19" s="222">
        <v>3180.0604900000003</v>
      </c>
      <c r="Y19" s="222">
        <v>4250.0965900000001</v>
      </c>
      <c r="Z19" s="222">
        <v>4351.4027900000001</v>
      </c>
      <c r="AA19" s="222">
        <v>2501.6295299999997</v>
      </c>
      <c r="AB19" s="222">
        <v>181520.90399000002</v>
      </c>
      <c r="AC19" s="636">
        <v>3.8346562311021161E-2</v>
      </c>
    </row>
    <row r="20" spans="1:82" ht="15">
      <c r="A20" s="222" t="s">
        <v>152</v>
      </c>
      <c r="B20" s="222">
        <v>1163270.4889700001</v>
      </c>
      <c r="C20" s="222">
        <v>696871.8814500001</v>
      </c>
      <c r="D20" s="222">
        <v>444295.83861000009</v>
      </c>
      <c r="E20" s="222">
        <v>104114.99730999998</v>
      </c>
      <c r="F20" s="222">
        <v>102952.67926</v>
      </c>
      <c r="G20" s="222">
        <v>177263.66877999998</v>
      </c>
      <c r="H20" s="222">
        <v>114251.30452999999</v>
      </c>
      <c r="I20" s="222">
        <v>130728.54420999999</v>
      </c>
      <c r="J20" s="222">
        <v>129922.56925000002</v>
      </c>
      <c r="K20" s="222">
        <v>76031.435409999991</v>
      </c>
      <c r="L20" s="222">
        <v>55665.831519999992</v>
      </c>
      <c r="M20" s="222">
        <v>48478.340349999991</v>
      </c>
      <c r="N20" s="222">
        <v>123933.42271999999</v>
      </c>
      <c r="O20" s="222">
        <v>102460.70054000001</v>
      </c>
      <c r="P20" s="222">
        <v>69929.469979999994</v>
      </c>
      <c r="Q20" s="222">
        <v>42408.466719999997</v>
      </c>
      <c r="R20" s="222">
        <v>69344.747620000009</v>
      </c>
      <c r="S20" s="222">
        <v>94290.700660000002</v>
      </c>
      <c r="T20" s="222">
        <v>53411.65686000001</v>
      </c>
      <c r="U20" s="222">
        <v>151267.60360999999</v>
      </c>
      <c r="V20" s="222">
        <v>169523.89376999997</v>
      </c>
      <c r="W20" s="222">
        <v>97572.836429999996</v>
      </c>
      <c r="X20" s="222">
        <v>116263.74659</v>
      </c>
      <c r="Y20" s="222">
        <v>73918.425999999992</v>
      </c>
      <c r="Z20" s="222">
        <v>253152.71132000003</v>
      </c>
      <c r="AA20" s="222">
        <v>72368.351970000018</v>
      </c>
      <c r="AB20" s="222">
        <v>4733694.3144399989</v>
      </c>
      <c r="AC20" s="636">
        <v>1</v>
      </c>
    </row>
    <row r="21" spans="1:82" s="636" customFormat="1" ht="15.75" thickBot="1">
      <c r="A21" s="636" t="s">
        <v>954</v>
      </c>
      <c r="B21" s="636">
        <v>0.24574262968808036</v>
      </c>
      <c r="C21" s="636">
        <v>0.1472152266622313</v>
      </c>
      <c r="D21" s="636">
        <v>9.3858160053700207E-2</v>
      </c>
      <c r="E21" s="636">
        <v>2.1994448816097009E-2</v>
      </c>
      <c r="F21" s="636">
        <v>2.1748907390565082E-2</v>
      </c>
      <c r="G21" s="636">
        <v>3.7447215009060099E-2</v>
      </c>
      <c r="H21" s="636">
        <v>2.4135758868391578E-2</v>
      </c>
      <c r="I21" s="636">
        <v>2.7616600381485622E-2</v>
      </c>
      <c r="J21" s="636">
        <v>2.7446336966389009E-2</v>
      </c>
      <c r="K21" s="636">
        <v>1.606175438453393E-2</v>
      </c>
      <c r="L21" s="636">
        <v>1.1759490119628757E-2</v>
      </c>
      <c r="M21" s="636">
        <v>1.0241121865879299E-2</v>
      </c>
      <c r="N21" s="636">
        <v>2.6181120809162652E-2</v>
      </c>
      <c r="O21" s="636">
        <v>2.1644976150539879E-2</v>
      </c>
      <c r="P21" s="636">
        <v>1.4772705066037355E-2</v>
      </c>
      <c r="Q21" s="636">
        <v>8.9588519881045516E-3</v>
      </c>
      <c r="R21" s="636">
        <v>1.4649181593426057E-2</v>
      </c>
      <c r="S21" s="636">
        <v>1.9919051463118124E-2</v>
      </c>
      <c r="T21" s="636">
        <v>1.1283292353092864E-2</v>
      </c>
      <c r="U21" s="636">
        <v>3.1955507382165023E-2</v>
      </c>
      <c r="V21" s="636">
        <v>3.5812175968539452E-2</v>
      </c>
      <c r="W21" s="636">
        <v>2.0612407550769988E-2</v>
      </c>
      <c r="X21" s="636">
        <v>2.4560890261828013E-2</v>
      </c>
      <c r="Y21" s="636">
        <v>1.5615377988078771E-2</v>
      </c>
      <c r="Z21" s="636">
        <v>5.3478888686953219E-2</v>
      </c>
      <c r="AA21" s="636">
        <v>1.5287922532142059E-2</v>
      </c>
      <c r="AB21" s="636">
        <v>1</v>
      </c>
    </row>
    <row r="22" spans="1:82" s="635" customFormat="1" ht="43.5" customHeight="1" thickTop="1" thickBot="1">
      <c r="A22" s="700" t="s">
        <v>955</v>
      </c>
      <c r="B22" s="699" t="s">
        <v>136</v>
      </c>
      <c r="C22" s="699" t="s">
        <v>147</v>
      </c>
      <c r="D22" s="699" t="s">
        <v>133</v>
      </c>
      <c r="E22" s="699" t="s">
        <v>148</v>
      </c>
      <c r="F22" s="699" t="s">
        <v>139</v>
      </c>
      <c r="G22" s="699" t="s">
        <v>146</v>
      </c>
      <c r="H22" s="699" t="s">
        <v>144</v>
      </c>
      <c r="I22" s="699" t="s">
        <v>134</v>
      </c>
      <c r="J22" s="699" t="s">
        <v>145</v>
      </c>
      <c r="K22" s="699" t="s">
        <v>138</v>
      </c>
      <c r="L22" s="699" t="s">
        <v>141</v>
      </c>
      <c r="M22" s="699" t="s">
        <v>132</v>
      </c>
      <c r="N22" s="699" t="s">
        <v>131</v>
      </c>
      <c r="O22" s="699" t="s">
        <v>129</v>
      </c>
      <c r="P22" s="699" t="s">
        <v>150</v>
      </c>
      <c r="Q22" s="699" t="s">
        <v>151</v>
      </c>
      <c r="R22" s="699" t="s">
        <v>137</v>
      </c>
      <c r="S22" s="699" t="s">
        <v>143</v>
      </c>
      <c r="T22" s="699" t="s">
        <v>135</v>
      </c>
      <c r="U22" s="699" t="s">
        <v>130</v>
      </c>
      <c r="V22" s="699" t="s">
        <v>126</v>
      </c>
      <c r="W22" s="699" t="s">
        <v>127</v>
      </c>
      <c r="X22" s="699" t="s">
        <v>149</v>
      </c>
      <c r="Y22" s="699" t="s">
        <v>142</v>
      </c>
      <c r="Z22" s="699" t="s">
        <v>140</v>
      </c>
      <c r="AA22" s="699" t="s">
        <v>128</v>
      </c>
      <c r="AB22" s="699" t="s">
        <v>152</v>
      </c>
      <c r="AC22" s="699" t="s">
        <v>914</v>
      </c>
      <c r="AD22" s="634"/>
      <c r="AE22" s="634"/>
      <c r="AF22" s="634"/>
      <c r="AG22" s="634"/>
      <c r="AH22" s="634"/>
      <c r="AI22" s="634"/>
      <c r="AJ22" s="634"/>
      <c r="AK22" s="634"/>
      <c r="AL22" s="634"/>
      <c r="AM22" s="634"/>
      <c r="AN22" s="634"/>
      <c r="AO22" s="634"/>
      <c r="AP22" s="634"/>
      <c r="AQ22" s="634"/>
      <c r="AR22" s="634"/>
      <c r="AS22" s="634"/>
      <c r="AT22" s="634"/>
      <c r="AU22" s="634"/>
      <c r="AV22" s="634"/>
      <c r="AW22" s="634"/>
      <c r="AX22" s="634"/>
      <c r="AY22" s="634"/>
      <c r="AZ22" s="634"/>
      <c r="BA22" s="634"/>
      <c r="BB22" s="634"/>
      <c r="BC22" s="634"/>
      <c r="BD22" s="634"/>
      <c r="BE22" s="634"/>
      <c r="BF22" s="634"/>
      <c r="BG22" s="634"/>
      <c r="BH22" s="634"/>
      <c r="BI22" s="634"/>
      <c r="BJ22" s="634"/>
      <c r="BK22" s="634"/>
      <c r="BL22" s="634"/>
      <c r="BM22" s="634"/>
      <c r="BN22" s="634"/>
      <c r="BO22" s="634"/>
      <c r="BP22" s="634"/>
      <c r="BQ22" s="634"/>
      <c r="BR22" s="634"/>
      <c r="BS22" s="634"/>
      <c r="BT22" s="634"/>
      <c r="BU22" s="634"/>
      <c r="BV22" s="634"/>
      <c r="BW22" s="634"/>
      <c r="BX22" s="634"/>
      <c r="BY22" s="634"/>
      <c r="BZ22" s="634"/>
      <c r="CA22" s="634"/>
      <c r="CB22" s="634"/>
      <c r="CC22" s="634"/>
      <c r="CD22" s="634"/>
    </row>
    <row r="23" spans="1:82" ht="15.75" thickTop="1">
      <c r="A23" s="222" t="s">
        <v>940</v>
      </c>
      <c r="B23" s="222">
        <v>2</v>
      </c>
      <c r="C23" s="222">
        <v>0</v>
      </c>
      <c r="D23" s="222">
        <v>0</v>
      </c>
      <c r="E23" s="222">
        <v>0</v>
      </c>
      <c r="F23" s="222">
        <v>0</v>
      </c>
      <c r="G23" s="222">
        <v>0</v>
      </c>
      <c r="H23" s="222">
        <v>0</v>
      </c>
      <c r="I23" s="222">
        <v>0</v>
      </c>
      <c r="J23" s="222">
        <v>0</v>
      </c>
      <c r="K23" s="222">
        <v>0</v>
      </c>
      <c r="L23" s="222">
        <v>0</v>
      </c>
      <c r="M23" s="222">
        <v>0</v>
      </c>
      <c r="N23" s="222">
        <v>0</v>
      </c>
      <c r="O23" s="222">
        <v>0</v>
      </c>
      <c r="P23" s="222">
        <v>0</v>
      </c>
      <c r="Q23" s="222">
        <v>0</v>
      </c>
      <c r="R23" s="222">
        <v>0</v>
      </c>
      <c r="S23" s="222">
        <v>0</v>
      </c>
      <c r="T23" s="222">
        <v>0</v>
      </c>
      <c r="U23" s="222">
        <v>0</v>
      </c>
      <c r="V23" s="222">
        <v>0</v>
      </c>
      <c r="W23" s="222">
        <v>0</v>
      </c>
      <c r="X23" s="222">
        <v>0</v>
      </c>
      <c r="Y23" s="222">
        <v>0</v>
      </c>
      <c r="Z23" s="222">
        <v>0</v>
      </c>
      <c r="AA23" s="222">
        <v>0</v>
      </c>
      <c r="AB23" s="222">
        <v>2</v>
      </c>
      <c r="AC23" s="636">
        <v>2.3741436760528437E-6</v>
      </c>
    </row>
    <row r="24" spans="1:82" ht="15">
      <c r="A24" s="222" t="s">
        <v>941</v>
      </c>
      <c r="B24" s="222">
        <v>4</v>
      </c>
      <c r="C24" s="222">
        <v>0</v>
      </c>
      <c r="D24" s="222">
        <v>2</v>
      </c>
      <c r="E24" s="222">
        <v>0</v>
      </c>
      <c r="F24" s="222">
        <v>0</v>
      </c>
      <c r="G24" s="222">
        <v>0</v>
      </c>
      <c r="H24" s="222">
        <v>0</v>
      </c>
      <c r="I24" s="222">
        <v>0</v>
      </c>
      <c r="J24" s="222">
        <v>0</v>
      </c>
      <c r="K24" s="222">
        <v>0</v>
      </c>
      <c r="L24" s="222">
        <v>0</v>
      </c>
      <c r="M24" s="222">
        <v>0</v>
      </c>
      <c r="N24" s="222">
        <v>0</v>
      </c>
      <c r="O24" s="222">
        <v>0</v>
      </c>
      <c r="P24" s="222">
        <v>0</v>
      </c>
      <c r="Q24" s="222">
        <v>0</v>
      </c>
      <c r="R24" s="222">
        <v>0</v>
      </c>
      <c r="S24" s="222">
        <v>0</v>
      </c>
      <c r="T24" s="222">
        <v>0</v>
      </c>
      <c r="U24" s="222">
        <v>0</v>
      </c>
      <c r="V24" s="222">
        <v>0</v>
      </c>
      <c r="W24" s="222">
        <v>0</v>
      </c>
      <c r="X24" s="222">
        <v>0</v>
      </c>
      <c r="Y24" s="222">
        <v>0</v>
      </c>
      <c r="Z24" s="222">
        <v>1</v>
      </c>
      <c r="AA24" s="222">
        <v>0</v>
      </c>
      <c r="AB24" s="222">
        <v>7</v>
      </c>
      <c r="AC24" s="636">
        <v>8.3095028661849529E-6</v>
      </c>
    </row>
    <row r="25" spans="1:82" ht="15">
      <c r="A25" s="222" t="s">
        <v>942</v>
      </c>
      <c r="B25" s="222">
        <v>8</v>
      </c>
      <c r="C25" s="222">
        <v>11</v>
      </c>
      <c r="D25" s="222">
        <v>3</v>
      </c>
      <c r="E25" s="222">
        <v>0</v>
      </c>
      <c r="F25" s="222">
        <v>0</v>
      </c>
      <c r="G25" s="222">
        <v>0</v>
      </c>
      <c r="H25" s="222">
        <v>0</v>
      </c>
      <c r="I25" s="222">
        <v>0</v>
      </c>
      <c r="J25" s="222">
        <v>0</v>
      </c>
      <c r="K25" s="222">
        <v>0</v>
      </c>
      <c r="L25" s="222">
        <v>0</v>
      </c>
      <c r="M25" s="222">
        <v>0</v>
      </c>
      <c r="N25" s="222">
        <v>0</v>
      </c>
      <c r="O25" s="222">
        <v>0</v>
      </c>
      <c r="P25" s="222">
        <v>0</v>
      </c>
      <c r="Q25" s="222">
        <v>0</v>
      </c>
      <c r="R25" s="222">
        <v>0</v>
      </c>
      <c r="S25" s="222">
        <v>0</v>
      </c>
      <c r="T25" s="222">
        <v>0</v>
      </c>
      <c r="U25" s="222">
        <v>0</v>
      </c>
      <c r="V25" s="222">
        <v>0</v>
      </c>
      <c r="W25" s="222">
        <v>0</v>
      </c>
      <c r="X25" s="222">
        <v>0</v>
      </c>
      <c r="Y25" s="222">
        <v>0</v>
      </c>
      <c r="Z25" s="222">
        <v>2</v>
      </c>
      <c r="AA25" s="222">
        <v>0</v>
      </c>
      <c r="AB25" s="222">
        <v>24</v>
      </c>
      <c r="AC25" s="636">
        <v>2.8489724112634123E-5</v>
      </c>
    </row>
    <row r="26" spans="1:82" ht="15">
      <c r="A26" s="222" t="s">
        <v>943</v>
      </c>
      <c r="B26" s="222">
        <v>72</v>
      </c>
      <c r="C26" s="222">
        <v>37</v>
      </c>
      <c r="D26" s="222">
        <v>18</v>
      </c>
      <c r="E26" s="222">
        <v>2</v>
      </c>
      <c r="F26" s="222">
        <v>1</v>
      </c>
      <c r="G26" s="222">
        <v>3</v>
      </c>
      <c r="H26" s="222">
        <v>5</v>
      </c>
      <c r="I26" s="222">
        <v>4</v>
      </c>
      <c r="J26" s="222">
        <v>7</v>
      </c>
      <c r="K26" s="222">
        <v>0</v>
      </c>
      <c r="L26" s="222">
        <v>0</v>
      </c>
      <c r="M26" s="222">
        <v>0</v>
      </c>
      <c r="N26" s="222">
        <v>4</v>
      </c>
      <c r="O26" s="222">
        <v>3</v>
      </c>
      <c r="P26" s="222">
        <v>0</v>
      </c>
      <c r="Q26" s="222">
        <v>1</v>
      </c>
      <c r="R26" s="222">
        <v>1</v>
      </c>
      <c r="S26" s="222">
        <v>0</v>
      </c>
      <c r="T26" s="222">
        <v>0</v>
      </c>
      <c r="U26" s="222">
        <v>0</v>
      </c>
      <c r="V26" s="222">
        <v>0</v>
      </c>
      <c r="W26" s="222">
        <v>0</v>
      </c>
      <c r="X26" s="222">
        <v>1</v>
      </c>
      <c r="Y26" s="222">
        <v>0</v>
      </c>
      <c r="Z26" s="222">
        <v>13</v>
      </c>
      <c r="AA26" s="222">
        <v>1</v>
      </c>
      <c r="AB26" s="222">
        <v>173</v>
      </c>
      <c r="AC26" s="636">
        <v>2.0536342797857098E-4</v>
      </c>
    </row>
    <row r="27" spans="1:82" ht="15">
      <c r="A27" s="222" t="s">
        <v>944</v>
      </c>
      <c r="B27" s="222">
        <v>113</v>
      </c>
      <c r="C27" s="222">
        <v>80</v>
      </c>
      <c r="D27" s="222">
        <v>24</v>
      </c>
      <c r="E27" s="222">
        <v>4</v>
      </c>
      <c r="F27" s="222">
        <v>9</v>
      </c>
      <c r="G27" s="222">
        <v>3</v>
      </c>
      <c r="H27" s="222">
        <v>18</v>
      </c>
      <c r="I27" s="222">
        <v>4</v>
      </c>
      <c r="J27" s="222">
        <v>8</v>
      </c>
      <c r="K27" s="222">
        <v>0</v>
      </c>
      <c r="L27" s="222">
        <v>0</v>
      </c>
      <c r="M27" s="222">
        <v>0</v>
      </c>
      <c r="N27" s="222">
        <v>3</v>
      </c>
      <c r="O27" s="222">
        <v>7</v>
      </c>
      <c r="P27" s="222">
        <v>0</v>
      </c>
      <c r="Q27" s="222">
        <v>3</v>
      </c>
      <c r="R27" s="222">
        <v>1</v>
      </c>
      <c r="S27" s="222">
        <v>2</v>
      </c>
      <c r="T27" s="222">
        <v>0</v>
      </c>
      <c r="U27" s="222">
        <v>0</v>
      </c>
      <c r="V27" s="222">
        <v>3</v>
      </c>
      <c r="W27" s="222">
        <v>6</v>
      </c>
      <c r="X27" s="222">
        <v>13</v>
      </c>
      <c r="Y27" s="222">
        <v>0</v>
      </c>
      <c r="Z27" s="222">
        <v>22</v>
      </c>
      <c r="AA27" s="222">
        <v>12</v>
      </c>
      <c r="AB27" s="222">
        <v>335</v>
      </c>
      <c r="AC27" s="636">
        <v>3.9766906573885134E-4</v>
      </c>
    </row>
    <row r="28" spans="1:82" ht="15">
      <c r="A28" s="222" t="s">
        <v>945</v>
      </c>
      <c r="B28" s="222">
        <v>305</v>
      </c>
      <c r="C28" s="222">
        <v>226</v>
      </c>
      <c r="D28" s="222">
        <v>133</v>
      </c>
      <c r="E28" s="222">
        <v>14</v>
      </c>
      <c r="F28" s="222">
        <v>30</v>
      </c>
      <c r="G28" s="222">
        <v>26</v>
      </c>
      <c r="H28" s="222">
        <v>16</v>
      </c>
      <c r="I28" s="222">
        <v>16</v>
      </c>
      <c r="J28" s="222">
        <v>15</v>
      </c>
      <c r="K28" s="222">
        <v>2</v>
      </c>
      <c r="L28" s="222">
        <v>2</v>
      </c>
      <c r="M28" s="222">
        <v>12</v>
      </c>
      <c r="N28" s="222">
        <v>8</v>
      </c>
      <c r="O28" s="222">
        <v>21</v>
      </c>
      <c r="P28" s="222">
        <v>6</v>
      </c>
      <c r="Q28" s="222">
        <v>15</v>
      </c>
      <c r="R28" s="222">
        <v>12</v>
      </c>
      <c r="S28" s="222">
        <v>11</v>
      </c>
      <c r="T28" s="222">
        <v>3</v>
      </c>
      <c r="U28" s="222">
        <v>6</v>
      </c>
      <c r="V28" s="222">
        <v>6</v>
      </c>
      <c r="W28" s="222">
        <v>21</v>
      </c>
      <c r="X28" s="222">
        <v>37</v>
      </c>
      <c r="Y28" s="222">
        <v>8</v>
      </c>
      <c r="Z28" s="222">
        <v>73</v>
      </c>
      <c r="AA28" s="222">
        <v>14</v>
      </c>
      <c r="AB28" s="222">
        <v>1038</v>
      </c>
      <c r="AC28" s="636">
        <v>1.2321805678714259E-3</v>
      </c>
    </row>
    <row r="29" spans="1:82" ht="15">
      <c r="A29" s="222" t="s">
        <v>946</v>
      </c>
      <c r="B29" s="222">
        <v>384</v>
      </c>
      <c r="C29" s="222">
        <v>322</v>
      </c>
      <c r="D29" s="222">
        <v>174</v>
      </c>
      <c r="E29" s="222">
        <v>22</v>
      </c>
      <c r="F29" s="222">
        <v>44</v>
      </c>
      <c r="G29" s="222">
        <v>49</v>
      </c>
      <c r="H29" s="222">
        <v>28</v>
      </c>
      <c r="I29" s="222">
        <v>32</v>
      </c>
      <c r="J29" s="222">
        <v>23</v>
      </c>
      <c r="K29" s="222">
        <v>19</v>
      </c>
      <c r="L29" s="222">
        <v>14</v>
      </c>
      <c r="M29" s="222">
        <v>15</v>
      </c>
      <c r="N29" s="222">
        <v>29</v>
      </c>
      <c r="O29" s="222">
        <v>36</v>
      </c>
      <c r="P29" s="222">
        <v>22</v>
      </c>
      <c r="Q29" s="222">
        <v>20</v>
      </c>
      <c r="R29" s="222">
        <v>23</v>
      </c>
      <c r="S29" s="222">
        <v>26</v>
      </c>
      <c r="T29" s="222">
        <v>11</v>
      </c>
      <c r="U29" s="222">
        <v>34</v>
      </c>
      <c r="V29" s="222">
        <v>27</v>
      </c>
      <c r="W29" s="222">
        <v>25</v>
      </c>
      <c r="X29" s="222">
        <v>31</v>
      </c>
      <c r="Y29" s="222">
        <v>21</v>
      </c>
      <c r="Z29" s="222">
        <v>111</v>
      </c>
      <c r="AA29" s="222">
        <v>23</v>
      </c>
      <c r="AB29" s="222">
        <v>1565</v>
      </c>
      <c r="AC29" s="636">
        <v>1.8577674265113503E-3</v>
      </c>
    </row>
    <row r="30" spans="1:82" ht="15">
      <c r="A30" s="222" t="s">
        <v>947</v>
      </c>
      <c r="B30" s="222">
        <v>428</v>
      </c>
      <c r="C30" s="222">
        <v>423</v>
      </c>
      <c r="D30" s="222">
        <v>230</v>
      </c>
      <c r="E30" s="222">
        <v>43</v>
      </c>
      <c r="F30" s="222">
        <v>54</v>
      </c>
      <c r="G30" s="222">
        <v>87</v>
      </c>
      <c r="H30" s="222">
        <v>57</v>
      </c>
      <c r="I30" s="222">
        <v>76</v>
      </c>
      <c r="J30" s="222">
        <v>46</v>
      </c>
      <c r="K30" s="222">
        <v>40</v>
      </c>
      <c r="L30" s="222">
        <v>24</v>
      </c>
      <c r="M30" s="222">
        <v>35</v>
      </c>
      <c r="N30" s="222">
        <v>56</v>
      </c>
      <c r="O30" s="222">
        <v>84</v>
      </c>
      <c r="P30" s="222">
        <v>49</v>
      </c>
      <c r="Q30" s="222">
        <v>22</v>
      </c>
      <c r="R30" s="222">
        <v>35</v>
      </c>
      <c r="S30" s="222">
        <v>50</v>
      </c>
      <c r="T30" s="222">
        <v>21</v>
      </c>
      <c r="U30" s="222">
        <v>65</v>
      </c>
      <c r="V30" s="222">
        <v>60</v>
      </c>
      <c r="W30" s="222">
        <v>51</v>
      </c>
      <c r="X30" s="222">
        <v>67</v>
      </c>
      <c r="Y30" s="222">
        <v>49</v>
      </c>
      <c r="Z30" s="222">
        <v>174</v>
      </c>
      <c r="AA30" s="222">
        <v>29</v>
      </c>
      <c r="AB30" s="222">
        <v>2355</v>
      </c>
      <c r="AC30" s="636">
        <v>2.7955541785522234E-3</v>
      </c>
    </row>
    <row r="31" spans="1:82" ht="15">
      <c r="A31" s="222" t="s">
        <v>948</v>
      </c>
      <c r="B31" s="222">
        <v>456</v>
      </c>
      <c r="C31" s="222">
        <v>289</v>
      </c>
      <c r="D31" s="222">
        <v>250</v>
      </c>
      <c r="E31" s="222">
        <v>55</v>
      </c>
      <c r="F31" s="222">
        <v>56</v>
      </c>
      <c r="G31" s="222">
        <v>88</v>
      </c>
      <c r="H31" s="222">
        <v>50</v>
      </c>
      <c r="I31" s="222">
        <v>58</v>
      </c>
      <c r="J31" s="222">
        <v>55</v>
      </c>
      <c r="K31" s="222">
        <v>47</v>
      </c>
      <c r="L31" s="222">
        <v>31</v>
      </c>
      <c r="M31" s="222">
        <v>27</v>
      </c>
      <c r="N31" s="222">
        <v>56</v>
      </c>
      <c r="O31" s="222">
        <v>58</v>
      </c>
      <c r="P31" s="222">
        <v>47</v>
      </c>
      <c r="Q31" s="222">
        <v>17</v>
      </c>
      <c r="R31" s="222">
        <v>37</v>
      </c>
      <c r="S31" s="222">
        <v>46</v>
      </c>
      <c r="T31" s="222">
        <v>25</v>
      </c>
      <c r="U31" s="222">
        <v>83</v>
      </c>
      <c r="V31" s="222">
        <v>88</v>
      </c>
      <c r="W31" s="222">
        <v>62</v>
      </c>
      <c r="X31" s="222">
        <v>60</v>
      </c>
      <c r="Y31" s="222">
        <v>34</v>
      </c>
      <c r="Z31" s="222">
        <v>145</v>
      </c>
      <c r="AA31" s="222">
        <v>43</v>
      </c>
      <c r="AB31" s="222">
        <v>2263</v>
      </c>
      <c r="AC31" s="636">
        <v>2.6863435694537926E-3</v>
      </c>
    </row>
    <row r="32" spans="1:82" ht="15">
      <c r="A32" s="222" t="s">
        <v>949</v>
      </c>
      <c r="B32" s="222">
        <v>903</v>
      </c>
      <c r="C32" s="222">
        <v>672</v>
      </c>
      <c r="D32" s="222">
        <v>479</v>
      </c>
      <c r="E32" s="222">
        <v>146</v>
      </c>
      <c r="F32" s="222">
        <v>130</v>
      </c>
      <c r="G32" s="222">
        <v>236</v>
      </c>
      <c r="H32" s="222">
        <v>135</v>
      </c>
      <c r="I32" s="222">
        <v>182</v>
      </c>
      <c r="J32" s="222">
        <v>172</v>
      </c>
      <c r="K32" s="222">
        <v>174</v>
      </c>
      <c r="L32" s="222">
        <v>95</v>
      </c>
      <c r="M32" s="222">
        <v>82</v>
      </c>
      <c r="N32" s="222">
        <v>211</v>
      </c>
      <c r="O32" s="222">
        <v>132</v>
      </c>
      <c r="P32" s="222">
        <v>138</v>
      </c>
      <c r="Q32" s="222">
        <v>33</v>
      </c>
      <c r="R32" s="222">
        <v>103</v>
      </c>
      <c r="S32" s="222">
        <v>175</v>
      </c>
      <c r="T32" s="222">
        <v>91</v>
      </c>
      <c r="U32" s="222">
        <v>246</v>
      </c>
      <c r="V32" s="222">
        <v>266</v>
      </c>
      <c r="W32" s="222">
        <v>134</v>
      </c>
      <c r="X32" s="222">
        <v>151</v>
      </c>
      <c r="Y32" s="222">
        <v>134</v>
      </c>
      <c r="Z32" s="222">
        <v>254</v>
      </c>
      <c r="AA32" s="222">
        <v>107</v>
      </c>
      <c r="AB32" s="222">
        <v>5581</v>
      </c>
      <c r="AC32" s="636">
        <v>6.6250479280254605E-3</v>
      </c>
    </row>
    <row r="33" spans="1:82" ht="15">
      <c r="A33" s="222" t="s">
        <v>950</v>
      </c>
      <c r="B33" s="222">
        <v>2468</v>
      </c>
      <c r="C33" s="222">
        <v>1239</v>
      </c>
      <c r="D33" s="222">
        <v>1032</v>
      </c>
      <c r="E33" s="222">
        <v>390</v>
      </c>
      <c r="F33" s="222">
        <v>329</v>
      </c>
      <c r="G33" s="222">
        <v>682</v>
      </c>
      <c r="H33" s="222">
        <v>326</v>
      </c>
      <c r="I33" s="222">
        <v>568</v>
      </c>
      <c r="J33" s="222">
        <v>478</v>
      </c>
      <c r="K33" s="222">
        <v>369</v>
      </c>
      <c r="L33" s="222">
        <v>231</v>
      </c>
      <c r="M33" s="222">
        <v>182</v>
      </c>
      <c r="N33" s="222">
        <v>519</v>
      </c>
      <c r="O33" s="222">
        <v>331</v>
      </c>
      <c r="P33" s="222">
        <v>308</v>
      </c>
      <c r="Q33" s="222">
        <v>84</v>
      </c>
      <c r="R33" s="222">
        <v>297</v>
      </c>
      <c r="S33" s="222">
        <v>407</v>
      </c>
      <c r="T33" s="222">
        <v>221</v>
      </c>
      <c r="U33" s="222">
        <v>680</v>
      </c>
      <c r="V33" s="222">
        <v>752</v>
      </c>
      <c r="W33" s="222">
        <v>333</v>
      </c>
      <c r="X33" s="222">
        <v>363</v>
      </c>
      <c r="Y33" s="222">
        <v>284</v>
      </c>
      <c r="Z33" s="222">
        <v>506</v>
      </c>
      <c r="AA33" s="222">
        <v>240</v>
      </c>
      <c r="AB33" s="222">
        <v>13619</v>
      </c>
      <c r="AC33" s="636">
        <v>1.616673136208184E-2</v>
      </c>
    </row>
    <row r="34" spans="1:82" ht="15">
      <c r="A34" s="222" t="s">
        <v>951</v>
      </c>
      <c r="B34" s="222">
        <v>8781</v>
      </c>
      <c r="C34" s="222">
        <v>3481</v>
      </c>
      <c r="D34" s="222">
        <v>3351</v>
      </c>
      <c r="E34" s="222">
        <v>1685</v>
      </c>
      <c r="F34" s="222">
        <v>1108</v>
      </c>
      <c r="G34" s="222">
        <v>2710</v>
      </c>
      <c r="H34" s="222">
        <v>1222</v>
      </c>
      <c r="I34" s="222">
        <v>1884</v>
      </c>
      <c r="J34" s="222">
        <v>2008</v>
      </c>
      <c r="K34" s="222">
        <v>1266</v>
      </c>
      <c r="L34" s="222">
        <v>1026</v>
      </c>
      <c r="M34" s="222">
        <v>665</v>
      </c>
      <c r="N34" s="222">
        <v>2121</v>
      </c>
      <c r="O34" s="222">
        <v>1180</v>
      </c>
      <c r="P34" s="222">
        <v>1029</v>
      </c>
      <c r="Q34" s="222">
        <v>451</v>
      </c>
      <c r="R34" s="222">
        <v>907</v>
      </c>
      <c r="S34" s="222">
        <v>1569</v>
      </c>
      <c r="T34" s="222">
        <v>1043</v>
      </c>
      <c r="U34" s="222">
        <v>3061</v>
      </c>
      <c r="V34" s="222">
        <v>3554</v>
      </c>
      <c r="W34" s="222">
        <v>1437</v>
      </c>
      <c r="X34" s="222">
        <v>1118</v>
      </c>
      <c r="Y34" s="222">
        <v>1317</v>
      </c>
      <c r="Z34" s="222">
        <v>1481</v>
      </c>
      <c r="AA34" s="222">
        <v>782</v>
      </c>
      <c r="AB34" s="222">
        <v>50237</v>
      </c>
      <c r="AC34" s="636">
        <v>5.9634927926933354E-2</v>
      </c>
    </row>
    <row r="35" spans="1:82" ht="15">
      <c r="A35" s="222" t="s">
        <v>952</v>
      </c>
      <c r="B35" s="222">
        <v>6090</v>
      </c>
      <c r="C35" s="222">
        <v>1713</v>
      </c>
      <c r="D35" s="222">
        <v>1544</v>
      </c>
      <c r="E35" s="222">
        <v>923</v>
      </c>
      <c r="F35" s="222">
        <v>531</v>
      </c>
      <c r="G35" s="222">
        <v>1550</v>
      </c>
      <c r="H35" s="222">
        <v>602</v>
      </c>
      <c r="I35" s="222">
        <v>839</v>
      </c>
      <c r="J35" s="222">
        <v>1068</v>
      </c>
      <c r="K35" s="222">
        <v>453</v>
      </c>
      <c r="L35" s="222">
        <v>668</v>
      </c>
      <c r="M35" s="222">
        <v>312</v>
      </c>
      <c r="N35" s="222">
        <v>1008</v>
      </c>
      <c r="O35" s="222">
        <v>470</v>
      </c>
      <c r="P35" s="222">
        <v>500</v>
      </c>
      <c r="Q35" s="222">
        <v>329</v>
      </c>
      <c r="R35" s="222">
        <v>533</v>
      </c>
      <c r="S35" s="222">
        <v>665</v>
      </c>
      <c r="T35" s="222">
        <v>605</v>
      </c>
      <c r="U35" s="222">
        <v>1617</v>
      </c>
      <c r="V35" s="222">
        <v>2152</v>
      </c>
      <c r="W35" s="222">
        <v>708</v>
      </c>
      <c r="X35" s="222">
        <v>470</v>
      </c>
      <c r="Y35" s="222">
        <v>627</v>
      </c>
      <c r="Z35" s="222">
        <v>681</v>
      </c>
      <c r="AA35" s="222">
        <v>335</v>
      </c>
      <c r="AB35" s="222">
        <v>26993</v>
      </c>
      <c r="AC35" s="636">
        <v>3.2042630123847206E-2</v>
      </c>
    </row>
    <row r="36" spans="1:82" ht="15">
      <c r="A36" s="222" t="s">
        <v>953</v>
      </c>
      <c r="B36" s="222">
        <v>108073</v>
      </c>
      <c r="C36" s="222">
        <v>97144</v>
      </c>
      <c r="D36" s="222">
        <v>37540</v>
      </c>
      <c r="E36" s="222">
        <v>55093</v>
      </c>
      <c r="F36" s="222">
        <v>12911</v>
      </c>
      <c r="G36" s="222">
        <v>34975</v>
      </c>
      <c r="H36" s="222">
        <v>18894</v>
      </c>
      <c r="I36" s="222">
        <v>20344</v>
      </c>
      <c r="J36" s="222">
        <v>34327</v>
      </c>
      <c r="K36" s="222">
        <v>13937</v>
      </c>
      <c r="L36" s="222">
        <v>17283</v>
      </c>
      <c r="M36" s="222">
        <v>11227</v>
      </c>
      <c r="N36" s="222">
        <v>31445</v>
      </c>
      <c r="O36" s="222">
        <v>15296</v>
      </c>
      <c r="P36" s="222">
        <v>10995</v>
      </c>
      <c r="Q36" s="222">
        <v>33788</v>
      </c>
      <c r="R36" s="222">
        <v>14169</v>
      </c>
      <c r="S36" s="222">
        <v>16641</v>
      </c>
      <c r="T36" s="222">
        <v>14198</v>
      </c>
      <c r="U36" s="222">
        <v>24601</v>
      </c>
      <c r="V36" s="222">
        <v>26159</v>
      </c>
      <c r="W36" s="222">
        <v>19855</v>
      </c>
      <c r="X36" s="222">
        <v>19778</v>
      </c>
      <c r="Y36" s="222">
        <v>18862</v>
      </c>
      <c r="Z36" s="222">
        <v>22998</v>
      </c>
      <c r="AA36" s="222">
        <v>7684</v>
      </c>
      <c r="AB36" s="222">
        <v>738217</v>
      </c>
      <c r="AC36" s="636">
        <v>0.87631661105235104</v>
      </c>
    </row>
    <row r="37" spans="1:82" ht="15">
      <c r="A37" s="222" t="s">
        <v>152</v>
      </c>
      <c r="B37" s="222">
        <v>128087</v>
      </c>
      <c r="C37" s="222">
        <v>105637</v>
      </c>
      <c r="D37" s="222">
        <v>44780</v>
      </c>
      <c r="E37" s="222">
        <v>58377</v>
      </c>
      <c r="F37" s="222">
        <v>15203</v>
      </c>
      <c r="G37" s="222">
        <v>40409</v>
      </c>
      <c r="H37" s="222">
        <v>21353</v>
      </c>
      <c r="I37" s="222">
        <v>24007</v>
      </c>
      <c r="J37" s="222">
        <v>38207</v>
      </c>
      <c r="K37" s="222">
        <v>16307</v>
      </c>
      <c r="L37" s="222">
        <v>19374</v>
      </c>
      <c r="M37" s="222">
        <v>12557</v>
      </c>
      <c r="N37" s="222">
        <v>35460</v>
      </c>
      <c r="O37" s="222">
        <v>17618</v>
      </c>
      <c r="P37" s="222">
        <v>13094</v>
      </c>
      <c r="Q37" s="222">
        <v>34763</v>
      </c>
      <c r="R37" s="222">
        <v>16118</v>
      </c>
      <c r="S37" s="222">
        <v>19592</v>
      </c>
      <c r="T37" s="222">
        <v>16218</v>
      </c>
      <c r="U37" s="222">
        <v>30393</v>
      </c>
      <c r="V37" s="222">
        <v>33067</v>
      </c>
      <c r="W37" s="222">
        <v>22632</v>
      </c>
      <c r="X37" s="222">
        <v>22089</v>
      </c>
      <c r="Y37" s="222">
        <v>21336</v>
      </c>
      <c r="Z37" s="222">
        <v>26461</v>
      </c>
      <c r="AA37" s="222">
        <v>9270</v>
      </c>
      <c r="AB37" s="222">
        <v>842409</v>
      </c>
      <c r="AC37" s="636">
        <v>1</v>
      </c>
    </row>
    <row r="38" spans="1:82" s="636" customFormat="1" ht="15">
      <c r="A38" s="636" t="s">
        <v>954</v>
      </c>
      <c r="B38" s="636">
        <v>0.15204847051729029</v>
      </c>
      <c r="C38" s="636">
        <v>0.12539870775359713</v>
      </c>
      <c r="D38" s="636">
        <v>5.315707690682317E-2</v>
      </c>
      <c r="E38" s="636">
        <v>6.9297692688468429E-2</v>
      </c>
      <c r="F38" s="636">
        <v>1.804705315351569E-2</v>
      </c>
      <c r="G38" s="636">
        <v>4.7968385902809683E-2</v>
      </c>
      <c r="H38" s="636">
        <v>2.5347544957378187E-2</v>
      </c>
      <c r="I38" s="636">
        <v>2.8498033615500309E-2</v>
      </c>
      <c r="J38" s="636">
        <v>4.5354453715475501E-2</v>
      </c>
      <c r="K38" s="636">
        <v>1.9357580462696863E-2</v>
      </c>
      <c r="L38" s="636">
        <v>2.2998329789923899E-2</v>
      </c>
      <c r="M38" s="636">
        <v>1.490606107009778E-2</v>
      </c>
      <c r="N38" s="636">
        <v>4.2093567376416917E-2</v>
      </c>
      <c r="O38" s="636">
        <v>2.0913831642349501E-2</v>
      </c>
      <c r="P38" s="636">
        <v>1.5543518647117968E-2</v>
      </c>
      <c r="Q38" s="636">
        <v>4.1266178305312505E-2</v>
      </c>
      <c r="R38" s="636">
        <v>1.9133223885309868E-2</v>
      </c>
      <c r="S38" s="636">
        <v>2.3257111450613658E-2</v>
      </c>
      <c r="T38" s="636">
        <v>1.9251931069112511E-2</v>
      </c>
      <c r="U38" s="636">
        <v>3.607867437313704E-2</v>
      </c>
      <c r="V38" s="636">
        <v>3.9252904468019691E-2</v>
      </c>
      <c r="W38" s="636">
        <v>2.6865809838213978E-2</v>
      </c>
      <c r="X38" s="636">
        <v>2.6221229830165633E-2</v>
      </c>
      <c r="Y38" s="636">
        <v>2.5327364736131737E-2</v>
      </c>
      <c r="Z38" s="636">
        <v>3.1411107906017151E-2</v>
      </c>
      <c r="AA38" s="636">
        <v>1.100415593850493E-2</v>
      </c>
      <c r="AB38" s="636">
        <v>1</v>
      </c>
    </row>
    <row r="40" spans="1:82" ht="15">
      <c r="A40" s="701" t="s">
        <v>956</v>
      </c>
      <c r="B40" s="320"/>
      <c r="C40" s="320"/>
      <c r="D40" s="320"/>
      <c r="E40" s="320"/>
      <c r="F40" s="320"/>
      <c r="G40" s="320"/>
      <c r="H40" s="320"/>
      <c r="I40" s="320"/>
      <c r="J40" s="320"/>
      <c r="K40" s="320"/>
      <c r="L40" s="320"/>
      <c r="M40" s="320"/>
      <c r="N40" s="320"/>
      <c r="O40" s="320"/>
    </row>
    <row r="42" spans="1:82" ht="38.25" customHeight="1">
      <c r="A42" s="486" t="s">
        <v>1026</v>
      </c>
      <c r="B42" s="486"/>
      <c r="C42" s="486"/>
      <c r="D42" s="486"/>
      <c r="E42" s="486"/>
      <c r="F42" s="486"/>
      <c r="G42" s="486"/>
      <c r="H42" s="486"/>
      <c r="I42" s="486"/>
      <c r="J42" s="486"/>
      <c r="K42" s="486"/>
      <c r="L42" s="486"/>
      <c r="M42" s="486"/>
      <c r="N42" s="486"/>
      <c r="O42" s="486"/>
      <c r="P42" s="486"/>
      <c r="Q42" s="486"/>
      <c r="R42" s="486"/>
      <c r="S42" s="486"/>
      <c r="T42" s="486"/>
      <c r="U42" s="486"/>
      <c r="V42" s="486"/>
      <c r="W42" s="486"/>
      <c r="X42" s="486"/>
      <c r="Y42" s="486"/>
      <c r="Z42" s="486"/>
      <c r="AA42" s="486"/>
      <c r="AB42" s="486"/>
      <c r="AC42" s="486"/>
      <c r="AD42" s="221"/>
      <c r="AE42" s="221"/>
      <c r="AF42" s="221"/>
      <c r="AG42" s="221"/>
      <c r="AH42" s="221"/>
      <c r="AI42" s="221"/>
      <c r="AJ42" s="221"/>
      <c r="AK42" s="221"/>
      <c r="AL42" s="221"/>
      <c r="AM42" s="221"/>
      <c r="AN42" s="221"/>
      <c r="AO42" s="221"/>
      <c r="AP42" s="221"/>
      <c r="AQ42" s="221"/>
      <c r="AR42" s="221"/>
      <c r="AS42" s="221"/>
      <c r="AT42" s="221"/>
      <c r="AU42" s="221"/>
      <c r="AV42" s="221"/>
      <c r="AW42" s="221"/>
      <c r="AX42" s="221"/>
      <c r="AY42" s="221"/>
      <c r="AZ42" s="221"/>
      <c r="BA42" s="221"/>
      <c r="BB42" s="221"/>
      <c r="BC42" s="221"/>
      <c r="BD42" s="221"/>
      <c r="BE42" s="221"/>
      <c r="BF42" s="221"/>
      <c r="BG42" s="221"/>
      <c r="BH42" s="221"/>
      <c r="BI42" s="221"/>
      <c r="BJ42" s="221"/>
      <c r="BK42" s="221"/>
      <c r="BL42" s="221"/>
      <c r="BM42" s="221"/>
      <c r="BN42" s="221"/>
      <c r="BO42" s="221"/>
      <c r="BP42" s="221"/>
      <c r="BQ42" s="221"/>
      <c r="BR42" s="221"/>
      <c r="BS42" s="221"/>
      <c r="BT42" s="221"/>
      <c r="BU42" s="221"/>
      <c r="BV42" s="221"/>
      <c r="BW42" s="221"/>
      <c r="BX42" s="221"/>
      <c r="BY42" s="221"/>
      <c r="BZ42" s="221"/>
      <c r="CA42" s="221"/>
      <c r="CB42" s="221"/>
      <c r="CC42" s="221"/>
      <c r="CD42" s="221"/>
    </row>
    <row r="43" spans="1:82" ht="20.25">
      <c r="A43" s="486" t="s">
        <v>1033</v>
      </c>
      <c r="B43" s="486"/>
      <c r="C43" s="486"/>
      <c r="D43" s="486"/>
      <c r="E43" s="486"/>
      <c r="F43" s="486"/>
      <c r="G43" s="486"/>
      <c r="H43" s="486"/>
      <c r="I43" s="486"/>
      <c r="J43" s="486"/>
      <c r="K43" s="486"/>
      <c r="L43" s="486"/>
      <c r="M43" s="486"/>
      <c r="N43" s="486"/>
      <c r="O43" s="486"/>
      <c r="P43" s="486"/>
      <c r="Q43" s="486"/>
      <c r="R43" s="486"/>
      <c r="S43" s="486"/>
      <c r="T43" s="486"/>
      <c r="U43" s="486"/>
      <c r="V43" s="486"/>
      <c r="W43" s="486"/>
      <c r="X43" s="486"/>
      <c r="Y43" s="486"/>
      <c r="Z43" s="486"/>
      <c r="AA43" s="486"/>
      <c r="AB43" s="486"/>
      <c r="AC43" s="486"/>
      <c r="AD43" s="221"/>
      <c r="AE43" s="221"/>
      <c r="AF43" s="221"/>
      <c r="AG43" s="221"/>
      <c r="AH43" s="221"/>
      <c r="AI43" s="221"/>
      <c r="AJ43" s="221"/>
      <c r="AK43" s="221"/>
      <c r="AL43" s="221"/>
      <c r="AM43" s="221"/>
      <c r="AN43" s="221"/>
      <c r="AO43" s="221"/>
      <c r="AP43" s="221"/>
      <c r="AQ43" s="221"/>
      <c r="AR43" s="221"/>
      <c r="AS43" s="221"/>
      <c r="AT43" s="221"/>
      <c r="AU43" s="221"/>
      <c r="AV43" s="221"/>
      <c r="AW43" s="221"/>
      <c r="AX43" s="221"/>
      <c r="AY43" s="221"/>
      <c r="AZ43" s="221"/>
      <c r="BA43" s="221"/>
      <c r="BB43" s="221"/>
      <c r="BC43" s="221"/>
      <c r="BD43" s="221"/>
      <c r="BE43" s="221"/>
      <c r="BF43" s="221"/>
      <c r="BG43" s="221"/>
      <c r="BH43" s="221"/>
      <c r="BI43" s="221"/>
      <c r="BJ43" s="221"/>
      <c r="BK43" s="221"/>
      <c r="BL43" s="221"/>
      <c r="BM43" s="221"/>
      <c r="BN43" s="221"/>
      <c r="BO43" s="221"/>
      <c r="BP43" s="221"/>
      <c r="BQ43" s="221"/>
      <c r="BR43" s="221"/>
      <c r="BS43" s="221"/>
      <c r="BT43" s="221"/>
      <c r="BU43" s="221"/>
      <c r="BV43" s="221"/>
      <c r="BW43" s="221"/>
      <c r="BX43" s="221"/>
      <c r="BY43" s="221"/>
      <c r="BZ43" s="221"/>
      <c r="CA43" s="221"/>
      <c r="CB43" s="221"/>
      <c r="CC43" s="221"/>
      <c r="CD43" s="221"/>
    </row>
    <row r="44" spans="1:82" ht="20.25">
      <c r="A44" s="486" t="s">
        <v>1500</v>
      </c>
      <c r="B44" s="486"/>
      <c r="C44" s="486"/>
      <c r="D44" s="486"/>
      <c r="E44" s="486"/>
      <c r="F44" s="486"/>
      <c r="G44" s="486"/>
      <c r="H44" s="486"/>
      <c r="I44" s="486"/>
      <c r="J44" s="486"/>
      <c r="K44" s="486"/>
      <c r="L44" s="486"/>
      <c r="M44" s="486"/>
      <c r="N44" s="486"/>
      <c r="O44" s="486"/>
      <c r="P44" s="486"/>
      <c r="Q44" s="486"/>
      <c r="R44" s="486"/>
      <c r="S44" s="486"/>
      <c r="T44" s="486"/>
      <c r="U44" s="486"/>
      <c r="V44" s="486"/>
      <c r="W44" s="486"/>
      <c r="X44" s="486"/>
      <c r="Y44" s="486"/>
      <c r="Z44" s="486"/>
      <c r="AA44" s="486"/>
      <c r="AB44" s="486"/>
      <c r="AC44" s="486"/>
      <c r="AD44" s="221"/>
      <c r="AE44" s="221"/>
      <c r="AF44" s="221"/>
      <c r="AG44" s="221"/>
      <c r="AH44" s="221"/>
      <c r="AI44" s="221"/>
      <c r="AJ44" s="221"/>
      <c r="AK44" s="221"/>
      <c r="AL44" s="221"/>
      <c r="AM44" s="221"/>
      <c r="AN44" s="221"/>
      <c r="AO44" s="221"/>
      <c r="AP44" s="221"/>
      <c r="AQ44" s="221"/>
      <c r="AR44" s="221"/>
      <c r="AS44" s="221"/>
      <c r="AT44" s="221"/>
      <c r="AU44" s="221"/>
      <c r="AV44" s="221"/>
      <c r="AW44" s="221"/>
      <c r="AX44" s="221"/>
      <c r="AY44" s="221"/>
      <c r="AZ44" s="221"/>
      <c r="BA44" s="221"/>
      <c r="BB44" s="221"/>
      <c r="BC44" s="221"/>
      <c r="BD44" s="221"/>
      <c r="BE44" s="221"/>
      <c r="BF44" s="221"/>
      <c r="BG44" s="221"/>
      <c r="BH44" s="221"/>
      <c r="BI44" s="221"/>
      <c r="BJ44" s="221"/>
      <c r="BK44" s="221"/>
      <c r="BL44" s="221"/>
      <c r="BM44" s="221"/>
      <c r="BN44" s="221"/>
      <c r="BO44" s="221"/>
      <c r="BP44" s="221"/>
      <c r="BQ44" s="221"/>
      <c r="BR44" s="221"/>
      <c r="BS44" s="221"/>
      <c r="BT44" s="221"/>
      <c r="BU44" s="221"/>
      <c r="BV44" s="221"/>
      <c r="BW44" s="221"/>
      <c r="BX44" s="221"/>
      <c r="BY44" s="221"/>
      <c r="BZ44" s="221"/>
      <c r="CA44" s="221"/>
      <c r="CB44" s="221"/>
      <c r="CC44" s="221"/>
      <c r="CD44" s="221"/>
    </row>
    <row r="45" spans="1:82" ht="21" thickBot="1">
      <c r="A45" s="486" t="s">
        <v>2</v>
      </c>
      <c r="B45" s="486"/>
      <c r="C45" s="486"/>
      <c r="D45" s="486"/>
      <c r="E45" s="486"/>
      <c r="F45" s="486"/>
      <c r="G45" s="486"/>
      <c r="H45" s="486"/>
      <c r="I45" s="486"/>
      <c r="J45" s="486"/>
      <c r="K45" s="486"/>
      <c r="L45" s="486"/>
      <c r="M45" s="486"/>
      <c r="N45" s="486"/>
      <c r="O45" s="486"/>
      <c r="P45" s="486"/>
      <c r="Q45" s="486"/>
      <c r="R45" s="486"/>
      <c r="S45" s="486"/>
      <c r="T45" s="486"/>
      <c r="U45" s="486"/>
      <c r="V45" s="486"/>
      <c r="W45" s="486"/>
      <c r="X45" s="486"/>
      <c r="Y45" s="486"/>
      <c r="Z45" s="486"/>
      <c r="AA45" s="486"/>
      <c r="AB45" s="486"/>
      <c r="AC45" s="486"/>
      <c r="AD45" s="221"/>
      <c r="AE45" s="221"/>
      <c r="AF45" s="221"/>
      <c r="AG45" s="221"/>
      <c r="AH45" s="221"/>
      <c r="AI45" s="221"/>
      <c r="AJ45" s="221"/>
      <c r="AK45" s="221"/>
      <c r="AL45" s="221"/>
      <c r="AM45" s="221"/>
      <c r="AN45" s="221"/>
      <c r="AO45" s="221"/>
      <c r="AP45" s="221"/>
      <c r="AQ45" s="221"/>
      <c r="AR45" s="221"/>
      <c r="AS45" s="221"/>
      <c r="AT45" s="221"/>
      <c r="AU45" s="221"/>
      <c r="AV45" s="221"/>
      <c r="AW45" s="221"/>
      <c r="AX45" s="221"/>
      <c r="AY45" s="221"/>
      <c r="AZ45" s="221"/>
      <c r="BA45" s="221"/>
      <c r="BB45" s="221"/>
      <c r="BC45" s="221"/>
      <c r="BD45" s="221"/>
      <c r="BE45" s="221"/>
      <c r="BF45" s="221"/>
      <c r="BG45" s="221"/>
      <c r="BH45" s="221"/>
      <c r="BI45" s="221"/>
      <c r="BJ45" s="221"/>
      <c r="BK45" s="221"/>
      <c r="BL45" s="221"/>
      <c r="BM45" s="221"/>
      <c r="BN45" s="221"/>
      <c r="BO45" s="221"/>
      <c r="BP45" s="221"/>
      <c r="BQ45" s="221"/>
      <c r="BR45" s="221"/>
      <c r="BS45" s="221"/>
      <c r="BT45" s="221"/>
      <c r="BU45" s="221"/>
      <c r="BV45" s="221"/>
      <c r="BW45" s="221"/>
      <c r="BX45" s="221"/>
      <c r="BY45" s="221"/>
      <c r="BZ45" s="221"/>
      <c r="CA45" s="221"/>
      <c r="CB45" s="221"/>
      <c r="CC45" s="221"/>
      <c r="CD45" s="221"/>
    </row>
    <row r="46" spans="1:82" s="635" customFormat="1" ht="43.5" customHeight="1" thickTop="1" thickBot="1">
      <c r="A46" s="699" t="s">
        <v>938</v>
      </c>
      <c r="B46" s="699" t="s">
        <v>136</v>
      </c>
      <c r="C46" s="699" t="s">
        <v>147</v>
      </c>
      <c r="D46" s="699" t="s">
        <v>133</v>
      </c>
      <c r="E46" s="699" t="s">
        <v>148</v>
      </c>
      <c r="F46" s="699" t="s">
        <v>139</v>
      </c>
      <c r="G46" s="699" t="s">
        <v>146</v>
      </c>
      <c r="H46" s="699" t="s">
        <v>144</v>
      </c>
      <c r="I46" s="699" t="s">
        <v>134</v>
      </c>
      <c r="J46" s="699" t="s">
        <v>145</v>
      </c>
      <c r="K46" s="699" t="s">
        <v>138</v>
      </c>
      <c r="L46" s="699" t="s">
        <v>141</v>
      </c>
      <c r="M46" s="699" t="s">
        <v>132</v>
      </c>
      <c r="N46" s="699" t="s">
        <v>131</v>
      </c>
      <c r="O46" s="699" t="s">
        <v>129</v>
      </c>
      <c r="P46" s="699" t="s">
        <v>150</v>
      </c>
      <c r="Q46" s="699" t="s">
        <v>151</v>
      </c>
      <c r="R46" s="699" t="s">
        <v>137</v>
      </c>
      <c r="S46" s="699" t="s">
        <v>143</v>
      </c>
      <c r="T46" s="699" t="s">
        <v>135</v>
      </c>
      <c r="U46" s="699" t="s">
        <v>130</v>
      </c>
      <c r="V46" s="699" t="s">
        <v>126</v>
      </c>
      <c r="W46" s="699" t="s">
        <v>127</v>
      </c>
      <c r="X46" s="699" t="s">
        <v>149</v>
      </c>
      <c r="Y46" s="699" t="s">
        <v>142</v>
      </c>
      <c r="Z46" s="699" t="s">
        <v>140</v>
      </c>
      <c r="AA46" s="699" t="s">
        <v>128</v>
      </c>
      <c r="AB46" s="699" t="s">
        <v>152</v>
      </c>
      <c r="AC46" s="699" t="s">
        <v>914</v>
      </c>
      <c r="AD46" s="634"/>
      <c r="AE46" s="634"/>
      <c r="AF46" s="634"/>
      <c r="AG46" s="634"/>
      <c r="AH46" s="634"/>
      <c r="AI46" s="634"/>
      <c r="AJ46" s="634"/>
      <c r="AK46" s="634"/>
      <c r="AL46" s="634"/>
      <c r="AM46" s="634"/>
      <c r="AN46" s="634"/>
      <c r="AO46" s="634"/>
      <c r="AP46" s="634"/>
      <c r="AQ46" s="634"/>
      <c r="AR46" s="634"/>
      <c r="AS46" s="634"/>
      <c r="AT46" s="634"/>
      <c r="AU46" s="634"/>
      <c r="AV46" s="634"/>
      <c r="AW46" s="634"/>
      <c r="AX46" s="634"/>
      <c r="AY46" s="634"/>
      <c r="AZ46" s="634"/>
      <c r="BA46" s="634"/>
      <c r="BB46" s="634"/>
      <c r="BC46" s="634"/>
      <c r="BD46" s="634"/>
      <c r="BE46" s="634"/>
      <c r="BF46" s="634"/>
      <c r="BG46" s="634"/>
      <c r="BH46" s="634"/>
      <c r="BI46" s="634"/>
      <c r="BJ46" s="634"/>
      <c r="BK46" s="634"/>
      <c r="BL46" s="634"/>
      <c r="BM46" s="634"/>
      <c r="BN46" s="634"/>
      <c r="BO46" s="634"/>
      <c r="BP46" s="634"/>
      <c r="BQ46" s="634"/>
      <c r="BR46" s="634"/>
      <c r="BS46" s="634"/>
      <c r="BT46" s="634"/>
      <c r="BU46" s="634"/>
      <c r="BV46" s="634"/>
      <c r="BW46" s="634"/>
      <c r="BX46" s="634"/>
      <c r="BY46" s="634"/>
      <c r="BZ46" s="634"/>
      <c r="CA46" s="634"/>
      <c r="CB46" s="634"/>
      <c r="CC46" s="634"/>
      <c r="CD46" s="634"/>
    </row>
    <row r="47" spans="1:82" ht="15.75" thickTop="1">
      <c r="A47" s="222" t="s">
        <v>940</v>
      </c>
      <c r="B47" s="222">
        <v>25611.278969999999</v>
      </c>
      <c r="C47" s="222">
        <v>0</v>
      </c>
      <c r="D47" s="222">
        <v>0</v>
      </c>
      <c r="E47" s="222">
        <v>0</v>
      </c>
      <c r="F47" s="222">
        <v>0</v>
      </c>
      <c r="G47" s="222">
        <v>0</v>
      </c>
      <c r="H47" s="222">
        <v>0</v>
      </c>
      <c r="I47" s="222">
        <v>0</v>
      </c>
      <c r="J47" s="222">
        <v>0</v>
      </c>
      <c r="K47" s="222">
        <v>0</v>
      </c>
      <c r="L47" s="222">
        <v>0</v>
      </c>
      <c r="M47" s="222">
        <v>0</v>
      </c>
      <c r="N47" s="222">
        <v>0</v>
      </c>
      <c r="O47" s="222">
        <v>0</v>
      </c>
      <c r="P47" s="222">
        <v>0</v>
      </c>
      <c r="Q47" s="222">
        <v>0</v>
      </c>
      <c r="R47" s="222">
        <v>0</v>
      </c>
      <c r="S47" s="222">
        <v>0</v>
      </c>
      <c r="T47" s="222">
        <v>0</v>
      </c>
      <c r="U47" s="222">
        <v>0</v>
      </c>
      <c r="V47" s="222">
        <v>0</v>
      </c>
      <c r="W47" s="222">
        <v>0</v>
      </c>
      <c r="X47" s="222">
        <v>0</v>
      </c>
      <c r="Y47" s="222">
        <v>0</v>
      </c>
      <c r="Z47" s="222">
        <v>0</v>
      </c>
      <c r="AA47" s="222">
        <v>0</v>
      </c>
      <c r="AB47" s="222">
        <v>25611.278969999999</v>
      </c>
      <c r="AC47" s="636">
        <v>1.4026850413130133E-2</v>
      </c>
    </row>
    <row r="48" spans="1:82" ht="15">
      <c r="A48" s="222" t="s">
        <v>941</v>
      </c>
      <c r="B48" s="222">
        <v>0</v>
      </c>
      <c r="C48" s="222">
        <v>0</v>
      </c>
      <c r="D48" s="222">
        <v>0</v>
      </c>
      <c r="E48" s="222">
        <v>0</v>
      </c>
      <c r="F48" s="222">
        <v>0</v>
      </c>
      <c r="G48" s="222">
        <v>0</v>
      </c>
      <c r="H48" s="222">
        <v>0</v>
      </c>
      <c r="I48" s="222">
        <v>0</v>
      </c>
      <c r="J48" s="222">
        <v>0</v>
      </c>
      <c r="K48" s="222">
        <v>0</v>
      </c>
      <c r="L48" s="222">
        <v>0</v>
      </c>
      <c r="M48" s="222">
        <v>0</v>
      </c>
      <c r="N48" s="222">
        <v>0</v>
      </c>
      <c r="O48" s="222">
        <v>0</v>
      </c>
      <c r="P48" s="222">
        <v>0</v>
      </c>
      <c r="Q48" s="222">
        <v>0</v>
      </c>
      <c r="R48" s="222">
        <v>0</v>
      </c>
      <c r="S48" s="222">
        <v>0</v>
      </c>
      <c r="T48" s="222">
        <v>0</v>
      </c>
      <c r="U48" s="222">
        <v>0</v>
      </c>
      <c r="V48" s="222">
        <v>0</v>
      </c>
      <c r="W48" s="222">
        <v>0</v>
      </c>
      <c r="X48" s="222">
        <v>0</v>
      </c>
      <c r="Y48" s="222">
        <v>0</v>
      </c>
      <c r="Z48" s="222">
        <v>0</v>
      </c>
      <c r="AA48" s="222">
        <v>0</v>
      </c>
      <c r="AB48" s="222">
        <v>0</v>
      </c>
      <c r="AC48" s="636">
        <v>0</v>
      </c>
    </row>
    <row r="49" spans="1:82" ht="15">
      <c r="A49" s="222" t="s">
        <v>942</v>
      </c>
      <c r="B49" s="222">
        <v>14858.31385</v>
      </c>
      <c r="C49" s="222">
        <v>3620.6682799999999</v>
      </c>
      <c r="D49" s="222">
        <v>0</v>
      </c>
      <c r="E49" s="222">
        <v>0</v>
      </c>
      <c r="F49" s="222">
        <v>0</v>
      </c>
      <c r="G49" s="222">
        <v>0</v>
      </c>
      <c r="H49" s="222">
        <v>0</v>
      </c>
      <c r="I49" s="222">
        <v>0</v>
      </c>
      <c r="J49" s="222">
        <v>0</v>
      </c>
      <c r="K49" s="222">
        <v>0</v>
      </c>
      <c r="L49" s="222">
        <v>0</v>
      </c>
      <c r="M49" s="222">
        <v>0</v>
      </c>
      <c r="N49" s="222">
        <v>0</v>
      </c>
      <c r="O49" s="222">
        <v>0</v>
      </c>
      <c r="P49" s="222">
        <v>0</v>
      </c>
      <c r="Q49" s="222">
        <v>0</v>
      </c>
      <c r="R49" s="222">
        <v>0</v>
      </c>
      <c r="S49" s="222">
        <v>0</v>
      </c>
      <c r="T49" s="222">
        <v>0</v>
      </c>
      <c r="U49" s="222">
        <v>0</v>
      </c>
      <c r="V49" s="222">
        <v>0</v>
      </c>
      <c r="W49" s="222">
        <v>0</v>
      </c>
      <c r="X49" s="222">
        <v>0</v>
      </c>
      <c r="Y49" s="222">
        <v>0</v>
      </c>
      <c r="Z49" s="222">
        <v>0</v>
      </c>
      <c r="AA49" s="222">
        <v>0</v>
      </c>
      <c r="AB49" s="222">
        <v>18478.98213</v>
      </c>
      <c r="AC49" s="636">
        <v>1.0120615937534137E-2</v>
      </c>
    </row>
    <row r="50" spans="1:82" ht="15">
      <c r="A50" s="222" t="s">
        <v>943</v>
      </c>
      <c r="B50" s="222">
        <v>7459.9942999999994</v>
      </c>
      <c r="C50" s="222">
        <v>11971.63099</v>
      </c>
      <c r="D50" s="222">
        <v>1949.44352</v>
      </c>
      <c r="E50" s="222">
        <v>2683.92481</v>
      </c>
      <c r="F50" s="222">
        <v>0</v>
      </c>
      <c r="G50" s="222">
        <v>2026.6441100000002</v>
      </c>
      <c r="H50" s="222">
        <v>0</v>
      </c>
      <c r="I50" s="222">
        <v>0</v>
      </c>
      <c r="J50" s="222">
        <v>0</v>
      </c>
      <c r="K50" s="222">
        <v>0</v>
      </c>
      <c r="L50" s="222">
        <v>0</v>
      </c>
      <c r="M50" s="222">
        <v>0</v>
      </c>
      <c r="N50" s="222">
        <v>0</v>
      </c>
      <c r="O50" s="222">
        <v>0</v>
      </c>
      <c r="P50" s="222">
        <v>0</v>
      </c>
      <c r="Q50" s="222">
        <v>0</v>
      </c>
      <c r="R50" s="222">
        <v>0</v>
      </c>
      <c r="S50" s="222">
        <v>0</v>
      </c>
      <c r="T50" s="222">
        <v>0</v>
      </c>
      <c r="U50" s="222">
        <v>0</v>
      </c>
      <c r="V50" s="222">
        <v>0</v>
      </c>
      <c r="W50" s="222">
        <v>0</v>
      </c>
      <c r="X50" s="222">
        <v>0</v>
      </c>
      <c r="Y50" s="222">
        <v>0</v>
      </c>
      <c r="Z50" s="222">
        <v>0</v>
      </c>
      <c r="AA50" s="222">
        <v>0</v>
      </c>
      <c r="AB50" s="222">
        <v>26091.637730000002</v>
      </c>
      <c r="AC50" s="636">
        <v>1.4289934520684826E-2</v>
      </c>
    </row>
    <row r="51" spans="1:82" ht="15">
      <c r="A51" s="222" t="s">
        <v>944</v>
      </c>
      <c r="B51" s="222">
        <v>9561.4256300000015</v>
      </c>
      <c r="C51" s="222">
        <v>4989.6144800000002</v>
      </c>
      <c r="D51" s="222">
        <v>0</v>
      </c>
      <c r="E51" s="222">
        <v>0</v>
      </c>
      <c r="F51" s="222">
        <v>686.08601999999996</v>
      </c>
      <c r="G51" s="222">
        <v>0</v>
      </c>
      <c r="H51" s="222">
        <v>0</v>
      </c>
      <c r="I51" s="222">
        <v>0</v>
      </c>
      <c r="J51" s="222">
        <v>0</v>
      </c>
      <c r="K51" s="222">
        <v>0</v>
      </c>
      <c r="L51" s="222">
        <v>0</v>
      </c>
      <c r="M51" s="222">
        <v>0</v>
      </c>
      <c r="N51" s="222">
        <v>0</v>
      </c>
      <c r="O51" s="222">
        <v>2318.1306600000003</v>
      </c>
      <c r="P51" s="222">
        <v>0</v>
      </c>
      <c r="Q51" s="222">
        <v>0</v>
      </c>
      <c r="R51" s="222">
        <v>0</v>
      </c>
      <c r="S51" s="222">
        <v>0</v>
      </c>
      <c r="T51" s="222">
        <v>0</v>
      </c>
      <c r="U51" s="222">
        <v>0</v>
      </c>
      <c r="V51" s="222">
        <v>2340.5035099999996</v>
      </c>
      <c r="W51" s="222">
        <v>750.89197000000001</v>
      </c>
      <c r="X51" s="222">
        <v>0</v>
      </c>
      <c r="Y51" s="222">
        <v>0</v>
      </c>
      <c r="Z51" s="222">
        <v>3215.7470499999999</v>
      </c>
      <c r="AA51" s="222">
        <v>0</v>
      </c>
      <c r="AB51" s="222">
        <v>23862.39932</v>
      </c>
      <c r="AC51" s="636">
        <v>1.3069019557831876E-2</v>
      </c>
    </row>
    <row r="52" spans="1:82" ht="15">
      <c r="A52" s="222" t="s">
        <v>945</v>
      </c>
      <c r="B52" s="222">
        <v>28059.615329999997</v>
      </c>
      <c r="C52" s="222">
        <v>9274.9781999999996</v>
      </c>
      <c r="D52" s="222">
        <v>9002.8766300000007</v>
      </c>
      <c r="E52" s="222">
        <v>503.25380000000001</v>
      </c>
      <c r="F52" s="222">
        <v>1203.65147</v>
      </c>
      <c r="G52" s="222">
        <v>4431.61402</v>
      </c>
      <c r="H52" s="222">
        <v>808.23355000000004</v>
      </c>
      <c r="I52" s="222">
        <v>364.79509999999999</v>
      </c>
      <c r="J52" s="222">
        <v>0</v>
      </c>
      <c r="K52" s="222">
        <v>0</v>
      </c>
      <c r="L52" s="222">
        <v>0</v>
      </c>
      <c r="M52" s="222">
        <v>0</v>
      </c>
      <c r="N52" s="222">
        <v>355.65093999999999</v>
      </c>
      <c r="O52" s="222">
        <v>2391.48495</v>
      </c>
      <c r="P52" s="222">
        <v>756.21162000000004</v>
      </c>
      <c r="Q52" s="222">
        <v>1136.6997900000001</v>
      </c>
      <c r="R52" s="222">
        <v>429.33062999999999</v>
      </c>
      <c r="S52" s="222">
        <v>388.36750999999998</v>
      </c>
      <c r="T52" s="222">
        <v>0</v>
      </c>
      <c r="U52" s="222">
        <v>1046.92533</v>
      </c>
      <c r="V52" s="222">
        <v>1056.3433600000001</v>
      </c>
      <c r="W52" s="222">
        <v>2316.2350299999998</v>
      </c>
      <c r="X52" s="222">
        <v>438.62852000000004</v>
      </c>
      <c r="Y52" s="222">
        <v>396.82496999999995</v>
      </c>
      <c r="Z52" s="222">
        <v>5202.9413800000002</v>
      </c>
      <c r="AA52" s="222">
        <v>840.94533999999999</v>
      </c>
      <c r="AB52" s="222">
        <v>70405.607470000003</v>
      </c>
      <c r="AC52" s="636">
        <v>3.8559922188346987E-2</v>
      </c>
    </row>
    <row r="53" spans="1:82" ht="15">
      <c r="A53" s="222" t="s">
        <v>946</v>
      </c>
      <c r="B53" s="222">
        <v>36604.726979999999</v>
      </c>
      <c r="C53" s="222">
        <v>13244.03219</v>
      </c>
      <c r="D53" s="222">
        <v>8307.0287900000003</v>
      </c>
      <c r="E53" s="222">
        <v>3157.5956200000001</v>
      </c>
      <c r="F53" s="222">
        <v>4310.8074000000006</v>
      </c>
      <c r="G53" s="222">
        <v>3774.18903</v>
      </c>
      <c r="H53" s="222">
        <v>1682.02934</v>
      </c>
      <c r="I53" s="222">
        <v>1585.78773</v>
      </c>
      <c r="J53" s="222">
        <v>487.48381999999998</v>
      </c>
      <c r="K53" s="222">
        <v>210.16747000000001</v>
      </c>
      <c r="L53" s="222">
        <v>1014.31021</v>
      </c>
      <c r="M53" s="222">
        <v>862.61424</v>
      </c>
      <c r="N53" s="222">
        <v>2354.1972599999999</v>
      </c>
      <c r="O53" s="222">
        <v>1891.4860000000001</v>
      </c>
      <c r="P53" s="222">
        <v>2713.54909</v>
      </c>
      <c r="Q53" s="222">
        <v>919.47579000000007</v>
      </c>
      <c r="R53" s="222">
        <v>1745.0391100000002</v>
      </c>
      <c r="S53" s="222">
        <v>1742.7806699999999</v>
      </c>
      <c r="T53" s="222">
        <v>0</v>
      </c>
      <c r="U53" s="222">
        <v>4340.1225599999998</v>
      </c>
      <c r="V53" s="222">
        <v>2931.2186099999999</v>
      </c>
      <c r="W53" s="222">
        <v>1571.62464</v>
      </c>
      <c r="X53" s="222">
        <v>565.89981</v>
      </c>
      <c r="Y53" s="222">
        <v>2037.00128</v>
      </c>
      <c r="Z53" s="222">
        <v>6794.97055</v>
      </c>
      <c r="AA53" s="222">
        <v>1870.2669599999999</v>
      </c>
      <c r="AB53" s="222">
        <v>106718.40515000001</v>
      </c>
      <c r="AC53" s="636">
        <v>5.8447807589784982E-2</v>
      </c>
    </row>
    <row r="54" spans="1:82" ht="15">
      <c r="A54" s="222" t="s">
        <v>947</v>
      </c>
      <c r="B54" s="222">
        <v>32994.81985</v>
      </c>
      <c r="C54" s="222">
        <v>12009.6335</v>
      </c>
      <c r="D54" s="222">
        <v>9209.0065299999987</v>
      </c>
      <c r="E54" s="222">
        <v>4299.9906799999999</v>
      </c>
      <c r="F54" s="222">
        <v>2381.0734300000004</v>
      </c>
      <c r="G54" s="222">
        <v>5814.8041600000006</v>
      </c>
      <c r="H54" s="222">
        <v>2391.01514</v>
      </c>
      <c r="I54" s="222">
        <v>1523.94219</v>
      </c>
      <c r="J54" s="222">
        <v>1213.86949</v>
      </c>
      <c r="K54" s="222">
        <v>2140.8848700000003</v>
      </c>
      <c r="L54" s="222">
        <v>1354.03574</v>
      </c>
      <c r="M54" s="222">
        <v>2061.2596100000001</v>
      </c>
      <c r="N54" s="222">
        <v>1868.6875600000001</v>
      </c>
      <c r="O54" s="222">
        <v>4667.1508400000002</v>
      </c>
      <c r="P54" s="222">
        <v>2471.4560799999999</v>
      </c>
      <c r="Q54" s="222">
        <v>541.12139999999999</v>
      </c>
      <c r="R54" s="222">
        <v>677.98387000000002</v>
      </c>
      <c r="S54" s="222">
        <v>2239.9246499999999</v>
      </c>
      <c r="T54" s="222">
        <v>297.67896000000002</v>
      </c>
      <c r="U54" s="222">
        <v>6753.0389599999999</v>
      </c>
      <c r="V54" s="222">
        <v>5677.0581500000008</v>
      </c>
      <c r="W54" s="222">
        <v>3600.1899500000004</v>
      </c>
      <c r="X54" s="222">
        <v>973.11363000000006</v>
      </c>
      <c r="Y54" s="222">
        <v>1290.2305700000002</v>
      </c>
      <c r="Z54" s="222">
        <v>6500.0816500000001</v>
      </c>
      <c r="AA54" s="222">
        <v>1540.9539499999998</v>
      </c>
      <c r="AB54" s="222">
        <v>116493.00541</v>
      </c>
      <c r="AC54" s="636">
        <v>6.3801185523615009E-2</v>
      </c>
    </row>
    <row r="55" spans="1:82" ht="15">
      <c r="A55" s="222" t="s">
        <v>948</v>
      </c>
      <c r="B55" s="222">
        <v>26799.761109999999</v>
      </c>
      <c r="C55" s="222">
        <v>8611.9319199999991</v>
      </c>
      <c r="D55" s="222">
        <v>8297.3982799999994</v>
      </c>
      <c r="E55" s="222">
        <v>3781.3670999999999</v>
      </c>
      <c r="F55" s="222">
        <v>3258.8722900000002</v>
      </c>
      <c r="G55" s="222">
        <v>4731.1774100000002</v>
      </c>
      <c r="H55" s="222">
        <v>1769.1690800000001</v>
      </c>
      <c r="I55" s="222">
        <v>1805.23551</v>
      </c>
      <c r="J55" s="222">
        <v>1792.4974199999999</v>
      </c>
      <c r="K55" s="222">
        <v>1297.2692299999999</v>
      </c>
      <c r="L55" s="222">
        <v>1401.1251200000002</v>
      </c>
      <c r="M55" s="222">
        <v>1077.6473700000001</v>
      </c>
      <c r="N55" s="222">
        <v>1950.26962</v>
      </c>
      <c r="O55" s="222">
        <v>2834.54216</v>
      </c>
      <c r="P55" s="222">
        <v>2433.8792899999999</v>
      </c>
      <c r="Q55" s="222">
        <v>592.71771000000001</v>
      </c>
      <c r="R55" s="222">
        <v>1069.4354599999999</v>
      </c>
      <c r="S55" s="222">
        <v>2132.9487000000004</v>
      </c>
      <c r="T55" s="222">
        <v>830.45799999999997</v>
      </c>
      <c r="U55" s="222">
        <v>7704.3944800000008</v>
      </c>
      <c r="V55" s="222">
        <v>7329.5787599999994</v>
      </c>
      <c r="W55" s="222">
        <v>2986.3497000000002</v>
      </c>
      <c r="X55" s="222">
        <v>1618.8736799999999</v>
      </c>
      <c r="Y55" s="222">
        <v>1406.3424199999999</v>
      </c>
      <c r="Z55" s="222">
        <v>3356.8943300000001</v>
      </c>
      <c r="AA55" s="222">
        <v>1807.63849</v>
      </c>
      <c r="AB55" s="222">
        <v>102677.77464</v>
      </c>
      <c r="AC55" s="636">
        <v>5.6234824794006245E-2</v>
      </c>
    </row>
    <row r="56" spans="1:82" ht="15">
      <c r="A56" s="222" t="s">
        <v>949</v>
      </c>
      <c r="B56" s="222">
        <v>40180.199850000005</v>
      </c>
      <c r="C56" s="222">
        <v>11846.767980000001</v>
      </c>
      <c r="D56" s="222">
        <v>15487.078460000001</v>
      </c>
      <c r="E56" s="222">
        <v>9041.6885700000003</v>
      </c>
      <c r="F56" s="222">
        <v>4403.9440300000006</v>
      </c>
      <c r="G56" s="222">
        <v>9328.8204999999998</v>
      </c>
      <c r="H56" s="222">
        <v>2828.83034</v>
      </c>
      <c r="I56" s="222">
        <v>4471.2030400000003</v>
      </c>
      <c r="J56" s="222">
        <v>4641.9447399999999</v>
      </c>
      <c r="K56" s="222">
        <v>3857.8979199999999</v>
      </c>
      <c r="L56" s="222">
        <v>2086.6968099999999</v>
      </c>
      <c r="M56" s="222">
        <v>2512.4667200000004</v>
      </c>
      <c r="N56" s="222">
        <v>5326.4104200000002</v>
      </c>
      <c r="O56" s="222">
        <v>4176.5625600000003</v>
      </c>
      <c r="P56" s="222">
        <v>4971.4585999999999</v>
      </c>
      <c r="Q56" s="222">
        <v>1620.35465</v>
      </c>
      <c r="R56" s="222">
        <v>1368.05845</v>
      </c>
      <c r="S56" s="222">
        <v>5028.0312599999997</v>
      </c>
      <c r="T56" s="222">
        <v>3201.9563700000003</v>
      </c>
      <c r="U56" s="222">
        <v>13590.85397</v>
      </c>
      <c r="V56" s="222">
        <v>13221.50808</v>
      </c>
      <c r="W56" s="222">
        <v>5576.1890999999996</v>
      </c>
      <c r="X56" s="222">
        <v>2490.5046699999998</v>
      </c>
      <c r="Y56" s="222">
        <v>3679.1892200000002</v>
      </c>
      <c r="Z56" s="222">
        <v>6646.3985499999999</v>
      </c>
      <c r="AA56" s="222">
        <v>3053.3687799999998</v>
      </c>
      <c r="AB56" s="222">
        <v>184638.38363999999</v>
      </c>
      <c r="AC56" s="636">
        <v>0.10112321961250395</v>
      </c>
    </row>
    <row r="57" spans="1:82" ht="15">
      <c r="A57" s="222" t="s">
        <v>950</v>
      </c>
      <c r="B57" s="222">
        <v>66519.793439999994</v>
      </c>
      <c r="C57" s="222">
        <v>21614.911700000001</v>
      </c>
      <c r="D57" s="222">
        <v>24290.15351</v>
      </c>
      <c r="E57" s="222">
        <v>14205.621050000002</v>
      </c>
      <c r="F57" s="222">
        <v>8345.4309400000002</v>
      </c>
      <c r="G57" s="222">
        <v>16069.46398</v>
      </c>
      <c r="H57" s="222">
        <v>5829.7125400000004</v>
      </c>
      <c r="I57" s="222">
        <v>9008.4731199999987</v>
      </c>
      <c r="J57" s="222">
        <v>9080.1841400000012</v>
      </c>
      <c r="K57" s="222">
        <v>5918.2264599999999</v>
      </c>
      <c r="L57" s="222">
        <v>3565.6093700000001</v>
      </c>
      <c r="M57" s="222">
        <v>4534.2154299999993</v>
      </c>
      <c r="N57" s="222">
        <v>10391.47192</v>
      </c>
      <c r="O57" s="222">
        <v>6034.3083499999993</v>
      </c>
      <c r="P57" s="222">
        <v>6812.4429800000007</v>
      </c>
      <c r="Q57" s="222">
        <v>1959.9749099999999</v>
      </c>
      <c r="R57" s="222">
        <v>5091.6067899999998</v>
      </c>
      <c r="S57" s="222">
        <v>9514.1672100000014</v>
      </c>
      <c r="T57" s="222">
        <v>4552.6806100000003</v>
      </c>
      <c r="U57" s="222">
        <v>22963.341110000001</v>
      </c>
      <c r="V57" s="222">
        <v>25759.391739999999</v>
      </c>
      <c r="W57" s="222">
        <v>9793.31639</v>
      </c>
      <c r="X57" s="222">
        <v>4733.9182199999996</v>
      </c>
      <c r="Y57" s="222">
        <v>5102.1368700000003</v>
      </c>
      <c r="Z57" s="222">
        <v>9260.7908599999992</v>
      </c>
      <c r="AA57" s="222">
        <v>5472.3215700000001</v>
      </c>
      <c r="AB57" s="222">
        <v>316423.66521000001</v>
      </c>
      <c r="AC57" s="636">
        <v>0.17329971784205042</v>
      </c>
    </row>
    <row r="58" spans="1:82" ht="15">
      <c r="A58" s="222" t="s">
        <v>951</v>
      </c>
      <c r="B58" s="222">
        <v>110515.18575</v>
      </c>
      <c r="C58" s="222">
        <v>31560.763920000001</v>
      </c>
      <c r="D58" s="222">
        <v>35299.650170000001</v>
      </c>
      <c r="E58" s="222">
        <v>23201.70465</v>
      </c>
      <c r="F58" s="222">
        <v>12350.133699999998</v>
      </c>
      <c r="G58" s="222">
        <v>28809.873370000001</v>
      </c>
      <c r="H58" s="222">
        <v>10683.0167</v>
      </c>
      <c r="I58" s="222">
        <v>16269.47999</v>
      </c>
      <c r="J58" s="222">
        <v>17373.905200000001</v>
      </c>
      <c r="K58" s="222">
        <v>10824.801519999999</v>
      </c>
      <c r="L58" s="222">
        <v>8255.1625199999999</v>
      </c>
      <c r="M58" s="222">
        <v>6487.7574100000002</v>
      </c>
      <c r="N58" s="222">
        <v>19987.114510000003</v>
      </c>
      <c r="O58" s="222">
        <v>10530.78075</v>
      </c>
      <c r="P58" s="222">
        <v>11096.36332</v>
      </c>
      <c r="Q58" s="222">
        <v>5379.7124000000003</v>
      </c>
      <c r="R58" s="222">
        <v>8362.7063600000001</v>
      </c>
      <c r="S58" s="222">
        <v>15901.5664</v>
      </c>
      <c r="T58" s="222">
        <v>10474.32193</v>
      </c>
      <c r="U58" s="222">
        <v>39077.900259999995</v>
      </c>
      <c r="V58" s="222">
        <v>44702.502079999998</v>
      </c>
      <c r="W58" s="222">
        <v>16550.701669999999</v>
      </c>
      <c r="X58" s="222">
        <v>8375.5086300000003</v>
      </c>
      <c r="Y58" s="222">
        <v>12774.076779999999</v>
      </c>
      <c r="Z58" s="222">
        <v>15144.477490000001</v>
      </c>
      <c r="AA58" s="222">
        <v>7772.1322599999994</v>
      </c>
      <c r="AB58" s="222">
        <v>537761.29974000005</v>
      </c>
      <c r="AC58" s="636">
        <v>0.29452247653305763</v>
      </c>
    </row>
    <row r="59" spans="1:82" ht="15">
      <c r="A59" s="222" t="s">
        <v>952</v>
      </c>
      <c r="B59" s="222">
        <v>28046.589250000001</v>
      </c>
      <c r="C59" s="222">
        <v>6861.1467300000004</v>
      </c>
      <c r="D59" s="222">
        <v>6685.5310399999998</v>
      </c>
      <c r="E59" s="222">
        <v>4349.4205999999995</v>
      </c>
      <c r="F59" s="222">
        <v>2401.9915000000001</v>
      </c>
      <c r="G59" s="222">
        <v>6924.3633799999998</v>
      </c>
      <c r="H59" s="222">
        <v>2484.1966499999999</v>
      </c>
      <c r="I59" s="222">
        <v>3447.88087</v>
      </c>
      <c r="J59" s="222">
        <v>4613.0584600000002</v>
      </c>
      <c r="K59" s="222">
        <v>1923.1366</v>
      </c>
      <c r="L59" s="222">
        <v>2618.8086400000002</v>
      </c>
      <c r="M59" s="222">
        <v>1393.4027800000001</v>
      </c>
      <c r="N59" s="222">
        <v>4106.9993999999997</v>
      </c>
      <c r="O59" s="222">
        <v>1907.1018100000001</v>
      </c>
      <c r="P59" s="222">
        <v>2148.6816899999999</v>
      </c>
      <c r="Q59" s="222">
        <v>1540.9593500000001</v>
      </c>
      <c r="R59" s="222">
        <v>2281.81232</v>
      </c>
      <c r="S59" s="222">
        <v>2785.7807699999998</v>
      </c>
      <c r="T59" s="222">
        <v>2584.8889900000004</v>
      </c>
      <c r="U59" s="222">
        <v>7418.4688099999994</v>
      </c>
      <c r="V59" s="222">
        <v>9768.4704999999994</v>
      </c>
      <c r="W59" s="222">
        <v>3146.4110599999999</v>
      </c>
      <c r="X59" s="222">
        <v>1754.1125500000001</v>
      </c>
      <c r="Y59" s="222">
        <v>2756.9266299999999</v>
      </c>
      <c r="Z59" s="222">
        <v>2907.1762799999997</v>
      </c>
      <c r="AA59" s="222">
        <v>1382.6831100000002</v>
      </c>
      <c r="AB59" s="222">
        <v>118239.99976999999</v>
      </c>
      <c r="AC59" s="636">
        <v>6.475798383849049E-2</v>
      </c>
    </row>
    <row r="60" spans="1:82" ht="15">
      <c r="A60" s="222" t="s">
        <v>953</v>
      </c>
      <c r="B60" s="222">
        <v>28837.70592</v>
      </c>
      <c r="C60" s="222">
        <v>11002.072699999999</v>
      </c>
      <c r="D60" s="222">
        <v>9975.1517199999998</v>
      </c>
      <c r="E60" s="222">
        <v>7795.9567400000005</v>
      </c>
      <c r="F60" s="222">
        <v>3467.1573399999997</v>
      </c>
      <c r="G60" s="222">
        <v>16438.982739999999</v>
      </c>
      <c r="H60" s="222">
        <v>4469.5221900000006</v>
      </c>
      <c r="I60" s="222">
        <v>4742.85851</v>
      </c>
      <c r="J60" s="222">
        <v>7613.0513200000005</v>
      </c>
      <c r="K60" s="222">
        <v>3085.1999700000001</v>
      </c>
      <c r="L60" s="222">
        <v>5401.3414499999999</v>
      </c>
      <c r="M60" s="222">
        <v>2197.0032000000001</v>
      </c>
      <c r="N60" s="222">
        <v>6813.1331500000006</v>
      </c>
      <c r="O60" s="222">
        <v>3259.6077599999999</v>
      </c>
      <c r="P60" s="222">
        <v>2676.4824800000001</v>
      </c>
      <c r="Q60" s="222">
        <v>4786.2038899999998</v>
      </c>
      <c r="R60" s="222">
        <v>4449.5072799999998</v>
      </c>
      <c r="S60" s="222">
        <v>3745.5273299999999</v>
      </c>
      <c r="T60" s="222">
        <v>4899.6800300000004</v>
      </c>
      <c r="U60" s="222">
        <v>10567.317650000001</v>
      </c>
      <c r="V60" s="222">
        <v>13636.844779999999</v>
      </c>
      <c r="W60" s="222">
        <v>4576.5163600000005</v>
      </c>
      <c r="X60" s="222">
        <v>3060.2341900000001</v>
      </c>
      <c r="Y60" s="222">
        <v>4233.82125</v>
      </c>
      <c r="Z60" s="222">
        <v>4300.2407999999996</v>
      </c>
      <c r="AA60" s="222">
        <v>2441.68759</v>
      </c>
      <c r="AB60" s="222">
        <v>178472.80834000002</v>
      </c>
      <c r="AC60" s="636">
        <v>9.7746441648963248E-2</v>
      </c>
    </row>
    <row r="61" spans="1:82" ht="15">
      <c r="A61" s="222" t="s">
        <v>152</v>
      </c>
      <c r="B61" s="222">
        <v>456049.41022999998</v>
      </c>
      <c r="C61" s="222">
        <v>146608.15258999998</v>
      </c>
      <c r="D61" s="222">
        <v>128503.31865</v>
      </c>
      <c r="E61" s="222">
        <v>73020.523619999993</v>
      </c>
      <c r="F61" s="222">
        <v>42809.148120000005</v>
      </c>
      <c r="G61" s="222">
        <v>98349.932700000005</v>
      </c>
      <c r="H61" s="222">
        <v>32945.725530000003</v>
      </c>
      <c r="I61" s="222">
        <v>43219.656059999994</v>
      </c>
      <c r="J61" s="222">
        <v>46815.994590000002</v>
      </c>
      <c r="K61" s="222">
        <v>29257.584040000002</v>
      </c>
      <c r="L61" s="222">
        <v>25697.089859999996</v>
      </c>
      <c r="M61" s="222">
        <v>21126.366760000001</v>
      </c>
      <c r="N61" s="222">
        <v>53153.934780000003</v>
      </c>
      <c r="O61" s="222">
        <v>40011.155839999999</v>
      </c>
      <c r="P61" s="222">
        <v>36080.525150000001</v>
      </c>
      <c r="Q61" s="222">
        <v>18477.21989</v>
      </c>
      <c r="R61" s="222">
        <v>25475.48027</v>
      </c>
      <c r="S61" s="222">
        <v>43479.094499999992</v>
      </c>
      <c r="T61" s="222">
        <v>26841.66489</v>
      </c>
      <c r="U61" s="222">
        <v>113462.36313000001</v>
      </c>
      <c r="V61" s="222">
        <v>126423.41956999998</v>
      </c>
      <c r="W61" s="222">
        <v>50868.425869999999</v>
      </c>
      <c r="X61" s="222">
        <v>24010.793900000001</v>
      </c>
      <c r="Y61" s="222">
        <v>33676.54999</v>
      </c>
      <c r="Z61" s="222">
        <v>63329.718940000006</v>
      </c>
      <c r="AA61" s="222">
        <v>26181.998050000002</v>
      </c>
      <c r="AB61" s="222">
        <v>1825875.2475200002</v>
      </c>
      <c r="AC61" s="636">
        <v>1</v>
      </c>
    </row>
    <row r="62" spans="1:82" s="636" customFormat="1" ht="15.75" thickBot="1">
      <c r="A62" s="636" t="s">
        <v>954</v>
      </c>
      <c r="B62" s="636">
        <v>0.2497703010375053</v>
      </c>
      <c r="C62" s="636">
        <v>8.0294725934387301E-2</v>
      </c>
      <c r="D62" s="636">
        <v>7.0379024429264803E-2</v>
      </c>
      <c r="E62" s="636">
        <v>3.9992066116883017E-2</v>
      </c>
      <c r="F62" s="636">
        <v>2.3445823135039286E-2</v>
      </c>
      <c r="G62" s="636">
        <v>5.3864541311671787E-2</v>
      </c>
      <c r="H62" s="636">
        <v>1.804379876157948E-2</v>
      </c>
      <c r="I62" s="636">
        <v>2.3670651167818395E-2</v>
      </c>
      <c r="J62" s="636">
        <v>2.564030300185511E-2</v>
      </c>
      <c r="K62" s="636">
        <v>1.602386804889282E-2</v>
      </c>
      <c r="L62" s="636">
        <v>1.4073847539640584E-2</v>
      </c>
      <c r="M62" s="636">
        <v>1.1570542285785922E-2</v>
      </c>
      <c r="N62" s="636">
        <v>2.9111482206791769E-2</v>
      </c>
      <c r="O62" s="636">
        <v>2.1913411605938168E-2</v>
      </c>
      <c r="P62" s="636">
        <v>1.976067379138113E-2</v>
      </c>
      <c r="Q62" s="636">
        <v>1.0119650789448365E-2</v>
      </c>
      <c r="R62" s="636">
        <v>1.3952475835686002E-2</v>
      </c>
      <c r="S62" s="636">
        <v>2.3812741072565383E-2</v>
      </c>
      <c r="T62" s="636">
        <v>1.4700711303501026E-2</v>
      </c>
      <c r="U62" s="636">
        <v>6.2141355650727266E-2</v>
      </c>
      <c r="V62" s="636">
        <v>6.923990001053737E-2</v>
      </c>
      <c r="W62" s="636">
        <v>2.7859748873364797E-2</v>
      </c>
      <c r="X62" s="636">
        <v>1.3150292678874268E-2</v>
      </c>
      <c r="Y62" s="636">
        <v>1.8444058560814196E-2</v>
      </c>
      <c r="Z62" s="636">
        <v>3.4684581559456355E-2</v>
      </c>
      <c r="AA62" s="636">
        <v>1.4339423290589962E-2</v>
      </c>
      <c r="AB62" s="636">
        <v>1</v>
      </c>
    </row>
    <row r="63" spans="1:82" s="635" customFormat="1" ht="43.5" customHeight="1" thickTop="1" thickBot="1">
      <c r="A63" s="702" t="s">
        <v>958</v>
      </c>
      <c r="B63" s="699" t="s">
        <v>136</v>
      </c>
      <c r="C63" s="699" t="s">
        <v>147</v>
      </c>
      <c r="D63" s="699" t="s">
        <v>133</v>
      </c>
      <c r="E63" s="699" t="s">
        <v>148</v>
      </c>
      <c r="F63" s="699" t="s">
        <v>139</v>
      </c>
      <c r="G63" s="699" t="s">
        <v>146</v>
      </c>
      <c r="H63" s="699" t="s">
        <v>144</v>
      </c>
      <c r="I63" s="699" t="s">
        <v>134</v>
      </c>
      <c r="J63" s="699" t="s">
        <v>145</v>
      </c>
      <c r="K63" s="699" t="s">
        <v>138</v>
      </c>
      <c r="L63" s="699" t="s">
        <v>141</v>
      </c>
      <c r="M63" s="699" t="s">
        <v>132</v>
      </c>
      <c r="N63" s="699" t="s">
        <v>131</v>
      </c>
      <c r="O63" s="699" t="s">
        <v>129</v>
      </c>
      <c r="P63" s="699" t="s">
        <v>150</v>
      </c>
      <c r="Q63" s="699" t="s">
        <v>151</v>
      </c>
      <c r="R63" s="699" t="s">
        <v>137</v>
      </c>
      <c r="S63" s="699" t="s">
        <v>143</v>
      </c>
      <c r="T63" s="699" t="s">
        <v>135</v>
      </c>
      <c r="U63" s="699" t="s">
        <v>130</v>
      </c>
      <c r="V63" s="699" t="s">
        <v>126</v>
      </c>
      <c r="W63" s="699" t="s">
        <v>127</v>
      </c>
      <c r="X63" s="699" t="s">
        <v>149</v>
      </c>
      <c r="Y63" s="699" t="s">
        <v>142</v>
      </c>
      <c r="Z63" s="699" t="s">
        <v>140</v>
      </c>
      <c r="AA63" s="699" t="s">
        <v>128</v>
      </c>
      <c r="AB63" s="699" t="s">
        <v>152</v>
      </c>
      <c r="AC63" s="699" t="s">
        <v>914</v>
      </c>
      <c r="AD63" s="634"/>
      <c r="AE63" s="634"/>
      <c r="AF63" s="634"/>
      <c r="AG63" s="634"/>
      <c r="AH63" s="634"/>
      <c r="AI63" s="634"/>
      <c r="AJ63" s="634"/>
      <c r="AK63" s="634"/>
      <c r="AL63" s="634"/>
      <c r="AM63" s="634"/>
      <c r="AN63" s="634"/>
      <c r="AO63" s="634"/>
      <c r="AP63" s="634"/>
      <c r="AQ63" s="634"/>
      <c r="AR63" s="634"/>
      <c r="AS63" s="634"/>
      <c r="AT63" s="634"/>
      <c r="AU63" s="634"/>
      <c r="AV63" s="634"/>
      <c r="AW63" s="634"/>
      <c r="AX63" s="634"/>
      <c r="AY63" s="634"/>
      <c r="AZ63" s="634"/>
      <c r="BA63" s="634"/>
      <c r="BB63" s="634"/>
      <c r="BC63" s="634"/>
      <c r="BD63" s="634"/>
      <c r="BE63" s="634"/>
      <c r="BF63" s="634"/>
      <c r="BG63" s="634"/>
      <c r="BH63" s="634"/>
      <c r="BI63" s="634"/>
      <c r="BJ63" s="634"/>
      <c r="BK63" s="634"/>
      <c r="BL63" s="634"/>
      <c r="BM63" s="634"/>
      <c r="BN63" s="634"/>
      <c r="BO63" s="634"/>
      <c r="BP63" s="634"/>
      <c r="BQ63" s="634"/>
      <c r="BR63" s="634"/>
      <c r="BS63" s="634"/>
      <c r="BT63" s="634"/>
      <c r="BU63" s="634"/>
      <c r="BV63" s="634"/>
      <c r="BW63" s="634"/>
      <c r="BX63" s="634"/>
      <c r="BY63" s="634"/>
      <c r="BZ63" s="634"/>
      <c r="CA63" s="634"/>
      <c r="CB63" s="634"/>
      <c r="CC63" s="634"/>
      <c r="CD63" s="634"/>
    </row>
    <row r="64" spans="1:82" ht="15.75" thickTop="1">
      <c r="A64" s="222" t="s">
        <v>940</v>
      </c>
      <c r="B64" s="222">
        <v>1</v>
      </c>
      <c r="C64" s="222">
        <v>0</v>
      </c>
      <c r="D64" s="222">
        <v>0</v>
      </c>
      <c r="E64" s="222">
        <v>0</v>
      </c>
      <c r="F64" s="222">
        <v>0</v>
      </c>
      <c r="G64" s="222">
        <v>0</v>
      </c>
      <c r="H64" s="222">
        <v>0</v>
      </c>
      <c r="I64" s="222">
        <v>0</v>
      </c>
      <c r="J64" s="222">
        <v>0</v>
      </c>
      <c r="K64" s="222">
        <v>0</v>
      </c>
      <c r="L64" s="222">
        <v>0</v>
      </c>
      <c r="M64" s="222">
        <v>0</v>
      </c>
      <c r="N64" s="222">
        <v>0</v>
      </c>
      <c r="O64" s="222">
        <v>0</v>
      </c>
      <c r="P64" s="222">
        <v>0</v>
      </c>
      <c r="Q64" s="222">
        <v>0</v>
      </c>
      <c r="R64" s="222">
        <v>0</v>
      </c>
      <c r="S64" s="222">
        <v>0</v>
      </c>
      <c r="T64" s="222">
        <v>0</v>
      </c>
      <c r="U64" s="222">
        <v>0</v>
      </c>
      <c r="V64" s="222">
        <v>0</v>
      </c>
      <c r="W64" s="222">
        <v>0</v>
      </c>
      <c r="X64" s="222">
        <v>0</v>
      </c>
      <c r="Y64" s="222">
        <v>0</v>
      </c>
      <c r="Z64" s="222">
        <v>0</v>
      </c>
      <c r="AA64" s="222">
        <v>0</v>
      </c>
      <c r="AB64" s="222">
        <v>1</v>
      </c>
      <c r="AC64" s="636">
        <v>1.2372547297155179E-6</v>
      </c>
    </row>
    <row r="65" spans="1:29" ht="15">
      <c r="A65" s="222" t="s">
        <v>941</v>
      </c>
      <c r="B65" s="222">
        <v>0</v>
      </c>
      <c r="C65" s="222">
        <v>0</v>
      </c>
      <c r="D65" s="222">
        <v>0</v>
      </c>
      <c r="E65" s="222">
        <v>0</v>
      </c>
      <c r="F65" s="222">
        <v>0</v>
      </c>
      <c r="G65" s="222">
        <v>0</v>
      </c>
      <c r="H65" s="222">
        <v>0</v>
      </c>
      <c r="I65" s="222">
        <v>0</v>
      </c>
      <c r="J65" s="222">
        <v>0</v>
      </c>
      <c r="K65" s="222">
        <v>0</v>
      </c>
      <c r="L65" s="222">
        <v>0</v>
      </c>
      <c r="M65" s="222">
        <v>0</v>
      </c>
      <c r="N65" s="222">
        <v>0</v>
      </c>
      <c r="O65" s="222">
        <v>0</v>
      </c>
      <c r="P65" s="222">
        <v>0</v>
      </c>
      <c r="Q65" s="222">
        <v>0</v>
      </c>
      <c r="R65" s="222">
        <v>0</v>
      </c>
      <c r="S65" s="222">
        <v>0</v>
      </c>
      <c r="T65" s="222">
        <v>0</v>
      </c>
      <c r="U65" s="222">
        <v>0</v>
      </c>
      <c r="V65" s="222">
        <v>0</v>
      </c>
      <c r="W65" s="222">
        <v>0</v>
      </c>
      <c r="X65" s="222">
        <v>0</v>
      </c>
      <c r="Y65" s="222">
        <v>0</v>
      </c>
      <c r="Z65" s="222">
        <v>0</v>
      </c>
      <c r="AA65" s="222">
        <v>0</v>
      </c>
      <c r="AB65" s="222">
        <v>0</v>
      </c>
      <c r="AC65" s="636">
        <v>0</v>
      </c>
    </row>
    <row r="66" spans="1:29" ht="15">
      <c r="A66" s="222" t="s">
        <v>942</v>
      </c>
      <c r="B66" s="222">
        <v>3</v>
      </c>
      <c r="C66" s="222">
        <v>1</v>
      </c>
      <c r="D66" s="222">
        <v>0</v>
      </c>
      <c r="E66" s="222">
        <v>0</v>
      </c>
      <c r="F66" s="222">
        <v>0</v>
      </c>
      <c r="G66" s="222">
        <v>0</v>
      </c>
      <c r="H66" s="222">
        <v>0</v>
      </c>
      <c r="I66" s="222">
        <v>0</v>
      </c>
      <c r="J66" s="222">
        <v>0</v>
      </c>
      <c r="K66" s="222">
        <v>0</v>
      </c>
      <c r="L66" s="222">
        <v>0</v>
      </c>
      <c r="M66" s="222">
        <v>0</v>
      </c>
      <c r="N66" s="222">
        <v>0</v>
      </c>
      <c r="O66" s="222">
        <v>0</v>
      </c>
      <c r="P66" s="222">
        <v>0</v>
      </c>
      <c r="Q66" s="222">
        <v>0</v>
      </c>
      <c r="R66" s="222">
        <v>0</v>
      </c>
      <c r="S66" s="222">
        <v>0</v>
      </c>
      <c r="T66" s="222">
        <v>0</v>
      </c>
      <c r="U66" s="222">
        <v>0</v>
      </c>
      <c r="V66" s="222">
        <v>0</v>
      </c>
      <c r="W66" s="222">
        <v>0</v>
      </c>
      <c r="X66" s="222">
        <v>0</v>
      </c>
      <c r="Y66" s="222">
        <v>0</v>
      </c>
      <c r="Z66" s="222">
        <v>0</v>
      </c>
      <c r="AA66" s="222">
        <v>0</v>
      </c>
      <c r="AB66" s="222">
        <v>4</v>
      </c>
      <c r="AC66" s="636">
        <v>4.9490189188620718E-6</v>
      </c>
    </row>
    <row r="67" spans="1:29" ht="15">
      <c r="A67" s="222" t="s">
        <v>943</v>
      </c>
      <c r="B67" s="222">
        <v>4</v>
      </c>
      <c r="C67" s="222">
        <v>6</v>
      </c>
      <c r="D67" s="222">
        <v>1</v>
      </c>
      <c r="E67" s="222">
        <v>1</v>
      </c>
      <c r="F67" s="222">
        <v>0</v>
      </c>
      <c r="G67" s="222">
        <v>1</v>
      </c>
      <c r="H67" s="222">
        <v>0</v>
      </c>
      <c r="I67" s="222">
        <v>0</v>
      </c>
      <c r="J67" s="222">
        <v>0</v>
      </c>
      <c r="K67" s="222">
        <v>0</v>
      </c>
      <c r="L67" s="222">
        <v>0</v>
      </c>
      <c r="M67" s="222">
        <v>0</v>
      </c>
      <c r="N67" s="222">
        <v>0</v>
      </c>
      <c r="O67" s="222">
        <v>0</v>
      </c>
      <c r="P67" s="222">
        <v>0</v>
      </c>
      <c r="Q67" s="222">
        <v>0</v>
      </c>
      <c r="R67" s="222">
        <v>0</v>
      </c>
      <c r="S67" s="222">
        <v>0</v>
      </c>
      <c r="T67" s="222">
        <v>0</v>
      </c>
      <c r="U67" s="222">
        <v>0</v>
      </c>
      <c r="V67" s="222">
        <v>0</v>
      </c>
      <c r="W67" s="222">
        <v>0</v>
      </c>
      <c r="X67" s="222">
        <v>0</v>
      </c>
      <c r="Y67" s="222">
        <v>0</v>
      </c>
      <c r="Z67" s="222">
        <v>0</v>
      </c>
      <c r="AA67" s="222">
        <v>0</v>
      </c>
      <c r="AB67" s="222">
        <v>13</v>
      </c>
      <c r="AC67" s="636">
        <v>1.6084311486301735E-5</v>
      </c>
    </row>
    <row r="68" spans="1:29" ht="15">
      <c r="A68" s="222" t="s">
        <v>944</v>
      </c>
      <c r="B68" s="222">
        <v>12</v>
      </c>
      <c r="C68" s="222">
        <v>5</v>
      </c>
      <c r="D68" s="222">
        <v>0</v>
      </c>
      <c r="E68" s="222">
        <v>0</v>
      </c>
      <c r="F68" s="222">
        <v>1</v>
      </c>
      <c r="G68" s="222">
        <v>0</v>
      </c>
      <c r="H68" s="222">
        <v>0</v>
      </c>
      <c r="I68" s="222">
        <v>0</v>
      </c>
      <c r="J68" s="222">
        <v>0</v>
      </c>
      <c r="K68" s="222">
        <v>0</v>
      </c>
      <c r="L68" s="222">
        <v>0</v>
      </c>
      <c r="M68" s="222">
        <v>0</v>
      </c>
      <c r="N68" s="222">
        <v>0</v>
      </c>
      <c r="O68" s="222">
        <v>3</v>
      </c>
      <c r="P68" s="222">
        <v>0</v>
      </c>
      <c r="Q68" s="222">
        <v>0</v>
      </c>
      <c r="R68" s="222">
        <v>0</v>
      </c>
      <c r="S68" s="222">
        <v>0</v>
      </c>
      <c r="T68" s="222">
        <v>0</v>
      </c>
      <c r="U68" s="222">
        <v>0</v>
      </c>
      <c r="V68" s="222">
        <v>3</v>
      </c>
      <c r="W68" s="222">
        <v>1</v>
      </c>
      <c r="X68" s="222">
        <v>0</v>
      </c>
      <c r="Y68" s="222">
        <v>0</v>
      </c>
      <c r="Z68" s="222">
        <v>3</v>
      </c>
      <c r="AA68" s="222">
        <v>0</v>
      </c>
      <c r="AB68" s="222">
        <v>28</v>
      </c>
      <c r="AC68" s="636">
        <v>3.4643132432034503E-5</v>
      </c>
    </row>
    <row r="69" spans="1:29" ht="15">
      <c r="A69" s="222" t="s">
        <v>945</v>
      </c>
      <c r="B69" s="222">
        <v>64</v>
      </c>
      <c r="C69" s="222">
        <v>21</v>
      </c>
      <c r="D69" s="222">
        <v>20</v>
      </c>
      <c r="E69" s="222">
        <v>1</v>
      </c>
      <c r="F69" s="222">
        <v>3</v>
      </c>
      <c r="G69" s="222">
        <v>10</v>
      </c>
      <c r="H69" s="222">
        <v>2</v>
      </c>
      <c r="I69" s="222">
        <v>1</v>
      </c>
      <c r="J69" s="222">
        <v>0</v>
      </c>
      <c r="K69" s="222">
        <v>0</v>
      </c>
      <c r="L69" s="222">
        <v>0</v>
      </c>
      <c r="M69" s="222">
        <v>0</v>
      </c>
      <c r="N69" s="222">
        <v>1</v>
      </c>
      <c r="O69" s="222">
        <v>5</v>
      </c>
      <c r="P69" s="222">
        <v>2</v>
      </c>
      <c r="Q69" s="222">
        <v>2</v>
      </c>
      <c r="R69" s="222">
        <v>1</v>
      </c>
      <c r="S69" s="222">
        <v>1</v>
      </c>
      <c r="T69" s="222">
        <v>0</v>
      </c>
      <c r="U69" s="222">
        <v>2</v>
      </c>
      <c r="V69" s="222">
        <v>2</v>
      </c>
      <c r="W69" s="222">
        <v>5</v>
      </c>
      <c r="X69" s="222">
        <v>1</v>
      </c>
      <c r="Y69" s="222">
        <v>1</v>
      </c>
      <c r="Z69" s="222">
        <v>11</v>
      </c>
      <c r="AA69" s="222">
        <v>2</v>
      </c>
      <c r="AB69" s="222">
        <v>158</v>
      </c>
      <c r="AC69" s="636">
        <v>1.9548624729505185E-4</v>
      </c>
    </row>
    <row r="70" spans="1:29" ht="15">
      <c r="A70" s="222" t="s">
        <v>946</v>
      </c>
      <c r="B70" s="222">
        <v>140</v>
      </c>
      <c r="C70" s="222">
        <v>53</v>
      </c>
      <c r="D70" s="222">
        <v>33</v>
      </c>
      <c r="E70" s="222">
        <v>12</v>
      </c>
      <c r="F70" s="222">
        <v>17</v>
      </c>
      <c r="G70" s="222">
        <v>15</v>
      </c>
      <c r="H70" s="222">
        <v>7</v>
      </c>
      <c r="I70" s="222">
        <v>6</v>
      </c>
      <c r="J70" s="222">
        <v>2</v>
      </c>
      <c r="K70" s="222">
        <v>1</v>
      </c>
      <c r="L70" s="222">
        <v>4</v>
      </c>
      <c r="M70" s="222">
        <v>4</v>
      </c>
      <c r="N70" s="222">
        <v>9</v>
      </c>
      <c r="O70" s="222">
        <v>7</v>
      </c>
      <c r="P70" s="222">
        <v>11</v>
      </c>
      <c r="Q70" s="222">
        <v>4</v>
      </c>
      <c r="R70" s="222">
        <v>7</v>
      </c>
      <c r="S70" s="222">
        <v>6</v>
      </c>
      <c r="T70" s="222">
        <v>0</v>
      </c>
      <c r="U70" s="222">
        <v>17</v>
      </c>
      <c r="V70" s="222">
        <v>12</v>
      </c>
      <c r="W70" s="222">
        <v>6</v>
      </c>
      <c r="X70" s="222">
        <v>2</v>
      </c>
      <c r="Y70" s="222">
        <v>8</v>
      </c>
      <c r="Z70" s="222">
        <v>26</v>
      </c>
      <c r="AA70" s="222">
        <v>7</v>
      </c>
      <c r="AB70" s="222">
        <v>416</v>
      </c>
      <c r="AC70" s="636">
        <v>5.1469796756165552E-4</v>
      </c>
    </row>
    <row r="71" spans="1:29" ht="15">
      <c r="A71" s="222" t="s">
        <v>947</v>
      </c>
      <c r="B71" s="222">
        <v>198</v>
      </c>
      <c r="C71" s="222">
        <v>73</v>
      </c>
      <c r="D71" s="222">
        <v>56</v>
      </c>
      <c r="E71" s="222">
        <v>27</v>
      </c>
      <c r="F71" s="222">
        <v>15</v>
      </c>
      <c r="G71" s="222">
        <v>36</v>
      </c>
      <c r="H71" s="222">
        <v>14</v>
      </c>
      <c r="I71" s="222">
        <v>9</v>
      </c>
      <c r="J71" s="222">
        <v>7</v>
      </c>
      <c r="K71" s="222">
        <v>12</v>
      </c>
      <c r="L71" s="222">
        <v>8</v>
      </c>
      <c r="M71" s="222">
        <v>12</v>
      </c>
      <c r="N71" s="222">
        <v>11</v>
      </c>
      <c r="O71" s="222">
        <v>28</v>
      </c>
      <c r="P71" s="222">
        <v>16</v>
      </c>
      <c r="Q71" s="222">
        <v>3</v>
      </c>
      <c r="R71" s="222">
        <v>4</v>
      </c>
      <c r="S71" s="222">
        <v>14</v>
      </c>
      <c r="T71" s="222">
        <v>2</v>
      </c>
      <c r="U71" s="222">
        <v>40</v>
      </c>
      <c r="V71" s="222">
        <v>35</v>
      </c>
      <c r="W71" s="222">
        <v>22</v>
      </c>
      <c r="X71" s="222">
        <v>6</v>
      </c>
      <c r="Y71" s="222">
        <v>8</v>
      </c>
      <c r="Z71" s="222">
        <v>39</v>
      </c>
      <c r="AA71" s="222">
        <v>9</v>
      </c>
      <c r="AB71" s="222">
        <v>704</v>
      </c>
      <c r="AC71" s="636">
        <v>8.7102732971972463E-4</v>
      </c>
    </row>
    <row r="72" spans="1:29" ht="15">
      <c r="A72" s="222" t="s">
        <v>948</v>
      </c>
      <c r="B72" s="222">
        <v>229</v>
      </c>
      <c r="C72" s="222">
        <v>73</v>
      </c>
      <c r="D72" s="222">
        <v>71</v>
      </c>
      <c r="E72" s="222">
        <v>32</v>
      </c>
      <c r="F72" s="222">
        <v>27</v>
      </c>
      <c r="G72" s="222">
        <v>41</v>
      </c>
      <c r="H72" s="222">
        <v>15</v>
      </c>
      <c r="I72" s="222">
        <v>15</v>
      </c>
      <c r="J72" s="222">
        <v>15</v>
      </c>
      <c r="K72" s="222">
        <v>11</v>
      </c>
      <c r="L72" s="222">
        <v>12</v>
      </c>
      <c r="M72" s="222">
        <v>9</v>
      </c>
      <c r="N72" s="222">
        <v>17</v>
      </c>
      <c r="O72" s="222">
        <v>24</v>
      </c>
      <c r="P72" s="222">
        <v>21</v>
      </c>
      <c r="Q72" s="222">
        <v>5</v>
      </c>
      <c r="R72" s="222">
        <v>9</v>
      </c>
      <c r="S72" s="222">
        <v>18</v>
      </c>
      <c r="T72" s="222">
        <v>7</v>
      </c>
      <c r="U72" s="222">
        <v>65</v>
      </c>
      <c r="V72" s="222">
        <v>63</v>
      </c>
      <c r="W72" s="222">
        <v>25</v>
      </c>
      <c r="X72" s="222">
        <v>14</v>
      </c>
      <c r="Y72" s="222">
        <v>12</v>
      </c>
      <c r="Z72" s="222">
        <v>29</v>
      </c>
      <c r="AA72" s="222">
        <v>16</v>
      </c>
      <c r="AB72" s="222">
        <v>875</v>
      </c>
      <c r="AC72" s="636">
        <v>1.0825978885010783E-3</v>
      </c>
    </row>
    <row r="73" spans="1:29" ht="15">
      <c r="A73" s="222" t="s">
        <v>949</v>
      </c>
      <c r="B73" s="222">
        <v>485</v>
      </c>
      <c r="C73" s="222">
        <v>143</v>
      </c>
      <c r="D73" s="222">
        <v>189</v>
      </c>
      <c r="E73" s="222">
        <v>110</v>
      </c>
      <c r="F73" s="222">
        <v>54</v>
      </c>
      <c r="G73" s="222">
        <v>111</v>
      </c>
      <c r="H73" s="222">
        <v>34</v>
      </c>
      <c r="I73" s="222">
        <v>55</v>
      </c>
      <c r="J73" s="222">
        <v>57</v>
      </c>
      <c r="K73" s="222">
        <v>48</v>
      </c>
      <c r="L73" s="222">
        <v>25</v>
      </c>
      <c r="M73" s="222">
        <v>31</v>
      </c>
      <c r="N73" s="222">
        <v>66</v>
      </c>
      <c r="O73" s="222">
        <v>50</v>
      </c>
      <c r="P73" s="222">
        <v>60</v>
      </c>
      <c r="Q73" s="222">
        <v>20</v>
      </c>
      <c r="R73" s="222">
        <v>17</v>
      </c>
      <c r="S73" s="222">
        <v>60</v>
      </c>
      <c r="T73" s="222">
        <v>39</v>
      </c>
      <c r="U73" s="222">
        <v>162</v>
      </c>
      <c r="V73" s="222">
        <v>159</v>
      </c>
      <c r="W73" s="222">
        <v>66</v>
      </c>
      <c r="X73" s="222">
        <v>31</v>
      </c>
      <c r="Y73" s="222">
        <v>46</v>
      </c>
      <c r="Z73" s="222">
        <v>80</v>
      </c>
      <c r="AA73" s="222">
        <v>37</v>
      </c>
      <c r="AB73" s="222">
        <v>2235</v>
      </c>
      <c r="AC73" s="636">
        <v>2.7652643209141827E-3</v>
      </c>
    </row>
    <row r="74" spans="1:29" ht="15">
      <c r="A74" s="222" t="s">
        <v>950</v>
      </c>
      <c r="B74" s="222">
        <v>1386</v>
      </c>
      <c r="C74" s="222">
        <v>446</v>
      </c>
      <c r="D74" s="222">
        <v>513</v>
      </c>
      <c r="E74" s="222">
        <v>308</v>
      </c>
      <c r="F74" s="222">
        <v>178</v>
      </c>
      <c r="G74" s="222">
        <v>336</v>
      </c>
      <c r="H74" s="222">
        <v>121</v>
      </c>
      <c r="I74" s="222">
        <v>189</v>
      </c>
      <c r="J74" s="222">
        <v>193</v>
      </c>
      <c r="K74" s="222">
        <v>128</v>
      </c>
      <c r="L74" s="222">
        <v>77</v>
      </c>
      <c r="M74" s="222">
        <v>96</v>
      </c>
      <c r="N74" s="222">
        <v>220</v>
      </c>
      <c r="O74" s="222">
        <v>130</v>
      </c>
      <c r="P74" s="222">
        <v>146</v>
      </c>
      <c r="Q74" s="222">
        <v>42</v>
      </c>
      <c r="R74" s="222">
        <v>108</v>
      </c>
      <c r="S74" s="222">
        <v>199</v>
      </c>
      <c r="T74" s="222">
        <v>98</v>
      </c>
      <c r="U74" s="222">
        <v>487</v>
      </c>
      <c r="V74" s="222">
        <v>537</v>
      </c>
      <c r="W74" s="222">
        <v>207</v>
      </c>
      <c r="X74" s="222">
        <v>95</v>
      </c>
      <c r="Y74" s="222">
        <v>112</v>
      </c>
      <c r="Z74" s="222">
        <v>191</v>
      </c>
      <c r="AA74" s="222">
        <v>120</v>
      </c>
      <c r="AB74" s="222">
        <v>6663</v>
      </c>
      <c r="AC74" s="636">
        <v>8.2438282640944962E-3</v>
      </c>
    </row>
    <row r="75" spans="1:29" ht="15">
      <c r="A75" s="222" t="s">
        <v>951</v>
      </c>
      <c r="B75" s="222">
        <v>7389</v>
      </c>
      <c r="C75" s="222">
        <v>2080</v>
      </c>
      <c r="D75" s="222">
        <v>2304</v>
      </c>
      <c r="E75" s="222">
        <v>1519</v>
      </c>
      <c r="F75" s="222">
        <v>827</v>
      </c>
      <c r="G75" s="222">
        <v>1987</v>
      </c>
      <c r="H75" s="222">
        <v>746</v>
      </c>
      <c r="I75" s="222">
        <v>1090</v>
      </c>
      <c r="J75" s="222">
        <v>1230</v>
      </c>
      <c r="K75" s="222">
        <v>726</v>
      </c>
      <c r="L75" s="222">
        <v>602</v>
      </c>
      <c r="M75" s="222">
        <v>429</v>
      </c>
      <c r="N75" s="222">
        <v>1334</v>
      </c>
      <c r="O75" s="222">
        <v>669</v>
      </c>
      <c r="P75" s="222">
        <v>721</v>
      </c>
      <c r="Q75" s="222">
        <v>384</v>
      </c>
      <c r="R75" s="222">
        <v>567</v>
      </c>
      <c r="S75" s="222">
        <v>1052</v>
      </c>
      <c r="T75" s="222">
        <v>715</v>
      </c>
      <c r="U75" s="222">
        <v>2571</v>
      </c>
      <c r="V75" s="222">
        <v>2984</v>
      </c>
      <c r="W75" s="222">
        <v>1105</v>
      </c>
      <c r="X75" s="222">
        <v>564</v>
      </c>
      <c r="Y75" s="222">
        <v>859</v>
      </c>
      <c r="Z75" s="222">
        <v>977</v>
      </c>
      <c r="AA75" s="222">
        <v>498</v>
      </c>
      <c r="AB75" s="222">
        <v>35929</v>
      </c>
      <c r="AC75" s="636">
        <v>4.4453325183948844E-2</v>
      </c>
    </row>
    <row r="76" spans="1:29" ht="15">
      <c r="A76" s="222" t="s">
        <v>952</v>
      </c>
      <c r="B76" s="222">
        <v>5839</v>
      </c>
      <c r="C76" s="222">
        <v>1419</v>
      </c>
      <c r="D76" s="222">
        <v>1415</v>
      </c>
      <c r="E76" s="222">
        <v>895</v>
      </c>
      <c r="F76" s="222">
        <v>488</v>
      </c>
      <c r="G76" s="222">
        <v>1418</v>
      </c>
      <c r="H76" s="222">
        <v>514</v>
      </c>
      <c r="I76" s="222">
        <v>703</v>
      </c>
      <c r="J76" s="222">
        <v>950</v>
      </c>
      <c r="K76" s="222">
        <v>392</v>
      </c>
      <c r="L76" s="222">
        <v>547</v>
      </c>
      <c r="M76" s="222">
        <v>281</v>
      </c>
      <c r="N76" s="222">
        <v>833</v>
      </c>
      <c r="O76" s="222">
        <v>396</v>
      </c>
      <c r="P76" s="222">
        <v>434</v>
      </c>
      <c r="Q76" s="222">
        <v>321</v>
      </c>
      <c r="R76" s="222">
        <v>485</v>
      </c>
      <c r="S76" s="222">
        <v>574</v>
      </c>
      <c r="T76" s="222">
        <v>529</v>
      </c>
      <c r="U76" s="222">
        <v>1503</v>
      </c>
      <c r="V76" s="222">
        <v>2003</v>
      </c>
      <c r="W76" s="222">
        <v>642</v>
      </c>
      <c r="X76" s="222">
        <v>358</v>
      </c>
      <c r="Y76" s="222">
        <v>567</v>
      </c>
      <c r="Z76" s="222">
        <v>601</v>
      </c>
      <c r="AA76" s="222">
        <v>285</v>
      </c>
      <c r="AB76" s="222">
        <v>24392</v>
      </c>
      <c r="AC76" s="636">
        <v>3.0179117367220915E-2</v>
      </c>
    </row>
    <row r="77" spans="1:29" ht="15">
      <c r="A77" s="222" t="s">
        <v>953</v>
      </c>
      <c r="B77" s="222">
        <v>107943</v>
      </c>
      <c r="C77" s="222">
        <v>97031</v>
      </c>
      <c r="D77" s="222">
        <v>37481</v>
      </c>
      <c r="E77" s="222">
        <v>55093</v>
      </c>
      <c r="F77" s="222">
        <v>12889</v>
      </c>
      <c r="G77" s="222">
        <v>34907</v>
      </c>
      <c r="H77" s="222">
        <v>18855</v>
      </c>
      <c r="I77" s="222">
        <v>20248</v>
      </c>
      <c r="J77" s="222">
        <v>34261</v>
      </c>
      <c r="K77" s="222">
        <v>13908</v>
      </c>
      <c r="L77" s="222">
        <v>17188</v>
      </c>
      <c r="M77" s="222">
        <v>11224</v>
      </c>
      <c r="N77" s="222">
        <v>31269</v>
      </c>
      <c r="O77" s="222">
        <v>15223</v>
      </c>
      <c r="P77" s="222">
        <v>10946</v>
      </c>
      <c r="Q77" s="222">
        <v>33769</v>
      </c>
      <c r="R77" s="222">
        <v>14131</v>
      </c>
      <c r="S77" s="222">
        <v>16583</v>
      </c>
      <c r="T77" s="222">
        <v>14150</v>
      </c>
      <c r="U77" s="222">
        <v>24481</v>
      </c>
      <c r="V77" s="222">
        <v>26158</v>
      </c>
      <c r="W77" s="222">
        <v>19855</v>
      </c>
      <c r="X77" s="222">
        <v>19731</v>
      </c>
      <c r="Y77" s="222">
        <v>18856</v>
      </c>
      <c r="Z77" s="222">
        <v>22980</v>
      </c>
      <c r="AA77" s="222">
        <v>7663</v>
      </c>
      <c r="AB77" s="222">
        <v>736823</v>
      </c>
      <c r="AC77" s="636">
        <v>0.91163774171317713</v>
      </c>
    </row>
    <row r="78" spans="1:29" ht="15">
      <c r="A78" s="222" t="s">
        <v>152</v>
      </c>
      <c r="B78" s="222">
        <v>123693</v>
      </c>
      <c r="C78" s="222">
        <v>101351</v>
      </c>
      <c r="D78" s="222">
        <v>42083</v>
      </c>
      <c r="E78" s="222">
        <v>57998</v>
      </c>
      <c r="F78" s="222">
        <v>14499</v>
      </c>
      <c r="G78" s="222">
        <v>38862</v>
      </c>
      <c r="H78" s="222">
        <v>20308</v>
      </c>
      <c r="I78" s="222">
        <v>22316</v>
      </c>
      <c r="J78" s="222">
        <v>36715</v>
      </c>
      <c r="K78" s="222">
        <v>15226</v>
      </c>
      <c r="L78" s="222">
        <v>18463</v>
      </c>
      <c r="M78" s="222">
        <v>12086</v>
      </c>
      <c r="N78" s="222">
        <v>33760</v>
      </c>
      <c r="O78" s="222">
        <v>16535</v>
      </c>
      <c r="P78" s="222">
        <v>12357</v>
      </c>
      <c r="Q78" s="222">
        <v>34550</v>
      </c>
      <c r="R78" s="222">
        <v>15329</v>
      </c>
      <c r="S78" s="222">
        <v>18507</v>
      </c>
      <c r="T78" s="222">
        <v>15540</v>
      </c>
      <c r="U78" s="222">
        <v>29328</v>
      </c>
      <c r="V78" s="222">
        <v>31956</v>
      </c>
      <c r="W78" s="222">
        <v>21934</v>
      </c>
      <c r="X78" s="222">
        <v>20802</v>
      </c>
      <c r="Y78" s="222">
        <v>20469</v>
      </c>
      <c r="Z78" s="222">
        <v>24937</v>
      </c>
      <c r="AA78" s="222">
        <v>8637</v>
      </c>
      <c r="AB78" s="222">
        <v>808241</v>
      </c>
      <c r="AC78" s="636">
        <v>1</v>
      </c>
    </row>
    <row r="79" spans="1:29" s="636" customFormat="1" ht="15">
      <c r="A79" s="636" t="s">
        <v>954</v>
      </c>
      <c r="B79" s="636">
        <v>0.15303974928270156</v>
      </c>
      <c r="C79" s="636">
        <v>0.12539700411139745</v>
      </c>
      <c r="D79" s="636">
        <v>5.2067390790618145E-2</v>
      </c>
      <c r="E79" s="636">
        <v>7.175829981404061E-2</v>
      </c>
      <c r="F79" s="636">
        <v>1.7938956326145297E-2</v>
      </c>
      <c r="G79" s="636">
        <v>4.808219330620446E-2</v>
      </c>
      <c r="H79" s="636">
        <v>2.5126169051062741E-2</v>
      </c>
      <c r="I79" s="636">
        <v>2.76105765483315E-2</v>
      </c>
      <c r="J79" s="636">
        <v>4.5425807401505244E-2</v>
      </c>
      <c r="K79" s="636">
        <v>1.8838440514648478E-2</v>
      </c>
      <c r="L79" s="636">
        <v>2.2843434074737608E-2</v>
      </c>
      <c r="M79" s="636">
        <v>1.4953460663341751E-2</v>
      </c>
      <c r="N79" s="636">
        <v>4.1769719675195889E-2</v>
      </c>
      <c r="O79" s="636">
        <v>2.0458006955846091E-2</v>
      </c>
      <c r="P79" s="636">
        <v>1.5288756695094656E-2</v>
      </c>
      <c r="Q79" s="636">
        <v>4.2747150911671146E-2</v>
      </c>
      <c r="R79" s="636">
        <v>1.8965877751809176E-2</v>
      </c>
      <c r="S79" s="636">
        <v>2.2897873282845094E-2</v>
      </c>
      <c r="T79" s="636">
        <v>1.9226938499779151E-2</v>
      </c>
      <c r="U79" s="636">
        <v>3.6286206713096715E-2</v>
      </c>
      <c r="V79" s="636">
        <v>3.9537712142789096E-2</v>
      </c>
      <c r="W79" s="636">
        <v>2.7137945241580173E-2</v>
      </c>
      <c r="X79" s="636">
        <v>2.5737372887542204E-2</v>
      </c>
      <c r="Y79" s="636">
        <v>2.5325367062546938E-2</v>
      </c>
      <c r="Z79" s="636">
        <v>3.0853421194915874E-2</v>
      </c>
      <c r="AA79" s="636">
        <v>1.0686169100552929E-2</v>
      </c>
      <c r="AB79" s="636">
        <v>1</v>
      </c>
    </row>
    <row r="81" spans="1:82" ht="15">
      <c r="A81" s="703" t="s">
        <v>961</v>
      </c>
      <c r="B81" s="320"/>
      <c r="C81" s="320"/>
      <c r="D81" s="320"/>
      <c r="E81" s="320"/>
      <c r="F81" s="320"/>
      <c r="G81" s="320"/>
      <c r="H81" s="320"/>
      <c r="I81" s="320"/>
      <c r="J81" s="320"/>
      <c r="K81" s="320"/>
      <c r="L81" s="320"/>
      <c r="M81" s="320"/>
      <c r="N81" s="320"/>
      <c r="O81" s="320"/>
    </row>
    <row r="83" spans="1:82" ht="36" customHeight="1">
      <c r="A83" s="486" t="s">
        <v>1026</v>
      </c>
      <c r="B83" s="486"/>
      <c r="C83" s="486"/>
      <c r="D83" s="486"/>
      <c r="E83" s="486"/>
      <c r="F83" s="486"/>
      <c r="G83" s="486"/>
      <c r="H83" s="486"/>
      <c r="I83" s="486"/>
      <c r="J83" s="486"/>
      <c r="K83" s="486"/>
      <c r="L83" s="486"/>
      <c r="M83" s="486"/>
      <c r="N83" s="486"/>
      <c r="O83" s="486"/>
      <c r="P83" s="486"/>
      <c r="Q83" s="486"/>
      <c r="R83" s="486"/>
      <c r="S83" s="486"/>
      <c r="T83" s="486"/>
      <c r="U83" s="486"/>
      <c r="V83" s="486"/>
      <c r="W83" s="486"/>
      <c r="X83" s="486"/>
      <c r="Y83" s="486"/>
      <c r="Z83" s="486"/>
      <c r="AA83" s="486"/>
      <c r="AB83" s="486"/>
      <c r="AC83" s="486"/>
      <c r="AD83" s="221"/>
      <c r="AE83" s="221"/>
      <c r="AF83" s="221"/>
      <c r="AG83" s="221"/>
      <c r="AH83" s="221"/>
      <c r="AI83" s="221"/>
      <c r="AJ83" s="221"/>
      <c r="AK83" s="221"/>
      <c r="AL83" s="221"/>
      <c r="AM83" s="221"/>
      <c r="AN83" s="221"/>
      <c r="AO83" s="221"/>
      <c r="AP83" s="221"/>
      <c r="AQ83" s="221"/>
      <c r="AR83" s="221"/>
      <c r="AS83" s="221"/>
      <c r="AT83" s="221"/>
      <c r="AU83" s="221"/>
      <c r="AV83" s="221"/>
      <c r="AW83" s="221"/>
      <c r="AX83" s="221"/>
      <c r="AY83" s="221"/>
      <c r="AZ83" s="221"/>
      <c r="BA83" s="221"/>
      <c r="BB83" s="221"/>
      <c r="BC83" s="221"/>
      <c r="BD83" s="221"/>
      <c r="BE83" s="221"/>
      <c r="BF83" s="221"/>
      <c r="BG83" s="221"/>
      <c r="BH83" s="221"/>
      <c r="BI83" s="221"/>
      <c r="BJ83" s="221"/>
      <c r="BK83" s="221"/>
      <c r="BL83" s="221"/>
      <c r="BM83" s="221"/>
      <c r="BN83" s="221"/>
      <c r="BO83" s="221"/>
      <c r="BP83" s="221"/>
      <c r="BQ83" s="221"/>
      <c r="BR83" s="221"/>
      <c r="BS83" s="221"/>
      <c r="BT83" s="221"/>
      <c r="BU83" s="221"/>
      <c r="BV83" s="221"/>
      <c r="BW83" s="221"/>
      <c r="BX83" s="221"/>
      <c r="BY83" s="221"/>
      <c r="BZ83" s="221"/>
      <c r="CA83" s="221"/>
      <c r="CB83" s="221"/>
      <c r="CC83" s="221"/>
      <c r="CD83" s="221"/>
    </row>
    <row r="84" spans="1:82" ht="20.25">
      <c r="A84" s="486" t="s">
        <v>1034</v>
      </c>
      <c r="B84" s="486"/>
      <c r="C84" s="486"/>
      <c r="D84" s="486"/>
      <c r="E84" s="486"/>
      <c r="F84" s="486"/>
      <c r="G84" s="486"/>
      <c r="H84" s="486"/>
      <c r="I84" s="486"/>
      <c r="J84" s="486"/>
      <c r="K84" s="486"/>
      <c r="L84" s="486"/>
      <c r="M84" s="486"/>
      <c r="N84" s="486"/>
      <c r="O84" s="486"/>
      <c r="P84" s="486"/>
      <c r="Q84" s="486"/>
      <c r="R84" s="486"/>
      <c r="S84" s="486"/>
      <c r="T84" s="486"/>
      <c r="U84" s="486"/>
      <c r="V84" s="486"/>
      <c r="W84" s="486"/>
      <c r="X84" s="486"/>
      <c r="Y84" s="486"/>
      <c r="Z84" s="486"/>
      <c r="AA84" s="486"/>
      <c r="AB84" s="486"/>
      <c r="AC84" s="486"/>
      <c r="AD84" s="221"/>
      <c r="AE84" s="221"/>
      <c r="AF84" s="221"/>
      <c r="AG84" s="221"/>
      <c r="AH84" s="221"/>
      <c r="AI84" s="221"/>
      <c r="AJ84" s="221"/>
      <c r="AK84" s="221"/>
      <c r="AL84" s="221"/>
      <c r="AM84" s="221"/>
      <c r="AN84" s="221"/>
      <c r="AO84" s="221"/>
      <c r="AP84" s="221"/>
      <c r="AQ84" s="221"/>
      <c r="AR84" s="221"/>
      <c r="AS84" s="221"/>
      <c r="AT84" s="221"/>
      <c r="AU84" s="221"/>
      <c r="AV84" s="221"/>
      <c r="AW84" s="221"/>
      <c r="AX84" s="221"/>
      <c r="AY84" s="221"/>
      <c r="AZ84" s="221"/>
      <c r="BA84" s="221"/>
      <c r="BB84" s="221"/>
      <c r="BC84" s="221"/>
      <c r="BD84" s="221"/>
      <c r="BE84" s="221"/>
      <c r="BF84" s="221"/>
      <c r="BG84" s="221"/>
      <c r="BH84" s="221"/>
      <c r="BI84" s="221"/>
      <c r="BJ84" s="221"/>
      <c r="BK84" s="221"/>
      <c r="BL84" s="221"/>
      <c r="BM84" s="221"/>
      <c r="BN84" s="221"/>
      <c r="BO84" s="221"/>
      <c r="BP84" s="221"/>
      <c r="BQ84" s="221"/>
      <c r="BR84" s="221"/>
      <c r="BS84" s="221"/>
      <c r="BT84" s="221"/>
      <c r="BU84" s="221"/>
      <c r="BV84" s="221"/>
      <c r="BW84" s="221"/>
      <c r="BX84" s="221"/>
      <c r="BY84" s="221"/>
      <c r="BZ84" s="221"/>
      <c r="CA84" s="221"/>
      <c r="CB84" s="221"/>
      <c r="CC84" s="221"/>
      <c r="CD84" s="221"/>
    </row>
    <row r="85" spans="1:82" ht="20.25">
      <c r="A85" s="486" t="s">
        <v>1500</v>
      </c>
      <c r="B85" s="486"/>
      <c r="C85" s="486"/>
      <c r="D85" s="486"/>
      <c r="E85" s="486"/>
      <c r="F85" s="486"/>
      <c r="G85" s="486"/>
      <c r="H85" s="486"/>
      <c r="I85" s="486"/>
      <c r="J85" s="486"/>
      <c r="K85" s="486"/>
      <c r="L85" s="486"/>
      <c r="M85" s="486"/>
      <c r="N85" s="486"/>
      <c r="O85" s="486"/>
      <c r="P85" s="486"/>
      <c r="Q85" s="486"/>
      <c r="R85" s="486"/>
      <c r="S85" s="486"/>
      <c r="T85" s="486"/>
      <c r="U85" s="486"/>
      <c r="V85" s="486"/>
      <c r="W85" s="486"/>
      <c r="X85" s="486"/>
      <c r="Y85" s="486"/>
      <c r="Z85" s="486"/>
      <c r="AA85" s="486"/>
      <c r="AB85" s="486"/>
      <c r="AC85" s="486"/>
      <c r="AD85" s="221"/>
      <c r="AE85" s="221"/>
      <c r="AF85" s="221"/>
      <c r="AG85" s="221"/>
      <c r="AH85" s="221"/>
      <c r="AI85" s="221"/>
      <c r="AJ85" s="221"/>
      <c r="AK85" s="221"/>
      <c r="AL85" s="221"/>
      <c r="AM85" s="221"/>
      <c r="AN85" s="221"/>
      <c r="AO85" s="221"/>
      <c r="AP85" s="221"/>
      <c r="AQ85" s="221"/>
      <c r="AR85" s="221"/>
      <c r="AS85" s="221"/>
      <c r="AT85" s="221"/>
      <c r="AU85" s="221"/>
      <c r="AV85" s="221"/>
      <c r="AW85" s="221"/>
      <c r="AX85" s="221"/>
      <c r="AY85" s="221"/>
      <c r="AZ85" s="221"/>
      <c r="BA85" s="221"/>
      <c r="BB85" s="221"/>
      <c r="BC85" s="221"/>
      <c r="BD85" s="221"/>
      <c r="BE85" s="221"/>
      <c r="BF85" s="221"/>
      <c r="BG85" s="221"/>
      <c r="BH85" s="221"/>
      <c r="BI85" s="221"/>
      <c r="BJ85" s="221"/>
      <c r="BK85" s="221"/>
      <c r="BL85" s="221"/>
      <c r="BM85" s="221"/>
      <c r="BN85" s="221"/>
      <c r="BO85" s="221"/>
      <c r="BP85" s="221"/>
      <c r="BQ85" s="221"/>
      <c r="BR85" s="221"/>
      <c r="BS85" s="221"/>
      <c r="BT85" s="221"/>
      <c r="BU85" s="221"/>
      <c r="BV85" s="221"/>
      <c r="BW85" s="221"/>
      <c r="BX85" s="221"/>
      <c r="BY85" s="221"/>
      <c r="BZ85" s="221"/>
      <c r="CA85" s="221"/>
      <c r="CB85" s="221"/>
      <c r="CC85" s="221"/>
      <c r="CD85" s="221"/>
    </row>
    <row r="86" spans="1:82" ht="21" thickBot="1">
      <c r="A86" s="486" t="s">
        <v>2</v>
      </c>
      <c r="B86" s="486"/>
      <c r="C86" s="486"/>
      <c r="D86" s="486"/>
      <c r="E86" s="486"/>
      <c r="F86" s="486"/>
      <c r="G86" s="486"/>
      <c r="H86" s="486"/>
      <c r="I86" s="486"/>
      <c r="J86" s="486"/>
      <c r="K86" s="486"/>
      <c r="L86" s="486"/>
      <c r="M86" s="486"/>
      <c r="N86" s="486"/>
      <c r="O86" s="486"/>
      <c r="P86" s="486"/>
      <c r="Q86" s="486"/>
      <c r="R86" s="486"/>
      <c r="S86" s="486"/>
      <c r="T86" s="486"/>
      <c r="U86" s="486"/>
      <c r="V86" s="486"/>
      <c r="W86" s="486"/>
      <c r="X86" s="486"/>
      <c r="Y86" s="486"/>
      <c r="Z86" s="486"/>
      <c r="AA86" s="486"/>
      <c r="AB86" s="486"/>
      <c r="AC86" s="486"/>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c r="BH86" s="221"/>
      <c r="BI86" s="221"/>
      <c r="BJ86" s="221"/>
      <c r="BK86" s="221"/>
      <c r="BL86" s="221"/>
      <c r="BM86" s="221"/>
      <c r="BN86" s="221"/>
      <c r="BO86" s="221"/>
      <c r="BP86" s="221"/>
      <c r="BQ86" s="221"/>
      <c r="BR86" s="221"/>
      <c r="BS86" s="221"/>
      <c r="BT86" s="221"/>
      <c r="BU86" s="221"/>
      <c r="BV86" s="221"/>
      <c r="BW86" s="221"/>
      <c r="BX86" s="221"/>
      <c r="BY86" s="221"/>
      <c r="BZ86" s="221"/>
      <c r="CA86" s="221"/>
      <c r="CB86" s="221"/>
      <c r="CC86" s="221"/>
      <c r="CD86" s="221"/>
    </row>
    <row r="87" spans="1:82" s="635" customFormat="1" ht="43.5" customHeight="1" thickTop="1" thickBot="1">
      <c r="A87" s="699" t="s">
        <v>938</v>
      </c>
      <c r="B87" s="699" t="s">
        <v>136</v>
      </c>
      <c r="C87" s="699" t="s">
        <v>147</v>
      </c>
      <c r="D87" s="699" t="s">
        <v>133</v>
      </c>
      <c r="E87" s="699" t="s">
        <v>148</v>
      </c>
      <c r="F87" s="699" t="s">
        <v>139</v>
      </c>
      <c r="G87" s="699" t="s">
        <v>146</v>
      </c>
      <c r="H87" s="699" t="s">
        <v>144</v>
      </c>
      <c r="I87" s="699" t="s">
        <v>134</v>
      </c>
      <c r="J87" s="699" t="s">
        <v>145</v>
      </c>
      <c r="K87" s="699" t="s">
        <v>138</v>
      </c>
      <c r="L87" s="699" t="s">
        <v>141</v>
      </c>
      <c r="M87" s="699" t="s">
        <v>132</v>
      </c>
      <c r="N87" s="699" t="s">
        <v>131</v>
      </c>
      <c r="O87" s="699" t="s">
        <v>129</v>
      </c>
      <c r="P87" s="699" t="s">
        <v>150</v>
      </c>
      <c r="Q87" s="699" t="s">
        <v>151</v>
      </c>
      <c r="R87" s="699" t="s">
        <v>137</v>
      </c>
      <c r="S87" s="699" t="s">
        <v>143</v>
      </c>
      <c r="T87" s="699" t="s">
        <v>135</v>
      </c>
      <c r="U87" s="699" t="s">
        <v>130</v>
      </c>
      <c r="V87" s="699" t="s">
        <v>126</v>
      </c>
      <c r="W87" s="699" t="s">
        <v>127</v>
      </c>
      <c r="X87" s="699" t="s">
        <v>149</v>
      </c>
      <c r="Y87" s="699" t="s">
        <v>142</v>
      </c>
      <c r="Z87" s="699" t="s">
        <v>140</v>
      </c>
      <c r="AA87" s="699" t="s">
        <v>128</v>
      </c>
      <c r="AB87" s="699" t="s">
        <v>152</v>
      </c>
      <c r="AC87" s="699" t="s">
        <v>914</v>
      </c>
      <c r="AD87" s="634"/>
      <c r="AE87" s="634"/>
      <c r="AF87" s="634"/>
      <c r="AG87" s="634"/>
      <c r="AH87" s="634"/>
      <c r="AI87" s="634"/>
      <c r="AJ87" s="634"/>
      <c r="AK87" s="634"/>
      <c r="AL87" s="634"/>
      <c r="AM87" s="634"/>
      <c r="AN87" s="634"/>
      <c r="AO87" s="634"/>
      <c r="AP87" s="634"/>
      <c r="AQ87" s="634"/>
      <c r="AR87" s="634"/>
      <c r="AS87" s="634"/>
      <c r="AT87" s="634"/>
      <c r="AU87" s="634"/>
      <c r="AV87" s="634"/>
      <c r="AW87" s="634"/>
      <c r="AX87" s="634"/>
      <c r="AY87" s="634"/>
      <c r="AZ87" s="634"/>
      <c r="BA87" s="634"/>
      <c r="BB87" s="634"/>
      <c r="BC87" s="634"/>
      <c r="BD87" s="634"/>
      <c r="BE87" s="634"/>
      <c r="BF87" s="634"/>
      <c r="BG87" s="634"/>
      <c r="BH87" s="634"/>
      <c r="BI87" s="634"/>
      <c r="BJ87" s="634"/>
      <c r="BK87" s="634"/>
      <c r="BL87" s="634"/>
      <c r="BM87" s="634"/>
      <c r="BN87" s="634"/>
      <c r="BO87" s="634"/>
      <c r="BP87" s="634"/>
      <c r="BQ87" s="634"/>
      <c r="BR87" s="634"/>
      <c r="BS87" s="634"/>
      <c r="BT87" s="634"/>
      <c r="BU87" s="634"/>
      <c r="BV87" s="634"/>
      <c r="BW87" s="634"/>
      <c r="BX87" s="634"/>
      <c r="BY87" s="634"/>
      <c r="BZ87" s="634"/>
      <c r="CA87" s="634"/>
      <c r="CB87" s="634"/>
      <c r="CC87" s="634"/>
      <c r="CD87" s="634"/>
    </row>
    <row r="88" spans="1:82" ht="15.75" thickTop="1">
      <c r="A88" s="222" t="s">
        <v>940</v>
      </c>
      <c r="B88" s="222">
        <v>30351.875</v>
      </c>
      <c r="C88" s="222">
        <v>0</v>
      </c>
      <c r="D88" s="222">
        <v>0</v>
      </c>
      <c r="E88" s="222">
        <v>0</v>
      </c>
      <c r="F88" s="222">
        <v>0</v>
      </c>
      <c r="G88" s="222">
        <v>0</v>
      </c>
      <c r="H88" s="222">
        <v>0</v>
      </c>
      <c r="I88" s="222">
        <v>0</v>
      </c>
      <c r="J88" s="222">
        <v>0</v>
      </c>
      <c r="K88" s="222">
        <v>0</v>
      </c>
      <c r="L88" s="222">
        <v>0</v>
      </c>
      <c r="M88" s="222">
        <v>0</v>
      </c>
      <c r="N88" s="222">
        <v>0</v>
      </c>
      <c r="O88" s="222">
        <v>0</v>
      </c>
      <c r="P88" s="222">
        <v>0</v>
      </c>
      <c r="Q88" s="222">
        <v>0</v>
      </c>
      <c r="R88" s="222">
        <v>0</v>
      </c>
      <c r="S88" s="222">
        <v>0</v>
      </c>
      <c r="T88" s="222">
        <v>0</v>
      </c>
      <c r="U88" s="222">
        <v>0</v>
      </c>
      <c r="V88" s="222">
        <v>0</v>
      </c>
      <c r="W88" s="222">
        <v>0</v>
      </c>
      <c r="X88" s="222">
        <v>0</v>
      </c>
      <c r="Y88" s="222">
        <v>0</v>
      </c>
      <c r="Z88" s="222">
        <v>0</v>
      </c>
      <c r="AA88" s="222">
        <v>0</v>
      </c>
      <c r="AB88" s="222">
        <v>30351.875</v>
      </c>
      <c r="AC88" s="636">
        <v>1.1064788668925624E-2</v>
      </c>
    </row>
    <row r="89" spans="1:82" ht="15">
      <c r="A89" s="222" t="s">
        <v>941</v>
      </c>
      <c r="B89" s="222">
        <v>35726.828509999999</v>
      </c>
      <c r="C89" s="222">
        <v>0</v>
      </c>
      <c r="D89" s="222">
        <v>20500</v>
      </c>
      <c r="E89" s="222">
        <v>0</v>
      </c>
      <c r="F89" s="222">
        <v>0</v>
      </c>
      <c r="G89" s="222">
        <v>0</v>
      </c>
      <c r="H89" s="222">
        <v>0</v>
      </c>
      <c r="I89" s="222">
        <v>0</v>
      </c>
      <c r="J89" s="222">
        <v>0</v>
      </c>
      <c r="K89" s="222">
        <v>0</v>
      </c>
      <c r="L89" s="222">
        <v>0</v>
      </c>
      <c r="M89" s="222">
        <v>0</v>
      </c>
      <c r="N89" s="222">
        <v>0</v>
      </c>
      <c r="O89" s="222">
        <v>0</v>
      </c>
      <c r="P89" s="222">
        <v>0</v>
      </c>
      <c r="Q89" s="222">
        <v>0</v>
      </c>
      <c r="R89" s="222">
        <v>0</v>
      </c>
      <c r="S89" s="222">
        <v>0</v>
      </c>
      <c r="T89" s="222">
        <v>0</v>
      </c>
      <c r="U89" s="222">
        <v>0</v>
      </c>
      <c r="V89" s="222">
        <v>0</v>
      </c>
      <c r="W89" s="222">
        <v>0</v>
      </c>
      <c r="X89" s="222">
        <v>0</v>
      </c>
      <c r="Y89" s="222">
        <v>0</v>
      </c>
      <c r="Z89" s="222">
        <v>7000</v>
      </c>
      <c r="AA89" s="222">
        <v>0</v>
      </c>
      <c r="AB89" s="222">
        <v>63226.828509999999</v>
      </c>
      <c r="AC89" s="636">
        <v>2.3049366659211385E-2</v>
      </c>
    </row>
    <row r="90" spans="1:82" ht="15">
      <c r="A90" s="222" t="s">
        <v>942</v>
      </c>
      <c r="B90" s="222">
        <v>22934.602510000001</v>
      </c>
      <c r="C90" s="222">
        <v>44679.45</v>
      </c>
      <c r="D90" s="222">
        <v>17416.304780000002</v>
      </c>
      <c r="E90" s="222">
        <v>0</v>
      </c>
      <c r="F90" s="222">
        <v>0</v>
      </c>
      <c r="G90" s="222">
        <v>0</v>
      </c>
      <c r="H90" s="222">
        <v>0</v>
      </c>
      <c r="I90" s="222">
        <v>0</v>
      </c>
      <c r="J90" s="222">
        <v>0</v>
      </c>
      <c r="K90" s="222">
        <v>0</v>
      </c>
      <c r="L90" s="222">
        <v>0</v>
      </c>
      <c r="M90" s="222">
        <v>0</v>
      </c>
      <c r="N90" s="222">
        <v>0</v>
      </c>
      <c r="O90" s="222">
        <v>0</v>
      </c>
      <c r="P90" s="222">
        <v>0</v>
      </c>
      <c r="Q90" s="222">
        <v>0</v>
      </c>
      <c r="R90" s="222">
        <v>0</v>
      </c>
      <c r="S90" s="222">
        <v>0</v>
      </c>
      <c r="T90" s="222">
        <v>0</v>
      </c>
      <c r="U90" s="222">
        <v>0</v>
      </c>
      <c r="V90" s="222">
        <v>0</v>
      </c>
      <c r="W90" s="222">
        <v>0</v>
      </c>
      <c r="X90" s="222">
        <v>0</v>
      </c>
      <c r="Y90" s="222">
        <v>0</v>
      </c>
      <c r="Z90" s="222">
        <v>8472.2191800000001</v>
      </c>
      <c r="AA90" s="222">
        <v>0</v>
      </c>
      <c r="AB90" s="222">
        <v>93502.57647</v>
      </c>
      <c r="AC90" s="636">
        <v>3.4086403184007831E-2</v>
      </c>
    </row>
    <row r="91" spans="1:82" ht="15">
      <c r="A91" s="222" t="s">
        <v>943</v>
      </c>
      <c r="B91" s="222">
        <v>132237.04136</v>
      </c>
      <c r="C91" s="222">
        <v>64619.529310000005</v>
      </c>
      <c r="D91" s="222">
        <v>35769.300790000001</v>
      </c>
      <c r="E91" s="222">
        <v>1476.0199</v>
      </c>
      <c r="F91" s="222">
        <v>2744</v>
      </c>
      <c r="G91" s="222">
        <v>4696.9659000000001</v>
      </c>
      <c r="H91" s="222">
        <v>11358</v>
      </c>
      <c r="I91" s="222">
        <v>7057</v>
      </c>
      <c r="J91" s="222">
        <v>14017.7</v>
      </c>
      <c r="K91" s="222">
        <v>0</v>
      </c>
      <c r="L91" s="222">
        <v>0</v>
      </c>
      <c r="M91" s="222">
        <v>0</v>
      </c>
      <c r="N91" s="222">
        <v>3500</v>
      </c>
      <c r="O91" s="222">
        <v>4500</v>
      </c>
      <c r="P91" s="222">
        <v>0</v>
      </c>
      <c r="Q91" s="222">
        <v>1500</v>
      </c>
      <c r="R91" s="222">
        <v>1401.0963300000001</v>
      </c>
      <c r="S91" s="222">
        <v>0</v>
      </c>
      <c r="T91" s="222">
        <v>0</v>
      </c>
      <c r="U91" s="222">
        <v>0</v>
      </c>
      <c r="V91" s="222">
        <v>0</v>
      </c>
      <c r="W91" s="222">
        <v>0</v>
      </c>
      <c r="X91" s="222">
        <v>2744</v>
      </c>
      <c r="Y91" s="222">
        <v>0</v>
      </c>
      <c r="Z91" s="222">
        <v>23253.021370000002</v>
      </c>
      <c r="AA91" s="222">
        <v>2088</v>
      </c>
      <c r="AB91" s="222">
        <v>312961.67495999997</v>
      </c>
      <c r="AC91" s="636">
        <v>0.11409030891519525</v>
      </c>
    </row>
    <row r="92" spans="1:82" ht="15">
      <c r="A92" s="222" t="s">
        <v>944</v>
      </c>
      <c r="B92" s="222">
        <v>95872.492809999996</v>
      </c>
      <c r="C92" s="222">
        <v>66316.455109999995</v>
      </c>
      <c r="D92" s="222">
        <v>19149.254690000002</v>
      </c>
      <c r="E92" s="222">
        <v>3470.7268599999998</v>
      </c>
      <c r="F92" s="222">
        <v>7102.2882199999995</v>
      </c>
      <c r="G92" s="222">
        <v>2383.5479599999999</v>
      </c>
      <c r="H92" s="222">
        <v>18894.45</v>
      </c>
      <c r="I92" s="222">
        <v>3819.44364</v>
      </c>
      <c r="J92" s="222">
        <v>7584.6722199999995</v>
      </c>
      <c r="K92" s="222">
        <v>0</v>
      </c>
      <c r="L92" s="222">
        <v>0</v>
      </c>
      <c r="M92" s="222">
        <v>0</v>
      </c>
      <c r="N92" s="222">
        <v>2321.6983</v>
      </c>
      <c r="O92" s="222">
        <v>3762.4879999999998</v>
      </c>
      <c r="P92" s="222">
        <v>0</v>
      </c>
      <c r="Q92" s="222">
        <v>2800</v>
      </c>
      <c r="R92" s="222">
        <v>764</v>
      </c>
      <c r="S92" s="222">
        <v>800</v>
      </c>
      <c r="T92" s="222">
        <v>0</v>
      </c>
      <c r="U92" s="222">
        <v>0</v>
      </c>
      <c r="V92" s="222">
        <v>0</v>
      </c>
      <c r="W92" s="222">
        <v>5455.2464300000001</v>
      </c>
      <c r="X92" s="222">
        <v>12982.263859999999</v>
      </c>
      <c r="Y92" s="222">
        <v>0</v>
      </c>
      <c r="Z92" s="222">
        <v>17342.415730000001</v>
      </c>
      <c r="AA92" s="222">
        <v>11098.1849</v>
      </c>
      <c r="AB92" s="222">
        <v>281919.62873</v>
      </c>
      <c r="AC92" s="636">
        <v>0.10277391803700506</v>
      </c>
    </row>
    <row r="93" spans="1:82" ht="15">
      <c r="A93" s="222" t="s">
        <v>945</v>
      </c>
      <c r="B93" s="222">
        <v>121078.50876000001</v>
      </c>
      <c r="C93" s="222">
        <v>90199.331000000006</v>
      </c>
      <c r="D93" s="222">
        <v>52104.192450000002</v>
      </c>
      <c r="E93" s="222">
        <v>6915.1163299999998</v>
      </c>
      <c r="F93" s="222">
        <v>13490.4735</v>
      </c>
      <c r="G93" s="222">
        <v>6843.5876100000005</v>
      </c>
      <c r="H93" s="222">
        <v>6708.9886799999995</v>
      </c>
      <c r="I93" s="222">
        <v>7576.7542000000003</v>
      </c>
      <c r="J93" s="222">
        <v>7380.2945499999996</v>
      </c>
      <c r="K93" s="222">
        <v>861</v>
      </c>
      <c r="L93" s="222">
        <v>871.6</v>
      </c>
      <c r="M93" s="222">
        <v>5434.6810700000005</v>
      </c>
      <c r="N93" s="222">
        <v>2618.2103299999999</v>
      </c>
      <c r="O93" s="222">
        <v>7560.0208200000006</v>
      </c>
      <c r="P93" s="222">
        <v>2074.9405200000001</v>
      </c>
      <c r="Q93" s="222">
        <v>6503.3</v>
      </c>
      <c r="R93" s="222">
        <v>5053.4651599999997</v>
      </c>
      <c r="S93" s="222">
        <v>4392.0875099999994</v>
      </c>
      <c r="T93" s="222">
        <v>1440.2104199999999</v>
      </c>
      <c r="U93" s="222">
        <v>1728.61887</v>
      </c>
      <c r="V93" s="222">
        <v>1811.86556</v>
      </c>
      <c r="W93" s="222">
        <v>8462.3806000000004</v>
      </c>
      <c r="X93" s="222">
        <v>18609.746449999999</v>
      </c>
      <c r="Y93" s="222">
        <v>2413.04</v>
      </c>
      <c r="Z93" s="222">
        <v>29200.818299999999</v>
      </c>
      <c r="AA93" s="222">
        <v>5269.2206699999997</v>
      </c>
      <c r="AB93" s="222">
        <v>416602.45336000004</v>
      </c>
      <c r="AC93" s="636">
        <v>0.15187259783404961</v>
      </c>
    </row>
    <row r="94" spans="1:82" ht="15">
      <c r="A94" s="222" t="s">
        <v>946</v>
      </c>
      <c r="B94" s="222">
        <v>61598.774219999999</v>
      </c>
      <c r="C94" s="222">
        <v>63253.706590000002</v>
      </c>
      <c r="D94" s="222">
        <v>35975.840539999997</v>
      </c>
      <c r="E94" s="222">
        <v>2721.08808</v>
      </c>
      <c r="F94" s="222">
        <v>7340.3784100000003</v>
      </c>
      <c r="G94" s="222">
        <v>8416.557710000001</v>
      </c>
      <c r="H94" s="222">
        <v>5180.2654899999998</v>
      </c>
      <c r="I94" s="222">
        <v>7039.9202699999996</v>
      </c>
      <c r="J94" s="222">
        <v>5325.6260999999995</v>
      </c>
      <c r="K94" s="222">
        <v>5000.3854700000002</v>
      </c>
      <c r="L94" s="222">
        <v>2522.1406000000002</v>
      </c>
      <c r="M94" s="222">
        <v>2047.2216899999999</v>
      </c>
      <c r="N94" s="222">
        <v>5414.7617199999995</v>
      </c>
      <c r="O94" s="222">
        <v>8076.3008799999998</v>
      </c>
      <c r="P94" s="222">
        <v>2747.7210399999999</v>
      </c>
      <c r="Q94" s="222">
        <v>3608.6091000000001</v>
      </c>
      <c r="R94" s="222">
        <v>4569.9310800000003</v>
      </c>
      <c r="S94" s="222">
        <v>5310.0441100000007</v>
      </c>
      <c r="T94" s="222">
        <v>2507.0469700000003</v>
      </c>
      <c r="U94" s="222">
        <v>4147.2523900000006</v>
      </c>
      <c r="V94" s="222">
        <v>3994.4457400000001</v>
      </c>
      <c r="W94" s="222">
        <v>4078.6291200000001</v>
      </c>
      <c r="X94" s="222">
        <v>7457.8429599999999</v>
      </c>
      <c r="Y94" s="222">
        <v>2970.9865299999997</v>
      </c>
      <c r="Z94" s="222">
        <v>21006.978320000002</v>
      </c>
      <c r="AA94" s="222">
        <v>3802.4528500000001</v>
      </c>
      <c r="AB94" s="222">
        <v>286114.90798000002</v>
      </c>
      <c r="AC94" s="636">
        <v>0.10430330883439003</v>
      </c>
    </row>
    <row r="95" spans="1:82" ht="15">
      <c r="A95" s="222" t="s">
        <v>947</v>
      </c>
      <c r="B95" s="222">
        <v>34814.254270000005</v>
      </c>
      <c r="C95" s="222">
        <v>53331.921990000003</v>
      </c>
      <c r="D95" s="222">
        <v>28294.527449999998</v>
      </c>
      <c r="E95" s="222">
        <v>2749.1569300000001</v>
      </c>
      <c r="F95" s="222">
        <v>6415.0479299999997</v>
      </c>
      <c r="G95" s="222">
        <v>8166.4756500000003</v>
      </c>
      <c r="H95" s="222">
        <v>6959.7784000000001</v>
      </c>
      <c r="I95" s="222">
        <v>11232.648050000002</v>
      </c>
      <c r="J95" s="222">
        <v>5955.1305999999995</v>
      </c>
      <c r="K95" s="222">
        <v>4557.0205300000007</v>
      </c>
      <c r="L95" s="222">
        <v>2743.8999599999997</v>
      </c>
      <c r="M95" s="222">
        <v>3781.6802699999998</v>
      </c>
      <c r="N95" s="222">
        <v>6968.2079599999997</v>
      </c>
      <c r="O95" s="222">
        <v>9018.3356300000014</v>
      </c>
      <c r="P95" s="222">
        <v>5279.1161600000005</v>
      </c>
      <c r="Q95" s="222">
        <v>2732.74</v>
      </c>
      <c r="R95" s="222">
        <v>5125.9250400000001</v>
      </c>
      <c r="S95" s="222">
        <v>5941.2614599999997</v>
      </c>
      <c r="T95" s="222">
        <v>3100.5604900000003</v>
      </c>
      <c r="U95" s="222">
        <v>3712.9042100000001</v>
      </c>
      <c r="V95" s="222">
        <v>4196.8662800000002</v>
      </c>
      <c r="W95" s="222">
        <v>4790.7294699999993</v>
      </c>
      <c r="X95" s="222">
        <v>9751.5410500000016</v>
      </c>
      <c r="Y95" s="222">
        <v>6670.10509</v>
      </c>
      <c r="Z95" s="222">
        <v>21576.84981</v>
      </c>
      <c r="AA95" s="222">
        <v>2975.76343</v>
      </c>
      <c r="AB95" s="222">
        <v>260842.44811000003</v>
      </c>
      <c r="AC95" s="636">
        <v>9.5090223066032931E-2</v>
      </c>
    </row>
    <row r="96" spans="1:82" ht="15">
      <c r="A96" s="222" t="s">
        <v>948</v>
      </c>
      <c r="B96" s="222">
        <v>22119.274280000001</v>
      </c>
      <c r="C96" s="222">
        <v>23334.49826</v>
      </c>
      <c r="D96" s="222">
        <v>21403.57231</v>
      </c>
      <c r="E96" s="222">
        <v>2841.0657900000001</v>
      </c>
      <c r="F96" s="222">
        <v>3242.2852200000002</v>
      </c>
      <c r="G96" s="222">
        <v>5492.1777199999997</v>
      </c>
      <c r="H96" s="222">
        <v>4034.2256200000002</v>
      </c>
      <c r="I96" s="222">
        <v>4882.3544900000006</v>
      </c>
      <c r="J96" s="222">
        <v>4451.3148899999997</v>
      </c>
      <c r="K96" s="222">
        <v>4003.47424</v>
      </c>
      <c r="L96" s="222">
        <v>1958.8891100000001</v>
      </c>
      <c r="M96" s="222">
        <v>1957.1140700000001</v>
      </c>
      <c r="N96" s="222">
        <v>4216.8455599999998</v>
      </c>
      <c r="O96" s="222">
        <v>3368.7132700000002</v>
      </c>
      <c r="P96" s="222">
        <v>2978.0979700000003</v>
      </c>
      <c r="Q96" s="222">
        <v>1484.3204900000001</v>
      </c>
      <c r="R96" s="222">
        <v>3249.2332000000001</v>
      </c>
      <c r="S96" s="222">
        <v>3308.01233</v>
      </c>
      <c r="T96" s="222">
        <v>2150.72235</v>
      </c>
      <c r="U96" s="222">
        <v>1867.33501</v>
      </c>
      <c r="V96" s="222">
        <v>2748.0018799999998</v>
      </c>
      <c r="W96" s="222">
        <v>3905.04738</v>
      </c>
      <c r="X96" s="222">
        <v>5565.5925800000005</v>
      </c>
      <c r="Y96" s="222">
        <v>2155.4321500000001</v>
      </c>
      <c r="Z96" s="222">
        <v>13425.201160000001</v>
      </c>
      <c r="AA96" s="222">
        <v>3165.3161</v>
      </c>
      <c r="AB96" s="222">
        <v>153308.11743000001</v>
      </c>
      <c r="AC96" s="636">
        <v>5.588853804233785E-2</v>
      </c>
    </row>
    <row r="97" spans="1:82" ht="15">
      <c r="A97" s="222" t="s">
        <v>949</v>
      </c>
      <c r="B97" s="222">
        <v>29792.401710000002</v>
      </c>
      <c r="C97" s="222">
        <v>40363.73201</v>
      </c>
      <c r="D97" s="222">
        <v>22676.338370000001</v>
      </c>
      <c r="E97" s="222">
        <v>2950.2982099999999</v>
      </c>
      <c r="F97" s="222">
        <v>6044.5500700000002</v>
      </c>
      <c r="G97" s="222">
        <v>10378.08922</v>
      </c>
      <c r="H97" s="222">
        <v>7704.1426200000005</v>
      </c>
      <c r="I97" s="222">
        <v>10368.407509999999</v>
      </c>
      <c r="J97" s="222">
        <v>9271.1865600000001</v>
      </c>
      <c r="K97" s="222">
        <v>10292.40445</v>
      </c>
      <c r="L97" s="222">
        <v>5920.2886699999999</v>
      </c>
      <c r="M97" s="222">
        <v>4021.0470599999999</v>
      </c>
      <c r="N97" s="222">
        <v>10879.216390000001</v>
      </c>
      <c r="O97" s="222">
        <v>6193.2567099999997</v>
      </c>
      <c r="P97" s="222">
        <v>6162.0812599999999</v>
      </c>
      <c r="Q97" s="222">
        <v>1062.3435099999999</v>
      </c>
      <c r="R97" s="222">
        <v>6887.8293200000007</v>
      </c>
      <c r="S97" s="222">
        <v>9684.0022300000001</v>
      </c>
      <c r="T97" s="222">
        <v>4098.0339199999999</v>
      </c>
      <c r="U97" s="222">
        <v>6852.6065699999999</v>
      </c>
      <c r="V97" s="222">
        <v>9067.8394000000008</v>
      </c>
      <c r="W97" s="222">
        <v>5105.0799299999999</v>
      </c>
      <c r="X97" s="222">
        <v>9930.1869499999993</v>
      </c>
      <c r="Y97" s="222">
        <v>7057.8007900000002</v>
      </c>
      <c r="Z97" s="222">
        <v>12954.712240000001</v>
      </c>
      <c r="AA97" s="222">
        <v>5460.1531599999998</v>
      </c>
      <c r="AB97" s="222">
        <v>261178.02884000001</v>
      </c>
      <c r="AC97" s="636">
        <v>9.5212559160880908E-2</v>
      </c>
    </row>
    <row r="98" spans="1:82" ht="15">
      <c r="A98" s="222" t="s">
        <v>950</v>
      </c>
      <c r="B98" s="222">
        <v>49123.883030000005</v>
      </c>
      <c r="C98" s="222">
        <v>35776.018309999999</v>
      </c>
      <c r="D98" s="222">
        <v>25492.31235</v>
      </c>
      <c r="E98" s="222">
        <v>4055.11996</v>
      </c>
      <c r="F98" s="222">
        <v>7135.6578399999999</v>
      </c>
      <c r="G98" s="222">
        <v>16249.755640000001</v>
      </c>
      <c r="H98" s="222">
        <v>9611.4405399999996</v>
      </c>
      <c r="I98" s="222">
        <v>17711.801910000002</v>
      </c>
      <c r="J98" s="222">
        <v>13465.700989999999</v>
      </c>
      <c r="K98" s="222">
        <v>11054.934670000001</v>
      </c>
      <c r="L98" s="222">
        <v>7154.4080199999999</v>
      </c>
      <c r="M98" s="222">
        <v>3474.03604</v>
      </c>
      <c r="N98" s="222">
        <v>13052.72294</v>
      </c>
      <c r="O98" s="222">
        <v>8423.0468199999996</v>
      </c>
      <c r="P98" s="222">
        <v>7236.0937899999999</v>
      </c>
      <c r="Q98" s="222">
        <v>2034.5235600000001</v>
      </c>
      <c r="R98" s="222">
        <v>9168.9923600000002</v>
      </c>
      <c r="S98" s="222">
        <v>10061.205109999999</v>
      </c>
      <c r="T98" s="222">
        <v>5632.8192900000004</v>
      </c>
      <c r="U98" s="222">
        <v>9074.0549499999997</v>
      </c>
      <c r="V98" s="222">
        <v>9906.5691900000002</v>
      </c>
      <c r="W98" s="222">
        <v>5386.2552599999999</v>
      </c>
      <c r="X98" s="222">
        <v>12593.2399</v>
      </c>
      <c r="Y98" s="222">
        <v>7887.7929000000004</v>
      </c>
      <c r="Z98" s="222">
        <v>14938.313840000001</v>
      </c>
      <c r="AA98" s="222">
        <v>5292.8537699999997</v>
      </c>
      <c r="AB98" s="222">
        <v>320993.55298000004</v>
      </c>
      <c r="AC98" s="636">
        <v>0.11701833339163664</v>
      </c>
    </row>
    <row r="99" spans="1:82" ht="15">
      <c r="A99" s="222" t="s">
        <v>951</v>
      </c>
      <c r="B99" s="222">
        <v>22336.294469999997</v>
      </c>
      <c r="C99" s="222">
        <v>24091.505699999998</v>
      </c>
      <c r="D99" s="222">
        <v>21129.135480000001</v>
      </c>
      <c r="E99" s="222">
        <v>3119.6563500000002</v>
      </c>
      <c r="F99" s="222">
        <v>5158.4393799999998</v>
      </c>
      <c r="G99" s="222">
        <v>12413.33661</v>
      </c>
      <c r="H99" s="222">
        <v>7848.2414600000002</v>
      </c>
      <c r="I99" s="222">
        <v>14005.346170000001</v>
      </c>
      <c r="J99" s="222">
        <v>13100.828140000001</v>
      </c>
      <c r="K99" s="222">
        <v>9836.7840799999994</v>
      </c>
      <c r="L99" s="222">
        <v>7280.7759900000001</v>
      </c>
      <c r="M99" s="222">
        <v>3832.5524700000001</v>
      </c>
      <c r="N99" s="222">
        <v>12277.70793</v>
      </c>
      <c r="O99" s="222">
        <v>7780.7060000000001</v>
      </c>
      <c r="P99" s="222">
        <v>5363.4595599999993</v>
      </c>
      <c r="Q99" s="222">
        <v>1369.2021000000002</v>
      </c>
      <c r="R99" s="222">
        <v>6210.5878200000006</v>
      </c>
      <c r="S99" s="222">
        <v>9122.5361300000004</v>
      </c>
      <c r="T99" s="222">
        <v>5102.5768200000002</v>
      </c>
      <c r="U99" s="222">
        <v>8420.2284299999992</v>
      </c>
      <c r="V99" s="222">
        <v>9727.2258899999997</v>
      </c>
      <c r="W99" s="222">
        <v>5396.1030799999999</v>
      </c>
      <c r="X99" s="222">
        <v>10013.32647</v>
      </c>
      <c r="Y99" s="222">
        <v>7604.4115599999996</v>
      </c>
      <c r="Z99" s="222">
        <v>9131.4842499999995</v>
      </c>
      <c r="AA99" s="222">
        <v>4889.23992</v>
      </c>
      <c r="AB99" s="222">
        <v>246561.69225999998</v>
      </c>
      <c r="AC99" s="636">
        <v>8.9884167574806315E-2</v>
      </c>
    </row>
    <row r="100" spans="1:82" ht="15">
      <c r="A100" s="222" t="s">
        <v>952</v>
      </c>
      <c r="B100" s="222">
        <v>1112.2108799999999</v>
      </c>
      <c r="C100" s="222">
        <v>1410.1228999999998</v>
      </c>
      <c r="D100" s="222">
        <v>638.78971999999999</v>
      </c>
      <c r="E100" s="222">
        <v>138.86502999999999</v>
      </c>
      <c r="F100" s="222">
        <v>204.42748</v>
      </c>
      <c r="G100" s="222">
        <v>649.57789000000002</v>
      </c>
      <c r="H100" s="222">
        <v>401.50834000000003</v>
      </c>
      <c r="I100" s="222">
        <v>656.02440000000001</v>
      </c>
      <c r="J100" s="222">
        <v>580.87887999999998</v>
      </c>
      <c r="K100" s="222">
        <v>301.74822999999998</v>
      </c>
      <c r="L100" s="222">
        <v>578.81898999999999</v>
      </c>
      <c r="M100" s="222">
        <v>150.55239</v>
      </c>
      <c r="N100" s="222">
        <v>844.55826999999999</v>
      </c>
      <c r="O100" s="222">
        <v>355.25506000000001</v>
      </c>
      <c r="P100" s="222">
        <v>334.15921000000003</v>
      </c>
      <c r="Q100" s="222">
        <v>18.32301</v>
      </c>
      <c r="R100" s="222">
        <v>248.76489000000001</v>
      </c>
      <c r="S100" s="222">
        <v>474.96871999999996</v>
      </c>
      <c r="T100" s="222">
        <v>356.75322999999997</v>
      </c>
      <c r="U100" s="222">
        <v>553.31025</v>
      </c>
      <c r="V100" s="222">
        <v>728.32908999999995</v>
      </c>
      <c r="W100" s="222">
        <v>285.36215000000004</v>
      </c>
      <c r="X100" s="222">
        <v>560.16961000000003</v>
      </c>
      <c r="Y100" s="222">
        <v>296.65421999999995</v>
      </c>
      <c r="Z100" s="222">
        <v>410.97426000000002</v>
      </c>
      <c r="AA100" s="222">
        <v>244.392</v>
      </c>
      <c r="AB100" s="222">
        <v>12535.499099999999</v>
      </c>
      <c r="AC100" s="636">
        <v>4.5698214163377828E-3</v>
      </c>
    </row>
    <row r="101" spans="1:82" ht="15">
      <c r="A101" s="222" t="s">
        <v>953</v>
      </c>
      <c r="B101" s="222">
        <v>281.85041999999999</v>
      </c>
      <c r="C101" s="222">
        <v>283.2251</v>
      </c>
      <c r="D101" s="222">
        <v>152.42457000000002</v>
      </c>
      <c r="E101" s="222">
        <v>0</v>
      </c>
      <c r="F101" s="222">
        <v>45.727370000000001</v>
      </c>
      <c r="G101" s="222">
        <v>142.65223999999998</v>
      </c>
      <c r="H101" s="222">
        <v>92.846949999999993</v>
      </c>
      <c r="I101" s="222">
        <v>201.18785999999997</v>
      </c>
      <c r="J101" s="222">
        <v>176.08554999999998</v>
      </c>
      <c r="K101" s="222">
        <v>60.774709999999999</v>
      </c>
      <c r="L101" s="222">
        <v>162.90284</v>
      </c>
      <c r="M101" s="222">
        <v>7.0244799999999996</v>
      </c>
      <c r="N101" s="222">
        <v>335.10158000000001</v>
      </c>
      <c r="O101" s="222">
        <v>157.24582999999998</v>
      </c>
      <c r="P101" s="222">
        <v>103.47896</v>
      </c>
      <c r="Q101" s="222">
        <v>33.815489999999997</v>
      </c>
      <c r="R101" s="222">
        <v>90.101900000000001</v>
      </c>
      <c r="S101" s="222">
        <v>122.9383</v>
      </c>
      <c r="T101" s="222">
        <v>100.95473</v>
      </c>
      <c r="U101" s="222">
        <v>211.46807000000001</v>
      </c>
      <c r="V101" s="222">
        <v>2</v>
      </c>
      <c r="W101" s="222">
        <v>0</v>
      </c>
      <c r="X101" s="222">
        <v>119.8263</v>
      </c>
      <c r="Y101" s="222">
        <v>10.78734</v>
      </c>
      <c r="Z101" s="222">
        <v>51.161989999999996</v>
      </c>
      <c r="AA101" s="222">
        <v>59.941940000000002</v>
      </c>
      <c r="AB101" s="222">
        <v>3005.5245199999999</v>
      </c>
      <c r="AC101" s="636">
        <v>1.0956652151827234E-3</v>
      </c>
    </row>
    <row r="102" spans="1:82" ht="15">
      <c r="A102" s="222" t="s">
        <v>152</v>
      </c>
      <c r="B102" s="222">
        <v>659380.29223000014</v>
      </c>
      <c r="C102" s="222">
        <v>507659.49628000002</v>
      </c>
      <c r="D102" s="222">
        <v>300701.99349999998</v>
      </c>
      <c r="E102" s="222">
        <v>30437.113440000001</v>
      </c>
      <c r="F102" s="222">
        <v>58923.275419999998</v>
      </c>
      <c r="G102" s="222">
        <v>75832.724150000009</v>
      </c>
      <c r="H102" s="222">
        <v>78793.888100000011</v>
      </c>
      <c r="I102" s="222">
        <v>84550.888500000001</v>
      </c>
      <c r="J102" s="222">
        <v>81309.418480000008</v>
      </c>
      <c r="K102" s="222">
        <v>45968.526379999996</v>
      </c>
      <c r="L102" s="222">
        <v>29193.724180000001</v>
      </c>
      <c r="M102" s="222">
        <v>24705.909540000001</v>
      </c>
      <c r="N102" s="222">
        <v>62429.030980000003</v>
      </c>
      <c r="O102" s="222">
        <v>59195.369019999998</v>
      </c>
      <c r="P102" s="222">
        <v>32279.148470000004</v>
      </c>
      <c r="Q102" s="222">
        <v>23147.17726</v>
      </c>
      <c r="R102" s="222">
        <v>42769.927100000001</v>
      </c>
      <c r="S102" s="222">
        <v>49217.055899999999</v>
      </c>
      <c r="T102" s="222">
        <v>24489.678220000002</v>
      </c>
      <c r="U102" s="222">
        <v>36567.778750000005</v>
      </c>
      <c r="V102" s="222">
        <v>42183.143029999999</v>
      </c>
      <c r="W102" s="222">
        <v>42864.833420000003</v>
      </c>
      <c r="X102" s="222">
        <v>90327.736130000005</v>
      </c>
      <c r="Y102" s="222">
        <v>37067.010580000002</v>
      </c>
      <c r="Z102" s="222">
        <v>178764.15044999999</v>
      </c>
      <c r="AA102" s="222">
        <v>44345.51874</v>
      </c>
      <c r="AB102" s="222">
        <v>2743104.8082500002</v>
      </c>
      <c r="AC102" s="636">
        <v>1</v>
      </c>
    </row>
    <row r="103" spans="1:82" s="636" customFormat="1" ht="15.75" thickBot="1">
      <c r="A103" s="636" t="s">
        <v>954</v>
      </c>
      <c r="B103" s="636">
        <v>0.24037736008004026</v>
      </c>
      <c r="C103" s="636">
        <v>0.18506748074415286</v>
      </c>
      <c r="D103" s="636">
        <v>0.10962103693436226</v>
      </c>
      <c r="E103" s="636">
        <v>1.1095862377718538E-2</v>
      </c>
      <c r="F103" s="636">
        <v>2.148050458837221E-2</v>
      </c>
      <c r="G103" s="636">
        <v>2.7644851163517333E-2</v>
      </c>
      <c r="H103" s="636">
        <v>2.8724344714436051E-2</v>
      </c>
      <c r="I103" s="636">
        <v>3.0823061607310714E-2</v>
      </c>
      <c r="J103" s="636">
        <v>2.9641382361861857E-2</v>
      </c>
      <c r="K103" s="636">
        <v>1.6757845431843423E-2</v>
      </c>
      <c r="L103" s="636">
        <v>1.0642584305272871E-2</v>
      </c>
      <c r="M103" s="636">
        <v>9.0065496096598148E-3</v>
      </c>
      <c r="N103" s="636">
        <v>2.2758529237469211E-2</v>
      </c>
      <c r="O103" s="636">
        <v>2.1579696423544407E-2</v>
      </c>
      <c r="P103" s="636">
        <v>1.1767377014877135E-2</v>
      </c>
      <c r="Q103" s="636">
        <v>8.4383131079730951E-3</v>
      </c>
      <c r="R103" s="636">
        <v>1.5591794732511748E-2</v>
      </c>
      <c r="S103" s="636">
        <v>1.7942098220956663E-2</v>
      </c>
      <c r="T103" s="636">
        <v>8.9277223919211144E-3</v>
      </c>
      <c r="U103" s="636">
        <v>1.3330798969117371E-2</v>
      </c>
      <c r="V103" s="636">
        <v>1.5377882355472699E-2</v>
      </c>
      <c r="W103" s="636">
        <v>1.5626392870984097E-2</v>
      </c>
      <c r="X103" s="636">
        <v>3.2929013816145714E-2</v>
      </c>
      <c r="Y103" s="636">
        <v>1.3512794140610103E-2</v>
      </c>
      <c r="Z103" s="636">
        <v>6.5168545478962184E-2</v>
      </c>
      <c r="AA103" s="636">
        <v>1.6166177320906236E-2</v>
      </c>
      <c r="AB103" s="636">
        <v>1</v>
      </c>
    </row>
    <row r="104" spans="1:82" s="635" customFormat="1" ht="43.5" customHeight="1" thickTop="1" thickBot="1">
      <c r="A104" s="702" t="s">
        <v>963</v>
      </c>
      <c r="B104" s="699" t="s">
        <v>136</v>
      </c>
      <c r="C104" s="699" t="s">
        <v>147</v>
      </c>
      <c r="D104" s="699" t="s">
        <v>133</v>
      </c>
      <c r="E104" s="699" t="s">
        <v>148</v>
      </c>
      <c r="F104" s="699" t="s">
        <v>139</v>
      </c>
      <c r="G104" s="699" t="s">
        <v>146</v>
      </c>
      <c r="H104" s="699" t="s">
        <v>144</v>
      </c>
      <c r="I104" s="699" t="s">
        <v>134</v>
      </c>
      <c r="J104" s="699" t="s">
        <v>145</v>
      </c>
      <c r="K104" s="699" t="s">
        <v>138</v>
      </c>
      <c r="L104" s="699" t="s">
        <v>141</v>
      </c>
      <c r="M104" s="699" t="s">
        <v>132</v>
      </c>
      <c r="N104" s="699" t="s">
        <v>131</v>
      </c>
      <c r="O104" s="699" t="s">
        <v>129</v>
      </c>
      <c r="P104" s="699" t="s">
        <v>150</v>
      </c>
      <c r="Q104" s="699" t="s">
        <v>151</v>
      </c>
      <c r="R104" s="699" t="s">
        <v>137</v>
      </c>
      <c r="S104" s="699" t="s">
        <v>143</v>
      </c>
      <c r="T104" s="699" t="s">
        <v>135</v>
      </c>
      <c r="U104" s="699" t="s">
        <v>130</v>
      </c>
      <c r="V104" s="699" t="s">
        <v>126</v>
      </c>
      <c r="W104" s="699" t="s">
        <v>127</v>
      </c>
      <c r="X104" s="699" t="s">
        <v>149</v>
      </c>
      <c r="Y104" s="699" t="s">
        <v>142</v>
      </c>
      <c r="Z104" s="699" t="s">
        <v>140</v>
      </c>
      <c r="AA104" s="699" t="s">
        <v>128</v>
      </c>
      <c r="AB104" s="699" t="s">
        <v>152</v>
      </c>
      <c r="AC104" s="699" t="s">
        <v>914</v>
      </c>
      <c r="AD104" s="634"/>
      <c r="AE104" s="634"/>
      <c r="AF104" s="634"/>
      <c r="AG104" s="634"/>
      <c r="AH104" s="634"/>
      <c r="AI104" s="634"/>
      <c r="AJ104" s="634"/>
      <c r="AK104" s="634"/>
      <c r="AL104" s="634"/>
      <c r="AM104" s="634"/>
      <c r="AN104" s="634"/>
      <c r="AO104" s="634"/>
      <c r="AP104" s="634"/>
      <c r="AQ104" s="634"/>
      <c r="AR104" s="634"/>
      <c r="AS104" s="634"/>
      <c r="AT104" s="634"/>
      <c r="AU104" s="634"/>
      <c r="AV104" s="634"/>
      <c r="AW104" s="634"/>
      <c r="AX104" s="634"/>
      <c r="AY104" s="634"/>
      <c r="AZ104" s="634"/>
      <c r="BA104" s="634"/>
      <c r="BB104" s="634"/>
      <c r="BC104" s="634"/>
      <c r="BD104" s="634"/>
      <c r="BE104" s="634"/>
      <c r="BF104" s="634"/>
      <c r="BG104" s="634"/>
      <c r="BH104" s="634"/>
      <c r="BI104" s="634"/>
      <c r="BJ104" s="634"/>
      <c r="BK104" s="634"/>
      <c r="BL104" s="634"/>
      <c r="BM104" s="634"/>
      <c r="BN104" s="634"/>
      <c r="BO104" s="634"/>
      <c r="BP104" s="634"/>
      <c r="BQ104" s="634"/>
      <c r="BR104" s="634"/>
      <c r="BS104" s="634"/>
      <c r="BT104" s="634"/>
      <c r="BU104" s="634"/>
      <c r="BV104" s="634"/>
      <c r="BW104" s="634"/>
      <c r="BX104" s="634"/>
      <c r="BY104" s="634"/>
      <c r="BZ104" s="634"/>
      <c r="CA104" s="634"/>
      <c r="CB104" s="634"/>
      <c r="CC104" s="634"/>
      <c r="CD104" s="634"/>
    </row>
    <row r="105" spans="1:82" ht="15.75" thickTop="1">
      <c r="A105" s="222" t="s">
        <v>940</v>
      </c>
      <c r="B105" s="222">
        <v>1</v>
      </c>
      <c r="C105" s="222">
        <v>0</v>
      </c>
      <c r="D105" s="222">
        <v>0</v>
      </c>
      <c r="E105" s="222">
        <v>0</v>
      </c>
      <c r="F105" s="222">
        <v>0</v>
      </c>
      <c r="G105" s="222">
        <v>0</v>
      </c>
      <c r="H105" s="222">
        <v>0</v>
      </c>
      <c r="I105" s="222">
        <v>0</v>
      </c>
      <c r="J105" s="222">
        <v>0</v>
      </c>
      <c r="K105" s="222">
        <v>0</v>
      </c>
      <c r="L105" s="222">
        <v>0</v>
      </c>
      <c r="M105" s="222">
        <v>0</v>
      </c>
      <c r="N105" s="222">
        <v>0</v>
      </c>
      <c r="O105" s="222">
        <v>0</v>
      </c>
      <c r="P105" s="222">
        <v>0</v>
      </c>
      <c r="Q105" s="222">
        <v>0</v>
      </c>
      <c r="R105" s="222">
        <v>0</v>
      </c>
      <c r="S105" s="222">
        <v>0</v>
      </c>
      <c r="T105" s="222">
        <v>0</v>
      </c>
      <c r="U105" s="222">
        <v>0</v>
      </c>
      <c r="V105" s="222">
        <v>0</v>
      </c>
      <c r="W105" s="222">
        <v>0</v>
      </c>
      <c r="X105" s="222">
        <v>0</v>
      </c>
      <c r="Y105" s="222">
        <v>0</v>
      </c>
      <c r="Z105" s="222">
        <v>0</v>
      </c>
      <c r="AA105" s="222">
        <v>0</v>
      </c>
      <c r="AB105" s="222">
        <v>1</v>
      </c>
      <c r="AC105" s="636">
        <v>3.1248046997062684E-5</v>
      </c>
    </row>
    <row r="106" spans="1:82" ht="15">
      <c r="A106" s="222" t="s">
        <v>941</v>
      </c>
      <c r="B106" s="222">
        <v>4</v>
      </c>
      <c r="C106" s="222">
        <v>0</v>
      </c>
      <c r="D106" s="222">
        <v>2</v>
      </c>
      <c r="E106" s="222">
        <v>0</v>
      </c>
      <c r="F106" s="222">
        <v>0</v>
      </c>
      <c r="G106" s="222">
        <v>0</v>
      </c>
      <c r="H106" s="222">
        <v>0</v>
      </c>
      <c r="I106" s="222">
        <v>0</v>
      </c>
      <c r="J106" s="222">
        <v>0</v>
      </c>
      <c r="K106" s="222">
        <v>0</v>
      </c>
      <c r="L106" s="222">
        <v>0</v>
      </c>
      <c r="M106" s="222">
        <v>0</v>
      </c>
      <c r="N106" s="222">
        <v>0</v>
      </c>
      <c r="O106" s="222">
        <v>0</v>
      </c>
      <c r="P106" s="222">
        <v>0</v>
      </c>
      <c r="Q106" s="222">
        <v>0</v>
      </c>
      <c r="R106" s="222">
        <v>0</v>
      </c>
      <c r="S106" s="222">
        <v>0</v>
      </c>
      <c r="T106" s="222">
        <v>0</v>
      </c>
      <c r="U106" s="222">
        <v>0</v>
      </c>
      <c r="V106" s="222">
        <v>0</v>
      </c>
      <c r="W106" s="222">
        <v>0</v>
      </c>
      <c r="X106" s="222">
        <v>0</v>
      </c>
      <c r="Y106" s="222">
        <v>0</v>
      </c>
      <c r="Z106" s="222">
        <v>1</v>
      </c>
      <c r="AA106" s="222">
        <v>0</v>
      </c>
      <c r="AB106" s="222">
        <v>7</v>
      </c>
      <c r="AC106" s="636">
        <v>2.187363289794388E-4</v>
      </c>
    </row>
    <row r="107" spans="1:82" ht="15">
      <c r="A107" s="222" t="s">
        <v>942</v>
      </c>
      <c r="B107" s="222">
        <v>5</v>
      </c>
      <c r="C107" s="222">
        <v>10</v>
      </c>
      <c r="D107" s="222">
        <v>3</v>
      </c>
      <c r="E107" s="222">
        <v>0</v>
      </c>
      <c r="F107" s="222">
        <v>0</v>
      </c>
      <c r="G107" s="222">
        <v>0</v>
      </c>
      <c r="H107" s="222">
        <v>0</v>
      </c>
      <c r="I107" s="222">
        <v>0</v>
      </c>
      <c r="J107" s="222">
        <v>0</v>
      </c>
      <c r="K107" s="222">
        <v>0</v>
      </c>
      <c r="L107" s="222">
        <v>0</v>
      </c>
      <c r="M107" s="222">
        <v>0</v>
      </c>
      <c r="N107" s="222">
        <v>0</v>
      </c>
      <c r="O107" s="222">
        <v>0</v>
      </c>
      <c r="P107" s="222">
        <v>0</v>
      </c>
      <c r="Q107" s="222">
        <v>0</v>
      </c>
      <c r="R107" s="222">
        <v>0</v>
      </c>
      <c r="S107" s="222">
        <v>0</v>
      </c>
      <c r="T107" s="222">
        <v>0</v>
      </c>
      <c r="U107" s="222">
        <v>0</v>
      </c>
      <c r="V107" s="222">
        <v>0</v>
      </c>
      <c r="W107" s="222">
        <v>0</v>
      </c>
      <c r="X107" s="222">
        <v>0</v>
      </c>
      <c r="Y107" s="222">
        <v>0</v>
      </c>
      <c r="Z107" s="222">
        <v>2</v>
      </c>
      <c r="AA107" s="222">
        <v>0</v>
      </c>
      <c r="AB107" s="222">
        <v>20</v>
      </c>
      <c r="AC107" s="636">
        <v>6.2496093994125366E-4</v>
      </c>
    </row>
    <row r="108" spans="1:82" ht="15">
      <c r="A108" s="222" t="s">
        <v>943</v>
      </c>
      <c r="B108" s="222">
        <v>67</v>
      </c>
      <c r="C108" s="222">
        <v>31</v>
      </c>
      <c r="D108" s="222">
        <v>17</v>
      </c>
      <c r="E108" s="222">
        <v>1</v>
      </c>
      <c r="F108" s="222">
        <v>1</v>
      </c>
      <c r="G108" s="222">
        <v>2</v>
      </c>
      <c r="H108" s="222">
        <v>5</v>
      </c>
      <c r="I108" s="222">
        <v>4</v>
      </c>
      <c r="J108" s="222">
        <v>7</v>
      </c>
      <c r="K108" s="222">
        <v>0</v>
      </c>
      <c r="L108" s="222">
        <v>0</v>
      </c>
      <c r="M108" s="222">
        <v>0</v>
      </c>
      <c r="N108" s="222">
        <v>2</v>
      </c>
      <c r="O108" s="222">
        <v>3</v>
      </c>
      <c r="P108" s="222">
        <v>0</v>
      </c>
      <c r="Q108" s="222">
        <v>1</v>
      </c>
      <c r="R108" s="222">
        <v>1</v>
      </c>
      <c r="S108" s="222">
        <v>0</v>
      </c>
      <c r="T108" s="222">
        <v>0</v>
      </c>
      <c r="U108" s="222">
        <v>0</v>
      </c>
      <c r="V108" s="222">
        <v>0</v>
      </c>
      <c r="W108" s="222">
        <v>0</v>
      </c>
      <c r="X108" s="222">
        <v>1</v>
      </c>
      <c r="Y108" s="222">
        <v>0</v>
      </c>
      <c r="Z108" s="222">
        <v>13</v>
      </c>
      <c r="AA108" s="222">
        <v>1</v>
      </c>
      <c r="AB108" s="222">
        <v>157</v>
      </c>
      <c r="AC108" s="636">
        <v>4.9059433785388412E-3</v>
      </c>
    </row>
    <row r="109" spans="1:82" ht="15">
      <c r="A109" s="222" t="s">
        <v>944</v>
      </c>
      <c r="B109" s="222">
        <v>99</v>
      </c>
      <c r="C109" s="222">
        <v>73</v>
      </c>
      <c r="D109" s="222">
        <v>21</v>
      </c>
      <c r="E109" s="222">
        <v>4</v>
      </c>
      <c r="F109" s="222">
        <v>8</v>
      </c>
      <c r="G109" s="222">
        <v>3</v>
      </c>
      <c r="H109" s="222">
        <v>18</v>
      </c>
      <c r="I109" s="222">
        <v>4</v>
      </c>
      <c r="J109" s="222">
        <v>8</v>
      </c>
      <c r="K109" s="222">
        <v>0</v>
      </c>
      <c r="L109" s="222">
        <v>0</v>
      </c>
      <c r="M109" s="222">
        <v>0</v>
      </c>
      <c r="N109" s="222">
        <v>3</v>
      </c>
      <c r="O109" s="222">
        <v>4</v>
      </c>
      <c r="P109" s="222">
        <v>0</v>
      </c>
      <c r="Q109" s="222">
        <v>3</v>
      </c>
      <c r="R109" s="222">
        <v>1</v>
      </c>
      <c r="S109" s="222">
        <v>1</v>
      </c>
      <c r="T109" s="222">
        <v>0</v>
      </c>
      <c r="U109" s="222">
        <v>0</v>
      </c>
      <c r="V109" s="222">
        <v>0</v>
      </c>
      <c r="W109" s="222">
        <v>5</v>
      </c>
      <c r="X109" s="222">
        <v>13</v>
      </c>
      <c r="Y109" s="222">
        <v>0</v>
      </c>
      <c r="Z109" s="222">
        <v>16</v>
      </c>
      <c r="AA109" s="222">
        <v>12</v>
      </c>
      <c r="AB109" s="222">
        <v>296</v>
      </c>
      <c r="AC109" s="636">
        <v>9.2494219111305537E-3</v>
      </c>
    </row>
    <row r="110" spans="1:82" ht="15">
      <c r="A110" s="222" t="s">
        <v>945</v>
      </c>
      <c r="B110" s="222">
        <v>223</v>
      </c>
      <c r="C110" s="222">
        <v>184</v>
      </c>
      <c r="D110" s="222">
        <v>108</v>
      </c>
      <c r="E110" s="222">
        <v>12</v>
      </c>
      <c r="F110" s="222">
        <v>27</v>
      </c>
      <c r="G110" s="222">
        <v>14</v>
      </c>
      <c r="H110" s="222">
        <v>14</v>
      </c>
      <c r="I110" s="222">
        <v>14</v>
      </c>
      <c r="J110" s="222">
        <v>15</v>
      </c>
      <c r="K110" s="222">
        <v>2</v>
      </c>
      <c r="L110" s="222">
        <v>2</v>
      </c>
      <c r="M110" s="222">
        <v>12</v>
      </c>
      <c r="N110" s="222">
        <v>6</v>
      </c>
      <c r="O110" s="222">
        <v>16</v>
      </c>
      <c r="P110" s="222">
        <v>4</v>
      </c>
      <c r="Q110" s="222">
        <v>13</v>
      </c>
      <c r="R110" s="222">
        <v>11</v>
      </c>
      <c r="S110" s="222">
        <v>10</v>
      </c>
      <c r="T110" s="222">
        <v>3</v>
      </c>
      <c r="U110" s="222">
        <v>4</v>
      </c>
      <c r="V110" s="222">
        <v>4</v>
      </c>
      <c r="W110" s="222">
        <v>16</v>
      </c>
      <c r="X110" s="222">
        <v>36</v>
      </c>
      <c r="Y110" s="222">
        <v>6</v>
      </c>
      <c r="Z110" s="222">
        <v>59</v>
      </c>
      <c r="AA110" s="222">
        <v>12</v>
      </c>
      <c r="AB110" s="222">
        <v>827</v>
      </c>
      <c r="AC110" s="636">
        <v>2.5842134866570839E-2</v>
      </c>
    </row>
    <row r="111" spans="1:82" ht="15">
      <c r="A111" s="222" t="s">
        <v>946</v>
      </c>
      <c r="B111" s="222">
        <v>217</v>
      </c>
      <c r="C111" s="222">
        <v>237</v>
      </c>
      <c r="D111" s="222">
        <v>130</v>
      </c>
      <c r="E111" s="222">
        <v>10</v>
      </c>
      <c r="F111" s="222">
        <v>27</v>
      </c>
      <c r="G111" s="222">
        <v>32</v>
      </c>
      <c r="H111" s="222">
        <v>21</v>
      </c>
      <c r="I111" s="222">
        <v>26</v>
      </c>
      <c r="J111" s="222">
        <v>20</v>
      </c>
      <c r="K111" s="222">
        <v>18</v>
      </c>
      <c r="L111" s="222">
        <v>10</v>
      </c>
      <c r="M111" s="222">
        <v>8</v>
      </c>
      <c r="N111" s="222">
        <v>20</v>
      </c>
      <c r="O111" s="222">
        <v>29</v>
      </c>
      <c r="P111" s="222">
        <v>11</v>
      </c>
      <c r="Q111" s="222">
        <v>15</v>
      </c>
      <c r="R111" s="222">
        <v>16</v>
      </c>
      <c r="S111" s="222">
        <v>19</v>
      </c>
      <c r="T111" s="222">
        <v>10</v>
      </c>
      <c r="U111" s="222">
        <v>17</v>
      </c>
      <c r="V111" s="222">
        <v>15</v>
      </c>
      <c r="W111" s="222">
        <v>15</v>
      </c>
      <c r="X111" s="222">
        <v>28</v>
      </c>
      <c r="Y111" s="222">
        <v>11</v>
      </c>
      <c r="Z111" s="222">
        <v>78</v>
      </c>
      <c r="AA111" s="222">
        <v>14</v>
      </c>
      <c r="AB111" s="222">
        <v>1054</v>
      </c>
      <c r="AC111" s="636">
        <v>3.2935441534904068E-2</v>
      </c>
    </row>
    <row r="112" spans="1:82" ht="15">
      <c r="A112" s="222" t="s">
        <v>947</v>
      </c>
      <c r="B112" s="222">
        <v>202</v>
      </c>
      <c r="C112" s="222">
        <v>308</v>
      </c>
      <c r="D112" s="222">
        <v>166</v>
      </c>
      <c r="E112" s="222">
        <v>16</v>
      </c>
      <c r="F112" s="222">
        <v>38</v>
      </c>
      <c r="G112" s="222">
        <v>48</v>
      </c>
      <c r="H112" s="222">
        <v>41</v>
      </c>
      <c r="I112" s="222">
        <v>67</v>
      </c>
      <c r="J112" s="222">
        <v>37</v>
      </c>
      <c r="K112" s="222">
        <v>27</v>
      </c>
      <c r="L112" s="222">
        <v>16</v>
      </c>
      <c r="M112" s="222">
        <v>22</v>
      </c>
      <c r="N112" s="222">
        <v>41</v>
      </c>
      <c r="O112" s="222">
        <v>56</v>
      </c>
      <c r="P112" s="222">
        <v>31</v>
      </c>
      <c r="Q112" s="222">
        <v>18</v>
      </c>
      <c r="R112" s="222">
        <v>30</v>
      </c>
      <c r="S112" s="222">
        <v>35</v>
      </c>
      <c r="T112" s="222">
        <v>17</v>
      </c>
      <c r="U112" s="222">
        <v>23</v>
      </c>
      <c r="V112" s="222">
        <v>24</v>
      </c>
      <c r="W112" s="222">
        <v>28</v>
      </c>
      <c r="X112" s="222">
        <v>58</v>
      </c>
      <c r="Y112" s="222">
        <v>40</v>
      </c>
      <c r="Z112" s="222">
        <v>125</v>
      </c>
      <c r="AA112" s="222">
        <v>18</v>
      </c>
      <c r="AB112" s="222">
        <v>1532</v>
      </c>
      <c r="AC112" s="636">
        <v>4.7872007999500032E-2</v>
      </c>
    </row>
    <row r="113" spans="1:82" ht="15">
      <c r="A113" s="222" t="s">
        <v>948</v>
      </c>
      <c r="B113" s="222">
        <v>179</v>
      </c>
      <c r="C113" s="222">
        <v>193</v>
      </c>
      <c r="D113" s="222">
        <v>173</v>
      </c>
      <c r="E113" s="222">
        <v>23</v>
      </c>
      <c r="F113" s="222">
        <v>27</v>
      </c>
      <c r="G113" s="222">
        <v>46</v>
      </c>
      <c r="H113" s="222">
        <v>34</v>
      </c>
      <c r="I113" s="222">
        <v>41</v>
      </c>
      <c r="J113" s="222">
        <v>38</v>
      </c>
      <c r="K113" s="222">
        <v>35</v>
      </c>
      <c r="L113" s="222">
        <v>17</v>
      </c>
      <c r="M113" s="222">
        <v>17</v>
      </c>
      <c r="N113" s="222">
        <v>36</v>
      </c>
      <c r="O113" s="222">
        <v>28</v>
      </c>
      <c r="P113" s="222">
        <v>26</v>
      </c>
      <c r="Q113" s="222">
        <v>12</v>
      </c>
      <c r="R113" s="222">
        <v>27</v>
      </c>
      <c r="S113" s="222">
        <v>28</v>
      </c>
      <c r="T113" s="222">
        <v>18</v>
      </c>
      <c r="U113" s="222">
        <v>16</v>
      </c>
      <c r="V113" s="222">
        <v>23</v>
      </c>
      <c r="W113" s="222">
        <v>33</v>
      </c>
      <c r="X113" s="222">
        <v>46</v>
      </c>
      <c r="Y113" s="222">
        <v>18</v>
      </c>
      <c r="Z113" s="222">
        <v>111</v>
      </c>
      <c r="AA113" s="222">
        <v>27</v>
      </c>
      <c r="AB113" s="222">
        <v>1272</v>
      </c>
      <c r="AC113" s="636">
        <v>3.9747515780263733E-2</v>
      </c>
    </row>
    <row r="114" spans="1:82" ht="15">
      <c r="A114" s="222" t="s">
        <v>949</v>
      </c>
      <c r="B114" s="222">
        <v>350</v>
      </c>
      <c r="C114" s="222">
        <v>469</v>
      </c>
      <c r="D114" s="222">
        <v>268</v>
      </c>
      <c r="E114" s="222">
        <v>35</v>
      </c>
      <c r="F114" s="222">
        <v>73</v>
      </c>
      <c r="G114" s="222">
        <v>125</v>
      </c>
      <c r="H114" s="222">
        <v>91</v>
      </c>
      <c r="I114" s="222">
        <v>121</v>
      </c>
      <c r="J114" s="222">
        <v>113</v>
      </c>
      <c r="K114" s="222">
        <v>124</v>
      </c>
      <c r="L114" s="222">
        <v>69</v>
      </c>
      <c r="M114" s="222">
        <v>45</v>
      </c>
      <c r="N114" s="222">
        <v>127</v>
      </c>
      <c r="O114" s="222">
        <v>75</v>
      </c>
      <c r="P114" s="222">
        <v>73</v>
      </c>
      <c r="Q114" s="222">
        <v>12</v>
      </c>
      <c r="R114" s="222">
        <v>84</v>
      </c>
      <c r="S114" s="222">
        <v>113</v>
      </c>
      <c r="T114" s="222">
        <v>48</v>
      </c>
      <c r="U114" s="222">
        <v>81</v>
      </c>
      <c r="V114" s="222">
        <v>107</v>
      </c>
      <c r="W114" s="222">
        <v>61</v>
      </c>
      <c r="X114" s="222">
        <v>116</v>
      </c>
      <c r="Y114" s="222">
        <v>84</v>
      </c>
      <c r="Z114" s="222">
        <v>160</v>
      </c>
      <c r="AA114" s="222">
        <v>65</v>
      </c>
      <c r="AB114" s="222">
        <v>3089</v>
      </c>
      <c r="AC114" s="636">
        <v>9.6525217173926633E-2</v>
      </c>
    </row>
    <row r="115" spans="1:82" ht="15">
      <c r="A115" s="222" t="s">
        <v>950</v>
      </c>
      <c r="B115" s="222">
        <v>951</v>
      </c>
      <c r="C115" s="222">
        <v>707</v>
      </c>
      <c r="D115" s="222">
        <v>490</v>
      </c>
      <c r="E115" s="222">
        <v>80</v>
      </c>
      <c r="F115" s="222">
        <v>144</v>
      </c>
      <c r="G115" s="222">
        <v>332</v>
      </c>
      <c r="H115" s="222">
        <v>192</v>
      </c>
      <c r="I115" s="222">
        <v>354</v>
      </c>
      <c r="J115" s="222">
        <v>278</v>
      </c>
      <c r="K115" s="222">
        <v>237</v>
      </c>
      <c r="L115" s="222">
        <v>149</v>
      </c>
      <c r="M115" s="222">
        <v>74</v>
      </c>
      <c r="N115" s="222">
        <v>270</v>
      </c>
      <c r="O115" s="222">
        <v>176</v>
      </c>
      <c r="P115" s="222">
        <v>150</v>
      </c>
      <c r="Q115" s="222">
        <v>39</v>
      </c>
      <c r="R115" s="222">
        <v>182</v>
      </c>
      <c r="S115" s="222">
        <v>204</v>
      </c>
      <c r="T115" s="222">
        <v>112</v>
      </c>
      <c r="U115" s="222">
        <v>187</v>
      </c>
      <c r="V115" s="222">
        <v>208</v>
      </c>
      <c r="W115" s="222">
        <v>108</v>
      </c>
      <c r="X115" s="222">
        <v>257</v>
      </c>
      <c r="Y115" s="222">
        <v>160</v>
      </c>
      <c r="Z115" s="222">
        <v>297</v>
      </c>
      <c r="AA115" s="222">
        <v>112</v>
      </c>
      <c r="AB115" s="222">
        <v>6450</v>
      </c>
      <c r="AC115" s="636">
        <v>0.20154990313105431</v>
      </c>
    </row>
    <row r="116" spans="1:82" ht="15">
      <c r="A116" s="222" t="s">
        <v>951</v>
      </c>
      <c r="B116" s="222">
        <v>1168</v>
      </c>
      <c r="C116" s="222">
        <v>1260</v>
      </c>
      <c r="D116" s="222">
        <v>996</v>
      </c>
      <c r="E116" s="222">
        <v>163</v>
      </c>
      <c r="F116" s="222">
        <v>273</v>
      </c>
      <c r="G116" s="222">
        <v>700</v>
      </c>
      <c r="H116" s="222">
        <v>453</v>
      </c>
      <c r="I116" s="222">
        <v>766</v>
      </c>
      <c r="J116" s="222">
        <v>752</v>
      </c>
      <c r="K116" s="222">
        <v>533</v>
      </c>
      <c r="L116" s="222">
        <v>412</v>
      </c>
      <c r="M116" s="222">
        <v>211</v>
      </c>
      <c r="N116" s="222">
        <v>724</v>
      </c>
      <c r="O116" s="222">
        <v>473</v>
      </c>
      <c r="P116" s="222">
        <v>295</v>
      </c>
      <c r="Q116" s="222">
        <v>60</v>
      </c>
      <c r="R116" s="222">
        <v>329</v>
      </c>
      <c r="S116" s="222">
        <v>511</v>
      </c>
      <c r="T116" s="222">
        <v>295</v>
      </c>
      <c r="U116" s="222">
        <v>488</v>
      </c>
      <c r="V116" s="222">
        <v>562</v>
      </c>
      <c r="W116" s="222">
        <v>294</v>
      </c>
      <c r="X116" s="222">
        <v>545</v>
      </c>
      <c r="Y116" s="222">
        <v>421</v>
      </c>
      <c r="Z116" s="222">
        <v>481</v>
      </c>
      <c r="AA116" s="222">
        <v>275</v>
      </c>
      <c r="AB116" s="222">
        <v>13440</v>
      </c>
      <c r="AC116" s="636">
        <v>0.41997375164052247</v>
      </c>
    </row>
    <row r="117" spans="1:82" ht="15">
      <c r="A117" s="222" t="s">
        <v>952</v>
      </c>
      <c r="B117" s="222">
        <v>218</v>
      </c>
      <c r="C117" s="222">
        <v>280</v>
      </c>
      <c r="D117" s="222">
        <v>124</v>
      </c>
      <c r="E117" s="222">
        <v>28</v>
      </c>
      <c r="F117" s="222">
        <v>39</v>
      </c>
      <c r="G117" s="222">
        <v>127</v>
      </c>
      <c r="H117" s="222">
        <v>81</v>
      </c>
      <c r="I117" s="222">
        <v>132</v>
      </c>
      <c r="J117" s="222">
        <v>116</v>
      </c>
      <c r="K117" s="222">
        <v>61</v>
      </c>
      <c r="L117" s="222">
        <v>116</v>
      </c>
      <c r="M117" s="222">
        <v>29</v>
      </c>
      <c r="N117" s="222">
        <v>168</v>
      </c>
      <c r="O117" s="222">
        <v>71</v>
      </c>
      <c r="P117" s="222">
        <v>65</v>
      </c>
      <c r="Q117" s="222">
        <v>4</v>
      </c>
      <c r="R117" s="222">
        <v>48</v>
      </c>
      <c r="S117" s="222">
        <v>91</v>
      </c>
      <c r="T117" s="222">
        <v>71</v>
      </c>
      <c r="U117" s="222">
        <v>112</v>
      </c>
      <c r="V117" s="222">
        <v>149</v>
      </c>
      <c r="W117" s="222">
        <v>58</v>
      </c>
      <c r="X117" s="222">
        <v>110</v>
      </c>
      <c r="Y117" s="222">
        <v>58</v>
      </c>
      <c r="Z117" s="222">
        <v>78</v>
      </c>
      <c r="AA117" s="222">
        <v>49</v>
      </c>
      <c r="AB117" s="222">
        <v>2483</v>
      </c>
      <c r="AC117" s="636">
        <v>7.758890069370665E-2</v>
      </c>
    </row>
    <row r="118" spans="1:82" ht="15">
      <c r="A118" s="222" t="s">
        <v>953</v>
      </c>
      <c r="B118" s="222">
        <v>124</v>
      </c>
      <c r="C118" s="222">
        <v>109</v>
      </c>
      <c r="D118" s="222">
        <v>58</v>
      </c>
      <c r="E118" s="222">
        <v>0</v>
      </c>
      <c r="F118" s="222">
        <v>22</v>
      </c>
      <c r="G118" s="222">
        <v>67</v>
      </c>
      <c r="H118" s="222">
        <v>38</v>
      </c>
      <c r="I118" s="222">
        <v>96</v>
      </c>
      <c r="J118" s="222">
        <v>66</v>
      </c>
      <c r="K118" s="222">
        <v>29</v>
      </c>
      <c r="L118" s="222">
        <v>93</v>
      </c>
      <c r="M118" s="222">
        <v>3</v>
      </c>
      <c r="N118" s="222">
        <v>174</v>
      </c>
      <c r="O118" s="222">
        <v>72</v>
      </c>
      <c r="P118" s="222">
        <v>49</v>
      </c>
      <c r="Q118" s="222">
        <v>19</v>
      </c>
      <c r="R118" s="222">
        <v>38</v>
      </c>
      <c r="S118" s="222">
        <v>58</v>
      </c>
      <c r="T118" s="222">
        <v>48</v>
      </c>
      <c r="U118" s="222">
        <v>120</v>
      </c>
      <c r="V118" s="222">
        <v>1</v>
      </c>
      <c r="W118" s="222">
        <v>0</v>
      </c>
      <c r="X118" s="222">
        <v>47</v>
      </c>
      <c r="Y118" s="222">
        <v>4</v>
      </c>
      <c r="Z118" s="222">
        <v>18</v>
      </c>
      <c r="AA118" s="222">
        <v>21</v>
      </c>
      <c r="AB118" s="222">
        <v>1374</v>
      </c>
      <c r="AC118" s="636">
        <v>4.2934816573964127E-2</v>
      </c>
    </row>
    <row r="119" spans="1:82" ht="15">
      <c r="A119" s="222" t="s">
        <v>152</v>
      </c>
      <c r="B119" s="222">
        <v>3808</v>
      </c>
      <c r="C119" s="222">
        <v>3861</v>
      </c>
      <c r="D119" s="222">
        <v>2556</v>
      </c>
      <c r="E119" s="222">
        <v>372</v>
      </c>
      <c r="F119" s="222">
        <v>679</v>
      </c>
      <c r="G119" s="222">
        <v>1496</v>
      </c>
      <c r="H119" s="222">
        <v>988</v>
      </c>
      <c r="I119" s="222">
        <v>1625</v>
      </c>
      <c r="J119" s="222">
        <v>1450</v>
      </c>
      <c r="K119" s="222">
        <v>1066</v>
      </c>
      <c r="L119" s="222">
        <v>884</v>
      </c>
      <c r="M119" s="222">
        <v>421</v>
      </c>
      <c r="N119" s="222">
        <v>1571</v>
      </c>
      <c r="O119" s="222">
        <v>1003</v>
      </c>
      <c r="P119" s="222">
        <v>704</v>
      </c>
      <c r="Q119" s="222">
        <v>196</v>
      </c>
      <c r="R119" s="222">
        <v>767</v>
      </c>
      <c r="S119" s="222">
        <v>1070</v>
      </c>
      <c r="T119" s="222">
        <v>622</v>
      </c>
      <c r="U119" s="222">
        <v>1048</v>
      </c>
      <c r="V119" s="222">
        <v>1093</v>
      </c>
      <c r="W119" s="222">
        <v>618</v>
      </c>
      <c r="X119" s="222">
        <v>1257</v>
      </c>
      <c r="Y119" s="222">
        <v>802</v>
      </c>
      <c r="Z119" s="222">
        <v>1439</v>
      </c>
      <c r="AA119" s="222">
        <v>606</v>
      </c>
      <c r="AB119" s="222">
        <v>32002</v>
      </c>
      <c r="AC119" s="636">
        <v>1</v>
      </c>
    </row>
    <row r="120" spans="1:82" s="636" customFormat="1" ht="15">
      <c r="A120" s="636" t="s">
        <v>954</v>
      </c>
      <c r="B120" s="636">
        <v>0.1189925629648147</v>
      </c>
      <c r="C120" s="636">
        <v>0.12064870945565902</v>
      </c>
      <c r="D120" s="636">
        <v>7.9870008124492214E-2</v>
      </c>
      <c r="E120" s="636">
        <v>1.1624273482907318E-2</v>
      </c>
      <c r="F120" s="636">
        <v>2.1217423911005562E-2</v>
      </c>
      <c r="G120" s="636">
        <v>4.6747078307605772E-2</v>
      </c>
      <c r="H120" s="636">
        <v>3.0873070433097932E-2</v>
      </c>
      <c r="I120" s="636">
        <v>5.0778076370226861E-2</v>
      </c>
      <c r="J120" s="636">
        <v>4.5309668145740889E-2</v>
      </c>
      <c r="K120" s="636">
        <v>3.3310418098868817E-2</v>
      </c>
      <c r="L120" s="636">
        <v>2.7623273545403414E-2</v>
      </c>
      <c r="M120" s="636">
        <v>1.3155427785763389E-2</v>
      </c>
      <c r="N120" s="636">
        <v>4.9090681832385477E-2</v>
      </c>
      <c r="O120" s="636">
        <v>3.1341791138053875E-2</v>
      </c>
      <c r="P120" s="636">
        <v>2.199862508593213E-2</v>
      </c>
      <c r="Q120" s="636">
        <v>6.1246172114242858E-3</v>
      </c>
      <c r="R120" s="636">
        <v>2.396725204674708E-2</v>
      </c>
      <c r="S120" s="636">
        <v>3.3435410286857072E-2</v>
      </c>
      <c r="T120" s="636">
        <v>1.943628523217299E-2</v>
      </c>
      <c r="U120" s="636">
        <v>3.2747953252921694E-2</v>
      </c>
      <c r="V120" s="636">
        <v>3.4154115367789513E-2</v>
      </c>
      <c r="W120" s="636">
        <v>1.9311293044184739E-2</v>
      </c>
      <c r="X120" s="636">
        <v>3.9278795075307793E-2</v>
      </c>
      <c r="Y120" s="636">
        <v>2.5060933691644274E-2</v>
      </c>
      <c r="Z120" s="636">
        <v>4.4965939628773204E-2</v>
      </c>
      <c r="AA120" s="636">
        <v>1.8936316480219987E-2</v>
      </c>
      <c r="AB120" s="636">
        <v>1</v>
      </c>
    </row>
    <row r="122" spans="1:82" ht="15">
      <c r="A122" s="222" t="s">
        <v>964</v>
      </c>
    </row>
    <row r="124" spans="1:82" ht="31.5" customHeight="1">
      <c r="A124" s="486" t="s">
        <v>1026</v>
      </c>
      <c r="B124" s="486"/>
      <c r="C124" s="486"/>
      <c r="D124" s="486"/>
      <c r="E124" s="486"/>
      <c r="F124" s="486"/>
      <c r="G124" s="486"/>
      <c r="H124" s="486"/>
      <c r="I124" s="486"/>
      <c r="J124" s="486"/>
      <c r="K124" s="486"/>
      <c r="L124" s="486"/>
      <c r="M124" s="486"/>
      <c r="N124" s="486"/>
      <c r="O124" s="486"/>
      <c r="P124" s="486"/>
      <c r="Q124" s="486"/>
      <c r="R124" s="486"/>
      <c r="S124" s="486"/>
      <c r="T124" s="486"/>
      <c r="U124" s="486"/>
      <c r="V124" s="486"/>
      <c r="W124" s="486"/>
      <c r="X124" s="486"/>
      <c r="Y124" s="486"/>
      <c r="Z124" s="486"/>
      <c r="AA124" s="486"/>
      <c r="AB124" s="486"/>
      <c r="AC124" s="486"/>
      <c r="AD124" s="221"/>
      <c r="AE124" s="221"/>
      <c r="AF124" s="221"/>
      <c r="AG124" s="221"/>
      <c r="AH124" s="221"/>
      <c r="AI124" s="221"/>
      <c r="AJ124" s="221"/>
      <c r="AK124" s="221"/>
      <c r="AL124" s="221"/>
      <c r="AM124" s="221"/>
      <c r="AN124" s="221"/>
      <c r="AO124" s="221"/>
      <c r="AP124" s="221"/>
      <c r="AQ124" s="221"/>
      <c r="AR124" s="221"/>
      <c r="AS124" s="221"/>
      <c r="AT124" s="221"/>
      <c r="AU124" s="221"/>
      <c r="AV124" s="221"/>
      <c r="AW124" s="221"/>
      <c r="AX124" s="221"/>
      <c r="AY124" s="221"/>
      <c r="AZ124" s="221"/>
      <c r="BA124" s="221"/>
      <c r="BB124" s="221"/>
      <c r="BC124" s="221"/>
      <c r="BD124" s="221"/>
      <c r="BE124" s="221"/>
      <c r="BF124" s="221"/>
      <c r="BG124" s="221"/>
      <c r="BH124" s="221"/>
      <c r="BI124" s="221"/>
      <c r="BJ124" s="221"/>
      <c r="BK124" s="221"/>
      <c r="BL124" s="221"/>
      <c r="BM124" s="221"/>
      <c r="BN124" s="221"/>
      <c r="BO124" s="221"/>
      <c r="BP124" s="221"/>
      <c r="BQ124" s="221"/>
      <c r="BR124" s="221"/>
      <c r="BS124" s="221"/>
      <c r="BT124" s="221"/>
      <c r="BU124" s="221"/>
      <c r="BV124" s="221"/>
      <c r="BW124" s="221"/>
      <c r="BX124" s="221"/>
      <c r="BY124" s="221"/>
      <c r="BZ124" s="221"/>
      <c r="CA124" s="221"/>
      <c r="CB124" s="221"/>
      <c r="CC124" s="221"/>
      <c r="CD124" s="221"/>
    </row>
    <row r="125" spans="1:82" ht="20.25">
      <c r="A125" s="486" t="s">
        <v>965</v>
      </c>
      <c r="B125" s="486"/>
      <c r="C125" s="486"/>
      <c r="D125" s="486"/>
      <c r="E125" s="486"/>
      <c r="F125" s="486"/>
      <c r="G125" s="486"/>
      <c r="H125" s="486"/>
      <c r="I125" s="486"/>
      <c r="J125" s="486"/>
      <c r="K125" s="486"/>
      <c r="L125" s="486"/>
      <c r="M125" s="486"/>
      <c r="N125" s="486"/>
      <c r="O125" s="486"/>
      <c r="P125" s="486"/>
      <c r="Q125" s="486"/>
      <c r="R125" s="486"/>
      <c r="S125" s="486"/>
      <c r="T125" s="486"/>
      <c r="U125" s="486"/>
      <c r="V125" s="486"/>
      <c r="W125" s="486"/>
      <c r="X125" s="486"/>
      <c r="Y125" s="486"/>
      <c r="Z125" s="486"/>
      <c r="AA125" s="486"/>
      <c r="AB125" s="486"/>
      <c r="AC125" s="486"/>
      <c r="AD125" s="221"/>
      <c r="AE125" s="221"/>
      <c r="AF125" s="221"/>
      <c r="AG125" s="221"/>
      <c r="AH125" s="221"/>
      <c r="AI125" s="221"/>
      <c r="AJ125" s="221"/>
      <c r="AK125" s="221"/>
      <c r="AL125" s="221"/>
      <c r="AM125" s="221"/>
      <c r="AN125" s="221"/>
      <c r="AO125" s="221"/>
      <c r="AP125" s="221"/>
      <c r="AQ125" s="221"/>
      <c r="AR125" s="221"/>
      <c r="AS125" s="221"/>
      <c r="AT125" s="221"/>
      <c r="AU125" s="221"/>
      <c r="AV125" s="221"/>
      <c r="AW125" s="221"/>
      <c r="AX125" s="221"/>
      <c r="AY125" s="221"/>
      <c r="AZ125" s="221"/>
      <c r="BA125" s="221"/>
      <c r="BB125" s="221"/>
      <c r="BC125" s="221"/>
      <c r="BD125" s="221"/>
      <c r="BE125" s="221"/>
      <c r="BF125" s="221"/>
      <c r="BG125" s="221"/>
      <c r="BH125" s="221"/>
      <c r="BI125" s="221"/>
      <c r="BJ125" s="221"/>
      <c r="BK125" s="221"/>
      <c r="BL125" s="221"/>
      <c r="BM125" s="221"/>
      <c r="BN125" s="221"/>
      <c r="BO125" s="221"/>
      <c r="BP125" s="221"/>
      <c r="BQ125" s="221"/>
      <c r="BR125" s="221"/>
      <c r="BS125" s="221"/>
      <c r="BT125" s="221"/>
      <c r="BU125" s="221"/>
      <c r="BV125" s="221"/>
      <c r="BW125" s="221"/>
      <c r="BX125" s="221"/>
      <c r="BY125" s="221"/>
      <c r="BZ125" s="221"/>
      <c r="CA125" s="221"/>
      <c r="CB125" s="221"/>
      <c r="CC125" s="221"/>
      <c r="CD125" s="221"/>
    </row>
    <row r="126" spans="1:82" ht="20.25">
      <c r="A126" s="486" t="s">
        <v>1500</v>
      </c>
      <c r="B126" s="486"/>
      <c r="C126" s="486"/>
      <c r="D126" s="486"/>
      <c r="E126" s="486"/>
      <c r="F126" s="486"/>
      <c r="G126" s="486"/>
      <c r="H126" s="486"/>
      <c r="I126" s="486"/>
      <c r="J126" s="486"/>
      <c r="K126" s="486"/>
      <c r="L126" s="486"/>
      <c r="M126" s="486"/>
      <c r="N126" s="486"/>
      <c r="O126" s="486"/>
      <c r="P126" s="486"/>
      <c r="Q126" s="486"/>
      <c r="R126" s="486"/>
      <c r="S126" s="486"/>
      <c r="T126" s="486"/>
      <c r="U126" s="486"/>
      <c r="V126" s="486"/>
      <c r="W126" s="486"/>
      <c r="X126" s="486"/>
      <c r="Y126" s="486"/>
      <c r="Z126" s="486"/>
      <c r="AA126" s="486"/>
      <c r="AB126" s="486"/>
      <c r="AC126" s="486"/>
      <c r="AD126" s="221"/>
      <c r="AE126" s="221"/>
      <c r="AF126" s="221"/>
      <c r="AG126" s="221"/>
      <c r="AH126" s="221"/>
      <c r="AI126" s="221"/>
      <c r="AJ126" s="221"/>
      <c r="AK126" s="221"/>
      <c r="AL126" s="221"/>
      <c r="AM126" s="221"/>
      <c r="AN126" s="221"/>
      <c r="AO126" s="221"/>
      <c r="AP126" s="221"/>
      <c r="AQ126" s="221"/>
      <c r="AR126" s="221"/>
      <c r="AS126" s="221"/>
      <c r="AT126" s="221"/>
      <c r="AU126" s="221"/>
      <c r="AV126" s="221"/>
      <c r="AW126" s="221"/>
      <c r="AX126" s="221"/>
      <c r="AY126" s="221"/>
      <c r="AZ126" s="221"/>
      <c r="BA126" s="221"/>
      <c r="BB126" s="221"/>
      <c r="BC126" s="221"/>
      <c r="BD126" s="221"/>
      <c r="BE126" s="221"/>
      <c r="BF126" s="221"/>
      <c r="BG126" s="221"/>
      <c r="BH126" s="221"/>
      <c r="BI126" s="221"/>
      <c r="BJ126" s="221"/>
      <c r="BK126" s="221"/>
      <c r="BL126" s="221"/>
      <c r="BM126" s="221"/>
      <c r="BN126" s="221"/>
      <c r="BO126" s="221"/>
      <c r="BP126" s="221"/>
      <c r="BQ126" s="221"/>
      <c r="BR126" s="221"/>
      <c r="BS126" s="221"/>
      <c r="BT126" s="221"/>
      <c r="BU126" s="221"/>
      <c r="BV126" s="221"/>
      <c r="BW126" s="221"/>
      <c r="BX126" s="221"/>
      <c r="BY126" s="221"/>
      <c r="BZ126" s="221"/>
      <c r="CA126" s="221"/>
      <c r="CB126" s="221"/>
      <c r="CC126" s="221"/>
      <c r="CD126" s="221"/>
    </row>
    <row r="127" spans="1:82" ht="21" thickBot="1">
      <c r="A127" s="486" t="s">
        <v>2</v>
      </c>
      <c r="B127" s="486"/>
      <c r="C127" s="486"/>
      <c r="D127" s="486"/>
      <c r="E127" s="486"/>
      <c r="F127" s="486"/>
      <c r="G127" s="486"/>
      <c r="H127" s="486"/>
      <c r="I127" s="486"/>
      <c r="J127" s="486"/>
      <c r="K127" s="486"/>
      <c r="L127" s="486"/>
      <c r="M127" s="486"/>
      <c r="N127" s="486"/>
      <c r="O127" s="486"/>
      <c r="P127" s="486"/>
      <c r="Q127" s="486"/>
      <c r="R127" s="486"/>
      <c r="S127" s="486"/>
      <c r="T127" s="486"/>
      <c r="U127" s="486"/>
      <c r="V127" s="486"/>
      <c r="W127" s="486"/>
      <c r="X127" s="486"/>
      <c r="Y127" s="486"/>
      <c r="Z127" s="486"/>
      <c r="AA127" s="486"/>
      <c r="AB127" s="486"/>
      <c r="AC127" s="486"/>
      <c r="AD127" s="221"/>
      <c r="AE127" s="221"/>
      <c r="AF127" s="221"/>
      <c r="AG127" s="221"/>
      <c r="AH127" s="221"/>
      <c r="AI127" s="221"/>
      <c r="AJ127" s="221"/>
      <c r="AK127" s="221"/>
      <c r="AL127" s="221"/>
      <c r="AM127" s="221"/>
      <c r="AN127" s="221"/>
      <c r="AO127" s="221"/>
      <c r="AP127" s="221"/>
      <c r="AQ127" s="221"/>
      <c r="AR127" s="221"/>
      <c r="AS127" s="221"/>
      <c r="AT127" s="221"/>
      <c r="AU127" s="221"/>
      <c r="AV127" s="221"/>
      <c r="AW127" s="221"/>
      <c r="AX127" s="221"/>
      <c r="AY127" s="221"/>
      <c r="AZ127" s="221"/>
      <c r="BA127" s="221"/>
      <c r="BB127" s="221"/>
      <c r="BC127" s="221"/>
      <c r="BD127" s="221"/>
      <c r="BE127" s="221"/>
      <c r="BF127" s="221"/>
      <c r="BG127" s="221"/>
      <c r="BH127" s="221"/>
      <c r="BI127" s="221"/>
      <c r="BJ127" s="221"/>
      <c r="BK127" s="221"/>
      <c r="BL127" s="221"/>
      <c r="BM127" s="221"/>
      <c r="BN127" s="221"/>
      <c r="BO127" s="221"/>
      <c r="BP127" s="221"/>
      <c r="BQ127" s="221"/>
      <c r="BR127" s="221"/>
      <c r="BS127" s="221"/>
      <c r="BT127" s="221"/>
      <c r="BU127" s="221"/>
      <c r="BV127" s="221"/>
      <c r="BW127" s="221"/>
      <c r="BX127" s="221"/>
      <c r="BY127" s="221"/>
      <c r="BZ127" s="221"/>
      <c r="CA127" s="221"/>
      <c r="CB127" s="221"/>
      <c r="CC127" s="221"/>
      <c r="CD127" s="221"/>
    </row>
    <row r="128" spans="1:82" s="635" customFormat="1" ht="43.5" customHeight="1" thickTop="1" thickBot="1">
      <c r="A128" s="699" t="s">
        <v>938</v>
      </c>
      <c r="B128" s="699" t="s">
        <v>136</v>
      </c>
      <c r="C128" s="699" t="s">
        <v>147</v>
      </c>
      <c r="D128" s="699" t="s">
        <v>133</v>
      </c>
      <c r="E128" s="699" t="s">
        <v>148</v>
      </c>
      <c r="F128" s="699" t="s">
        <v>139</v>
      </c>
      <c r="G128" s="699" t="s">
        <v>146</v>
      </c>
      <c r="H128" s="699" t="s">
        <v>144</v>
      </c>
      <c r="I128" s="699" t="s">
        <v>134</v>
      </c>
      <c r="J128" s="699" t="s">
        <v>145</v>
      </c>
      <c r="K128" s="699" t="s">
        <v>138</v>
      </c>
      <c r="L128" s="699" t="s">
        <v>141</v>
      </c>
      <c r="M128" s="699" t="s">
        <v>132</v>
      </c>
      <c r="N128" s="699" t="s">
        <v>131</v>
      </c>
      <c r="O128" s="699" t="s">
        <v>129</v>
      </c>
      <c r="P128" s="699" t="s">
        <v>150</v>
      </c>
      <c r="Q128" s="699" t="s">
        <v>151</v>
      </c>
      <c r="R128" s="699" t="s">
        <v>137</v>
      </c>
      <c r="S128" s="699" t="s">
        <v>143</v>
      </c>
      <c r="T128" s="699" t="s">
        <v>135</v>
      </c>
      <c r="U128" s="699" t="s">
        <v>130</v>
      </c>
      <c r="V128" s="699" t="s">
        <v>126</v>
      </c>
      <c r="W128" s="699" t="s">
        <v>127</v>
      </c>
      <c r="X128" s="699" t="s">
        <v>149</v>
      </c>
      <c r="Y128" s="699" t="s">
        <v>142</v>
      </c>
      <c r="Z128" s="699" t="s">
        <v>140</v>
      </c>
      <c r="AA128" s="699" t="s">
        <v>128</v>
      </c>
      <c r="AB128" s="699" t="s">
        <v>152</v>
      </c>
      <c r="AC128" s="699" t="s">
        <v>914</v>
      </c>
      <c r="AD128" s="634"/>
      <c r="AE128" s="634"/>
      <c r="AF128" s="634"/>
      <c r="AG128" s="634"/>
      <c r="AH128" s="634"/>
      <c r="AI128" s="634"/>
      <c r="AJ128" s="634"/>
      <c r="AK128" s="634"/>
      <c r="AL128" s="634"/>
      <c r="AM128" s="634"/>
      <c r="AN128" s="634"/>
      <c r="AO128" s="634"/>
      <c r="AP128" s="634"/>
      <c r="AQ128" s="634"/>
      <c r="AR128" s="634"/>
      <c r="AS128" s="634"/>
      <c r="AT128" s="634"/>
      <c r="AU128" s="634"/>
      <c r="AV128" s="634"/>
      <c r="AW128" s="634"/>
      <c r="AX128" s="634"/>
      <c r="AY128" s="634"/>
      <c r="AZ128" s="634"/>
      <c r="BA128" s="634"/>
      <c r="BB128" s="634"/>
      <c r="BC128" s="634"/>
      <c r="BD128" s="634"/>
      <c r="BE128" s="634"/>
      <c r="BF128" s="634"/>
      <c r="BG128" s="634"/>
      <c r="BH128" s="634"/>
      <c r="BI128" s="634"/>
      <c r="BJ128" s="634"/>
      <c r="BK128" s="634"/>
      <c r="BL128" s="634"/>
      <c r="BM128" s="634"/>
      <c r="BN128" s="634"/>
      <c r="BO128" s="634"/>
      <c r="BP128" s="634"/>
      <c r="BQ128" s="634"/>
      <c r="BR128" s="634"/>
      <c r="BS128" s="634"/>
      <c r="BT128" s="634"/>
      <c r="BU128" s="634"/>
      <c r="BV128" s="634"/>
      <c r="BW128" s="634"/>
      <c r="BX128" s="634"/>
      <c r="BY128" s="634"/>
      <c r="BZ128" s="634"/>
      <c r="CA128" s="634"/>
      <c r="CB128" s="634"/>
      <c r="CC128" s="634"/>
      <c r="CD128" s="634"/>
    </row>
    <row r="129" spans="1:29" ht="15.75" thickTop="1">
      <c r="A129" s="222" t="s">
        <v>940</v>
      </c>
      <c r="B129" s="222">
        <v>0</v>
      </c>
      <c r="C129" s="222">
        <v>0</v>
      </c>
      <c r="D129" s="222">
        <v>0</v>
      </c>
      <c r="E129" s="222">
        <v>0</v>
      </c>
      <c r="F129" s="222">
        <v>0</v>
      </c>
      <c r="G129" s="222">
        <v>0</v>
      </c>
      <c r="H129" s="222">
        <v>0</v>
      </c>
      <c r="I129" s="222">
        <v>0</v>
      </c>
      <c r="J129" s="222">
        <v>0</v>
      </c>
      <c r="K129" s="222">
        <v>0</v>
      </c>
      <c r="L129" s="222">
        <v>0</v>
      </c>
      <c r="M129" s="222">
        <v>0</v>
      </c>
      <c r="N129" s="222">
        <v>0</v>
      </c>
      <c r="O129" s="222">
        <v>0</v>
      </c>
      <c r="P129" s="222">
        <v>0</v>
      </c>
      <c r="Q129" s="222">
        <v>0</v>
      </c>
      <c r="R129" s="222">
        <v>0</v>
      </c>
      <c r="S129" s="222">
        <v>0</v>
      </c>
      <c r="T129" s="222">
        <v>0</v>
      </c>
      <c r="U129" s="222">
        <v>0</v>
      </c>
      <c r="V129" s="222">
        <v>0</v>
      </c>
      <c r="W129" s="222">
        <v>0</v>
      </c>
      <c r="X129" s="222">
        <v>0</v>
      </c>
      <c r="Y129" s="222">
        <v>0</v>
      </c>
      <c r="Z129" s="222">
        <v>0</v>
      </c>
      <c r="AA129" s="222">
        <v>0</v>
      </c>
      <c r="AB129" s="222">
        <v>0</v>
      </c>
      <c r="AC129" s="636">
        <v>0</v>
      </c>
    </row>
    <row r="130" spans="1:29" ht="15">
      <c r="A130" s="222" t="s">
        <v>941</v>
      </c>
      <c r="B130" s="222">
        <v>0</v>
      </c>
      <c r="C130" s="222">
        <v>0</v>
      </c>
      <c r="D130" s="222">
        <v>0</v>
      </c>
      <c r="E130" s="222">
        <v>0</v>
      </c>
      <c r="F130" s="222">
        <v>0</v>
      </c>
      <c r="G130" s="222">
        <v>0</v>
      </c>
      <c r="H130" s="222">
        <v>0</v>
      </c>
      <c r="I130" s="222">
        <v>0</v>
      </c>
      <c r="J130" s="222">
        <v>0</v>
      </c>
      <c r="K130" s="222">
        <v>0</v>
      </c>
      <c r="L130" s="222">
        <v>0</v>
      </c>
      <c r="M130" s="222">
        <v>0</v>
      </c>
      <c r="N130" s="222">
        <v>0</v>
      </c>
      <c r="O130" s="222">
        <v>0</v>
      </c>
      <c r="P130" s="222">
        <v>0</v>
      </c>
      <c r="Q130" s="222">
        <v>0</v>
      </c>
      <c r="R130" s="222">
        <v>0</v>
      </c>
      <c r="S130" s="222">
        <v>0</v>
      </c>
      <c r="T130" s="222">
        <v>0</v>
      </c>
      <c r="U130" s="222">
        <v>0</v>
      </c>
      <c r="V130" s="222">
        <v>0</v>
      </c>
      <c r="W130" s="222">
        <v>0</v>
      </c>
      <c r="X130" s="222">
        <v>0</v>
      </c>
      <c r="Y130" s="222">
        <v>0</v>
      </c>
      <c r="Z130" s="222">
        <v>0</v>
      </c>
      <c r="AA130" s="222">
        <v>0</v>
      </c>
      <c r="AB130" s="222">
        <v>0</v>
      </c>
      <c r="AC130" s="636">
        <v>0</v>
      </c>
    </row>
    <row r="131" spans="1:29" ht="15">
      <c r="A131" s="222" t="s">
        <v>942</v>
      </c>
      <c r="B131" s="222">
        <v>0</v>
      </c>
      <c r="C131" s="222">
        <v>0</v>
      </c>
      <c r="D131" s="222">
        <v>0</v>
      </c>
      <c r="E131" s="222">
        <v>0</v>
      </c>
      <c r="F131" s="222">
        <v>0</v>
      </c>
      <c r="G131" s="222">
        <v>0</v>
      </c>
      <c r="H131" s="222">
        <v>0</v>
      </c>
      <c r="I131" s="222">
        <v>0</v>
      </c>
      <c r="J131" s="222">
        <v>0</v>
      </c>
      <c r="K131" s="222">
        <v>0</v>
      </c>
      <c r="L131" s="222">
        <v>0</v>
      </c>
      <c r="M131" s="222">
        <v>0</v>
      </c>
      <c r="N131" s="222">
        <v>0</v>
      </c>
      <c r="O131" s="222">
        <v>0</v>
      </c>
      <c r="P131" s="222">
        <v>0</v>
      </c>
      <c r="Q131" s="222">
        <v>0</v>
      </c>
      <c r="R131" s="222">
        <v>0</v>
      </c>
      <c r="S131" s="222">
        <v>0</v>
      </c>
      <c r="T131" s="222">
        <v>0</v>
      </c>
      <c r="U131" s="222">
        <v>0</v>
      </c>
      <c r="V131" s="222">
        <v>0</v>
      </c>
      <c r="W131" s="222">
        <v>0</v>
      </c>
      <c r="X131" s="222">
        <v>0</v>
      </c>
      <c r="Y131" s="222">
        <v>0</v>
      </c>
      <c r="Z131" s="222">
        <v>0</v>
      </c>
      <c r="AA131" s="222">
        <v>0</v>
      </c>
      <c r="AB131" s="222">
        <v>0</v>
      </c>
      <c r="AC131" s="636">
        <v>0</v>
      </c>
    </row>
    <row r="132" spans="1:29" ht="15">
      <c r="A132" s="222" t="s">
        <v>943</v>
      </c>
      <c r="B132" s="222">
        <v>2061.50155</v>
      </c>
      <c r="C132" s="222">
        <v>0</v>
      </c>
      <c r="D132" s="222">
        <v>0</v>
      </c>
      <c r="E132" s="222">
        <v>0</v>
      </c>
      <c r="F132" s="222">
        <v>0</v>
      </c>
      <c r="G132" s="222">
        <v>0</v>
      </c>
      <c r="H132" s="222">
        <v>0</v>
      </c>
      <c r="I132" s="222">
        <v>0</v>
      </c>
      <c r="J132" s="222">
        <v>0</v>
      </c>
      <c r="K132" s="222">
        <v>0</v>
      </c>
      <c r="L132" s="222">
        <v>0</v>
      </c>
      <c r="M132" s="222">
        <v>0</v>
      </c>
      <c r="N132" s="222">
        <v>2947.73038</v>
      </c>
      <c r="O132" s="222">
        <v>0</v>
      </c>
      <c r="P132" s="222">
        <v>0</v>
      </c>
      <c r="Q132" s="222">
        <v>0</v>
      </c>
      <c r="R132" s="222">
        <v>0</v>
      </c>
      <c r="S132" s="222">
        <v>0</v>
      </c>
      <c r="T132" s="222">
        <v>0</v>
      </c>
      <c r="U132" s="222">
        <v>0</v>
      </c>
      <c r="V132" s="222">
        <v>0</v>
      </c>
      <c r="W132" s="222">
        <v>0</v>
      </c>
      <c r="X132" s="222">
        <v>0</v>
      </c>
      <c r="Y132" s="222">
        <v>0</v>
      </c>
      <c r="Z132" s="222">
        <v>0</v>
      </c>
      <c r="AA132" s="222">
        <v>0</v>
      </c>
      <c r="AB132" s="222">
        <v>5009.2319299999999</v>
      </c>
      <c r="AC132" s="636">
        <v>3.0411647239574093E-2</v>
      </c>
    </row>
    <row r="133" spans="1:29" ht="15">
      <c r="A133" s="222" t="s">
        <v>944</v>
      </c>
      <c r="B133" s="222">
        <v>2572</v>
      </c>
      <c r="C133" s="222">
        <v>1585.66</v>
      </c>
      <c r="D133" s="222">
        <v>2790.1363799999999</v>
      </c>
      <c r="E133" s="222">
        <v>0</v>
      </c>
      <c r="F133" s="222">
        <v>0</v>
      </c>
      <c r="G133" s="222">
        <v>0</v>
      </c>
      <c r="H133" s="222">
        <v>0</v>
      </c>
      <c r="I133" s="222">
        <v>0</v>
      </c>
      <c r="J133" s="222">
        <v>0</v>
      </c>
      <c r="K133" s="222">
        <v>0</v>
      </c>
      <c r="L133" s="222">
        <v>0</v>
      </c>
      <c r="M133" s="222">
        <v>0</v>
      </c>
      <c r="N133" s="222">
        <v>0</v>
      </c>
      <c r="O133" s="222">
        <v>0</v>
      </c>
      <c r="P133" s="222">
        <v>0</v>
      </c>
      <c r="Q133" s="222">
        <v>0</v>
      </c>
      <c r="R133" s="222">
        <v>0</v>
      </c>
      <c r="S133" s="222">
        <v>700</v>
      </c>
      <c r="T133" s="222">
        <v>0</v>
      </c>
      <c r="U133" s="222">
        <v>0</v>
      </c>
      <c r="V133" s="222">
        <v>0</v>
      </c>
      <c r="W133" s="222">
        <v>0</v>
      </c>
      <c r="X133" s="222">
        <v>0</v>
      </c>
      <c r="Y133" s="222">
        <v>0</v>
      </c>
      <c r="Z133" s="222">
        <v>3066.83</v>
      </c>
      <c r="AA133" s="222">
        <v>0</v>
      </c>
      <c r="AB133" s="222">
        <v>10714.626380000002</v>
      </c>
      <c r="AC133" s="636">
        <v>6.5049780550367697E-2</v>
      </c>
    </row>
    <row r="134" spans="1:29" ht="15">
      <c r="A134" s="222" t="s">
        <v>945</v>
      </c>
      <c r="B134" s="222">
        <v>8782.0364700000009</v>
      </c>
      <c r="C134" s="222">
        <v>10159.68268</v>
      </c>
      <c r="D134" s="222">
        <v>2553.64048</v>
      </c>
      <c r="E134" s="222">
        <v>377.3</v>
      </c>
      <c r="F134" s="222">
        <v>0</v>
      </c>
      <c r="G134" s="222">
        <v>835.7355</v>
      </c>
      <c r="H134" s="222">
        <v>0</v>
      </c>
      <c r="I134" s="222">
        <v>411.6</v>
      </c>
      <c r="J134" s="222">
        <v>0</v>
      </c>
      <c r="K134" s="222">
        <v>0</v>
      </c>
      <c r="L134" s="222">
        <v>0</v>
      </c>
      <c r="M134" s="222">
        <v>0</v>
      </c>
      <c r="N134" s="222">
        <v>350</v>
      </c>
      <c r="O134" s="222">
        <v>0</v>
      </c>
      <c r="P134" s="222">
        <v>0</v>
      </c>
      <c r="Q134" s="222">
        <v>0</v>
      </c>
      <c r="R134" s="222">
        <v>0</v>
      </c>
      <c r="S134" s="222">
        <v>0</v>
      </c>
      <c r="T134" s="222">
        <v>0</v>
      </c>
      <c r="U134" s="222">
        <v>0</v>
      </c>
      <c r="V134" s="222">
        <v>0</v>
      </c>
      <c r="W134" s="222">
        <v>0</v>
      </c>
      <c r="X134" s="222">
        <v>0</v>
      </c>
      <c r="Y134" s="222">
        <v>500</v>
      </c>
      <c r="Z134" s="222">
        <v>1173.2125900000001</v>
      </c>
      <c r="AA134" s="222">
        <v>0</v>
      </c>
      <c r="AB134" s="222">
        <v>25143.207719999999</v>
      </c>
      <c r="AC134" s="636">
        <v>0.15264742665887623</v>
      </c>
    </row>
    <row r="135" spans="1:29" ht="15">
      <c r="A135" s="222" t="s">
        <v>946</v>
      </c>
      <c r="B135" s="222">
        <v>7061.8499000000002</v>
      </c>
      <c r="C135" s="222">
        <v>8518.2157699999989</v>
      </c>
      <c r="D135" s="222">
        <v>3151.58</v>
      </c>
      <c r="E135" s="222">
        <v>0</v>
      </c>
      <c r="F135" s="222">
        <v>0</v>
      </c>
      <c r="G135" s="222">
        <v>486.03</v>
      </c>
      <c r="H135" s="222">
        <v>0</v>
      </c>
      <c r="I135" s="222">
        <v>0</v>
      </c>
      <c r="J135" s="222">
        <v>220.2</v>
      </c>
      <c r="K135" s="222">
        <v>0</v>
      </c>
      <c r="L135" s="222">
        <v>0</v>
      </c>
      <c r="M135" s="222">
        <v>800</v>
      </c>
      <c r="N135" s="222">
        <v>0</v>
      </c>
      <c r="O135" s="222">
        <v>0</v>
      </c>
      <c r="P135" s="222">
        <v>0</v>
      </c>
      <c r="Q135" s="222">
        <v>207.40887000000001</v>
      </c>
      <c r="R135" s="222">
        <v>0</v>
      </c>
      <c r="S135" s="222">
        <v>274</v>
      </c>
      <c r="T135" s="222">
        <v>270</v>
      </c>
      <c r="U135" s="222">
        <v>0</v>
      </c>
      <c r="V135" s="222">
        <v>0</v>
      </c>
      <c r="W135" s="222">
        <v>1075.91095</v>
      </c>
      <c r="X135" s="222">
        <v>240</v>
      </c>
      <c r="Y135" s="222">
        <v>493.77499999999998</v>
      </c>
      <c r="Z135" s="222">
        <v>1996.37301</v>
      </c>
      <c r="AA135" s="222">
        <v>577.6</v>
      </c>
      <c r="AB135" s="222">
        <v>25372.943500000001</v>
      </c>
      <c r="AC135" s="636">
        <v>0.1540421801055725</v>
      </c>
    </row>
    <row r="136" spans="1:29" ht="15">
      <c r="A136" s="222" t="s">
        <v>947</v>
      </c>
      <c r="B136" s="222">
        <v>4740.4970599999997</v>
      </c>
      <c r="C136" s="222">
        <v>7377.60466</v>
      </c>
      <c r="D136" s="222">
        <v>1366.0679700000001</v>
      </c>
      <c r="E136" s="222">
        <v>0</v>
      </c>
      <c r="F136" s="222">
        <v>175.68398000000002</v>
      </c>
      <c r="G136" s="222">
        <v>575.45543999999995</v>
      </c>
      <c r="H136" s="222">
        <v>411.6</v>
      </c>
      <c r="I136" s="222">
        <v>0</v>
      </c>
      <c r="J136" s="222">
        <v>312</v>
      </c>
      <c r="K136" s="222">
        <v>200</v>
      </c>
      <c r="L136" s="222">
        <v>0</v>
      </c>
      <c r="M136" s="222">
        <v>138.6</v>
      </c>
      <c r="N136" s="222">
        <v>657.56382999999994</v>
      </c>
      <c r="O136" s="222">
        <v>0</v>
      </c>
      <c r="P136" s="222">
        <v>283</v>
      </c>
      <c r="Q136" s="222">
        <v>171.5</v>
      </c>
      <c r="R136" s="222">
        <v>200</v>
      </c>
      <c r="S136" s="222">
        <v>150</v>
      </c>
      <c r="T136" s="222">
        <v>345.8</v>
      </c>
      <c r="U136" s="222">
        <v>380</v>
      </c>
      <c r="V136" s="222">
        <v>143.86034000000001</v>
      </c>
      <c r="W136" s="222">
        <v>141.97456</v>
      </c>
      <c r="X136" s="222">
        <v>600</v>
      </c>
      <c r="Y136" s="222">
        <v>147.49</v>
      </c>
      <c r="Z136" s="222">
        <v>1606.6781100000001</v>
      </c>
      <c r="AA136" s="222">
        <v>297.90228999999999</v>
      </c>
      <c r="AB136" s="222">
        <v>20423.27824</v>
      </c>
      <c r="AC136" s="636">
        <v>0.12399216925668476</v>
      </c>
    </row>
    <row r="137" spans="1:29" ht="15">
      <c r="A137" s="222" t="s">
        <v>948</v>
      </c>
      <c r="B137" s="222">
        <v>5910.7379800000008</v>
      </c>
      <c r="C137" s="222">
        <v>2722.3035</v>
      </c>
      <c r="D137" s="222">
        <v>766.81680000000006</v>
      </c>
      <c r="E137" s="222">
        <v>0</v>
      </c>
      <c r="F137" s="222">
        <v>246.96</v>
      </c>
      <c r="G137" s="222">
        <v>123.48</v>
      </c>
      <c r="H137" s="222">
        <v>137.19999999999999</v>
      </c>
      <c r="I137" s="222">
        <v>222.95</v>
      </c>
      <c r="J137" s="222">
        <v>239.01376999999999</v>
      </c>
      <c r="K137" s="222">
        <v>120</v>
      </c>
      <c r="L137" s="222">
        <v>212.90064000000001</v>
      </c>
      <c r="M137" s="222">
        <v>116.62</v>
      </c>
      <c r="N137" s="222">
        <v>316.60000000000002</v>
      </c>
      <c r="O137" s="222">
        <v>728.2</v>
      </c>
      <c r="P137" s="222">
        <v>0</v>
      </c>
      <c r="Q137" s="222">
        <v>0</v>
      </c>
      <c r="R137" s="222">
        <v>120</v>
      </c>
      <c r="S137" s="222">
        <v>0</v>
      </c>
      <c r="T137" s="222">
        <v>0</v>
      </c>
      <c r="U137" s="222">
        <v>233.04570000000001</v>
      </c>
      <c r="V137" s="222">
        <v>241.00805</v>
      </c>
      <c r="W137" s="222">
        <v>497.35007000000002</v>
      </c>
      <c r="X137" s="222">
        <v>0</v>
      </c>
      <c r="Y137" s="222">
        <v>490.06390999999996</v>
      </c>
      <c r="Z137" s="222">
        <v>601.26400000000001</v>
      </c>
      <c r="AA137" s="222">
        <v>0</v>
      </c>
      <c r="AB137" s="222">
        <v>14046.51442</v>
      </c>
      <c r="AC137" s="636">
        <v>8.5278072058969465E-2</v>
      </c>
    </row>
    <row r="138" spans="1:29" ht="15">
      <c r="A138" s="222" t="s">
        <v>949</v>
      </c>
      <c r="B138" s="222">
        <v>5683.5347899999997</v>
      </c>
      <c r="C138" s="222">
        <v>5127.07827</v>
      </c>
      <c r="D138" s="222">
        <v>1781.69121</v>
      </c>
      <c r="E138" s="222">
        <v>89.390460000000004</v>
      </c>
      <c r="F138" s="222">
        <v>228.66502</v>
      </c>
      <c r="G138" s="222">
        <v>0</v>
      </c>
      <c r="H138" s="222">
        <v>803.51721999999995</v>
      </c>
      <c r="I138" s="222">
        <v>488.51371999999998</v>
      </c>
      <c r="J138" s="222">
        <v>182.32</v>
      </c>
      <c r="K138" s="222">
        <v>138.94999999999999</v>
      </c>
      <c r="L138" s="222">
        <v>102.9</v>
      </c>
      <c r="M138" s="222">
        <v>548.89</v>
      </c>
      <c r="N138" s="222">
        <v>1551.52386</v>
      </c>
      <c r="O138" s="222">
        <v>602</v>
      </c>
      <c r="P138" s="222">
        <v>412.42570000000001</v>
      </c>
      <c r="Q138" s="222">
        <v>100</v>
      </c>
      <c r="R138" s="222">
        <v>180</v>
      </c>
      <c r="S138" s="222">
        <v>153.03336999999999</v>
      </c>
      <c r="T138" s="222">
        <v>335.21190999999999</v>
      </c>
      <c r="U138" s="222">
        <v>295.76666999999998</v>
      </c>
      <c r="V138" s="222">
        <v>0</v>
      </c>
      <c r="W138" s="222">
        <v>559.95402999999999</v>
      </c>
      <c r="X138" s="222">
        <v>340.89118000000002</v>
      </c>
      <c r="Y138" s="222">
        <v>350.12799999999999</v>
      </c>
      <c r="Z138" s="222">
        <v>1152.29575</v>
      </c>
      <c r="AA138" s="222">
        <v>423.93682000000001</v>
      </c>
      <c r="AB138" s="222">
        <v>21632.617979999999</v>
      </c>
      <c r="AC138" s="636">
        <v>0.13133421571802284</v>
      </c>
    </row>
    <row r="139" spans="1:29" ht="15">
      <c r="A139" s="222" t="s">
        <v>950</v>
      </c>
      <c r="B139" s="222">
        <v>6343.5862900000002</v>
      </c>
      <c r="C139" s="222">
        <v>4325.7220499999994</v>
      </c>
      <c r="D139" s="222">
        <v>1536.3567800000001</v>
      </c>
      <c r="E139" s="222">
        <v>102.93986</v>
      </c>
      <c r="F139" s="222">
        <v>359.09753999999998</v>
      </c>
      <c r="G139" s="222">
        <v>628.79995999999994</v>
      </c>
      <c r="H139" s="222">
        <v>693.55052999999998</v>
      </c>
      <c r="I139" s="222">
        <v>1252.06807</v>
      </c>
      <c r="J139" s="222">
        <v>359.95299999999997</v>
      </c>
      <c r="K139" s="222">
        <v>218.16</v>
      </c>
      <c r="L139" s="222">
        <v>252.38</v>
      </c>
      <c r="M139" s="222">
        <v>567.44105000000002</v>
      </c>
      <c r="N139" s="222">
        <v>1370.90598</v>
      </c>
      <c r="O139" s="222">
        <v>1240.5827400000001</v>
      </c>
      <c r="P139" s="222">
        <v>592.28172999999992</v>
      </c>
      <c r="Q139" s="222">
        <v>165.06524999999999</v>
      </c>
      <c r="R139" s="222">
        <v>346.02542</v>
      </c>
      <c r="S139" s="222">
        <v>190.5222</v>
      </c>
      <c r="T139" s="222">
        <v>489.11990999999995</v>
      </c>
      <c r="U139" s="222">
        <v>304.14747999999997</v>
      </c>
      <c r="V139" s="222">
        <v>372.54465000000005</v>
      </c>
      <c r="W139" s="222">
        <v>828.41885000000002</v>
      </c>
      <c r="X139" s="222">
        <v>519.72537999999997</v>
      </c>
      <c r="Y139" s="222">
        <v>541.66</v>
      </c>
      <c r="Z139" s="222">
        <v>994.94962999999996</v>
      </c>
      <c r="AA139" s="222">
        <v>383.78928000000002</v>
      </c>
      <c r="AB139" s="222">
        <v>24979.79363</v>
      </c>
      <c r="AC139" s="636">
        <v>0.15165532013865449</v>
      </c>
    </row>
    <row r="140" spans="1:29" ht="15">
      <c r="A140" s="222" t="s">
        <v>951</v>
      </c>
      <c r="B140" s="222">
        <v>4508.1240399999997</v>
      </c>
      <c r="C140" s="222">
        <v>2704.4883599999998</v>
      </c>
      <c r="D140" s="222">
        <v>1115.4340099999999</v>
      </c>
      <c r="E140" s="222">
        <v>87.729929999999996</v>
      </c>
      <c r="F140" s="222">
        <v>189.66998999999998</v>
      </c>
      <c r="G140" s="222">
        <v>401.22980999999999</v>
      </c>
      <c r="H140" s="222">
        <v>426.47954999999996</v>
      </c>
      <c r="I140" s="222">
        <v>562.20561999999995</v>
      </c>
      <c r="J140" s="222">
        <v>473.66940999999997</v>
      </c>
      <c r="K140" s="222">
        <v>128.21499</v>
      </c>
      <c r="L140" s="222">
        <v>173.24053000000001</v>
      </c>
      <c r="M140" s="222">
        <v>462.71300000000002</v>
      </c>
      <c r="N140" s="222">
        <v>1116.5132100000001</v>
      </c>
      <c r="O140" s="222">
        <v>663.57163000000003</v>
      </c>
      <c r="P140" s="222">
        <v>277.08893</v>
      </c>
      <c r="Q140" s="222">
        <v>112.65545</v>
      </c>
      <c r="R140" s="222">
        <v>253.31483</v>
      </c>
      <c r="S140" s="222">
        <v>126.99469000000001</v>
      </c>
      <c r="T140" s="222">
        <v>615.03913</v>
      </c>
      <c r="U140" s="222">
        <v>14.739940000000001</v>
      </c>
      <c r="V140" s="222">
        <v>159.91812999999999</v>
      </c>
      <c r="W140" s="222">
        <v>692.88459</v>
      </c>
      <c r="X140" s="222">
        <v>212.74</v>
      </c>
      <c r="Y140" s="222">
        <v>634.39341999999999</v>
      </c>
      <c r="Z140" s="222">
        <v>454.69190000000003</v>
      </c>
      <c r="AA140" s="222">
        <v>151.60679000000002</v>
      </c>
      <c r="AB140" s="222">
        <v>16719.351880000002</v>
      </c>
      <c r="AC140" s="636">
        <v>0.10150518853074347</v>
      </c>
    </row>
    <row r="141" spans="1:29" ht="15">
      <c r="A141" s="222" t="s">
        <v>952</v>
      </c>
      <c r="B141" s="222">
        <v>165.78010999999998</v>
      </c>
      <c r="C141" s="222">
        <v>74.148479999999992</v>
      </c>
      <c r="D141" s="222">
        <v>26.74483</v>
      </c>
      <c r="E141" s="222">
        <v>0</v>
      </c>
      <c r="F141" s="222">
        <v>20.179189999999998</v>
      </c>
      <c r="G141" s="222">
        <v>27.281220000000001</v>
      </c>
      <c r="H141" s="222">
        <v>36.843599999999995</v>
      </c>
      <c r="I141" s="222">
        <v>20.662240000000001</v>
      </c>
      <c r="J141" s="222">
        <v>10</v>
      </c>
      <c r="K141" s="222">
        <v>0</v>
      </c>
      <c r="L141" s="222">
        <v>31.596310000000003</v>
      </c>
      <c r="M141" s="222">
        <v>11.8</v>
      </c>
      <c r="N141" s="222">
        <v>35.561699999999995</v>
      </c>
      <c r="O141" s="222">
        <v>16.82131</v>
      </c>
      <c r="P141" s="222">
        <v>5</v>
      </c>
      <c r="Q141" s="222">
        <v>27.44</v>
      </c>
      <c r="R141" s="222">
        <v>0</v>
      </c>
      <c r="S141" s="222">
        <v>0</v>
      </c>
      <c r="T141" s="222">
        <v>25.142799999999998</v>
      </c>
      <c r="U141" s="222">
        <v>9.7619400000000009</v>
      </c>
      <c r="V141" s="222">
        <v>0</v>
      </c>
      <c r="W141" s="222">
        <v>43.084089999999996</v>
      </c>
      <c r="X141" s="222">
        <v>11.86</v>
      </c>
      <c r="Y141" s="222">
        <v>11.867100000000001</v>
      </c>
      <c r="Z141" s="222">
        <v>12.546940000000001</v>
      </c>
      <c r="AA141" s="222">
        <v>6</v>
      </c>
      <c r="AB141" s="222">
        <v>630.12185999999997</v>
      </c>
      <c r="AC141" s="636">
        <v>3.825545311547252E-3</v>
      </c>
    </row>
    <row r="142" spans="1:29" ht="15">
      <c r="A142" s="222" t="s">
        <v>953</v>
      </c>
      <c r="B142" s="222">
        <v>11.13832</v>
      </c>
      <c r="C142" s="222">
        <v>9.3288099999999989</v>
      </c>
      <c r="D142" s="222">
        <v>2.0579999999999998</v>
      </c>
      <c r="E142" s="222">
        <v>0</v>
      </c>
      <c r="F142" s="222">
        <v>0</v>
      </c>
      <c r="G142" s="222">
        <v>3</v>
      </c>
      <c r="H142" s="222">
        <v>2.5</v>
      </c>
      <c r="I142" s="222">
        <v>0</v>
      </c>
      <c r="J142" s="222">
        <v>0</v>
      </c>
      <c r="K142" s="222">
        <v>0</v>
      </c>
      <c r="L142" s="222">
        <v>2</v>
      </c>
      <c r="M142" s="222">
        <v>0</v>
      </c>
      <c r="N142" s="222">
        <v>4.0579999999999998</v>
      </c>
      <c r="O142" s="222">
        <v>3</v>
      </c>
      <c r="P142" s="222">
        <v>0</v>
      </c>
      <c r="Q142" s="222">
        <v>0</v>
      </c>
      <c r="R142" s="222">
        <v>0</v>
      </c>
      <c r="S142" s="222">
        <v>0</v>
      </c>
      <c r="T142" s="222">
        <v>0</v>
      </c>
      <c r="U142" s="222">
        <v>0</v>
      </c>
      <c r="V142" s="222">
        <v>0</v>
      </c>
      <c r="W142" s="222">
        <v>0</v>
      </c>
      <c r="X142" s="222">
        <v>0</v>
      </c>
      <c r="Y142" s="222">
        <v>5.4880000000000004</v>
      </c>
      <c r="Z142" s="222">
        <v>0</v>
      </c>
      <c r="AA142" s="222">
        <v>0</v>
      </c>
      <c r="AB142" s="222">
        <v>42.571129999999997</v>
      </c>
      <c r="AC142" s="636">
        <v>2.5845443098699758E-4</v>
      </c>
    </row>
    <row r="143" spans="1:29" ht="15">
      <c r="A143" s="222" t="s">
        <v>152</v>
      </c>
      <c r="B143" s="222">
        <v>47840.786510000005</v>
      </c>
      <c r="C143" s="222">
        <v>42604.232579999996</v>
      </c>
      <c r="D143" s="222">
        <v>15090.526460000001</v>
      </c>
      <c r="E143" s="222">
        <v>657.36024999999995</v>
      </c>
      <c r="F143" s="222">
        <v>1220.2557200000001</v>
      </c>
      <c r="G143" s="222">
        <v>3081.0119299999997</v>
      </c>
      <c r="H143" s="222">
        <v>2511.6909000000001</v>
      </c>
      <c r="I143" s="222">
        <v>2957.9996500000002</v>
      </c>
      <c r="J143" s="222">
        <v>1797.1561799999999</v>
      </c>
      <c r="K143" s="222">
        <v>805.32499000000007</v>
      </c>
      <c r="L143" s="222">
        <v>775.01748000000009</v>
      </c>
      <c r="M143" s="222">
        <v>2646.0640500000004</v>
      </c>
      <c r="N143" s="222">
        <v>8350.4569600000013</v>
      </c>
      <c r="O143" s="222">
        <v>3254.1756799999998</v>
      </c>
      <c r="P143" s="222">
        <v>1569.7963599999998</v>
      </c>
      <c r="Q143" s="222">
        <v>784.06957</v>
      </c>
      <c r="R143" s="222">
        <v>1099.34025</v>
      </c>
      <c r="S143" s="222">
        <v>1594.55026</v>
      </c>
      <c r="T143" s="222">
        <v>2080.3137499999998</v>
      </c>
      <c r="U143" s="222">
        <v>1237.46173</v>
      </c>
      <c r="V143" s="222">
        <v>917.33117000000004</v>
      </c>
      <c r="W143" s="222">
        <v>3839.5771399999999</v>
      </c>
      <c r="X143" s="222">
        <v>1925.2165599999998</v>
      </c>
      <c r="Y143" s="222">
        <v>3174.8654299999994</v>
      </c>
      <c r="Z143" s="222">
        <v>11058.841929999999</v>
      </c>
      <c r="AA143" s="222">
        <v>1840.83518</v>
      </c>
      <c r="AB143" s="222">
        <v>164714.25867000004</v>
      </c>
      <c r="AC143" s="636">
        <v>1</v>
      </c>
    </row>
    <row r="144" spans="1:29" s="636" customFormat="1" ht="15.75" thickBot="1">
      <c r="A144" s="636" t="s">
        <v>954</v>
      </c>
      <c r="B144" s="636">
        <v>0.29044714705511654</v>
      </c>
      <c r="C144" s="636">
        <v>0.25865540071643867</v>
      </c>
      <c r="D144" s="636">
        <v>9.1616394244492264E-2</v>
      </c>
      <c r="E144" s="636">
        <v>3.9909128408670497E-3</v>
      </c>
      <c r="F144" s="636">
        <v>7.408318683841118E-3</v>
      </c>
      <c r="G144" s="636">
        <v>1.8705192585498701E-2</v>
      </c>
      <c r="H144" s="636">
        <v>1.5248776397871514E-2</v>
      </c>
      <c r="I144" s="636">
        <v>1.7958370294621922E-2</v>
      </c>
      <c r="J144" s="636">
        <v>1.091075049914499E-2</v>
      </c>
      <c r="K144" s="636">
        <v>4.8892245061397145E-3</v>
      </c>
      <c r="L144" s="636">
        <v>4.7052239815663062E-3</v>
      </c>
      <c r="M144" s="636">
        <v>1.6064571891746836E-2</v>
      </c>
      <c r="N144" s="636">
        <v>5.0696624733198629E-2</v>
      </c>
      <c r="O144" s="636">
        <v>1.9756490459758198E-2</v>
      </c>
      <c r="P144" s="636">
        <v>9.5304217902898048E-3</v>
      </c>
      <c r="Q144" s="636">
        <v>4.7601803045531068E-3</v>
      </c>
      <c r="R144" s="636">
        <v>6.6742263777084072E-3</v>
      </c>
      <c r="S144" s="636">
        <v>9.6807056831347705E-3</v>
      </c>
      <c r="T144" s="636">
        <v>1.2629834033784801E-2</v>
      </c>
      <c r="U144" s="636">
        <v>7.5127784321284323E-3</v>
      </c>
      <c r="V144" s="636">
        <v>5.5692274451955301E-3</v>
      </c>
      <c r="W144" s="636">
        <v>2.3310532864628766E-2</v>
      </c>
      <c r="X144" s="636">
        <v>1.1688220409971381E-2</v>
      </c>
      <c r="Y144" s="636">
        <v>1.9274988429269776E-2</v>
      </c>
      <c r="Z144" s="636">
        <v>6.7139554397388571E-2</v>
      </c>
      <c r="AA144" s="636">
        <v>1.1175930941643958E-2</v>
      </c>
      <c r="AB144" s="636">
        <v>1</v>
      </c>
    </row>
    <row r="145" spans="1:82" s="635" customFormat="1" ht="43.5" customHeight="1" thickTop="1" thickBot="1">
      <c r="A145" s="702" t="s">
        <v>963</v>
      </c>
      <c r="B145" s="699" t="s">
        <v>136</v>
      </c>
      <c r="C145" s="699" t="s">
        <v>147</v>
      </c>
      <c r="D145" s="699" t="s">
        <v>133</v>
      </c>
      <c r="E145" s="699" t="s">
        <v>148</v>
      </c>
      <c r="F145" s="699" t="s">
        <v>139</v>
      </c>
      <c r="G145" s="699" t="s">
        <v>146</v>
      </c>
      <c r="H145" s="699" t="s">
        <v>144</v>
      </c>
      <c r="I145" s="699" t="s">
        <v>134</v>
      </c>
      <c r="J145" s="699" t="s">
        <v>145</v>
      </c>
      <c r="K145" s="699" t="s">
        <v>138</v>
      </c>
      <c r="L145" s="699" t="s">
        <v>141</v>
      </c>
      <c r="M145" s="699" t="s">
        <v>132</v>
      </c>
      <c r="N145" s="699" t="s">
        <v>131</v>
      </c>
      <c r="O145" s="699" t="s">
        <v>129</v>
      </c>
      <c r="P145" s="699" t="s">
        <v>150</v>
      </c>
      <c r="Q145" s="699" t="s">
        <v>151</v>
      </c>
      <c r="R145" s="699" t="s">
        <v>137</v>
      </c>
      <c r="S145" s="699" t="s">
        <v>143</v>
      </c>
      <c r="T145" s="699" t="s">
        <v>135</v>
      </c>
      <c r="U145" s="699" t="s">
        <v>130</v>
      </c>
      <c r="V145" s="699" t="s">
        <v>126</v>
      </c>
      <c r="W145" s="699" t="s">
        <v>127</v>
      </c>
      <c r="X145" s="699" t="s">
        <v>149</v>
      </c>
      <c r="Y145" s="699" t="s">
        <v>142</v>
      </c>
      <c r="Z145" s="699" t="s">
        <v>140</v>
      </c>
      <c r="AA145" s="699" t="s">
        <v>128</v>
      </c>
      <c r="AB145" s="699" t="s">
        <v>152</v>
      </c>
      <c r="AC145" s="699" t="s">
        <v>914</v>
      </c>
      <c r="AD145" s="634"/>
      <c r="AE145" s="634"/>
      <c r="AF145" s="634"/>
      <c r="AG145" s="634"/>
      <c r="AH145" s="634"/>
      <c r="AI145" s="634"/>
      <c r="AJ145" s="634"/>
      <c r="AK145" s="634"/>
      <c r="AL145" s="634"/>
      <c r="AM145" s="634"/>
      <c r="AN145" s="634"/>
      <c r="AO145" s="634"/>
      <c r="AP145" s="634"/>
      <c r="AQ145" s="634"/>
      <c r="AR145" s="634"/>
      <c r="AS145" s="634"/>
      <c r="AT145" s="634"/>
      <c r="AU145" s="634"/>
      <c r="AV145" s="634"/>
      <c r="AW145" s="634"/>
      <c r="AX145" s="634"/>
      <c r="AY145" s="634"/>
      <c r="AZ145" s="634"/>
      <c r="BA145" s="634"/>
      <c r="BB145" s="634"/>
      <c r="BC145" s="634"/>
      <c r="BD145" s="634"/>
      <c r="BE145" s="634"/>
      <c r="BF145" s="634"/>
      <c r="BG145" s="634"/>
      <c r="BH145" s="634"/>
      <c r="BI145" s="634"/>
      <c r="BJ145" s="634"/>
      <c r="BK145" s="634"/>
      <c r="BL145" s="634"/>
      <c r="BM145" s="634"/>
      <c r="BN145" s="634"/>
      <c r="BO145" s="634"/>
      <c r="BP145" s="634"/>
      <c r="BQ145" s="634"/>
      <c r="BR145" s="634"/>
      <c r="BS145" s="634"/>
      <c r="BT145" s="634"/>
      <c r="BU145" s="634"/>
      <c r="BV145" s="634"/>
      <c r="BW145" s="634"/>
      <c r="BX145" s="634"/>
      <c r="BY145" s="634"/>
      <c r="BZ145" s="634"/>
      <c r="CA145" s="634"/>
      <c r="CB145" s="634"/>
      <c r="CC145" s="634"/>
      <c r="CD145" s="634"/>
    </row>
    <row r="146" spans="1:82" ht="15.75" thickTop="1">
      <c r="A146" s="222" t="s">
        <v>940</v>
      </c>
      <c r="B146" s="222">
        <v>0</v>
      </c>
      <c r="C146" s="222">
        <v>0</v>
      </c>
      <c r="D146" s="222">
        <v>0</v>
      </c>
      <c r="E146" s="222">
        <v>0</v>
      </c>
      <c r="F146" s="222">
        <v>0</v>
      </c>
      <c r="G146" s="222">
        <v>0</v>
      </c>
      <c r="H146" s="222">
        <v>0</v>
      </c>
      <c r="I146" s="222">
        <v>0</v>
      </c>
      <c r="J146" s="222">
        <v>0</v>
      </c>
      <c r="K146" s="222">
        <v>0</v>
      </c>
      <c r="L146" s="222">
        <v>0</v>
      </c>
      <c r="M146" s="222">
        <v>0</v>
      </c>
      <c r="N146" s="222">
        <v>0</v>
      </c>
      <c r="O146" s="222">
        <v>0</v>
      </c>
      <c r="P146" s="222">
        <v>0</v>
      </c>
      <c r="Q146" s="222">
        <v>0</v>
      </c>
      <c r="R146" s="222">
        <v>0</v>
      </c>
      <c r="S146" s="222">
        <v>0</v>
      </c>
      <c r="T146" s="222">
        <v>0</v>
      </c>
      <c r="U146" s="222">
        <v>0</v>
      </c>
      <c r="V146" s="222">
        <v>0</v>
      </c>
      <c r="W146" s="222">
        <v>0</v>
      </c>
      <c r="X146" s="222">
        <v>0</v>
      </c>
      <c r="Y146" s="222">
        <v>0</v>
      </c>
      <c r="Z146" s="222">
        <v>0</v>
      </c>
      <c r="AA146" s="222">
        <v>0</v>
      </c>
      <c r="AB146" s="222">
        <v>0</v>
      </c>
      <c r="AC146" s="636">
        <v>0</v>
      </c>
    </row>
    <row r="147" spans="1:82" ht="15">
      <c r="A147" s="222" t="s">
        <v>941</v>
      </c>
      <c r="B147" s="222">
        <v>0</v>
      </c>
      <c r="C147" s="222">
        <v>0</v>
      </c>
      <c r="D147" s="222">
        <v>0</v>
      </c>
      <c r="E147" s="222">
        <v>0</v>
      </c>
      <c r="F147" s="222">
        <v>0</v>
      </c>
      <c r="G147" s="222">
        <v>0</v>
      </c>
      <c r="H147" s="222">
        <v>0</v>
      </c>
      <c r="I147" s="222">
        <v>0</v>
      </c>
      <c r="J147" s="222">
        <v>0</v>
      </c>
      <c r="K147" s="222">
        <v>0</v>
      </c>
      <c r="L147" s="222">
        <v>0</v>
      </c>
      <c r="M147" s="222">
        <v>0</v>
      </c>
      <c r="N147" s="222">
        <v>0</v>
      </c>
      <c r="O147" s="222">
        <v>0</v>
      </c>
      <c r="P147" s="222">
        <v>0</v>
      </c>
      <c r="Q147" s="222">
        <v>0</v>
      </c>
      <c r="R147" s="222">
        <v>0</v>
      </c>
      <c r="S147" s="222">
        <v>0</v>
      </c>
      <c r="T147" s="222">
        <v>0</v>
      </c>
      <c r="U147" s="222">
        <v>0</v>
      </c>
      <c r="V147" s="222">
        <v>0</v>
      </c>
      <c r="W147" s="222">
        <v>0</v>
      </c>
      <c r="X147" s="222">
        <v>0</v>
      </c>
      <c r="Y147" s="222">
        <v>0</v>
      </c>
      <c r="Z147" s="222">
        <v>0</v>
      </c>
      <c r="AA147" s="222">
        <v>0</v>
      </c>
      <c r="AB147" s="222">
        <v>0</v>
      </c>
      <c r="AC147" s="636">
        <v>0</v>
      </c>
    </row>
    <row r="148" spans="1:82" ht="15">
      <c r="A148" s="222" t="s">
        <v>942</v>
      </c>
      <c r="B148" s="222">
        <v>0</v>
      </c>
      <c r="C148" s="222">
        <v>0</v>
      </c>
      <c r="D148" s="222">
        <v>0</v>
      </c>
      <c r="E148" s="222">
        <v>0</v>
      </c>
      <c r="F148" s="222">
        <v>0</v>
      </c>
      <c r="G148" s="222">
        <v>0</v>
      </c>
      <c r="H148" s="222">
        <v>0</v>
      </c>
      <c r="I148" s="222">
        <v>0</v>
      </c>
      <c r="J148" s="222">
        <v>0</v>
      </c>
      <c r="K148" s="222">
        <v>0</v>
      </c>
      <c r="L148" s="222">
        <v>0</v>
      </c>
      <c r="M148" s="222">
        <v>0</v>
      </c>
      <c r="N148" s="222">
        <v>0</v>
      </c>
      <c r="O148" s="222">
        <v>0</v>
      </c>
      <c r="P148" s="222">
        <v>0</v>
      </c>
      <c r="Q148" s="222">
        <v>0</v>
      </c>
      <c r="R148" s="222">
        <v>0</v>
      </c>
      <c r="S148" s="222">
        <v>0</v>
      </c>
      <c r="T148" s="222">
        <v>0</v>
      </c>
      <c r="U148" s="222">
        <v>0</v>
      </c>
      <c r="V148" s="222">
        <v>0</v>
      </c>
      <c r="W148" s="222">
        <v>0</v>
      </c>
      <c r="X148" s="222">
        <v>0</v>
      </c>
      <c r="Y148" s="222">
        <v>0</v>
      </c>
      <c r="Z148" s="222">
        <v>0</v>
      </c>
      <c r="AA148" s="222">
        <v>0</v>
      </c>
      <c r="AB148" s="222">
        <v>0</v>
      </c>
      <c r="AC148" s="636">
        <v>0</v>
      </c>
    </row>
    <row r="149" spans="1:82" ht="15">
      <c r="A149" s="222" t="s">
        <v>943</v>
      </c>
      <c r="B149" s="222">
        <v>1</v>
      </c>
      <c r="C149" s="222">
        <v>0</v>
      </c>
      <c r="D149" s="222">
        <v>0</v>
      </c>
      <c r="E149" s="222">
        <v>0</v>
      </c>
      <c r="F149" s="222">
        <v>0</v>
      </c>
      <c r="G149" s="222">
        <v>0</v>
      </c>
      <c r="H149" s="222">
        <v>0</v>
      </c>
      <c r="I149" s="222">
        <v>0</v>
      </c>
      <c r="J149" s="222">
        <v>0</v>
      </c>
      <c r="K149" s="222">
        <v>0</v>
      </c>
      <c r="L149" s="222">
        <v>0</v>
      </c>
      <c r="M149" s="222">
        <v>0</v>
      </c>
      <c r="N149" s="222">
        <v>2</v>
      </c>
      <c r="O149" s="222">
        <v>0</v>
      </c>
      <c r="P149" s="222">
        <v>0</v>
      </c>
      <c r="Q149" s="222">
        <v>0</v>
      </c>
      <c r="R149" s="222">
        <v>0</v>
      </c>
      <c r="S149" s="222">
        <v>0</v>
      </c>
      <c r="T149" s="222">
        <v>0</v>
      </c>
      <c r="U149" s="222">
        <v>0</v>
      </c>
      <c r="V149" s="222">
        <v>0</v>
      </c>
      <c r="W149" s="222">
        <v>0</v>
      </c>
      <c r="X149" s="222">
        <v>0</v>
      </c>
      <c r="Y149" s="222">
        <v>0</v>
      </c>
      <c r="Z149" s="222">
        <v>0</v>
      </c>
      <c r="AA149" s="222">
        <v>0</v>
      </c>
      <c r="AB149" s="222">
        <v>3</v>
      </c>
      <c r="AC149" s="636">
        <v>1.3850415512465374E-3</v>
      </c>
    </row>
    <row r="150" spans="1:82" ht="15">
      <c r="A150" s="222" t="s">
        <v>944</v>
      </c>
      <c r="B150" s="222">
        <v>2</v>
      </c>
      <c r="C150" s="222">
        <v>2</v>
      </c>
      <c r="D150" s="222">
        <v>3</v>
      </c>
      <c r="E150" s="222">
        <v>0</v>
      </c>
      <c r="F150" s="222">
        <v>0</v>
      </c>
      <c r="G150" s="222">
        <v>0</v>
      </c>
      <c r="H150" s="222">
        <v>0</v>
      </c>
      <c r="I150" s="222">
        <v>0</v>
      </c>
      <c r="J150" s="222">
        <v>0</v>
      </c>
      <c r="K150" s="222">
        <v>0</v>
      </c>
      <c r="L150" s="222">
        <v>0</v>
      </c>
      <c r="M150" s="222">
        <v>0</v>
      </c>
      <c r="N150" s="222">
        <v>0</v>
      </c>
      <c r="O150" s="222">
        <v>0</v>
      </c>
      <c r="P150" s="222">
        <v>0</v>
      </c>
      <c r="Q150" s="222">
        <v>0</v>
      </c>
      <c r="R150" s="222">
        <v>0</v>
      </c>
      <c r="S150" s="222">
        <v>1</v>
      </c>
      <c r="T150" s="222">
        <v>0</v>
      </c>
      <c r="U150" s="222">
        <v>0</v>
      </c>
      <c r="V150" s="222">
        <v>0</v>
      </c>
      <c r="W150" s="222">
        <v>0</v>
      </c>
      <c r="X150" s="222">
        <v>0</v>
      </c>
      <c r="Y150" s="222">
        <v>0</v>
      </c>
      <c r="Z150" s="222">
        <v>3</v>
      </c>
      <c r="AA150" s="222">
        <v>0</v>
      </c>
      <c r="AB150" s="222">
        <v>11</v>
      </c>
      <c r="AC150" s="636">
        <v>5.0784856879039705E-3</v>
      </c>
    </row>
    <row r="151" spans="1:82" ht="15">
      <c r="A151" s="222" t="s">
        <v>945</v>
      </c>
      <c r="B151" s="222">
        <v>18</v>
      </c>
      <c r="C151" s="222">
        <v>21</v>
      </c>
      <c r="D151" s="222">
        <v>5</v>
      </c>
      <c r="E151" s="222">
        <v>1</v>
      </c>
      <c r="F151" s="222">
        <v>0</v>
      </c>
      <c r="G151" s="222">
        <v>2</v>
      </c>
      <c r="H151" s="222">
        <v>0</v>
      </c>
      <c r="I151" s="222">
        <v>1</v>
      </c>
      <c r="J151" s="222">
        <v>0</v>
      </c>
      <c r="K151" s="222">
        <v>0</v>
      </c>
      <c r="L151" s="222">
        <v>0</v>
      </c>
      <c r="M151" s="222">
        <v>0</v>
      </c>
      <c r="N151" s="222">
        <v>1</v>
      </c>
      <c r="O151" s="222">
        <v>0</v>
      </c>
      <c r="P151" s="222">
        <v>0</v>
      </c>
      <c r="Q151" s="222">
        <v>0</v>
      </c>
      <c r="R151" s="222">
        <v>0</v>
      </c>
      <c r="S151" s="222">
        <v>0</v>
      </c>
      <c r="T151" s="222">
        <v>0</v>
      </c>
      <c r="U151" s="222">
        <v>0</v>
      </c>
      <c r="V151" s="222">
        <v>0</v>
      </c>
      <c r="W151" s="222">
        <v>0</v>
      </c>
      <c r="X151" s="222">
        <v>0</v>
      </c>
      <c r="Y151" s="222">
        <v>1</v>
      </c>
      <c r="Z151" s="222">
        <v>3</v>
      </c>
      <c r="AA151" s="222">
        <v>0</v>
      </c>
      <c r="AB151" s="222">
        <v>53</v>
      </c>
      <c r="AC151" s="636">
        <v>2.4469067405355493E-2</v>
      </c>
    </row>
    <row r="152" spans="1:82" ht="15">
      <c r="A152" s="222" t="s">
        <v>946</v>
      </c>
      <c r="B152" s="222">
        <v>27</v>
      </c>
      <c r="C152" s="222">
        <v>32</v>
      </c>
      <c r="D152" s="222">
        <v>11</v>
      </c>
      <c r="E152" s="222">
        <v>0</v>
      </c>
      <c r="F152" s="222">
        <v>0</v>
      </c>
      <c r="G152" s="222">
        <v>2</v>
      </c>
      <c r="H152" s="222">
        <v>0</v>
      </c>
      <c r="I152" s="222">
        <v>0</v>
      </c>
      <c r="J152" s="222">
        <v>1</v>
      </c>
      <c r="K152" s="222">
        <v>0</v>
      </c>
      <c r="L152" s="222">
        <v>0</v>
      </c>
      <c r="M152" s="222">
        <v>3</v>
      </c>
      <c r="N152" s="222">
        <v>0</v>
      </c>
      <c r="O152" s="222">
        <v>0</v>
      </c>
      <c r="P152" s="222">
        <v>0</v>
      </c>
      <c r="Q152" s="222">
        <v>1</v>
      </c>
      <c r="R152" s="222">
        <v>0</v>
      </c>
      <c r="S152" s="222">
        <v>1</v>
      </c>
      <c r="T152" s="222">
        <v>1</v>
      </c>
      <c r="U152" s="222">
        <v>0</v>
      </c>
      <c r="V152" s="222">
        <v>0</v>
      </c>
      <c r="W152" s="222">
        <v>4</v>
      </c>
      <c r="X152" s="222">
        <v>1</v>
      </c>
      <c r="Y152" s="222">
        <v>2</v>
      </c>
      <c r="Z152" s="222">
        <v>7</v>
      </c>
      <c r="AA152" s="222">
        <v>2</v>
      </c>
      <c r="AB152" s="222">
        <v>95</v>
      </c>
      <c r="AC152" s="636">
        <v>4.3859649122807015E-2</v>
      </c>
    </row>
    <row r="153" spans="1:82" ht="15">
      <c r="A153" s="222" t="s">
        <v>947</v>
      </c>
      <c r="B153" s="222">
        <v>28</v>
      </c>
      <c r="C153" s="222">
        <v>42</v>
      </c>
      <c r="D153" s="222">
        <v>8</v>
      </c>
      <c r="E153" s="222">
        <v>0</v>
      </c>
      <c r="F153" s="222">
        <v>1</v>
      </c>
      <c r="G153" s="222">
        <v>3</v>
      </c>
      <c r="H153" s="222">
        <v>2</v>
      </c>
      <c r="I153" s="222">
        <v>0</v>
      </c>
      <c r="J153" s="222">
        <v>2</v>
      </c>
      <c r="K153" s="222">
        <v>1</v>
      </c>
      <c r="L153" s="222">
        <v>0</v>
      </c>
      <c r="M153" s="222">
        <v>1</v>
      </c>
      <c r="N153" s="222">
        <v>4</v>
      </c>
      <c r="O153" s="222">
        <v>0</v>
      </c>
      <c r="P153" s="222">
        <v>2</v>
      </c>
      <c r="Q153" s="222">
        <v>1</v>
      </c>
      <c r="R153" s="222">
        <v>1</v>
      </c>
      <c r="S153" s="222">
        <v>1</v>
      </c>
      <c r="T153" s="222">
        <v>2</v>
      </c>
      <c r="U153" s="222">
        <v>2</v>
      </c>
      <c r="V153" s="222">
        <v>1</v>
      </c>
      <c r="W153" s="222">
        <v>1</v>
      </c>
      <c r="X153" s="222">
        <v>3</v>
      </c>
      <c r="Y153" s="222">
        <v>1</v>
      </c>
      <c r="Z153" s="222">
        <v>10</v>
      </c>
      <c r="AA153" s="222">
        <v>2</v>
      </c>
      <c r="AB153" s="222">
        <v>119</v>
      </c>
      <c r="AC153" s="636">
        <v>5.493998153277932E-2</v>
      </c>
    </row>
    <row r="154" spans="1:82" ht="15">
      <c r="A154" s="222" t="s">
        <v>948</v>
      </c>
      <c r="B154" s="222">
        <v>48</v>
      </c>
      <c r="C154" s="222">
        <v>23</v>
      </c>
      <c r="D154" s="222">
        <v>6</v>
      </c>
      <c r="E154" s="222">
        <v>0</v>
      </c>
      <c r="F154" s="222">
        <v>2</v>
      </c>
      <c r="G154" s="222">
        <v>1</v>
      </c>
      <c r="H154" s="222">
        <v>1</v>
      </c>
      <c r="I154" s="222">
        <v>2</v>
      </c>
      <c r="J154" s="222">
        <v>2</v>
      </c>
      <c r="K154" s="222">
        <v>1</v>
      </c>
      <c r="L154" s="222">
        <v>2</v>
      </c>
      <c r="M154" s="222">
        <v>1</v>
      </c>
      <c r="N154" s="222">
        <v>3</v>
      </c>
      <c r="O154" s="222">
        <v>6</v>
      </c>
      <c r="P154" s="222">
        <v>0</v>
      </c>
      <c r="Q154" s="222">
        <v>0</v>
      </c>
      <c r="R154" s="222">
        <v>1</v>
      </c>
      <c r="S154" s="222">
        <v>0</v>
      </c>
      <c r="T154" s="222">
        <v>0</v>
      </c>
      <c r="U154" s="222">
        <v>2</v>
      </c>
      <c r="V154" s="222">
        <v>2</v>
      </c>
      <c r="W154" s="222">
        <v>4</v>
      </c>
      <c r="X154" s="222">
        <v>0</v>
      </c>
      <c r="Y154" s="222">
        <v>4</v>
      </c>
      <c r="Z154" s="222">
        <v>5</v>
      </c>
      <c r="AA154" s="222">
        <v>0</v>
      </c>
      <c r="AB154" s="222">
        <v>116</v>
      </c>
      <c r="AC154" s="636">
        <v>5.3554939981532781E-2</v>
      </c>
    </row>
    <row r="155" spans="1:82" ht="15">
      <c r="A155" s="222" t="s">
        <v>949</v>
      </c>
      <c r="B155" s="222">
        <v>68</v>
      </c>
      <c r="C155" s="222">
        <v>60</v>
      </c>
      <c r="D155" s="222">
        <v>22</v>
      </c>
      <c r="E155" s="222">
        <v>1</v>
      </c>
      <c r="F155" s="222">
        <v>3</v>
      </c>
      <c r="G155" s="222">
        <v>0</v>
      </c>
      <c r="H155" s="222">
        <v>10</v>
      </c>
      <c r="I155" s="222">
        <v>6</v>
      </c>
      <c r="J155" s="222">
        <v>2</v>
      </c>
      <c r="K155" s="222">
        <v>2</v>
      </c>
      <c r="L155" s="222">
        <v>1</v>
      </c>
      <c r="M155" s="222">
        <v>6</v>
      </c>
      <c r="N155" s="222">
        <v>18</v>
      </c>
      <c r="O155" s="222">
        <v>7</v>
      </c>
      <c r="P155" s="222">
        <v>5</v>
      </c>
      <c r="Q155" s="222">
        <v>1</v>
      </c>
      <c r="R155" s="222">
        <v>2</v>
      </c>
      <c r="S155" s="222">
        <v>2</v>
      </c>
      <c r="T155" s="222">
        <v>4</v>
      </c>
      <c r="U155" s="222">
        <v>3</v>
      </c>
      <c r="V155" s="222">
        <v>0</v>
      </c>
      <c r="W155" s="222">
        <v>7</v>
      </c>
      <c r="X155" s="222">
        <v>4</v>
      </c>
      <c r="Y155" s="222">
        <v>4</v>
      </c>
      <c r="Z155" s="222">
        <v>14</v>
      </c>
      <c r="AA155" s="222">
        <v>5</v>
      </c>
      <c r="AB155" s="222">
        <v>257</v>
      </c>
      <c r="AC155" s="636">
        <v>0.11865189289012004</v>
      </c>
    </row>
    <row r="156" spans="1:82" ht="15">
      <c r="A156" s="222" t="s">
        <v>950</v>
      </c>
      <c r="B156" s="222">
        <v>131</v>
      </c>
      <c r="C156" s="222">
        <v>86</v>
      </c>
      <c r="D156" s="222">
        <v>29</v>
      </c>
      <c r="E156" s="222">
        <v>2</v>
      </c>
      <c r="F156" s="222">
        <v>7</v>
      </c>
      <c r="G156" s="222">
        <v>14</v>
      </c>
      <c r="H156" s="222">
        <v>13</v>
      </c>
      <c r="I156" s="222">
        <v>25</v>
      </c>
      <c r="J156" s="222">
        <v>7</v>
      </c>
      <c r="K156" s="222">
        <v>4</v>
      </c>
      <c r="L156" s="222">
        <v>5</v>
      </c>
      <c r="M156" s="222">
        <v>12</v>
      </c>
      <c r="N156" s="222">
        <v>29</v>
      </c>
      <c r="O156" s="222">
        <v>25</v>
      </c>
      <c r="P156" s="222">
        <v>12</v>
      </c>
      <c r="Q156" s="222">
        <v>3</v>
      </c>
      <c r="R156" s="222">
        <v>7</v>
      </c>
      <c r="S156" s="222">
        <v>4</v>
      </c>
      <c r="T156" s="222">
        <v>11</v>
      </c>
      <c r="U156" s="222">
        <v>6</v>
      </c>
      <c r="V156" s="222">
        <v>7</v>
      </c>
      <c r="W156" s="222">
        <v>18</v>
      </c>
      <c r="X156" s="222">
        <v>11</v>
      </c>
      <c r="Y156" s="222">
        <v>12</v>
      </c>
      <c r="Z156" s="222">
        <v>18</v>
      </c>
      <c r="AA156" s="222">
        <v>8</v>
      </c>
      <c r="AB156" s="222">
        <v>506</v>
      </c>
      <c r="AC156" s="636">
        <v>0.23361034164358263</v>
      </c>
    </row>
    <row r="157" spans="1:82" ht="15">
      <c r="A157" s="222" t="s">
        <v>951</v>
      </c>
      <c r="B157" s="222">
        <v>224</v>
      </c>
      <c r="C157" s="222">
        <v>141</v>
      </c>
      <c r="D157" s="222">
        <v>51</v>
      </c>
      <c r="E157" s="222">
        <v>3</v>
      </c>
      <c r="F157" s="222">
        <v>8</v>
      </c>
      <c r="G157" s="222">
        <v>23</v>
      </c>
      <c r="H157" s="222">
        <v>23</v>
      </c>
      <c r="I157" s="222">
        <v>28</v>
      </c>
      <c r="J157" s="222">
        <v>26</v>
      </c>
      <c r="K157" s="222">
        <v>7</v>
      </c>
      <c r="L157" s="222">
        <v>12</v>
      </c>
      <c r="M157" s="222">
        <v>25</v>
      </c>
      <c r="N157" s="222">
        <v>63</v>
      </c>
      <c r="O157" s="222">
        <v>38</v>
      </c>
      <c r="P157" s="222">
        <v>13</v>
      </c>
      <c r="Q157" s="222">
        <v>7</v>
      </c>
      <c r="R157" s="222">
        <v>11</v>
      </c>
      <c r="S157" s="222">
        <v>6</v>
      </c>
      <c r="T157" s="222">
        <v>33</v>
      </c>
      <c r="U157" s="222">
        <v>2</v>
      </c>
      <c r="V157" s="222">
        <v>8</v>
      </c>
      <c r="W157" s="222">
        <v>38</v>
      </c>
      <c r="X157" s="222">
        <v>9</v>
      </c>
      <c r="Y157" s="222">
        <v>37</v>
      </c>
      <c r="Z157" s="222">
        <v>23</v>
      </c>
      <c r="AA157" s="222">
        <v>9</v>
      </c>
      <c r="AB157" s="222">
        <v>868</v>
      </c>
      <c r="AC157" s="636">
        <v>0.40073868882733149</v>
      </c>
    </row>
    <row r="158" spans="1:82" ht="15">
      <c r="A158" s="222" t="s">
        <v>952</v>
      </c>
      <c r="B158" s="222">
        <v>33</v>
      </c>
      <c r="C158" s="222">
        <v>14</v>
      </c>
      <c r="D158" s="222">
        <v>5</v>
      </c>
      <c r="E158" s="222">
        <v>0</v>
      </c>
      <c r="F158" s="222">
        <v>4</v>
      </c>
      <c r="G158" s="222">
        <v>5</v>
      </c>
      <c r="H158" s="222">
        <v>7</v>
      </c>
      <c r="I158" s="222">
        <v>4</v>
      </c>
      <c r="J158" s="222">
        <v>2</v>
      </c>
      <c r="K158" s="222">
        <v>0</v>
      </c>
      <c r="L158" s="222">
        <v>5</v>
      </c>
      <c r="M158" s="222">
        <v>2</v>
      </c>
      <c r="N158" s="222">
        <v>7</v>
      </c>
      <c r="O158" s="222">
        <v>3</v>
      </c>
      <c r="P158" s="222">
        <v>1</v>
      </c>
      <c r="Q158" s="222">
        <v>4</v>
      </c>
      <c r="R158" s="222">
        <v>0</v>
      </c>
      <c r="S158" s="222">
        <v>0</v>
      </c>
      <c r="T158" s="222">
        <v>5</v>
      </c>
      <c r="U158" s="222">
        <v>2</v>
      </c>
      <c r="V158" s="222">
        <v>0</v>
      </c>
      <c r="W158" s="222">
        <v>8</v>
      </c>
      <c r="X158" s="222">
        <v>2</v>
      </c>
      <c r="Y158" s="222">
        <v>2</v>
      </c>
      <c r="Z158" s="222">
        <v>2</v>
      </c>
      <c r="AA158" s="222">
        <v>1</v>
      </c>
      <c r="AB158" s="222">
        <v>118</v>
      </c>
      <c r="AC158" s="636">
        <v>5.4478301015697138E-2</v>
      </c>
    </row>
    <row r="159" spans="1:82" ht="15">
      <c r="A159" s="222" t="s">
        <v>953</v>
      </c>
      <c r="B159" s="222">
        <v>6</v>
      </c>
      <c r="C159" s="222">
        <v>4</v>
      </c>
      <c r="D159" s="222">
        <v>1</v>
      </c>
      <c r="E159" s="222">
        <v>0</v>
      </c>
      <c r="F159" s="222">
        <v>0</v>
      </c>
      <c r="G159" s="222">
        <v>1</v>
      </c>
      <c r="H159" s="222">
        <v>1</v>
      </c>
      <c r="I159" s="222">
        <v>0</v>
      </c>
      <c r="J159" s="222">
        <v>0</v>
      </c>
      <c r="K159" s="222">
        <v>0</v>
      </c>
      <c r="L159" s="222">
        <v>2</v>
      </c>
      <c r="M159" s="222">
        <v>0</v>
      </c>
      <c r="N159" s="222">
        <v>2</v>
      </c>
      <c r="O159" s="222">
        <v>1</v>
      </c>
      <c r="P159" s="222">
        <v>0</v>
      </c>
      <c r="Q159" s="222">
        <v>0</v>
      </c>
      <c r="R159" s="222">
        <v>0</v>
      </c>
      <c r="S159" s="222">
        <v>0</v>
      </c>
      <c r="T159" s="222">
        <v>0</v>
      </c>
      <c r="U159" s="222">
        <v>0</v>
      </c>
      <c r="V159" s="222">
        <v>0</v>
      </c>
      <c r="W159" s="222">
        <v>0</v>
      </c>
      <c r="X159" s="222">
        <v>0</v>
      </c>
      <c r="Y159" s="222">
        <v>2</v>
      </c>
      <c r="Z159" s="222">
        <v>0</v>
      </c>
      <c r="AA159" s="222">
        <v>0</v>
      </c>
      <c r="AB159" s="222">
        <v>20</v>
      </c>
      <c r="AC159" s="636">
        <v>9.2336103416435829E-3</v>
      </c>
    </row>
    <row r="160" spans="1:82" ht="15">
      <c r="A160" s="222" t="s">
        <v>152</v>
      </c>
      <c r="B160" s="222">
        <v>586</v>
      </c>
      <c r="C160" s="222">
        <v>425</v>
      </c>
      <c r="D160" s="222">
        <v>141</v>
      </c>
      <c r="E160" s="222">
        <v>7</v>
      </c>
      <c r="F160" s="222">
        <v>25</v>
      </c>
      <c r="G160" s="222">
        <v>51</v>
      </c>
      <c r="H160" s="222">
        <v>57</v>
      </c>
      <c r="I160" s="222">
        <v>66</v>
      </c>
      <c r="J160" s="222">
        <v>42</v>
      </c>
      <c r="K160" s="222">
        <v>15</v>
      </c>
      <c r="L160" s="222">
        <v>27</v>
      </c>
      <c r="M160" s="222">
        <v>50</v>
      </c>
      <c r="N160" s="222">
        <v>129</v>
      </c>
      <c r="O160" s="222">
        <v>80</v>
      </c>
      <c r="P160" s="222">
        <v>33</v>
      </c>
      <c r="Q160" s="222">
        <v>17</v>
      </c>
      <c r="R160" s="222">
        <v>22</v>
      </c>
      <c r="S160" s="222">
        <v>15</v>
      </c>
      <c r="T160" s="222">
        <v>56</v>
      </c>
      <c r="U160" s="222">
        <v>17</v>
      </c>
      <c r="V160" s="222">
        <v>18</v>
      </c>
      <c r="W160" s="222">
        <v>80</v>
      </c>
      <c r="X160" s="222">
        <v>30</v>
      </c>
      <c r="Y160" s="222">
        <v>65</v>
      </c>
      <c r="Z160" s="222">
        <v>85</v>
      </c>
      <c r="AA160" s="222">
        <v>27</v>
      </c>
      <c r="AB160" s="222">
        <v>2166</v>
      </c>
      <c r="AC160" s="636">
        <v>1</v>
      </c>
    </row>
    <row r="161" spans="1:28" s="636" customFormat="1" ht="15">
      <c r="A161" s="636" t="s">
        <v>954</v>
      </c>
      <c r="B161" s="636">
        <v>0.270544783010157</v>
      </c>
      <c r="C161" s="636">
        <v>0.19621421975992612</v>
      </c>
      <c r="D161" s="636">
        <v>6.5096952908587261E-2</v>
      </c>
      <c r="E161" s="636">
        <v>3.2317636195752539E-3</v>
      </c>
      <c r="F161" s="636">
        <v>1.1542012927054479E-2</v>
      </c>
      <c r="G161" s="636">
        <v>2.3545706371191136E-2</v>
      </c>
      <c r="H161" s="636">
        <v>2.6315789473684209E-2</v>
      </c>
      <c r="I161" s="636">
        <v>3.0470914127423823E-2</v>
      </c>
      <c r="J161" s="636">
        <v>1.9390581717451522E-2</v>
      </c>
      <c r="K161" s="636">
        <v>6.9252077562326868E-3</v>
      </c>
      <c r="L161" s="636">
        <v>1.2465373961218837E-2</v>
      </c>
      <c r="M161" s="636">
        <v>2.3084025854108958E-2</v>
      </c>
      <c r="N161" s="636">
        <v>5.9556786703601108E-2</v>
      </c>
      <c r="O161" s="636">
        <v>3.6934441366574332E-2</v>
      </c>
      <c r="P161" s="636">
        <v>1.5235457063711912E-2</v>
      </c>
      <c r="Q161" s="636">
        <v>7.8485687903970449E-3</v>
      </c>
      <c r="R161" s="636">
        <v>1.0156971375807941E-2</v>
      </c>
      <c r="S161" s="636">
        <v>6.9252077562326868E-3</v>
      </c>
      <c r="T161" s="636">
        <v>2.5854108956602031E-2</v>
      </c>
      <c r="U161" s="636">
        <v>7.8485687903970449E-3</v>
      </c>
      <c r="V161" s="636">
        <v>8.3102493074792248E-3</v>
      </c>
      <c r="W161" s="636">
        <v>3.6934441366574332E-2</v>
      </c>
      <c r="X161" s="636">
        <v>1.3850415512465374E-2</v>
      </c>
      <c r="Y161" s="636">
        <v>3.0009233610341645E-2</v>
      </c>
      <c r="Z161" s="636">
        <v>3.9242843951985226E-2</v>
      </c>
      <c r="AA161" s="636">
        <v>1.2465373961218837E-2</v>
      </c>
      <c r="AB161" s="636">
        <v>1</v>
      </c>
    </row>
    <row r="163" spans="1:28" ht="15">
      <c r="A163" s="222" t="s">
        <v>966</v>
      </c>
    </row>
  </sheetData>
  <pageMargins left="0.75" right="0.75" top="1" bottom="1" header="0.5" footer="0.5"/>
  <pageSetup orientation="portrait" r:id="rId1"/>
  <headerFooter alignWithMargins="0"/>
</worksheet>
</file>

<file path=xl/worksheets/sheet72.xml><?xml version="1.0" encoding="utf-8"?>
<worksheet xmlns="http://schemas.openxmlformats.org/spreadsheetml/2006/main" xmlns:r="http://schemas.openxmlformats.org/officeDocument/2006/relationships">
  <sheetPr codeName="Sheet91">
    <pageSetUpPr fitToPage="1"/>
  </sheetPr>
  <dimension ref="A1:L649"/>
  <sheetViews>
    <sheetView zoomScale="75" workbookViewId="0">
      <selection activeCell="O6" sqref="O6"/>
    </sheetView>
  </sheetViews>
  <sheetFormatPr defaultColWidth="9.140625" defaultRowHeight="15"/>
  <cols>
    <col min="1" max="1" width="46.5703125" style="364" customWidth="1"/>
    <col min="2" max="2" width="19.28515625" customWidth="1"/>
    <col min="3" max="3" width="18.7109375" customWidth="1"/>
    <col min="4" max="5" width="15.28515625" customWidth="1"/>
    <col min="6" max="6" width="19.5703125" customWidth="1"/>
    <col min="7" max="9" width="15.28515625" customWidth="1"/>
    <col min="10" max="10" width="16.42578125" customWidth="1"/>
    <col min="11" max="11" width="10.28515625" customWidth="1"/>
    <col min="12" max="12" width="4.42578125" style="704" customWidth="1"/>
    <col min="257" max="257" width="46.5703125" customWidth="1"/>
    <col min="258" max="258" width="19.28515625" customWidth="1"/>
    <col min="259" max="259" width="18.7109375" customWidth="1"/>
    <col min="260" max="261" width="15.28515625" customWidth="1"/>
    <col min="262" max="262" width="19.5703125" customWidth="1"/>
    <col min="263" max="265" width="15.28515625" customWidth="1"/>
    <col min="266" max="266" width="16.42578125" customWidth="1"/>
    <col min="267" max="267" width="10.28515625" customWidth="1"/>
    <col min="268" max="268" width="4.42578125" customWidth="1"/>
    <col min="513" max="513" width="46.5703125" customWidth="1"/>
    <col min="514" max="514" width="19.28515625" customWidth="1"/>
    <col min="515" max="515" width="18.7109375" customWidth="1"/>
    <col min="516" max="517" width="15.28515625" customWidth="1"/>
    <col min="518" max="518" width="19.5703125" customWidth="1"/>
    <col min="519" max="521" width="15.28515625" customWidth="1"/>
    <col min="522" max="522" width="16.42578125" customWidth="1"/>
    <col min="523" max="523" width="10.28515625" customWidth="1"/>
    <col min="524" max="524" width="4.42578125" customWidth="1"/>
    <col min="769" max="769" width="46.5703125" customWidth="1"/>
    <col min="770" max="770" width="19.28515625" customWidth="1"/>
    <col min="771" max="771" width="18.7109375" customWidth="1"/>
    <col min="772" max="773" width="15.28515625" customWidth="1"/>
    <col min="774" max="774" width="19.5703125" customWidth="1"/>
    <col min="775" max="777" width="15.28515625" customWidth="1"/>
    <col min="778" max="778" width="16.42578125" customWidth="1"/>
    <col min="779" max="779" width="10.28515625" customWidth="1"/>
    <col min="780" max="780" width="4.42578125" customWidth="1"/>
    <col min="1025" max="1025" width="46.5703125" customWidth="1"/>
    <col min="1026" max="1026" width="19.28515625" customWidth="1"/>
    <col min="1027" max="1027" width="18.7109375" customWidth="1"/>
    <col min="1028" max="1029" width="15.28515625" customWidth="1"/>
    <col min="1030" max="1030" width="19.5703125" customWidth="1"/>
    <col min="1031" max="1033" width="15.28515625" customWidth="1"/>
    <col min="1034" max="1034" width="16.42578125" customWidth="1"/>
    <col min="1035" max="1035" width="10.28515625" customWidth="1"/>
    <col min="1036" max="1036" width="4.42578125" customWidth="1"/>
    <col min="1281" max="1281" width="46.5703125" customWidth="1"/>
    <col min="1282" max="1282" width="19.28515625" customWidth="1"/>
    <col min="1283" max="1283" width="18.7109375" customWidth="1"/>
    <col min="1284" max="1285" width="15.28515625" customWidth="1"/>
    <col min="1286" max="1286" width="19.5703125" customWidth="1"/>
    <col min="1287" max="1289" width="15.28515625" customWidth="1"/>
    <col min="1290" max="1290" width="16.42578125" customWidth="1"/>
    <col min="1291" max="1291" width="10.28515625" customWidth="1"/>
    <col min="1292" max="1292" width="4.42578125" customWidth="1"/>
    <col min="1537" max="1537" width="46.5703125" customWidth="1"/>
    <col min="1538" max="1538" width="19.28515625" customWidth="1"/>
    <col min="1539" max="1539" width="18.7109375" customWidth="1"/>
    <col min="1540" max="1541" width="15.28515625" customWidth="1"/>
    <col min="1542" max="1542" width="19.5703125" customWidth="1"/>
    <col min="1543" max="1545" width="15.28515625" customWidth="1"/>
    <col min="1546" max="1546" width="16.42578125" customWidth="1"/>
    <col min="1547" max="1547" width="10.28515625" customWidth="1"/>
    <col min="1548" max="1548" width="4.42578125" customWidth="1"/>
    <col min="1793" max="1793" width="46.5703125" customWidth="1"/>
    <col min="1794" max="1794" width="19.28515625" customWidth="1"/>
    <col min="1795" max="1795" width="18.7109375" customWidth="1"/>
    <col min="1796" max="1797" width="15.28515625" customWidth="1"/>
    <col min="1798" max="1798" width="19.5703125" customWidth="1"/>
    <col min="1799" max="1801" width="15.28515625" customWidth="1"/>
    <col min="1802" max="1802" width="16.42578125" customWidth="1"/>
    <col min="1803" max="1803" width="10.28515625" customWidth="1"/>
    <col min="1804" max="1804" width="4.42578125" customWidth="1"/>
    <col min="2049" max="2049" width="46.5703125" customWidth="1"/>
    <col min="2050" max="2050" width="19.28515625" customWidth="1"/>
    <col min="2051" max="2051" width="18.7109375" customWidth="1"/>
    <col min="2052" max="2053" width="15.28515625" customWidth="1"/>
    <col min="2054" max="2054" width="19.5703125" customWidth="1"/>
    <col min="2055" max="2057" width="15.28515625" customWidth="1"/>
    <col min="2058" max="2058" width="16.42578125" customWidth="1"/>
    <col min="2059" max="2059" width="10.28515625" customWidth="1"/>
    <col min="2060" max="2060" width="4.42578125" customWidth="1"/>
    <col min="2305" max="2305" width="46.5703125" customWidth="1"/>
    <col min="2306" max="2306" width="19.28515625" customWidth="1"/>
    <col min="2307" max="2307" width="18.7109375" customWidth="1"/>
    <col min="2308" max="2309" width="15.28515625" customWidth="1"/>
    <col min="2310" max="2310" width="19.5703125" customWidth="1"/>
    <col min="2311" max="2313" width="15.28515625" customWidth="1"/>
    <col min="2314" max="2314" width="16.42578125" customWidth="1"/>
    <col min="2315" max="2315" width="10.28515625" customWidth="1"/>
    <col min="2316" max="2316" width="4.42578125" customWidth="1"/>
    <col min="2561" max="2561" width="46.5703125" customWidth="1"/>
    <col min="2562" max="2562" width="19.28515625" customWidth="1"/>
    <col min="2563" max="2563" width="18.7109375" customWidth="1"/>
    <col min="2564" max="2565" width="15.28515625" customWidth="1"/>
    <col min="2566" max="2566" width="19.5703125" customWidth="1"/>
    <col min="2567" max="2569" width="15.28515625" customWidth="1"/>
    <col min="2570" max="2570" width="16.42578125" customWidth="1"/>
    <col min="2571" max="2571" width="10.28515625" customWidth="1"/>
    <col min="2572" max="2572" width="4.42578125" customWidth="1"/>
    <col min="2817" max="2817" width="46.5703125" customWidth="1"/>
    <col min="2818" max="2818" width="19.28515625" customWidth="1"/>
    <col min="2819" max="2819" width="18.7109375" customWidth="1"/>
    <col min="2820" max="2821" width="15.28515625" customWidth="1"/>
    <col min="2822" max="2822" width="19.5703125" customWidth="1"/>
    <col min="2823" max="2825" width="15.28515625" customWidth="1"/>
    <col min="2826" max="2826" width="16.42578125" customWidth="1"/>
    <col min="2827" max="2827" width="10.28515625" customWidth="1"/>
    <col min="2828" max="2828" width="4.42578125" customWidth="1"/>
    <col min="3073" max="3073" width="46.5703125" customWidth="1"/>
    <col min="3074" max="3074" width="19.28515625" customWidth="1"/>
    <col min="3075" max="3075" width="18.7109375" customWidth="1"/>
    <col min="3076" max="3077" width="15.28515625" customWidth="1"/>
    <col min="3078" max="3078" width="19.5703125" customWidth="1"/>
    <col min="3079" max="3081" width="15.28515625" customWidth="1"/>
    <col min="3082" max="3082" width="16.42578125" customWidth="1"/>
    <col min="3083" max="3083" width="10.28515625" customWidth="1"/>
    <col min="3084" max="3084" width="4.42578125" customWidth="1"/>
    <col min="3329" max="3329" width="46.5703125" customWidth="1"/>
    <col min="3330" max="3330" width="19.28515625" customWidth="1"/>
    <col min="3331" max="3331" width="18.7109375" customWidth="1"/>
    <col min="3332" max="3333" width="15.28515625" customWidth="1"/>
    <col min="3334" max="3334" width="19.5703125" customWidth="1"/>
    <col min="3335" max="3337" width="15.28515625" customWidth="1"/>
    <col min="3338" max="3338" width="16.42578125" customWidth="1"/>
    <col min="3339" max="3339" width="10.28515625" customWidth="1"/>
    <col min="3340" max="3340" width="4.42578125" customWidth="1"/>
    <col min="3585" max="3585" width="46.5703125" customWidth="1"/>
    <col min="3586" max="3586" width="19.28515625" customWidth="1"/>
    <col min="3587" max="3587" width="18.7109375" customWidth="1"/>
    <col min="3588" max="3589" width="15.28515625" customWidth="1"/>
    <col min="3590" max="3590" width="19.5703125" customWidth="1"/>
    <col min="3591" max="3593" width="15.28515625" customWidth="1"/>
    <col min="3594" max="3594" width="16.42578125" customWidth="1"/>
    <col min="3595" max="3595" width="10.28515625" customWidth="1"/>
    <col min="3596" max="3596" width="4.42578125" customWidth="1"/>
    <col min="3841" max="3841" width="46.5703125" customWidth="1"/>
    <col min="3842" max="3842" width="19.28515625" customWidth="1"/>
    <col min="3843" max="3843" width="18.7109375" customWidth="1"/>
    <col min="3844" max="3845" width="15.28515625" customWidth="1"/>
    <col min="3846" max="3846" width="19.5703125" customWidth="1"/>
    <col min="3847" max="3849" width="15.28515625" customWidth="1"/>
    <col min="3850" max="3850" width="16.42578125" customWidth="1"/>
    <col min="3851" max="3851" width="10.28515625" customWidth="1"/>
    <col min="3852" max="3852" width="4.42578125" customWidth="1"/>
    <col min="4097" max="4097" width="46.5703125" customWidth="1"/>
    <col min="4098" max="4098" width="19.28515625" customWidth="1"/>
    <col min="4099" max="4099" width="18.7109375" customWidth="1"/>
    <col min="4100" max="4101" width="15.28515625" customWidth="1"/>
    <col min="4102" max="4102" width="19.5703125" customWidth="1"/>
    <col min="4103" max="4105" width="15.28515625" customWidth="1"/>
    <col min="4106" max="4106" width="16.42578125" customWidth="1"/>
    <col min="4107" max="4107" width="10.28515625" customWidth="1"/>
    <col min="4108" max="4108" width="4.42578125" customWidth="1"/>
    <col min="4353" max="4353" width="46.5703125" customWidth="1"/>
    <col min="4354" max="4354" width="19.28515625" customWidth="1"/>
    <col min="4355" max="4355" width="18.7109375" customWidth="1"/>
    <col min="4356" max="4357" width="15.28515625" customWidth="1"/>
    <col min="4358" max="4358" width="19.5703125" customWidth="1"/>
    <col min="4359" max="4361" width="15.28515625" customWidth="1"/>
    <col min="4362" max="4362" width="16.42578125" customWidth="1"/>
    <col min="4363" max="4363" width="10.28515625" customWidth="1"/>
    <col min="4364" max="4364" width="4.42578125" customWidth="1"/>
    <col min="4609" max="4609" width="46.5703125" customWidth="1"/>
    <col min="4610" max="4610" width="19.28515625" customWidth="1"/>
    <col min="4611" max="4611" width="18.7109375" customWidth="1"/>
    <col min="4612" max="4613" width="15.28515625" customWidth="1"/>
    <col min="4614" max="4614" width="19.5703125" customWidth="1"/>
    <col min="4615" max="4617" width="15.28515625" customWidth="1"/>
    <col min="4618" max="4618" width="16.42578125" customWidth="1"/>
    <col min="4619" max="4619" width="10.28515625" customWidth="1"/>
    <col min="4620" max="4620" width="4.42578125" customWidth="1"/>
    <col min="4865" max="4865" width="46.5703125" customWidth="1"/>
    <col min="4866" max="4866" width="19.28515625" customWidth="1"/>
    <col min="4867" max="4867" width="18.7109375" customWidth="1"/>
    <col min="4868" max="4869" width="15.28515625" customWidth="1"/>
    <col min="4870" max="4870" width="19.5703125" customWidth="1"/>
    <col min="4871" max="4873" width="15.28515625" customWidth="1"/>
    <col min="4874" max="4874" width="16.42578125" customWidth="1"/>
    <col min="4875" max="4875" width="10.28515625" customWidth="1"/>
    <col min="4876" max="4876" width="4.42578125" customWidth="1"/>
    <col min="5121" max="5121" width="46.5703125" customWidth="1"/>
    <col min="5122" max="5122" width="19.28515625" customWidth="1"/>
    <col min="5123" max="5123" width="18.7109375" customWidth="1"/>
    <col min="5124" max="5125" width="15.28515625" customWidth="1"/>
    <col min="5126" max="5126" width="19.5703125" customWidth="1"/>
    <col min="5127" max="5129" width="15.28515625" customWidth="1"/>
    <col min="5130" max="5130" width="16.42578125" customWidth="1"/>
    <col min="5131" max="5131" width="10.28515625" customWidth="1"/>
    <col min="5132" max="5132" width="4.42578125" customWidth="1"/>
    <col min="5377" max="5377" width="46.5703125" customWidth="1"/>
    <col min="5378" max="5378" width="19.28515625" customWidth="1"/>
    <col min="5379" max="5379" width="18.7109375" customWidth="1"/>
    <col min="5380" max="5381" width="15.28515625" customWidth="1"/>
    <col min="5382" max="5382" width="19.5703125" customWidth="1"/>
    <col min="5383" max="5385" width="15.28515625" customWidth="1"/>
    <col min="5386" max="5386" width="16.42578125" customWidth="1"/>
    <col min="5387" max="5387" width="10.28515625" customWidth="1"/>
    <col min="5388" max="5388" width="4.42578125" customWidth="1"/>
    <col min="5633" max="5633" width="46.5703125" customWidth="1"/>
    <col min="5634" max="5634" width="19.28515625" customWidth="1"/>
    <col min="5635" max="5635" width="18.7109375" customWidth="1"/>
    <col min="5636" max="5637" width="15.28515625" customWidth="1"/>
    <col min="5638" max="5638" width="19.5703125" customWidth="1"/>
    <col min="5639" max="5641" width="15.28515625" customWidth="1"/>
    <col min="5642" max="5642" width="16.42578125" customWidth="1"/>
    <col min="5643" max="5643" width="10.28515625" customWidth="1"/>
    <col min="5644" max="5644" width="4.42578125" customWidth="1"/>
    <col min="5889" max="5889" width="46.5703125" customWidth="1"/>
    <col min="5890" max="5890" width="19.28515625" customWidth="1"/>
    <col min="5891" max="5891" width="18.7109375" customWidth="1"/>
    <col min="5892" max="5893" width="15.28515625" customWidth="1"/>
    <col min="5894" max="5894" width="19.5703125" customWidth="1"/>
    <col min="5895" max="5897" width="15.28515625" customWidth="1"/>
    <col min="5898" max="5898" width="16.42578125" customWidth="1"/>
    <col min="5899" max="5899" width="10.28515625" customWidth="1"/>
    <col min="5900" max="5900" width="4.42578125" customWidth="1"/>
    <col min="6145" max="6145" width="46.5703125" customWidth="1"/>
    <col min="6146" max="6146" width="19.28515625" customWidth="1"/>
    <col min="6147" max="6147" width="18.7109375" customWidth="1"/>
    <col min="6148" max="6149" width="15.28515625" customWidth="1"/>
    <col min="6150" max="6150" width="19.5703125" customWidth="1"/>
    <col min="6151" max="6153" width="15.28515625" customWidth="1"/>
    <col min="6154" max="6154" width="16.42578125" customWidth="1"/>
    <col min="6155" max="6155" width="10.28515625" customWidth="1"/>
    <col min="6156" max="6156" width="4.42578125" customWidth="1"/>
    <col min="6401" max="6401" width="46.5703125" customWidth="1"/>
    <col min="6402" max="6402" width="19.28515625" customWidth="1"/>
    <col min="6403" max="6403" width="18.7109375" customWidth="1"/>
    <col min="6404" max="6405" width="15.28515625" customWidth="1"/>
    <col min="6406" max="6406" width="19.5703125" customWidth="1"/>
    <col min="6407" max="6409" width="15.28515625" customWidth="1"/>
    <col min="6410" max="6410" width="16.42578125" customWidth="1"/>
    <col min="6411" max="6411" width="10.28515625" customWidth="1"/>
    <col min="6412" max="6412" width="4.42578125" customWidth="1"/>
    <col min="6657" max="6657" width="46.5703125" customWidth="1"/>
    <col min="6658" max="6658" width="19.28515625" customWidth="1"/>
    <col min="6659" max="6659" width="18.7109375" customWidth="1"/>
    <col min="6660" max="6661" width="15.28515625" customWidth="1"/>
    <col min="6662" max="6662" width="19.5703125" customWidth="1"/>
    <col min="6663" max="6665" width="15.28515625" customWidth="1"/>
    <col min="6666" max="6666" width="16.42578125" customWidth="1"/>
    <col min="6667" max="6667" width="10.28515625" customWidth="1"/>
    <col min="6668" max="6668" width="4.42578125" customWidth="1"/>
    <col min="6913" max="6913" width="46.5703125" customWidth="1"/>
    <col min="6914" max="6914" width="19.28515625" customWidth="1"/>
    <col min="6915" max="6915" width="18.7109375" customWidth="1"/>
    <col min="6916" max="6917" width="15.28515625" customWidth="1"/>
    <col min="6918" max="6918" width="19.5703125" customWidth="1"/>
    <col min="6919" max="6921" width="15.28515625" customWidth="1"/>
    <col min="6922" max="6922" width="16.42578125" customWidth="1"/>
    <col min="6923" max="6923" width="10.28515625" customWidth="1"/>
    <col min="6924" max="6924" width="4.42578125" customWidth="1"/>
    <col min="7169" max="7169" width="46.5703125" customWidth="1"/>
    <col min="7170" max="7170" width="19.28515625" customWidth="1"/>
    <col min="7171" max="7171" width="18.7109375" customWidth="1"/>
    <col min="7172" max="7173" width="15.28515625" customWidth="1"/>
    <col min="7174" max="7174" width="19.5703125" customWidth="1"/>
    <col min="7175" max="7177" width="15.28515625" customWidth="1"/>
    <col min="7178" max="7178" width="16.42578125" customWidth="1"/>
    <col min="7179" max="7179" width="10.28515625" customWidth="1"/>
    <col min="7180" max="7180" width="4.42578125" customWidth="1"/>
    <col min="7425" max="7425" width="46.5703125" customWidth="1"/>
    <col min="7426" max="7426" width="19.28515625" customWidth="1"/>
    <col min="7427" max="7427" width="18.7109375" customWidth="1"/>
    <col min="7428" max="7429" width="15.28515625" customWidth="1"/>
    <col min="7430" max="7430" width="19.5703125" customWidth="1"/>
    <col min="7431" max="7433" width="15.28515625" customWidth="1"/>
    <col min="7434" max="7434" width="16.42578125" customWidth="1"/>
    <col min="7435" max="7435" width="10.28515625" customWidth="1"/>
    <col min="7436" max="7436" width="4.42578125" customWidth="1"/>
    <col min="7681" max="7681" width="46.5703125" customWidth="1"/>
    <col min="7682" max="7682" width="19.28515625" customWidth="1"/>
    <col min="7683" max="7683" width="18.7109375" customWidth="1"/>
    <col min="7684" max="7685" width="15.28515625" customWidth="1"/>
    <col min="7686" max="7686" width="19.5703125" customWidth="1"/>
    <col min="7687" max="7689" width="15.28515625" customWidth="1"/>
    <col min="7690" max="7690" width="16.42578125" customWidth="1"/>
    <col min="7691" max="7691" width="10.28515625" customWidth="1"/>
    <col min="7692" max="7692" width="4.42578125" customWidth="1"/>
    <col min="7937" max="7937" width="46.5703125" customWidth="1"/>
    <col min="7938" max="7938" width="19.28515625" customWidth="1"/>
    <col min="7939" max="7939" width="18.7109375" customWidth="1"/>
    <col min="7940" max="7941" width="15.28515625" customWidth="1"/>
    <col min="7942" max="7942" width="19.5703125" customWidth="1"/>
    <col min="7943" max="7945" width="15.28515625" customWidth="1"/>
    <col min="7946" max="7946" width="16.42578125" customWidth="1"/>
    <col min="7947" max="7947" width="10.28515625" customWidth="1"/>
    <col min="7948" max="7948" width="4.42578125" customWidth="1"/>
    <col min="8193" max="8193" width="46.5703125" customWidth="1"/>
    <col min="8194" max="8194" width="19.28515625" customWidth="1"/>
    <col min="8195" max="8195" width="18.7109375" customWidth="1"/>
    <col min="8196" max="8197" width="15.28515625" customWidth="1"/>
    <col min="8198" max="8198" width="19.5703125" customWidth="1"/>
    <col min="8199" max="8201" width="15.28515625" customWidth="1"/>
    <col min="8202" max="8202" width="16.42578125" customWidth="1"/>
    <col min="8203" max="8203" width="10.28515625" customWidth="1"/>
    <col min="8204" max="8204" width="4.42578125" customWidth="1"/>
    <col min="8449" max="8449" width="46.5703125" customWidth="1"/>
    <col min="8450" max="8450" width="19.28515625" customWidth="1"/>
    <col min="8451" max="8451" width="18.7109375" customWidth="1"/>
    <col min="8452" max="8453" width="15.28515625" customWidth="1"/>
    <col min="8454" max="8454" width="19.5703125" customWidth="1"/>
    <col min="8455" max="8457" width="15.28515625" customWidth="1"/>
    <col min="8458" max="8458" width="16.42578125" customWidth="1"/>
    <col min="8459" max="8459" width="10.28515625" customWidth="1"/>
    <col min="8460" max="8460" width="4.42578125" customWidth="1"/>
    <col min="8705" max="8705" width="46.5703125" customWidth="1"/>
    <col min="8706" max="8706" width="19.28515625" customWidth="1"/>
    <col min="8707" max="8707" width="18.7109375" customWidth="1"/>
    <col min="8708" max="8709" width="15.28515625" customWidth="1"/>
    <col min="8710" max="8710" width="19.5703125" customWidth="1"/>
    <col min="8711" max="8713" width="15.28515625" customWidth="1"/>
    <col min="8714" max="8714" width="16.42578125" customWidth="1"/>
    <col min="8715" max="8715" width="10.28515625" customWidth="1"/>
    <col min="8716" max="8716" width="4.42578125" customWidth="1"/>
    <col min="8961" max="8961" width="46.5703125" customWidth="1"/>
    <col min="8962" max="8962" width="19.28515625" customWidth="1"/>
    <col min="8963" max="8963" width="18.7109375" customWidth="1"/>
    <col min="8964" max="8965" width="15.28515625" customWidth="1"/>
    <col min="8966" max="8966" width="19.5703125" customWidth="1"/>
    <col min="8967" max="8969" width="15.28515625" customWidth="1"/>
    <col min="8970" max="8970" width="16.42578125" customWidth="1"/>
    <col min="8971" max="8971" width="10.28515625" customWidth="1"/>
    <col min="8972" max="8972" width="4.42578125" customWidth="1"/>
    <col min="9217" max="9217" width="46.5703125" customWidth="1"/>
    <col min="9218" max="9218" width="19.28515625" customWidth="1"/>
    <col min="9219" max="9219" width="18.7109375" customWidth="1"/>
    <col min="9220" max="9221" width="15.28515625" customWidth="1"/>
    <col min="9222" max="9222" width="19.5703125" customWidth="1"/>
    <col min="9223" max="9225" width="15.28515625" customWidth="1"/>
    <col min="9226" max="9226" width="16.42578125" customWidth="1"/>
    <col min="9227" max="9227" width="10.28515625" customWidth="1"/>
    <col min="9228" max="9228" width="4.42578125" customWidth="1"/>
    <col min="9473" max="9473" width="46.5703125" customWidth="1"/>
    <col min="9474" max="9474" width="19.28515625" customWidth="1"/>
    <col min="9475" max="9475" width="18.7109375" customWidth="1"/>
    <col min="9476" max="9477" width="15.28515625" customWidth="1"/>
    <col min="9478" max="9478" width="19.5703125" customWidth="1"/>
    <col min="9479" max="9481" width="15.28515625" customWidth="1"/>
    <col min="9482" max="9482" width="16.42578125" customWidth="1"/>
    <col min="9483" max="9483" width="10.28515625" customWidth="1"/>
    <col min="9484" max="9484" width="4.42578125" customWidth="1"/>
    <col min="9729" max="9729" width="46.5703125" customWidth="1"/>
    <col min="9730" max="9730" width="19.28515625" customWidth="1"/>
    <col min="9731" max="9731" width="18.7109375" customWidth="1"/>
    <col min="9732" max="9733" width="15.28515625" customWidth="1"/>
    <col min="9734" max="9734" width="19.5703125" customWidth="1"/>
    <col min="9735" max="9737" width="15.28515625" customWidth="1"/>
    <col min="9738" max="9738" width="16.42578125" customWidth="1"/>
    <col min="9739" max="9739" width="10.28515625" customWidth="1"/>
    <col min="9740" max="9740" width="4.42578125" customWidth="1"/>
    <col min="9985" max="9985" width="46.5703125" customWidth="1"/>
    <col min="9986" max="9986" width="19.28515625" customWidth="1"/>
    <col min="9987" max="9987" width="18.7109375" customWidth="1"/>
    <col min="9988" max="9989" width="15.28515625" customWidth="1"/>
    <col min="9990" max="9990" width="19.5703125" customWidth="1"/>
    <col min="9991" max="9993" width="15.28515625" customWidth="1"/>
    <col min="9994" max="9994" width="16.42578125" customWidth="1"/>
    <col min="9995" max="9995" width="10.28515625" customWidth="1"/>
    <col min="9996" max="9996" width="4.42578125" customWidth="1"/>
    <col min="10241" max="10241" width="46.5703125" customWidth="1"/>
    <col min="10242" max="10242" width="19.28515625" customWidth="1"/>
    <col min="10243" max="10243" width="18.7109375" customWidth="1"/>
    <col min="10244" max="10245" width="15.28515625" customWidth="1"/>
    <col min="10246" max="10246" width="19.5703125" customWidth="1"/>
    <col min="10247" max="10249" width="15.28515625" customWidth="1"/>
    <col min="10250" max="10250" width="16.42578125" customWidth="1"/>
    <col min="10251" max="10251" width="10.28515625" customWidth="1"/>
    <col min="10252" max="10252" width="4.42578125" customWidth="1"/>
    <col min="10497" max="10497" width="46.5703125" customWidth="1"/>
    <col min="10498" max="10498" width="19.28515625" customWidth="1"/>
    <col min="10499" max="10499" width="18.7109375" customWidth="1"/>
    <col min="10500" max="10501" width="15.28515625" customWidth="1"/>
    <col min="10502" max="10502" width="19.5703125" customWidth="1"/>
    <col min="10503" max="10505" width="15.28515625" customWidth="1"/>
    <col min="10506" max="10506" width="16.42578125" customWidth="1"/>
    <col min="10507" max="10507" width="10.28515625" customWidth="1"/>
    <col min="10508" max="10508" width="4.42578125" customWidth="1"/>
    <col min="10753" max="10753" width="46.5703125" customWidth="1"/>
    <col min="10754" max="10754" width="19.28515625" customWidth="1"/>
    <col min="10755" max="10755" width="18.7109375" customWidth="1"/>
    <col min="10756" max="10757" width="15.28515625" customWidth="1"/>
    <col min="10758" max="10758" width="19.5703125" customWidth="1"/>
    <col min="10759" max="10761" width="15.28515625" customWidth="1"/>
    <col min="10762" max="10762" width="16.42578125" customWidth="1"/>
    <col min="10763" max="10763" width="10.28515625" customWidth="1"/>
    <col min="10764" max="10764" width="4.42578125" customWidth="1"/>
    <col min="11009" max="11009" width="46.5703125" customWidth="1"/>
    <col min="11010" max="11010" width="19.28515625" customWidth="1"/>
    <col min="11011" max="11011" width="18.7109375" customWidth="1"/>
    <col min="11012" max="11013" width="15.28515625" customWidth="1"/>
    <col min="11014" max="11014" width="19.5703125" customWidth="1"/>
    <col min="11015" max="11017" width="15.28515625" customWidth="1"/>
    <col min="11018" max="11018" width="16.42578125" customWidth="1"/>
    <col min="11019" max="11019" width="10.28515625" customWidth="1"/>
    <col min="11020" max="11020" width="4.42578125" customWidth="1"/>
    <col min="11265" max="11265" width="46.5703125" customWidth="1"/>
    <col min="11266" max="11266" width="19.28515625" customWidth="1"/>
    <col min="11267" max="11267" width="18.7109375" customWidth="1"/>
    <col min="11268" max="11269" width="15.28515625" customWidth="1"/>
    <col min="11270" max="11270" width="19.5703125" customWidth="1"/>
    <col min="11271" max="11273" width="15.28515625" customWidth="1"/>
    <col min="11274" max="11274" width="16.42578125" customWidth="1"/>
    <col min="11275" max="11275" width="10.28515625" customWidth="1"/>
    <col min="11276" max="11276" width="4.42578125" customWidth="1"/>
    <col min="11521" max="11521" width="46.5703125" customWidth="1"/>
    <col min="11522" max="11522" width="19.28515625" customWidth="1"/>
    <col min="11523" max="11523" width="18.7109375" customWidth="1"/>
    <col min="11524" max="11525" width="15.28515625" customWidth="1"/>
    <col min="11526" max="11526" width="19.5703125" customWidth="1"/>
    <col min="11527" max="11529" width="15.28515625" customWidth="1"/>
    <col min="11530" max="11530" width="16.42578125" customWidth="1"/>
    <col min="11531" max="11531" width="10.28515625" customWidth="1"/>
    <col min="11532" max="11532" width="4.42578125" customWidth="1"/>
    <col min="11777" max="11777" width="46.5703125" customWidth="1"/>
    <col min="11778" max="11778" width="19.28515625" customWidth="1"/>
    <col min="11779" max="11779" width="18.7109375" customWidth="1"/>
    <col min="11780" max="11781" width="15.28515625" customWidth="1"/>
    <col min="11782" max="11782" width="19.5703125" customWidth="1"/>
    <col min="11783" max="11785" width="15.28515625" customWidth="1"/>
    <col min="11786" max="11786" width="16.42578125" customWidth="1"/>
    <col min="11787" max="11787" width="10.28515625" customWidth="1"/>
    <col min="11788" max="11788" width="4.42578125" customWidth="1"/>
    <col min="12033" max="12033" width="46.5703125" customWidth="1"/>
    <col min="12034" max="12034" width="19.28515625" customWidth="1"/>
    <col min="12035" max="12035" width="18.7109375" customWidth="1"/>
    <col min="12036" max="12037" width="15.28515625" customWidth="1"/>
    <col min="12038" max="12038" width="19.5703125" customWidth="1"/>
    <col min="12039" max="12041" width="15.28515625" customWidth="1"/>
    <col min="12042" max="12042" width="16.42578125" customWidth="1"/>
    <col min="12043" max="12043" width="10.28515625" customWidth="1"/>
    <col min="12044" max="12044" width="4.42578125" customWidth="1"/>
    <col min="12289" max="12289" width="46.5703125" customWidth="1"/>
    <col min="12290" max="12290" width="19.28515625" customWidth="1"/>
    <col min="12291" max="12291" width="18.7109375" customWidth="1"/>
    <col min="12292" max="12293" width="15.28515625" customWidth="1"/>
    <col min="12294" max="12294" width="19.5703125" customWidth="1"/>
    <col min="12295" max="12297" width="15.28515625" customWidth="1"/>
    <col min="12298" max="12298" width="16.42578125" customWidth="1"/>
    <col min="12299" max="12299" width="10.28515625" customWidth="1"/>
    <col min="12300" max="12300" width="4.42578125" customWidth="1"/>
    <col min="12545" max="12545" width="46.5703125" customWidth="1"/>
    <col min="12546" max="12546" width="19.28515625" customWidth="1"/>
    <col min="12547" max="12547" width="18.7109375" customWidth="1"/>
    <col min="12548" max="12549" width="15.28515625" customWidth="1"/>
    <col min="12550" max="12550" width="19.5703125" customWidth="1"/>
    <col min="12551" max="12553" width="15.28515625" customWidth="1"/>
    <col min="12554" max="12554" width="16.42578125" customWidth="1"/>
    <col min="12555" max="12555" width="10.28515625" customWidth="1"/>
    <col min="12556" max="12556" width="4.42578125" customWidth="1"/>
    <col min="12801" max="12801" width="46.5703125" customWidth="1"/>
    <col min="12802" max="12802" width="19.28515625" customWidth="1"/>
    <col min="12803" max="12803" width="18.7109375" customWidth="1"/>
    <col min="12804" max="12805" width="15.28515625" customWidth="1"/>
    <col min="12806" max="12806" width="19.5703125" customWidth="1"/>
    <col min="12807" max="12809" width="15.28515625" customWidth="1"/>
    <col min="12810" max="12810" width="16.42578125" customWidth="1"/>
    <col min="12811" max="12811" width="10.28515625" customWidth="1"/>
    <col min="12812" max="12812" width="4.42578125" customWidth="1"/>
    <col min="13057" max="13057" width="46.5703125" customWidth="1"/>
    <col min="13058" max="13058" width="19.28515625" customWidth="1"/>
    <col min="13059" max="13059" width="18.7109375" customWidth="1"/>
    <col min="13060" max="13061" width="15.28515625" customWidth="1"/>
    <col min="13062" max="13062" width="19.5703125" customWidth="1"/>
    <col min="13063" max="13065" width="15.28515625" customWidth="1"/>
    <col min="13066" max="13066" width="16.42578125" customWidth="1"/>
    <col min="13067" max="13067" width="10.28515625" customWidth="1"/>
    <col min="13068" max="13068" width="4.42578125" customWidth="1"/>
    <col min="13313" max="13313" width="46.5703125" customWidth="1"/>
    <col min="13314" max="13314" width="19.28515625" customWidth="1"/>
    <col min="13315" max="13315" width="18.7109375" customWidth="1"/>
    <col min="13316" max="13317" width="15.28515625" customWidth="1"/>
    <col min="13318" max="13318" width="19.5703125" customWidth="1"/>
    <col min="13319" max="13321" width="15.28515625" customWidth="1"/>
    <col min="13322" max="13322" width="16.42578125" customWidth="1"/>
    <col min="13323" max="13323" width="10.28515625" customWidth="1"/>
    <col min="13324" max="13324" width="4.42578125" customWidth="1"/>
    <col min="13569" max="13569" width="46.5703125" customWidth="1"/>
    <col min="13570" max="13570" width="19.28515625" customWidth="1"/>
    <col min="13571" max="13571" width="18.7109375" customWidth="1"/>
    <col min="13572" max="13573" width="15.28515625" customWidth="1"/>
    <col min="13574" max="13574" width="19.5703125" customWidth="1"/>
    <col min="13575" max="13577" width="15.28515625" customWidth="1"/>
    <col min="13578" max="13578" width="16.42578125" customWidth="1"/>
    <col min="13579" max="13579" width="10.28515625" customWidth="1"/>
    <col min="13580" max="13580" width="4.42578125" customWidth="1"/>
    <col min="13825" max="13825" width="46.5703125" customWidth="1"/>
    <col min="13826" max="13826" width="19.28515625" customWidth="1"/>
    <col min="13827" max="13827" width="18.7109375" customWidth="1"/>
    <col min="13828" max="13829" width="15.28515625" customWidth="1"/>
    <col min="13830" max="13830" width="19.5703125" customWidth="1"/>
    <col min="13831" max="13833" width="15.28515625" customWidth="1"/>
    <col min="13834" max="13834" width="16.42578125" customWidth="1"/>
    <col min="13835" max="13835" width="10.28515625" customWidth="1"/>
    <col min="13836" max="13836" width="4.42578125" customWidth="1"/>
    <col min="14081" max="14081" width="46.5703125" customWidth="1"/>
    <col min="14082" max="14082" width="19.28515625" customWidth="1"/>
    <col min="14083" max="14083" width="18.7109375" customWidth="1"/>
    <col min="14084" max="14085" width="15.28515625" customWidth="1"/>
    <col min="14086" max="14086" width="19.5703125" customWidth="1"/>
    <col min="14087" max="14089" width="15.28515625" customWidth="1"/>
    <col min="14090" max="14090" width="16.42578125" customWidth="1"/>
    <col min="14091" max="14091" width="10.28515625" customWidth="1"/>
    <col min="14092" max="14092" width="4.42578125" customWidth="1"/>
    <col min="14337" max="14337" width="46.5703125" customWidth="1"/>
    <col min="14338" max="14338" width="19.28515625" customWidth="1"/>
    <col min="14339" max="14339" width="18.7109375" customWidth="1"/>
    <col min="14340" max="14341" width="15.28515625" customWidth="1"/>
    <col min="14342" max="14342" width="19.5703125" customWidth="1"/>
    <col min="14343" max="14345" width="15.28515625" customWidth="1"/>
    <col min="14346" max="14346" width="16.42578125" customWidth="1"/>
    <col min="14347" max="14347" width="10.28515625" customWidth="1"/>
    <col min="14348" max="14348" width="4.42578125" customWidth="1"/>
    <col min="14593" max="14593" width="46.5703125" customWidth="1"/>
    <col min="14594" max="14594" width="19.28515625" customWidth="1"/>
    <col min="14595" max="14595" width="18.7109375" customWidth="1"/>
    <col min="14596" max="14597" width="15.28515625" customWidth="1"/>
    <col min="14598" max="14598" width="19.5703125" customWidth="1"/>
    <col min="14599" max="14601" width="15.28515625" customWidth="1"/>
    <col min="14602" max="14602" width="16.42578125" customWidth="1"/>
    <col min="14603" max="14603" width="10.28515625" customWidth="1"/>
    <col min="14604" max="14604" width="4.42578125" customWidth="1"/>
    <col min="14849" max="14849" width="46.5703125" customWidth="1"/>
    <col min="14850" max="14850" width="19.28515625" customWidth="1"/>
    <col min="14851" max="14851" width="18.7109375" customWidth="1"/>
    <col min="14852" max="14853" width="15.28515625" customWidth="1"/>
    <col min="14854" max="14854" width="19.5703125" customWidth="1"/>
    <col min="14855" max="14857" width="15.28515625" customWidth="1"/>
    <col min="14858" max="14858" width="16.42578125" customWidth="1"/>
    <col min="14859" max="14859" width="10.28515625" customWidth="1"/>
    <col min="14860" max="14860" width="4.42578125" customWidth="1"/>
    <col min="15105" max="15105" width="46.5703125" customWidth="1"/>
    <col min="15106" max="15106" width="19.28515625" customWidth="1"/>
    <col min="15107" max="15107" width="18.7109375" customWidth="1"/>
    <col min="15108" max="15109" width="15.28515625" customWidth="1"/>
    <col min="15110" max="15110" width="19.5703125" customWidth="1"/>
    <col min="15111" max="15113" width="15.28515625" customWidth="1"/>
    <col min="15114" max="15114" width="16.42578125" customWidth="1"/>
    <col min="15115" max="15115" width="10.28515625" customWidth="1"/>
    <col min="15116" max="15116" width="4.42578125" customWidth="1"/>
    <col min="15361" max="15361" width="46.5703125" customWidth="1"/>
    <col min="15362" max="15362" width="19.28515625" customWidth="1"/>
    <col min="15363" max="15363" width="18.7109375" customWidth="1"/>
    <col min="15364" max="15365" width="15.28515625" customWidth="1"/>
    <col min="15366" max="15366" width="19.5703125" customWidth="1"/>
    <col min="15367" max="15369" width="15.28515625" customWidth="1"/>
    <col min="15370" max="15370" width="16.42578125" customWidth="1"/>
    <col min="15371" max="15371" width="10.28515625" customWidth="1"/>
    <col min="15372" max="15372" width="4.42578125" customWidth="1"/>
    <col min="15617" max="15617" width="46.5703125" customWidth="1"/>
    <col min="15618" max="15618" width="19.28515625" customWidth="1"/>
    <col min="15619" max="15619" width="18.7109375" customWidth="1"/>
    <col min="15620" max="15621" width="15.28515625" customWidth="1"/>
    <col min="15622" max="15622" width="19.5703125" customWidth="1"/>
    <col min="15623" max="15625" width="15.28515625" customWidth="1"/>
    <col min="15626" max="15626" width="16.42578125" customWidth="1"/>
    <col min="15627" max="15627" width="10.28515625" customWidth="1"/>
    <col min="15628" max="15628" width="4.42578125" customWidth="1"/>
    <col min="15873" max="15873" width="46.5703125" customWidth="1"/>
    <col min="15874" max="15874" width="19.28515625" customWidth="1"/>
    <col min="15875" max="15875" width="18.7109375" customWidth="1"/>
    <col min="15876" max="15877" width="15.28515625" customWidth="1"/>
    <col min="15878" max="15878" width="19.5703125" customWidth="1"/>
    <col min="15879" max="15881" width="15.28515625" customWidth="1"/>
    <col min="15882" max="15882" width="16.42578125" customWidth="1"/>
    <col min="15883" max="15883" width="10.28515625" customWidth="1"/>
    <col min="15884" max="15884" width="4.42578125" customWidth="1"/>
    <col min="16129" max="16129" width="46.5703125" customWidth="1"/>
    <col min="16130" max="16130" width="19.28515625" customWidth="1"/>
    <col min="16131" max="16131" width="18.7109375" customWidth="1"/>
    <col min="16132" max="16133" width="15.28515625" customWidth="1"/>
    <col min="16134" max="16134" width="19.5703125" customWidth="1"/>
    <col min="16135" max="16137" width="15.28515625" customWidth="1"/>
    <col min="16138" max="16138" width="16.42578125" customWidth="1"/>
    <col min="16139" max="16139" width="10.28515625" customWidth="1"/>
    <col min="16140" max="16140" width="4.42578125" customWidth="1"/>
  </cols>
  <sheetData>
    <row r="1" spans="1:11" s="436" customFormat="1" ht="3.75" customHeight="1">
      <c r="A1" s="489"/>
      <c r="B1" s="490"/>
      <c r="C1" s="490"/>
      <c r="D1" s="490"/>
      <c r="E1" s="490"/>
      <c r="F1" s="490"/>
      <c r="G1" s="490"/>
      <c r="H1" s="490"/>
      <c r="I1" s="490"/>
      <c r="J1" s="490"/>
      <c r="K1" s="490"/>
    </row>
    <row r="2" spans="1:11" s="491" customFormat="1" ht="46.5" customHeight="1">
      <c r="A2" s="1158" t="s">
        <v>1026</v>
      </c>
      <c r="B2" s="1158"/>
      <c r="C2" s="1158"/>
      <c r="D2" s="1158"/>
      <c r="E2" s="1158"/>
      <c r="F2" s="1158"/>
      <c r="G2" s="1158"/>
      <c r="H2" s="1158"/>
      <c r="I2" s="1158"/>
      <c r="J2" s="1158"/>
      <c r="K2" s="1158"/>
    </row>
    <row r="3" spans="1:11" s="491" customFormat="1" ht="27.75" customHeight="1">
      <c r="A3" s="1158" t="s">
        <v>967</v>
      </c>
      <c r="B3" s="1158"/>
      <c r="C3" s="1158"/>
      <c r="D3" s="1158"/>
      <c r="E3" s="1158"/>
      <c r="F3" s="1158"/>
      <c r="G3" s="1158"/>
      <c r="H3" s="1158"/>
      <c r="I3" s="1158"/>
      <c r="J3" s="1158"/>
      <c r="K3" s="1158"/>
    </row>
    <row r="4" spans="1:11" s="491" customFormat="1" ht="27.75" customHeight="1">
      <c r="A4" s="1158" t="s">
        <v>1500</v>
      </c>
      <c r="B4" s="1158"/>
      <c r="C4" s="1158"/>
      <c r="D4" s="1158"/>
      <c r="E4" s="1158"/>
      <c r="F4" s="1158"/>
      <c r="G4" s="1158"/>
      <c r="H4" s="1158"/>
      <c r="I4" s="1158"/>
      <c r="J4" s="1158"/>
      <c r="K4" s="1158"/>
    </row>
    <row r="5" spans="1:11" s="492" customFormat="1" ht="47.25" customHeight="1">
      <c r="A5" s="1159" t="s">
        <v>968</v>
      </c>
      <c r="B5" s="1159"/>
      <c r="C5" s="1159"/>
      <c r="D5" s="1159"/>
      <c r="E5" s="1159"/>
      <c r="F5" s="1159"/>
      <c r="G5" s="1159"/>
      <c r="H5" s="1159"/>
      <c r="I5" s="1159"/>
      <c r="J5" s="1159"/>
      <c r="K5" s="1159"/>
    </row>
    <row r="6" spans="1:11" customFormat="1" ht="5.25" customHeight="1" thickBot="1">
      <c r="A6" s="493"/>
    </row>
    <row r="7" spans="1:11" s="498" customFormat="1" ht="16.5" hidden="1" customHeight="1">
      <c r="A7" s="494"/>
      <c r="B7" s="495"/>
      <c r="C7" s="496"/>
      <c r="D7" s="495"/>
      <c r="E7" s="495"/>
      <c r="F7" s="495"/>
      <c r="G7" s="496"/>
      <c r="H7" s="495"/>
      <c r="I7" s="495"/>
      <c r="J7" s="497"/>
      <c r="K7" s="495"/>
    </row>
    <row r="8" spans="1:11" s="498" customFormat="1" ht="34.5" customHeight="1" thickTop="1" thickBot="1">
      <c r="A8" s="487" t="s">
        <v>938</v>
      </c>
      <c r="B8" s="499" t="s">
        <v>166</v>
      </c>
      <c r="C8" s="499" t="s">
        <v>970</v>
      </c>
      <c r="D8" s="499" t="s">
        <v>971</v>
      </c>
      <c r="E8" s="499" t="s">
        <v>972</v>
      </c>
      <c r="F8" s="499" t="s">
        <v>973</v>
      </c>
      <c r="G8" s="499" t="s">
        <v>974</v>
      </c>
      <c r="H8" s="499" t="s">
        <v>975</v>
      </c>
      <c r="I8" s="499" t="s">
        <v>976</v>
      </c>
      <c r="J8" s="500" t="s">
        <v>152</v>
      </c>
      <c r="K8" s="501" t="s">
        <v>914</v>
      </c>
    </row>
    <row r="9" spans="1:11" customFormat="1" ht="33" customHeight="1" thickTop="1">
      <c r="A9" s="502" t="s">
        <v>940</v>
      </c>
      <c r="B9" s="503">
        <v>55963.153969999999</v>
      </c>
      <c r="C9" s="503">
        <v>0</v>
      </c>
      <c r="D9" s="503">
        <v>0</v>
      </c>
      <c r="E9" s="503">
        <v>0</v>
      </c>
      <c r="F9" s="503">
        <v>0</v>
      </c>
      <c r="G9" s="503">
        <v>0</v>
      </c>
      <c r="H9" s="503">
        <v>0</v>
      </c>
      <c r="I9" s="503">
        <v>0</v>
      </c>
      <c r="J9" s="504">
        <v>55963.153969999999</v>
      </c>
      <c r="K9" s="505">
        <v>1.1822299931638171E-2</v>
      </c>
    </row>
    <row r="10" spans="1:11" s="287" customFormat="1" ht="24" customHeight="1">
      <c r="A10" s="506" t="s">
        <v>941</v>
      </c>
      <c r="B10" s="507">
        <v>63226.828509999999</v>
      </c>
      <c r="C10" s="507">
        <v>0</v>
      </c>
      <c r="D10" s="507">
        <v>0</v>
      </c>
      <c r="E10" s="507">
        <v>0</v>
      </c>
      <c r="F10" s="507">
        <v>0</v>
      </c>
      <c r="G10" s="507">
        <v>0</v>
      </c>
      <c r="H10" s="507">
        <v>0</v>
      </c>
      <c r="I10" s="507">
        <v>0</v>
      </c>
      <c r="J10" s="508">
        <v>63226.828509999999</v>
      </c>
      <c r="K10" s="509">
        <v>1.3356762036181417E-2</v>
      </c>
    </row>
    <row r="11" spans="1:11" s="305" customFormat="1" ht="20.25" customHeight="1">
      <c r="A11" s="510" t="s">
        <v>942</v>
      </c>
      <c r="B11" s="511">
        <v>108360.89031999999</v>
      </c>
      <c r="C11" s="511">
        <v>3620.6682799999999</v>
      </c>
      <c r="D11" s="511">
        <v>0</v>
      </c>
      <c r="E11" s="511">
        <v>0</v>
      </c>
      <c r="F11" s="511">
        <v>0</v>
      </c>
      <c r="G11" s="511">
        <v>0</v>
      </c>
      <c r="H11" s="511">
        <v>0</v>
      </c>
      <c r="I11" s="511">
        <v>0</v>
      </c>
      <c r="J11" s="512">
        <v>111981.55859999999</v>
      </c>
      <c r="K11" s="513">
        <v>2.3656271647791757E-2</v>
      </c>
    </row>
    <row r="12" spans="1:11" s="305" customFormat="1" ht="20.25" customHeight="1">
      <c r="A12" s="510" t="s">
        <v>943</v>
      </c>
      <c r="B12" s="511">
        <v>267510.82318000001</v>
      </c>
      <c r="C12" s="511">
        <v>60373.136659999996</v>
      </c>
      <c r="D12" s="511">
        <v>0</v>
      </c>
      <c r="E12" s="511">
        <v>2947.73038</v>
      </c>
      <c r="F12" s="511">
        <v>2744</v>
      </c>
      <c r="G12" s="511">
        <v>7271.8544000000002</v>
      </c>
      <c r="H12" s="511">
        <v>1500</v>
      </c>
      <c r="I12" s="511">
        <v>1715</v>
      </c>
      <c r="J12" s="512">
        <v>344062.54462</v>
      </c>
      <c r="K12" s="513">
        <v>7.2683726866444892E-2</v>
      </c>
    </row>
    <row r="13" spans="1:11" s="305" customFormat="1" ht="20.25" customHeight="1">
      <c r="A13" s="510" t="s">
        <v>944</v>
      </c>
      <c r="B13" s="511">
        <v>197482.63016</v>
      </c>
      <c r="C13" s="511">
        <v>79136.24914</v>
      </c>
      <c r="D13" s="511">
        <v>0</v>
      </c>
      <c r="E13" s="511">
        <v>4662.2018099999996</v>
      </c>
      <c r="F13" s="511">
        <v>12982.263859999999</v>
      </c>
      <c r="G13" s="511">
        <v>15729.916499999999</v>
      </c>
      <c r="H13" s="511">
        <v>4181.7631600000004</v>
      </c>
      <c r="I13" s="511">
        <v>2321.6297999999997</v>
      </c>
      <c r="J13" s="512">
        <v>316496.65443</v>
      </c>
      <c r="K13" s="513">
        <v>6.6860391357451199E-2</v>
      </c>
    </row>
    <row r="14" spans="1:11" s="305" customFormat="1" ht="20.25" customHeight="1">
      <c r="A14" s="510" t="s">
        <v>945</v>
      </c>
      <c r="B14" s="511">
        <v>352921.55582000001</v>
      </c>
      <c r="C14" s="511">
        <v>85461.085730000006</v>
      </c>
      <c r="D14" s="511">
        <v>1394.4788100000001</v>
      </c>
      <c r="E14" s="511">
        <v>7091.3969900000002</v>
      </c>
      <c r="F14" s="511">
        <v>20721.468129999997</v>
      </c>
      <c r="G14" s="511">
        <v>35544.923419999999</v>
      </c>
      <c r="H14" s="511">
        <v>8536.1596499999996</v>
      </c>
      <c r="I14" s="511">
        <v>480.2</v>
      </c>
      <c r="J14" s="512">
        <v>512151.26855000004</v>
      </c>
      <c r="K14" s="513">
        <v>0.10819272106094753</v>
      </c>
    </row>
    <row r="15" spans="1:11" s="305" customFormat="1" ht="20.25" customHeight="1">
      <c r="A15" s="510" t="s">
        <v>946</v>
      </c>
      <c r="B15" s="511">
        <v>260988.3199</v>
      </c>
      <c r="C15" s="511">
        <v>76801.101469999994</v>
      </c>
      <c r="D15" s="511">
        <v>2826.4829100000002</v>
      </c>
      <c r="E15" s="511">
        <v>21556.916949999999</v>
      </c>
      <c r="F15" s="511">
        <v>11971.41612</v>
      </c>
      <c r="G15" s="511">
        <v>36615.148689999995</v>
      </c>
      <c r="H15" s="511">
        <v>6605.9181399999998</v>
      </c>
      <c r="I15" s="511">
        <v>840.95245999999997</v>
      </c>
      <c r="J15" s="512">
        <v>418206.25663000002</v>
      </c>
      <c r="K15" s="513">
        <v>8.8346696860900756E-2</v>
      </c>
    </row>
    <row r="16" spans="1:11" s="305" customFormat="1" ht="20.25" customHeight="1">
      <c r="A16" s="510" t="s">
        <v>947</v>
      </c>
      <c r="B16" s="511">
        <v>222249.32704</v>
      </c>
      <c r="C16" s="511">
        <v>81501.914770000003</v>
      </c>
      <c r="D16" s="511">
        <v>4080.49314</v>
      </c>
      <c r="E16" s="511">
        <v>28335.390930000001</v>
      </c>
      <c r="F16" s="511">
        <v>13086.404779999999</v>
      </c>
      <c r="G16" s="511">
        <v>43193.052130000004</v>
      </c>
      <c r="H16" s="511">
        <v>4611.6118499999993</v>
      </c>
      <c r="I16" s="511">
        <v>700.53713000000005</v>
      </c>
      <c r="J16" s="512">
        <v>397758.73176</v>
      </c>
      <c r="K16" s="513">
        <v>8.4027126666512533E-2</v>
      </c>
    </row>
    <row r="17" spans="1:11" s="305" customFormat="1" ht="20.25" customHeight="1">
      <c r="A17" s="510" t="s">
        <v>948</v>
      </c>
      <c r="B17" s="511">
        <v>139294.54534000001</v>
      </c>
      <c r="C17" s="511">
        <v>60559.789090000006</v>
      </c>
      <c r="D17" s="511">
        <v>3277.5895</v>
      </c>
      <c r="E17" s="511">
        <v>25294.76381</v>
      </c>
      <c r="F17" s="511">
        <v>8465.9270899999992</v>
      </c>
      <c r="G17" s="511">
        <v>29276.5501</v>
      </c>
      <c r="H17" s="511">
        <v>3524.7830600000002</v>
      </c>
      <c r="I17" s="511">
        <v>338.45852000000002</v>
      </c>
      <c r="J17" s="512">
        <v>270032.40649000002</v>
      </c>
      <c r="K17" s="513">
        <v>5.7044749523912835E-2</v>
      </c>
    </row>
    <row r="18" spans="1:11" s="305" customFormat="1" ht="20.25" customHeight="1">
      <c r="A18" s="510" t="s">
        <v>949</v>
      </c>
      <c r="B18" s="511">
        <v>202105.45874999999</v>
      </c>
      <c r="C18" s="511">
        <v>117573.53734000001</v>
      </c>
      <c r="D18" s="511">
        <v>7403.3034600000001</v>
      </c>
      <c r="E18" s="511">
        <v>57217.254139999997</v>
      </c>
      <c r="F18" s="511">
        <v>14130.399579999999</v>
      </c>
      <c r="G18" s="511">
        <v>63582.55111</v>
      </c>
      <c r="H18" s="511">
        <v>4837.4142300000003</v>
      </c>
      <c r="I18" s="511">
        <v>599.11183999999992</v>
      </c>
      <c r="J18" s="512">
        <v>467449.03045999998</v>
      </c>
      <c r="K18" s="513">
        <v>9.8749306442129162E-2</v>
      </c>
    </row>
    <row r="19" spans="1:11" s="305" customFormat="1" ht="20.25" customHeight="1">
      <c r="A19" s="510" t="s">
        <v>950</v>
      </c>
      <c r="B19" s="511">
        <v>273001.79226000002</v>
      </c>
      <c r="C19" s="511">
        <v>181221.6256</v>
      </c>
      <c r="D19" s="511">
        <v>12967.803679999999</v>
      </c>
      <c r="E19" s="511">
        <v>85894.351970000003</v>
      </c>
      <c r="F19" s="511">
        <v>20002.28328</v>
      </c>
      <c r="G19" s="511">
        <v>81522.365059999996</v>
      </c>
      <c r="H19" s="511">
        <v>6709.2599700000001</v>
      </c>
      <c r="I19" s="511">
        <v>1077.5300099999999</v>
      </c>
      <c r="J19" s="512">
        <v>662397.01182000001</v>
      </c>
      <c r="K19" s="513">
        <v>0.1399323589187787</v>
      </c>
    </row>
    <row r="20" spans="1:11" s="305" customFormat="1" ht="20.25" customHeight="1">
      <c r="A20" s="510" t="s">
        <v>951</v>
      </c>
      <c r="B20" s="511">
        <v>294581.24527999997</v>
      </c>
      <c r="C20" s="511">
        <v>218897.24463</v>
      </c>
      <c r="D20" s="511">
        <v>16787.971519999999</v>
      </c>
      <c r="E20" s="511">
        <v>126389.80872</v>
      </c>
      <c r="F20" s="511">
        <v>21542.113809999999</v>
      </c>
      <c r="G20" s="511">
        <v>111743.67418</v>
      </c>
      <c r="H20" s="511">
        <v>10074.24617</v>
      </c>
      <c r="I20" s="511">
        <v>1026.0395600000002</v>
      </c>
      <c r="J20" s="512">
        <v>801042.34387999994</v>
      </c>
      <c r="K20" s="513">
        <v>0.1692213925678393</v>
      </c>
    </row>
    <row r="21" spans="1:11" s="305" customFormat="1" ht="20.25" customHeight="1">
      <c r="A21" s="510" t="s">
        <v>952</v>
      </c>
      <c r="B21" s="511">
        <v>50363.704290000001</v>
      </c>
      <c r="C21" s="511">
        <v>33915.775549999998</v>
      </c>
      <c r="D21" s="511">
        <v>2982.0479399999999</v>
      </c>
      <c r="E21" s="511">
        <v>22268.506719999998</v>
      </c>
      <c r="F21" s="511">
        <v>2831.9953799999998</v>
      </c>
      <c r="G21" s="511">
        <v>16559.59865</v>
      </c>
      <c r="H21" s="511">
        <v>2235.0510199999999</v>
      </c>
      <c r="I21" s="511">
        <v>248.94118</v>
      </c>
      <c r="J21" s="512">
        <v>131405.62073</v>
      </c>
      <c r="K21" s="513">
        <v>2.7759633808450816E-2</v>
      </c>
    </row>
    <row r="22" spans="1:11" s="305" customFormat="1" ht="37.5" customHeight="1" thickBot="1">
      <c r="A22" s="510" t="s">
        <v>953</v>
      </c>
      <c r="B22" s="511">
        <v>56966.024130000005</v>
      </c>
      <c r="C22" s="511">
        <v>56141.531329999998</v>
      </c>
      <c r="D22" s="511">
        <v>4431.44139</v>
      </c>
      <c r="E22" s="511">
        <v>30346.03571</v>
      </c>
      <c r="F22" s="511">
        <v>3761.32044</v>
      </c>
      <c r="G22" s="511">
        <v>23513.781989999999</v>
      </c>
      <c r="H22" s="511">
        <v>5982.4862000000003</v>
      </c>
      <c r="I22" s="511">
        <v>378.28290000000004</v>
      </c>
      <c r="J22" s="512">
        <v>181520.90399000002</v>
      </c>
      <c r="K22" s="513">
        <v>3.8346562311021161E-2</v>
      </c>
    </row>
    <row r="23" spans="1:11" s="287" customFormat="1" ht="23.25" customHeight="1" thickTop="1" thickBot="1">
      <c r="A23" s="514" t="s">
        <v>152</v>
      </c>
      <c r="B23" s="515">
        <v>2545016.2989499993</v>
      </c>
      <c r="C23" s="515">
        <v>1055203.6595900001</v>
      </c>
      <c r="D23" s="515">
        <v>56151.612349999996</v>
      </c>
      <c r="E23" s="515">
        <v>412004.35813000007</v>
      </c>
      <c r="F23" s="515">
        <v>132239.59247</v>
      </c>
      <c r="G23" s="515">
        <v>464553.41622999997</v>
      </c>
      <c r="H23" s="515">
        <v>58798.693449999999</v>
      </c>
      <c r="I23" s="515">
        <v>9726.6833999999981</v>
      </c>
      <c r="J23" s="516">
        <v>4733694.3144399989</v>
      </c>
      <c r="K23" s="517">
        <v>1</v>
      </c>
    </row>
    <row r="24" spans="1:11" s="372" customFormat="1" ht="41.25" customHeight="1" thickTop="1" thickBot="1">
      <c r="A24" s="518" t="s">
        <v>954</v>
      </c>
      <c r="B24" s="519">
        <v>0.53763849752327686</v>
      </c>
      <c r="C24" s="519">
        <v>0.22291335043987345</v>
      </c>
      <c r="D24" s="519">
        <v>1.1862112046126661E-2</v>
      </c>
      <c r="E24" s="519">
        <v>8.7036536531983608E-2</v>
      </c>
      <c r="F24" s="519">
        <v>2.7935811585172898E-2</v>
      </c>
      <c r="G24" s="519">
        <v>9.8137603607586804E-2</v>
      </c>
      <c r="H24" s="519">
        <v>1.2421311885441412E-2</v>
      </c>
      <c r="I24" s="519">
        <v>2.0547764080010465E-3</v>
      </c>
      <c r="J24" s="520">
        <v>1</v>
      </c>
      <c r="K24" s="521"/>
    </row>
    <row r="25" spans="1:11" s="498" customFormat="1" ht="34.5" customHeight="1" thickTop="1" thickBot="1">
      <c r="A25" s="487" t="s">
        <v>955</v>
      </c>
      <c r="B25" s="499" t="s">
        <v>166</v>
      </c>
      <c r="C25" s="499" t="s">
        <v>970</v>
      </c>
      <c r="D25" s="499" t="s">
        <v>971</v>
      </c>
      <c r="E25" s="499" t="s">
        <v>972</v>
      </c>
      <c r="F25" s="499" t="s">
        <v>973</v>
      </c>
      <c r="G25" s="499" t="s">
        <v>974</v>
      </c>
      <c r="H25" s="499" t="s">
        <v>975</v>
      </c>
      <c r="I25" s="499" t="s">
        <v>976</v>
      </c>
      <c r="J25" s="500" t="s">
        <v>152</v>
      </c>
      <c r="K25" s="501" t="s">
        <v>914</v>
      </c>
    </row>
    <row r="26" spans="1:11" customFormat="1" ht="29.25" customHeight="1" thickTop="1">
      <c r="A26" s="502" t="s">
        <v>940</v>
      </c>
      <c r="B26" s="503">
        <v>2</v>
      </c>
      <c r="C26" s="503">
        <v>0</v>
      </c>
      <c r="D26" s="503">
        <v>0</v>
      </c>
      <c r="E26" s="503">
        <v>0</v>
      </c>
      <c r="F26" s="503">
        <v>0</v>
      </c>
      <c r="G26" s="503">
        <v>0</v>
      </c>
      <c r="H26" s="503">
        <v>0</v>
      </c>
      <c r="I26" s="503">
        <v>0</v>
      </c>
      <c r="J26" s="503">
        <v>2</v>
      </c>
      <c r="K26" s="505">
        <v>2.3741436760528437E-6</v>
      </c>
    </row>
    <row r="27" spans="1:11" s="287" customFormat="1" ht="24" customHeight="1">
      <c r="A27" s="506" t="s">
        <v>941</v>
      </c>
      <c r="B27" s="507">
        <v>7</v>
      </c>
      <c r="C27" s="507">
        <v>0</v>
      </c>
      <c r="D27" s="507">
        <v>0</v>
      </c>
      <c r="E27" s="507">
        <v>0</v>
      </c>
      <c r="F27" s="507">
        <v>0</v>
      </c>
      <c r="G27" s="507">
        <v>0</v>
      </c>
      <c r="H27" s="507">
        <v>0</v>
      </c>
      <c r="I27" s="507">
        <v>0</v>
      </c>
      <c r="J27" s="507">
        <v>7</v>
      </c>
      <c r="K27" s="509">
        <v>8.3095028661849529E-6</v>
      </c>
    </row>
    <row r="28" spans="1:11" s="305" customFormat="1" ht="20.25" customHeight="1">
      <c r="A28" s="510" t="s">
        <v>942</v>
      </c>
      <c r="B28" s="511">
        <v>23</v>
      </c>
      <c r="C28" s="511">
        <v>1</v>
      </c>
      <c r="D28" s="511">
        <v>0</v>
      </c>
      <c r="E28" s="511">
        <v>0</v>
      </c>
      <c r="F28" s="511">
        <v>0</v>
      </c>
      <c r="G28" s="511">
        <v>0</v>
      </c>
      <c r="H28" s="511">
        <v>0</v>
      </c>
      <c r="I28" s="511">
        <v>0</v>
      </c>
      <c r="J28" s="511">
        <v>24</v>
      </c>
      <c r="K28" s="513">
        <v>2.8489724112634123E-5</v>
      </c>
    </row>
    <row r="29" spans="1:11" s="305" customFormat="1" ht="20.25" customHeight="1">
      <c r="A29" s="510" t="s">
        <v>943</v>
      </c>
      <c r="B29" s="511">
        <v>135</v>
      </c>
      <c r="C29" s="511">
        <v>29</v>
      </c>
      <c r="D29" s="511">
        <v>0</v>
      </c>
      <c r="E29" s="511">
        <v>2</v>
      </c>
      <c r="F29" s="511">
        <v>1</v>
      </c>
      <c r="G29" s="511">
        <v>4</v>
      </c>
      <c r="H29" s="511">
        <v>1</v>
      </c>
      <c r="I29" s="511">
        <v>1</v>
      </c>
      <c r="J29" s="511">
        <v>173</v>
      </c>
      <c r="K29" s="513">
        <v>2.0536342797857098E-4</v>
      </c>
    </row>
    <row r="30" spans="1:11" s="305" customFormat="1" ht="20.25" customHeight="1">
      <c r="A30" s="510" t="s">
        <v>944</v>
      </c>
      <c r="B30" s="511">
        <v>207</v>
      </c>
      <c r="C30" s="511">
        <v>84</v>
      </c>
      <c r="D30" s="511">
        <v>0</v>
      </c>
      <c r="E30" s="511">
        <v>6</v>
      </c>
      <c r="F30" s="511">
        <v>13</v>
      </c>
      <c r="G30" s="511">
        <v>18</v>
      </c>
      <c r="H30" s="511">
        <v>5</v>
      </c>
      <c r="I30" s="511">
        <v>2</v>
      </c>
      <c r="J30" s="511">
        <v>335</v>
      </c>
      <c r="K30" s="513">
        <v>3.9766906573885134E-4</v>
      </c>
    </row>
    <row r="31" spans="1:11" s="305" customFormat="1" ht="20.25" customHeight="1">
      <c r="A31" s="510" t="s">
        <v>945</v>
      </c>
      <c r="B31" s="511">
        <v>711</v>
      </c>
      <c r="C31" s="511">
        <v>175</v>
      </c>
      <c r="D31" s="511">
        <v>3</v>
      </c>
      <c r="E31" s="511">
        <v>16</v>
      </c>
      <c r="F31" s="511">
        <v>41</v>
      </c>
      <c r="G31" s="511">
        <v>74</v>
      </c>
      <c r="H31" s="511">
        <v>17</v>
      </c>
      <c r="I31" s="511">
        <v>1</v>
      </c>
      <c r="J31" s="511">
        <v>1038</v>
      </c>
      <c r="K31" s="513">
        <v>1.2321805678714259E-3</v>
      </c>
    </row>
    <row r="32" spans="1:11" s="305" customFormat="1" ht="20.25" customHeight="1">
      <c r="A32" s="510" t="s">
        <v>946</v>
      </c>
      <c r="B32" s="511">
        <v>966</v>
      </c>
      <c r="C32" s="511">
        <v>289</v>
      </c>
      <c r="D32" s="511">
        <v>11</v>
      </c>
      <c r="E32" s="511">
        <v>84</v>
      </c>
      <c r="F32" s="511">
        <v>45</v>
      </c>
      <c r="G32" s="511">
        <v>139</v>
      </c>
      <c r="H32" s="511">
        <v>27</v>
      </c>
      <c r="I32" s="511">
        <v>4</v>
      </c>
      <c r="J32" s="511">
        <v>1565</v>
      </c>
      <c r="K32" s="513">
        <v>1.8577674265113503E-3</v>
      </c>
    </row>
    <row r="33" spans="1:11" s="305" customFormat="1" ht="20.25" customHeight="1">
      <c r="A33" s="510" t="s">
        <v>947</v>
      </c>
      <c r="B33" s="511">
        <v>1309</v>
      </c>
      <c r="C33" s="511">
        <v>486</v>
      </c>
      <c r="D33" s="511">
        <v>24</v>
      </c>
      <c r="E33" s="511">
        <v>169</v>
      </c>
      <c r="F33" s="511">
        <v>77</v>
      </c>
      <c r="G33" s="511">
        <v>257</v>
      </c>
      <c r="H33" s="511">
        <v>29</v>
      </c>
      <c r="I33" s="511">
        <v>4</v>
      </c>
      <c r="J33" s="511">
        <v>2355</v>
      </c>
      <c r="K33" s="513">
        <v>2.7955541785522234E-3</v>
      </c>
    </row>
    <row r="34" spans="1:11" s="305" customFormat="1" ht="20.25" customHeight="1">
      <c r="A34" s="510" t="s">
        <v>948</v>
      </c>
      <c r="B34" s="511">
        <v>1157</v>
      </c>
      <c r="C34" s="511">
        <v>511</v>
      </c>
      <c r="D34" s="511">
        <v>28</v>
      </c>
      <c r="E34" s="511">
        <v>216</v>
      </c>
      <c r="F34" s="511">
        <v>71</v>
      </c>
      <c r="G34" s="511">
        <v>248</v>
      </c>
      <c r="H34" s="511">
        <v>29</v>
      </c>
      <c r="I34" s="511">
        <v>3</v>
      </c>
      <c r="J34" s="511">
        <v>2263</v>
      </c>
      <c r="K34" s="513">
        <v>2.6863435694537926E-3</v>
      </c>
    </row>
    <row r="35" spans="1:11" s="305" customFormat="1" ht="20.25" customHeight="1">
      <c r="A35" s="510" t="s">
        <v>949</v>
      </c>
      <c r="B35" s="511">
        <v>2416</v>
      </c>
      <c r="C35" s="511">
        <v>1415</v>
      </c>
      <c r="D35" s="511">
        <v>88</v>
      </c>
      <c r="E35" s="511">
        <v>678</v>
      </c>
      <c r="F35" s="511">
        <v>167</v>
      </c>
      <c r="G35" s="511">
        <v>752</v>
      </c>
      <c r="H35" s="511">
        <v>58</v>
      </c>
      <c r="I35" s="511">
        <v>7</v>
      </c>
      <c r="J35" s="511">
        <v>5581</v>
      </c>
      <c r="K35" s="513">
        <v>6.6250479280254605E-3</v>
      </c>
    </row>
    <row r="36" spans="1:11" s="305" customFormat="1" ht="20.25" customHeight="1">
      <c r="A36" s="510" t="s">
        <v>950</v>
      </c>
      <c r="B36" s="511">
        <v>5524</v>
      </c>
      <c r="C36" s="511">
        <v>3761</v>
      </c>
      <c r="D36" s="511">
        <v>268</v>
      </c>
      <c r="E36" s="511">
        <v>1802</v>
      </c>
      <c r="F36" s="511">
        <v>409</v>
      </c>
      <c r="G36" s="511">
        <v>1694</v>
      </c>
      <c r="H36" s="511">
        <v>138</v>
      </c>
      <c r="I36" s="511">
        <v>23</v>
      </c>
      <c r="J36" s="511">
        <v>13619</v>
      </c>
      <c r="K36" s="513">
        <v>1.616673136208184E-2</v>
      </c>
    </row>
    <row r="37" spans="1:11" s="305" customFormat="1" ht="20.25" customHeight="1">
      <c r="A37" s="510" t="s">
        <v>951</v>
      </c>
      <c r="B37" s="511">
        <v>18154</v>
      </c>
      <c r="C37" s="511">
        <v>13810</v>
      </c>
      <c r="D37" s="511">
        <v>1089</v>
      </c>
      <c r="E37" s="511">
        <v>8148</v>
      </c>
      <c r="F37" s="511">
        <v>1304</v>
      </c>
      <c r="G37" s="511">
        <v>7010</v>
      </c>
      <c r="H37" s="511">
        <v>655</v>
      </c>
      <c r="I37" s="511">
        <v>67</v>
      </c>
      <c r="J37" s="511">
        <v>50237</v>
      </c>
      <c r="K37" s="513">
        <v>5.9634927926933354E-2</v>
      </c>
    </row>
    <row r="38" spans="1:11" s="305" customFormat="1" ht="20.25" customHeight="1">
      <c r="A38" s="510" t="s">
        <v>952</v>
      </c>
      <c r="B38" s="511">
        <v>10440</v>
      </c>
      <c r="C38" s="511">
        <v>6946</v>
      </c>
      <c r="D38" s="511">
        <v>610</v>
      </c>
      <c r="E38" s="511">
        <v>4542</v>
      </c>
      <c r="F38" s="511">
        <v>570</v>
      </c>
      <c r="G38" s="511">
        <v>3374</v>
      </c>
      <c r="H38" s="511">
        <v>460</v>
      </c>
      <c r="I38" s="511">
        <v>51</v>
      </c>
      <c r="J38" s="511">
        <v>26993</v>
      </c>
      <c r="K38" s="513">
        <v>3.2042630123847206E-2</v>
      </c>
    </row>
    <row r="39" spans="1:11" s="305" customFormat="1" ht="37.5" customHeight="1" thickBot="1">
      <c r="A39" s="510" t="s">
        <v>953</v>
      </c>
      <c r="B39" s="511">
        <v>262832</v>
      </c>
      <c r="C39" s="511">
        <v>215818</v>
      </c>
      <c r="D39" s="511">
        <v>9307</v>
      </c>
      <c r="E39" s="511">
        <v>77309</v>
      </c>
      <c r="F39" s="511">
        <v>23056</v>
      </c>
      <c r="G39" s="511">
        <v>106014</v>
      </c>
      <c r="H39" s="511">
        <v>41500</v>
      </c>
      <c r="I39" s="511">
        <v>2381</v>
      </c>
      <c r="J39" s="511">
        <v>738217</v>
      </c>
      <c r="K39" s="513">
        <v>0.87631661105235104</v>
      </c>
    </row>
    <row r="40" spans="1:11" s="287" customFormat="1" ht="23.25" customHeight="1" thickTop="1" thickBot="1">
      <c r="A40" s="514" t="s">
        <v>152</v>
      </c>
      <c r="B40" s="515">
        <v>303883</v>
      </c>
      <c r="C40" s="515">
        <v>243325</v>
      </c>
      <c r="D40" s="515">
        <v>11428</v>
      </c>
      <c r="E40" s="515">
        <v>92972</v>
      </c>
      <c r="F40" s="515">
        <v>25754</v>
      </c>
      <c r="G40" s="515">
        <v>119584</v>
      </c>
      <c r="H40" s="515">
        <v>42919</v>
      </c>
      <c r="I40" s="515">
        <v>2544</v>
      </c>
      <c r="J40" s="515">
        <v>842409</v>
      </c>
      <c r="K40" s="517">
        <v>1</v>
      </c>
    </row>
    <row r="41" spans="1:11" s="287" customFormat="1" ht="33.75" customHeight="1" thickTop="1">
      <c r="A41" s="518" t="s">
        <v>954</v>
      </c>
      <c r="B41" s="509">
        <v>0.36073095135498318</v>
      </c>
      <c r="C41" s="509">
        <v>0.2888442549877791</v>
      </c>
      <c r="D41" s="509">
        <v>1.3565856964965949E-2</v>
      </c>
      <c r="E41" s="509">
        <v>0.11036444292499249</v>
      </c>
      <c r="F41" s="509">
        <v>3.057184811653247E-2</v>
      </c>
      <c r="G41" s="509">
        <v>0.14195479867855162</v>
      </c>
      <c r="H41" s="509">
        <v>5.0947936216255998E-2</v>
      </c>
      <c r="I41" s="509">
        <v>3.0199107559392173E-3</v>
      </c>
      <c r="J41" s="509">
        <v>1</v>
      </c>
      <c r="K41" s="522"/>
    </row>
    <row r="42" spans="1:11" customFormat="1" ht="9" customHeight="1" thickBot="1">
      <c r="A42" s="523"/>
      <c r="B42" s="524"/>
      <c r="C42" s="524"/>
      <c r="D42" s="524"/>
      <c r="E42" s="524"/>
      <c r="F42" s="524"/>
      <c r="G42" s="265"/>
      <c r="H42" s="265"/>
      <c r="I42" s="265"/>
      <c r="J42" s="265"/>
      <c r="K42" s="265"/>
    </row>
    <row r="43" spans="1:11" customFormat="1" ht="47.25" customHeight="1" thickTop="1">
      <c r="A43" s="1160" t="s">
        <v>956</v>
      </c>
      <c r="B43" s="1161"/>
      <c r="C43" s="1161"/>
      <c r="D43" s="1161"/>
      <c r="E43" s="1161"/>
      <c r="F43" s="1161"/>
      <c r="G43" s="1161"/>
      <c r="H43" s="1161"/>
      <c r="I43" s="1161"/>
      <c r="J43" s="1161"/>
      <c r="K43" s="1161"/>
    </row>
    <row r="44" spans="1:11" customFormat="1" ht="9" customHeight="1">
      <c r="A44" s="525"/>
      <c r="B44" s="527"/>
      <c r="C44" s="527"/>
      <c r="D44" s="527"/>
      <c r="E44" s="527"/>
      <c r="F44" s="527"/>
      <c r="G44" s="526"/>
      <c r="H44" s="526"/>
      <c r="I44" s="526"/>
      <c r="J44" s="526"/>
      <c r="K44" s="526"/>
    </row>
    <row r="45" spans="1:11" customFormat="1" ht="9" customHeight="1">
      <c r="A45" s="525"/>
      <c r="B45" s="527"/>
      <c r="C45" s="527"/>
      <c r="D45" s="527"/>
      <c r="E45" s="527"/>
      <c r="F45" s="527"/>
      <c r="G45" s="526"/>
      <c r="H45" s="526"/>
      <c r="I45" s="526"/>
      <c r="J45" s="526"/>
      <c r="K45" s="526"/>
    </row>
    <row r="46" spans="1:11" customFormat="1" ht="9" customHeight="1">
      <c r="A46" s="525"/>
      <c r="B46" s="527"/>
      <c r="C46" s="527"/>
      <c r="D46" s="527"/>
      <c r="E46" s="527"/>
      <c r="F46" s="527"/>
      <c r="G46" s="526"/>
      <c r="H46" s="526"/>
      <c r="I46" s="526"/>
      <c r="J46" s="526"/>
      <c r="K46" s="526"/>
    </row>
    <row r="47" spans="1:11" customFormat="1" ht="9" customHeight="1">
      <c r="A47" s="525"/>
      <c r="B47" s="527"/>
      <c r="C47" s="527"/>
      <c r="D47" s="527"/>
      <c r="E47" s="527"/>
      <c r="F47" s="527"/>
      <c r="G47" s="526"/>
      <c r="H47" s="526"/>
      <c r="I47" s="526"/>
      <c r="J47" s="526"/>
      <c r="K47" s="526"/>
    </row>
    <row r="48" spans="1:11" customFormat="1" ht="9" customHeight="1">
      <c r="A48" s="528"/>
      <c r="B48" s="527"/>
      <c r="C48" s="527"/>
      <c r="D48" s="527"/>
      <c r="E48" s="527"/>
      <c r="F48" s="527"/>
      <c r="G48" s="526"/>
      <c r="H48" s="526"/>
      <c r="I48" s="526"/>
      <c r="J48" s="526"/>
      <c r="K48" s="526"/>
    </row>
    <row r="49" spans="1:11" customFormat="1" ht="9" customHeight="1">
      <c r="A49" s="525"/>
      <c r="B49" s="527"/>
      <c r="C49" s="527"/>
      <c r="D49" s="527"/>
      <c r="E49" s="527"/>
      <c r="F49" s="527"/>
      <c r="G49" s="526"/>
      <c r="H49" s="526"/>
      <c r="I49" s="526"/>
      <c r="J49" s="526"/>
      <c r="K49" s="526"/>
    </row>
    <row r="50" spans="1:11" customFormat="1" ht="9" customHeight="1">
      <c r="A50" s="525"/>
      <c r="B50" s="527"/>
      <c r="C50" s="527"/>
      <c r="D50" s="527"/>
      <c r="E50" s="527"/>
      <c r="F50" s="527"/>
      <c r="G50" s="526"/>
      <c r="H50" s="526"/>
      <c r="I50" s="526"/>
      <c r="J50" s="526"/>
      <c r="K50" s="526"/>
    </row>
    <row r="51" spans="1:11" customFormat="1" ht="9" customHeight="1">
      <c r="A51" s="525"/>
      <c r="B51" s="527"/>
      <c r="C51" s="527"/>
      <c r="D51" s="527"/>
      <c r="E51" s="527"/>
      <c r="F51" s="527"/>
      <c r="G51" s="526"/>
      <c r="H51" s="526"/>
      <c r="I51" s="526"/>
      <c r="J51" s="526"/>
      <c r="K51" s="526"/>
    </row>
    <row r="52" spans="1:11" customFormat="1" ht="9" customHeight="1">
      <c r="A52" s="525"/>
      <c r="B52" s="527"/>
      <c r="C52" s="527"/>
      <c r="D52" s="527"/>
      <c r="E52" s="527"/>
      <c r="F52" s="527"/>
      <c r="G52" s="526"/>
      <c r="H52" s="526"/>
      <c r="I52" s="526"/>
      <c r="J52" s="526"/>
      <c r="K52" s="526"/>
    </row>
    <row r="53" spans="1:11" customFormat="1" ht="9" customHeight="1">
      <c r="A53" s="528"/>
      <c r="B53" s="527"/>
      <c r="C53" s="527"/>
      <c r="D53" s="527"/>
      <c r="E53" s="527"/>
      <c r="F53" s="527"/>
      <c r="G53" s="526"/>
      <c r="H53" s="526"/>
      <c r="I53" s="526"/>
      <c r="J53" s="526"/>
      <c r="K53" s="526"/>
    </row>
    <row r="54" spans="1:11" customFormat="1" ht="9" customHeight="1">
      <c r="A54" s="529"/>
      <c r="B54" s="527"/>
      <c r="C54" s="527"/>
      <c r="D54" s="527"/>
      <c r="E54" s="527"/>
      <c r="F54" s="527"/>
      <c r="G54" s="526"/>
      <c r="H54" s="526"/>
      <c r="I54" s="526"/>
      <c r="J54" s="526"/>
      <c r="K54" s="526"/>
    </row>
    <row r="55" spans="1:11" customFormat="1" ht="9" customHeight="1">
      <c r="A55" s="529"/>
      <c r="B55" s="527"/>
      <c r="C55" s="527"/>
      <c r="D55" s="527"/>
      <c r="E55" s="527"/>
      <c r="F55" s="527"/>
      <c r="G55" s="526"/>
      <c r="H55" s="526"/>
      <c r="I55" s="526"/>
      <c r="J55" s="526"/>
      <c r="K55" s="526"/>
    </row>
    <row r="56" spans="1:11" customFormat="1" ht="9" customHeight="1">
      <c r="A56" s="529"/>
      <c r="B56" s="527"/>
      <c r="C56" s="527"/>
      <c r="D56" s="527"/>
      <c r="E56" s="527"/>
      <c r="F56" s="527"/>
      <c r="G56" s="526"/>
      <c r="H56" s="526"/>
      <c r="I56" s="526"/>
      <c r="J56" s="526"/>
      <c r="K56" s="526"/>
    </row>
    <row r="57" spans="1:11" customFormat="1" ht="9" customHeight="1">
      <c r="A57" s="529"/>
      <c r="B57" s="527"/>
      <c r="C57" s="527"/>
      <c r="D57" s="527"/>
      <c r="E57" s="527"/>
      <c r="F57" s="527"/>
      <c r="G57" s="526"/>
      <c r="H57" s="526"/>
      <c r="I57" s="526"/>
      <c r="J57" s="526"/>
      <c r="K57" s="526"/>
    </row>
    <row r="58" spans="1:11" customFormat="1" ht="9" customHeight="1">
      <c r="A58" s="530"/>
      <c r="B58" s="527"/>
      <c r="C58" s="527"/>
      <c r="D58" s="527"/>
      <c r="E58" s="527"/>
      <c r="F58" s="527"/>
      <c r="G58" s="526"/>
      <c r="H58" s="526"/>
      <c r="I58" s="526"/>
      <c r="J58" s="526"/>
      <c r="K58" s="526"/>
    </row>
    <row r="59" spans="1:11" customFormat="1" ht="9" customHeight="1">
      <c r="A59" s="530"/>
      <c r="B59" s="527"/>
      <c r="C59" s="527"/>
      <c r="D59" s="527"/>
      <c r="E59" s="527"/>
      <c r="F59" s="527"/>
      <c r="G59" s="526"/>
      <c r="H59" s="526"/>
      <c r="I59" s="526"/>
      <c r="J59" s="526"/>
      <c r="K59" s="526"/>
    </row>
    <row r="60" spans="1:11" customFormat="1" ht="9" customHeight="1">
      <c r="A60" s="531"/>
      <c r="B60" s="527"/>
      <c r="C60" s="527"/>
      <c r="D60" s="527"/>
      <c r="E60" s="527"/>
      <c r="F60" s="527"/>
      <c r="G60" s="526"/>
      <c r="H60" s="526"/>
      <c r="I60" s="526"/>
      <c r="J60" s="526"/>
      <c r="K60" s="526"/>
    </row>
    <row r="61" spans="1:11" customFormat="1" ht="9" customHeight="1">
      <c r="A61" s="525"/>
      <c r="B61" s="527"/>
      <c r="C61" s="527"/>
      <c r="D61" s="527"/>
      <c r="E61" s="527"/>
      <c r="F61" s="527"/>
      <c r="G61" s="526"/>
      <c r="H61" s="526"/>
      <c r="I61" s="526"/>
      <c r="J61" s="526"/>
      <c r="K61" s="526"/>
    </row>
    <row r="62" spans="1:11" customFormat="1" ht="9" customHeight="1">
      <c r="A62" s="525"/>
      <c r="B62" s="527"/>
      <c r="C62" s="527"/>
      <c r="D62" s="527"/>
      <c r="E62" s="527"/>
      <c r="F62" s="527"/>
      <c r="G62" s="526"/>
      <c r="H62" s="526"/>
      <c r="I62" s="526"/>
      <c r="J62" s="526"/>
      <c r="K62" s="526"/>
    </row>
    <row r="63" spans="1:11" customFormat="1" ht="9" customHeight="1">
      <c r="A63" s="525"/>
      <c r="B63" s="527"/>
      <c r="C63" s="527"/>
      <c r="D63" s="527"/>
      <c r="E63" s="527"/>
      <c r="F63" s="527"/>
      <c r="G63" s="526"/>
      <c r="H63" s="526"/>
      <c r="I63" s="526"/>
      <c r="J63" s="526"/>
      <c r="K63" s="526"/>
    </row>
    <row r="64" spans="1:11" customFormat="1" ht="9" customHeight="1">
      <c r="A64" s="525"/>
      <c r="B64" s="527"/>
      <c r="C64" s="527"/>
      <c r="D64" s="527"/>
      <c r="E64" s="527"/>
      <c r="F64" s="527"/>
      <c r="G64" s="526"/>
      <c r="H64" s="526"/>
      <c r="I64" s="526"/>
      <c r="J64" s="526"/>
      <c r="K64" s="526"/>
    </row>
    <row r="65" spans="1:11" customFormat="1" ht="9" customHeight="1">
      <c r="A65" s="529"/>
      <c r="B65" s="527"/>
      <c r="C65" s="527"/>
      <c r="D65" s="527"/>
      <c r="E65" s="527"/>
      <c r="F65" s="527"/>
      <c r="G65" s="526"/>
      <c r="H65" s="526"/>
      <c r="I65" s="526"/>
      <c r="J65" s="526"/>
      <c r="K65" s="526"/>
    </row>
    <row r="66" spans="1:11" customFormat="1" ht="9" customHeight="1">
      <c r="A66" s="531"/>
      <c r="B66" s="527"/>
      <c r="C66" s="527"/>
      <c r="D66" s="527"/>
      <c r="E66" s="527"/>
      <c r="F66" s="527"/>
      <c r="G66" s="526"/>
      <c r="H66" s="526"/>
      <c r="I66" s="526"/>
      <c r="J66" s="526"/>
      <c r="K66" s="526"/>
    </row>
    <row r="67" spans="1:11" customFormat="1" ht="9" customHeight="1">
      <c r="A67" s="525"/>
      <c r="B67" s="527"/>
      <c r="C67" s="527"/>
      <c r="D67" s="527"/>
      <c r="E67" s="527"/>
      <c r="F67" s="527"/>
      <c r="G67" s="526"/>
      <c r="H67" s="526"/>
      <c r="I67" s="526"/>
      <c r="J67" s="526"/>
      <c r="K67" s="526"/>
    </row>
    <row r="68" spans="1:11" customFormat="1" ht="9" customHeight="1">
      <c r="A68" s="525"/>
      <c r="B68" s="527"/>
      <c r="C68" s="527"/>
      <c r="D68" s="527"/>
      <c r="E68" s="527"/>
      <c r="F68" s="527"/>
      <c r="G68" s="526"/>
      <c r="H68" s="526"/>
      <c r="I68" s="526"/>
      <c r="J68" s="526"/>
      <c r="K68" s="526"/>
    </row>
    <row r="69" spans="1:11" customFormat="1" ht="9" customHeight="1">
      <c r="A69" s="525"/>
      <c r="B69" s="527"/>
      <c r="C69" s="527"/>
      <c r="D69" s="527"/>
      <c r="E69" s="527"/>
      <c r="F69" s="527"/>
      <c r="G69" s="526"/>
      <c r="H69" s="526"/>
      <c r="I69" s="526"/>
      <c r="J69" s="526"/>
      <c r="K69" s="526"/>
    </row>
    <row r="70" spans="1:11" customFormat="1" ht="9" customHeight="1">
      <c r="A70" s="525"/>
      <c r="B70" s="527"/>
      <c r="C70" s="527"/>
      <c r="D70" s="527"/>
      <c r="E70" s="527"/>
      <c r="F70" s="527"/>
      <c r="G70" s="526"/>
      <c r="H70" s="526"/>
      <c r="I70" s="526"/>
      <c r="J70" s="526"/>
      <c r="K70" s="526"/>
    </row>
    <row r="71" spans="1:11" customFormat="1" ht="9" customHeight="1">
      <c r="A71" s="529"/>
      <c r="B71" s="527"/>
      <c r="C71" s="527"/>
      <c r="D71" s="527"/>
      <c r="E71" s="527"/>
      <c r="F71" s="527"/>
      <c r="G71" s="526"/>
      <c r="H71" s="526"/>
      <c r="I71" s="526"/>
      <c r="J71" s="526"/>
      <c r="K71" s="526"/>
    </row>
    <row r="72" spans="1:11" customFormat="1" ht="9" customHeight="1">
      <c r="A72" s="531"/>
      <c r="B72" s="527"/>
      <c r="C72" s="527"/>
      <c r="D72" s="527"/>
      <c r="E72" s="527"/>
      <c r="F72" s="527"/>
      <c r="G72" s="526"/>
      <c r="H72" s="526"/>
      <c r="I72" s="526"/>
      <c r="J72" s="526"/>
      <c r="K72" s="526"/>
    </row>
    <row r="73" spans="1:11" customFormat="1" ht="9" customHeight="1">
      <c r="A73" s="525"/>
      <c r="B73" s="527"/>
      <c r="C73" s="527"/>
      <c r="D73" s="527"/>
      <c r="E73" s="527"/>
      <c r="F73" s="527"/>
      <c r="G73" s="526"/>
      <c r="H73" s="526"/>
      <c r="I73" s="526"/>
      <c r="J73" s="526"/>
      <c r="K73" s="526"/>
    </row>
    <row r="74" spans="1:11" customFormat="1" ht="9" customHeight="1">
      <c r="A74" s="525"/>
      <c r="B74" s="527"/>
      <c r="C74" s="527"/>
      <c r="D74" s="527"/>
      <c r="E74" s="527"/>
      <c r="F74" s="527"/>
      <c r="G74" s="526"/>
      <c r="H74" s="526"/>
      <c r="I74" s="526"/>
      <c r="J74" s="526"/>
      <c r="K74" s="526"/>
    </row>
    <row r="75" spans="1:11" customFormat="1" ht="9" customHeight="1">
      <c r="A75" s="525"/>
      <c r="B75" s="482"/>
      <c r="C75" s="482"/>
      <c r="D75" s="482"/>
      <c r="E75" s="482"/>
      <c r="F75" s="482"/>
    </row>
    <row r="76" spans="1:11" customFormat="1" ht="9" customHeight="1">
      <c r="A76" s="525"/>
      <c r="B76" s="482"/>
      <c r="C76" s="482"/>
      <c r="D76" s="482"/>
      <c r="E76" s="482"/>
      <c r="F76" s="482"/>
    </row>
    <row r="77" spans="1:11" customFormat="1" ht="9" customHeight="1">
      <c r="A77" s="525"/>
      <c r="B77" s="482"/>
      <c r="C77" s="482"/>
      <c r="D77" s="482"/>
      <c r="E77" s="482"/>
      <c r="F77" s="482"/>
    </row>
    <row r="78" spans="1:11" customFormat="1" ht="9" customHeight="1">
      <c r="A78" s="525"/>
      <c r="B78" s="482"/>
      <c r="C78" s="482"/>
      <c r="D78" s="482"/>
      <c r="E78" s="482"/>
      <c r="F78" s="482"/>
    </row>
    <row r="79" spans="1:11" customFormat="1" ht="9" customHeight="1">
      <c r="A79" s="525"/>
      <c r="B79" s="482"/>
      <c r="C79" s="482"/>
      <c r="D79" s="482"/>
      <c r="E79" s="482"/>
      <c r="F79" s="482"/>
    </row>
    <row r="80" spans="1:11" customFormat="1" ht="9" customHeight="1">
      <c r="A80" s="525"/>
      <c r="B80" s="482"/>
      <c r="C80" s="482"/>
      <c r="D80" s="482"/>
      <c r="E80" s="482"/>
      <c r="F80" s="482"/>
    </row>
    <row r="81" spans="1:6" customFormat="1" ht="9" customHeight="1">
      <c r="A81" s="529"/>
      <c r="B81" s="482"/>
      <c r="C81" s="482"/>
      <c r="D81" s="482"/>
      <c r="E81" s="482"/>
      <c r="F81" s="482"/>
    </row>
    <row r="82" spans="1:6" customFormat="1" ht="9" customHeight="1">
      <c r="A82" s="531"/>
      <c r="B82" s="482"/>
      <c r="C82" s="482"/>
      <c r="D82" s="482"/>
      <c r="E82" s="482"/>
      <c r="F82" s="482"/>
    </row>
    <row r="83" spans="1:6" customFormat="1" ht="9" customHeight="1">
      <c r="A83" s="525"/>
      <c r="B83" s="482"/>
      <c r="C83" s="482"/>
      <c r="D83" s="482"/>
      <c r="E83" s="482"/>
      <c r="F83" s="482"/>
    </row>
    <row r="84" spans="1:6" customFormat="1" ht="9" customHeight="1">
      <c r="A84" s="525"/>
      <c r="B84" s="482"/>
      <c r="C84" s="482"/>
      <c r="D84" s="482"/>
      <c r="E84" s="482"/>
      <c r="F84" s="482"/>
    </row>
    <row r="85" spans="1:6" customFormat="1" ht="9" customHeight="1">
      <c r="A85" s="525"/>
      <c r="B85" s="482"/>
      <c r="C85" s="482"/>
      <c r="D85" s="482"/>
      <c r="E85" s="482"/>
      <c r="F85" s="482"/>
    </row>
    <row r="86" spans="1:6" customFormat="1" ht="9" customHeight="1">
      <c r="A86" s="525"/>
      <c r="B86" s="482"/>
      <c r="C86" s="482"/>
      <c r="D86" s="482"/>
      <c r="E86" s="482"/>
      <c r="F86" s="482"/>
    </row>
    <row r="87" spans="1:6" customFormat="1" ht="9" customHeight="1">
      <c r="A87" s="525"/>
      <c r="B87" s="482"/>
      <c r="C87" s="482"/>
      <c r="D87" s="482"/>
      <c r="E87" s="482"/>
      <c r="F87" s="482"/>
    </row>
    <row r="88" spans="1:6" customFormat="1" ht="9" customHeight="1">
      <c r="A88" s="525"/>
      <c r="B88" s="482"/>
      <c r="C88" s="482"/>
      <c r="D88" s="482"/>
      <c r="E88" s="482"/>
      <c r="F88" s="482"/>
    </row>
    <row r="89" spans="1:6" customFormat="1" ht="9" customHeight="1">
      <c r="A89" s="525"/>
      <c r="B89" s="482"/>
      <c r="C89" s="482"/>
      <c r="D89" s="482"/>
      <c r="E89" s="482"/>
      <c r="F89" s="482"/>
    </row>
    <row r="90" spans="1:6" customFormat="1" ht="9" customHeight="1">
      <c r="A90" s="525"/>
      <c r="B90" s="482"/>
      <c r="C90" s="482"/>
      <c r="D90" s="482"/>
      <c r="E90" s="482"/>
      <c r="F90" s="482"/>
    </row>
    <row r="91" spans="1:6" customFormat="1" ht="9" customHeight="1">
      <c r="A91" s="525"/>
      <c r="B91" s="482"/>
      <c r="C91" s="482"/>
      <c r="D91" s="482"/>
      <c r="E91" s="482"/>
      <c r="F91" s="482"/>
    </row>
    <row r="92" spans="1:6" customFormat="1" ht="9" customHeight="1">
      <c r="A92" s="531"/>
      <c r="B92" s="482"/>
      <c r="C92" s="482"/>
      <c r="D92" s="482"/>
      <c r="E92" s="482"/>
      <c r="F92" s="482"/>
    </row>
    <row r="93" spans="1:6" customFormat="1" ht="9" customHeight="1">
      <c r="A93" s="525"/>
      <c r="B93" s="482"/>
      <c r="C93" s="482"/>
      <c r="D93" s="482"/>
      <c r="E93" s="482"/>
      <c r="F93" s="482"/>
    </row>
    <row r="94" spans="1:6" customFormat="1" ht="9" customHeight="1">
      <c r="A94" s="525"/>
      <c r="B94" s="482"/>
      <c r="C94" s="482"/>
      <c r="D94" s="482"/>
      <c r="E94" s="482"/>
      <c r="F94" s="482"/>
    </row>
    <row r="95" spans="1:6" customFormat="1" ht="9" customHeight="1">
      <c r="A95" s="525"/>
      <c r="B95" s="482"/>
      <c r="C95" s="482"/>
      <c r="D95" s="482"/>
      <c r="E95" s="482"/>
      <c r="F95" s="482"/>
    </row>
    <row r="96" spans="1:6" customFormat="1">
      <c r="A96" s="532"/>
      <c r="B96" s="482"/>
      <c r="C96" s="482"/>
      <c r="D96" s="482"/>
      <c r="E96" s="482"/>
      <c r="F96" s="482"/>
    </row>
    <row r="97" spans="1:6" customFormat="1">
      <c r="A97" s="532"/>
      <c r="B97" s="482"/>
      <c r="C97" s="482"/>
      <c r="D97" s="482"/>
      <c r="E97" s="482"/>
      <c r="F97" s="482"/>
    </row>
    <row r="98" spans="1:6" customFormat="1">
      <c r="A98" s="532"/>
      <c r="B98" s="482"/>
      <c r="C98" s="482"/>
      <c r="D98" s="482"/>
      <c r="E98" s="482"/>
      <c r="F98" s="482"/>
    </row>
    <row r="99" spans="1:6" customFormat="1">
      <c r="A99" s="532"/>
      <c r="B99" s="482"/>
      <c r="C99" s="482"/>
      <c r="D99" s="482"/>
      <c r="E99" s="482"/>
      <c r="F99" s="482"/>
    </row>
    <row r="100" spans="1:6" customFormat="1">
      <c r="A100" s="532"/>
      <c r="B100" s="482"/>
      <c r="C100" s="482"/>
      <c r="D100" s="482"/>
      <c r="E100" s="482"/>
      <c r="F100" s="482"/>
    </row>
    <row r="101" spans="1:6" customFormat="1">
      <c r="A101" s="532"/>
      <c r="B101" s="482"/>
      <c r="C101" s="482"/>
      <c r="D101" s="482"/>
      <c r="E101" s="482"/>
      <c r="F101" s="482"/>
    </row>
    <row r="102" spans="1:6" customFormat="1">
      <c r="A102" s="532"/>
      <c r="B102" s="482"/>
      <c r="C102" s="482"/>
      <c r="D102" s="482"/>
      <c r="E102" s="482"/>
      <c r="F102" s="482"/>
    </row>
    <row r="103" spans="1:6" customFormat="1" ht="15.75">
      <c r="A103" s="533"/>
      <c r="B103" s="482"/>
      <c r="C103" s="482"/>
      <c r="D103" s="482"/>
      <c r="E103" s="482"/>
      <c r="F103" s="482"/>
    </row>
    <row r="104" spans="1:6" customFormat="1" ht="15.75">
      <c r="A104" s="533"/>
      <c r="B104" s="482"/>
      <c r="C104" s="482"/>
      <c r="D104" s="482"/>
      <c r="E104" s="482"/>
      <c r="F104" s="482"/>
    </row>
    <row r="105" spans="1:6" customFormat="1" ht="15.75">
      <c r="A105" s="533"/>
      <c r="B105" s="482"/>
      <c r="C105" s="482"/>
      <c r="D105" s="482"/>
      <c r="E105" s="482"/>
      <c r="F105" s="482"/>
    </row>
    <row r="106" spans="1:6" customFormat="1" ht="15.75">
      <c r="A106" s="533"/>
      <c r="B106" s="482"/>
      <c r="C106" s="482"/>
      <c r="D106" s="482"/>
      <c r="E106" s="482"/>
      <c r="F106" s="482"/>
    </row>
    <row r="107" spans="1:6" customFormat="1" ht="15.75">
      <c r="A107" s="533"/>
      <c r="B107" s="482"/>
      <c r="C107" s="482"/>
      <c r="D107" s="482"/>
      <c r="E107" s="482"/>
      <c r="F107" s="482"/>
    </row>
    <row r="108" spans="1:6" customFormat="1" ht="15.75">
      <c r="A108" s="533"/>
      <c r="B108" s="482"/>
      <c r="C108" s="482"/>
      <c r="D108" s="482"/>
      <c r="E108" s="482"/>
      <c r="F108" s="482"/>
    </row>
    <row r="109" spans="1:6" customFormat="1" ht="15.75">
      <c r="A109" s="533"/>
      <c r="B109" s="482"/>
      <c r="C109" s="482"/>
      <c r="D109" s="482"/>
      <c r="E109" s="482"/>
      <c r="F109" s="482"/>
    </row>
    <row r="110" spans="1:6" customFormat="1" ht="15.75">
      <c r="A110" s="533"/>
      <c r="B110" s="482"/>
      <c r="C110" s="482"/>
      <c r="D110" s="482"/>
      <c r="E110" s="482"/>
      <c r="F110" s="482"/>
    </row>
    <row r="111" spans="1:6" customFormat="1" ht="15.75">
      <c r="A111" s="533"/>
      <c r="B111" s="482"/>
      <c r="C111" s="482"/>
      <c r="D111" s="482"/>
      <c r="E111" s="482"/>
      <c r="F111" s="482"/>
    </row>
    <row r="112" spans="1:6" customFormat="1" ht="15.75">
      <c r="A112" s="533"/>
      <c r="B112" s="482"/>
      <c r="C112" s="482"/>
      <c r="D112" s="482"/>
      <c r="E112" s="482"/>
      <c r="F112" s="482"/>
    </row>
    <row r="113" spans="1:6" customFormat="1" ht="15.75">
      <c r="A113" s="533"/>
      <c r="B113" s="482"/>
      <c r="C113" s="482"/>
      <c r="D113" s="482"/>
      <c r="E113" s="482"/>
      <c r="F113" s="482"/>
    </row>
    <row r="114" spans="1:6" customFormat="1" ht="15.75">
      <c r="A114" s="533"/>
      <c r="B114" s="482"/>
      <c r="C114" s="482"/>
      <c r="D114" s="482"/>
      <c r="E114" s="482"/>
      <c r="F114" s="482"/>
    </row>
    <row r="115" spans="1:6" customFormat="1" ht="15.75">
      <c r="A115" s="533"/>
      <c r="B115" s="482"/>
      <c r="C115" s="482"/>
      <c r="D115" s="482"/>
      <c r="E115" s="482"/>
      <c r="F115" s="482"/>
    </row>
    <row r="116" spans="1:6" customFormat="1" ht="15.75">
      <c r="A116" s="533"/>
      <c r="B116" s="482"/>
      <c r="C116" s="482"/>
      <c r="D116" s="482"/>
      <c r="E116" s="482"/>
      <c r="F116" s="482"/>
    </row>
    <row r="117" spans="1:6" customFormat="1" ht="15.75">
      <c r="A117" s="533"/>
      <c r="B117" s="482"/>
      <c r="C117" s="482"/>
      <c r="D117" s="482"/>
      <c r="E117" s="482"/>
      <c r="F117" s="482"/>
    </row>
    <row r="118" spans="1:6" customFormat="1" ht="15.75">
      <c r="A118" s="533"/>
      <c r="B118" s="482"/>
      <c r="C118" s="482"/>
      <c r="D118" s="482"/>
      <c r="E118" s="482"/>
      <c r="F118" s="482"/>
    </row>
    <row r="119" spans="1:6" customFormat="1" ht="15.75">
      <c r="A119" s="533"/>
      <c r="B119" s="482"/>
      <c r="C119" s="482"/>
      <c r="D119" s="482"/>
      <c r="E119" s="482"/>
      <c r="F119" s="482"/>
    </row>
    <row r="120" spans="1:6" customFormat="1" ht="15.75">
      <c r="A120" s="533"/>
      <c r="B120" s="482"/>
      <c r="C120" s="482"/>
      <c r="D120" s="482"/>
      <c r="E120" s="482"/>
      <c r="F120" s="482"/>
    </row>
    <row r="121" spans="1:6" customFormat="1" ht="15.75">
      <c r="A121" s="533"/>
      <c r="B121" s="482"/>
      <c r="C121" s="482"/>
      <c r="D121" s="482"/>
      <c r="E121" s="482"/>
      <c r="F121" s="482"/>
    </row>
    <row r="122" spans="1:6" customFormat="1" ht="15.75">
      <c r="A122" s="533"/>
      <c r="B122" s="482"/>
      <c r="C122" s="482"/>
      <c r="D122" s="482"/>
      <c r="E122" s="482"/>
      <c r="F122" s="482"/>
    </row>
    <row r="123" spans="1:6" customFormat="1" ht="15.75">
      <c r="A123" s="533"/>
      <c r="B123" s="482"/>
      <c r="C123" s="482"/>
      <c r="D123" s="482"/>
      <c r="E123" s="482"/>
      <c r="F123" s="482"/>
    </row>
    <row r="124" spans="1:6" customFormat="1" ht="15.75">
      <c r="A124" s="533"/>
      <c r="B124" s="482"/>
      <c r="C124" s="482"/>
      <c r="D124" s="482"/>
      <c r="E124" s="482"/>
      <c r="F124" s="482"/>
    </row>
    <row r="125" spans="1:6" customFormat="1" ht="15.75">
      <c r="A125" s="533"/>
      <c r="B125" s="482"/>
      <c r="C125" s="482"/>
      <c r="D125" s="482"/>
      <c r="E125" s="482"/>
      <c r="F125" s="482"/>
    </row>
    <row r="126" spans="1:6" customFormat="1" ht="15.75">
      <c r="A126" s="533"/>
      <c r="B126" s="482"/>
      <c r="C126" s="482"/>
      <c r="D126" s="482"/>
      <c r="E126" s="482"/>
      <c r="F126" s="482"/>
    </row>
    <row r="127" spans="1:6" customFormat="1" ht="15.75">
      <c r="A127" s="533"/>
      <c r="B127" s="482"/>
      <c r="C127" s="482"/>
      <c r="D127" s="482"/>
      <c r="E127" s="482"/>
      <c r="F127" s="482"/>
    </row>
    <row r="128" spans="1:6" customFormat="1" ht="15.75">
      <c r="A128" s="533"/>
      <c r="B128" s="482"/>
      <c r="C128" s="482"/>
      <c r="D128" s="482"/>
      <c r="E128" s="482"/>
      <c r="F128" s="482"/>
    </row>
    <row r="129" spans="1:6" customFormat="1" ht="15.75">
      <c r="A129" s="533"/>
      <c r="B129" s="482"/>
      <c r="C129" s="482"/>
      <c r="D129" s="482"/>
      <c r="E129" s="482"/>
      <c r="F129" s="482"/>
    </row>
    <row r="130" spans="1:6" customFormat="1" ht="15.75">
      <c r="A130" s="533"/>
      <c r="B130" s="482"/>
      <c r="C130" s="482"/>
      <c r="D130" s="482"/>
      <c r="E130" s="482"/>
      <c r="F130" s="482"/>
    </row>
    <row r="131" spans="1:6" customFormat="1" ht="15.75">
      <c r="A131" s="533"/>
      <c r="B131" s="482"/>
      <c r="C131" s="482"/>
      <c r="D131" s="482"/>
      <c r="E131" s="482"/>
      <c r="F131" s="482"/>
    </row>
    <row r="132" spans="1:6" customFormat="1" ht="15.75">
      <c r="A132" s="533"/>
      <c r="B132" s="482"/>
      <c r="C132" s="482"/>
      <c r="D132" s="482"/>
      <c r="E132" s="482"/>
      <c r="F132" s="482"/>
    </row>
    <row r="133" spans="1:6" customFormat="1" ht="15.75">
      <c r="A133" s="533"/>
      <c r="B133" s="482"/>
      <c r="C133" s="482"/>
      <c r="D133" s="482"/>
      <c r="E133" s="482"/>
      <c r="F133" s="482"/>
    </row>
    <row r="134" spans="1:6" customFormat="1" ht="15.75">
      <c r="A134" s="533"/>
      <c r="B134" s="482"/>
      <c r="C134" s="482"/>
      <c r="D134" s="482"/>
      <c r="E134" s="482"/>
      <c r="F134" s="482"/>
    </row>
    <row r="135" spans="1:6" customFormat="1" ht="15.75">
      <c r="A135" s="533"/>
      <c r="B135" s="482"/>
      <c r="C135" s="482"/>
      <c r="D135" s="482"/>
      <c r="E135" s="482"/>
      <c r="F135" s="482"/>
    </row>
    <row r="136" spans="1:6" customFormat="1" ht="15.75">
      <c r="A136" s="533"/>
      <c r="B136" s="482"/>
      <c r="C136" s="482"/>
      <c r="D136" s="482"/>
      <c r="E136" s="482"/>
      <c r="F136" s="482"/>
    </row>
    <row r="137" spans="1:6" customFormat="1" ht="15.75">
      <c r="A137" s="533"/>
      <c r="B137" s="482"/>
      <c r="C137" s="482"/>
      <c r="D137" s="482"/>
      <c r="E137" s="482"/>
      <c r="F137" s="482"/>
    </row>
    <row r="138" spans="1:6" customFormat="1" ht="15.75">
      <c r="A138" s="533"/>
      <c r="B138" s="482"/>
      <c r="C138" s="482"/>
      <c r="D138" s="482"/>
      <c r="E138" s="482"/>
      <c r="F138" s="482"/>
    </row>
    <row r="139" spans="1:6" customFormat="1" ht="15.75">
      <c r="A139" s="533"/>
      <c r="B139" s="482"/>
      <c r="C139" s="482"/>
      <c r="D139" s="482"/>
      <c r="E139" s="482"/>
      <c r="F139" s="482"/>
    </row>
    <row r="140" spans="1:6" customFormat="1" ht="15.75">
      <c r="A140" s="533"/>
      <c r="B140" s="482"/>
      <c r="C140" s="482"/>
      <c r="D140" s="482"/>
      <c r="E140" s="482"/>
      <c r="F140" s="482"/>
    </row>
    <row r="141" spans="1:6" customFormat="1" ht="15.75">
      <c r="A141" s="533"/>
      <c r="B141" s="482"/>
      <c r="C141" s="482"/>
      <c r="D141" s="482"/>
      <c r="E141" s="482"/>
      <c r="F141" s="482"/>
    </row>
    <row r="142" spans="1:6" customFormat="1" ht="15.75">
      <c r="A142" s="533"/>
      <c r="B142" s="482"/>
      <c r="C142" s="482"/>
      <c r="D142" s="482"/>
      <c r="E142" s="482"/>
      <c r="F142" s="482"/>
    </row>
    <row r="143" spans="1:6" customFormat="1" ht="15.75">
      <c r="A143" s="533"/>
      <c r="B143" s="482"/>
      <c r="C143" s="482"/>
      <c r="D143" s="482"/>
      <c r="E143" s="482"/>
      <c r="F143" s="482"/>
    </row>
    <row r="144" spans="1:6" customFormat="1" ht="15.75">
      <c r="A144" s="533"/>
      <c r="B144" s="482"/>
      <c r="C144" s="482"/>
      <c r="D144" s="482"/>
      <c r="E144" s="482"/>
      <c r="F144" s="482"/>
    </row>
    <row r="145" spans="1:6" customFormat="1" ht="15.75">
      <c r="A145" s="533"/>
      <c r="B145" s="482"/>
      <c r="C145" s="482"/>
      <c r="D145" s="482"/>
      <c r="E145" s="482"/>
      <c r="F145" s="482"/>
    </row>
    <row r="146" spans="1:6" customFormat="1" ht="15.75">
      <c r="A146" s="533"/>
      <c r="B146" s="482"/>
      <c r="C146" s="482"/>
      <c r="D146" s="482"/>
      <c r="E146" s="482"/>
      <c r="F146" s="482"/>
    </row>
    <row r="147" spans="1:6" customFormat="1" ht="15.75">
      <c r="A147" s="533"/>
      <c r="B147" s="482"/>
      <c r="C147" s="482"/>
      <c r="D147" s="482"/>
      <c r="E147" s="482"/>
      <c r="F147" s="482"/>
    </row>
    <row r="148" spans="1:6" customFormat="1" ht="15.75">
      <c r="A148" s="533"/>
      <c r="B148" s="482"/>
      <c r="C148" s="482"/>
      <c r="D148" s="482"/>
      <c r="E148" s="482"/>
      <c r="F148" s="482"/>
    </row>
    <row r="149" spans="1:6" customFormat="1" ht="15.75">
      <c r="A149" s="533"/>
      <c r="B149" s="482"/>
      <c r="C149" s="482"/>
      <c r="D149" s="482"/>
      <c r="E149" s="482"/>
      <c r="F149" s="482"/>
    </row>
    <row r="150" spans="1:6" customFormat="1" ht="15.75">
      <c r="A150" s="533"/>
      <c r="B150" s="482"/>
      <c r="C150" s="482"/>
      <c r="D150" s="482"/>
      <c r="E150" s="482"/>
      <c r="F150" s="482"/>
    </row>
    <row r="151" spans="1:6" customFormat="1" ht="15.75">
      <c r="A151" s="533"/>
      <c r="B151" s="482"/>
      <c r="C151" s="482"/>
      <c r="D151" s="482"/>
      <c r="E151" s="482"/>
      <c r="F151" s="482"/>
    </row>
    <row r="152" spans="1:6" customFormat="1" ht="15.75">
      <c r="A152" s="533"/>
      <c r="B152" s="482"/>
      <c r="C152" s="482"/>
      <c r="D152" s="482"/>
      <c r="E152" s="482"/>
      <c r="F152" s="482"/>
    </row>
    <row r="153" spans="1:6" customFormat="1" ht="15.75">
      <c r="A153" s="533"/>
      <c r="B153" s="482"/>
      <c r="C153" s="482"/>
      <c r="D153" s="482"/>
      <c r="E153" s="482"/>
      <c r="F153" s="482"/>
    </row>
    <row r="154" spans="1:6" customFormat="1" ht="15.75">
      <c r="A154" s="533"/>
      <c r="B154" s="482"/>
      <c r="C154" s="482"/>
      <c r="D154" s="482"/>
      <c r="E154" s="482"/>
      <c r="F154" s="482"/>
    </row>
    <row r="155" spans="1:6" customFormat="1" ht="15.75">
      <c r="A155" s="533"/>
      <c r="B155" s="482"/>
      <c r="C155" s="482"/>
      <c r="D155" s="482"/>
      <c r="E155" s="482"/>
      <c r="F155" s="482"/>
    </row>
    <row r="156" spans="1:6" customFormat="1" ht="15.75">
      <c r="A156" s="533"/>
      <c r="B156" s="482"/>
      <c r="C156" s="482"/>
      <c r="D156" s="482"/>
      <c r="E156" s="482"/>
      <c r="F156" s="482"/>
    </row>
    <row r="157" spans="1:6" customFormat="1" ht="15.75">
      <c r="A157" s="533"/>
      <c r="B157" s="482"/>
      <c r="C157" s="482"/>
      <c r="D157" s="482"/>
      <c r="E157" s="482"/>
      <c r="F157" s="482"/>
    </row>
    <row r="158" spans="1:6" customFormat="1" ht="15.75">
      <c r="A158" s="533"/>
      <c r="B158" s="482"/>
      <c r="C158" s="482"/>
      <c r="D158" s="482"/>
      <c r="E158" s="482"/>
      <c r="F158" s="482"/>
    </row>
    <row r="159" spans="1:6" customFormat="1" ht="15.75">
      <c r="A159" s="533"/>
      <c r="B159" s="482"/>
      <c r="C159" s="482"/>
      <c r="D159" s="482"/>
      <c r="E159" s="482"/>
      <c r="F159" s="482"/>
    </row>
    <row r="160" spans="1:6" customFormat="1" ht="15.75">
      <c r="A160" s="533"/>
      <c r="B160" s="482"/>
      <c r="C160" s="482"/>
      <c r="D160" s="482"/>
      <c r="E160" s="482"/>
      <c r="F160" s="482"/>
    </row>
    <row r="161" spans="1:6" customFormat="1" ht="15.75">
      <c r="A161" s="533"/>
      <c r="B161" s="482"/>
      <c r="C161" s="482"/>
      <c r="D161" s="482"/>
      <c r="E161" s="482"/>
      <c r="F161" s="482"/>
    </row>
    <row r="162" spans="1:6" customFormat="1" ht="15.75">
      <c r="A162" s="533"/>
      <c r="B162" s="482"/>
      <c r="C162" s="482"/>
      <c r="D162" s="482"/>
      <c r="E162" s="482"/>
      <c r="F162" s="482"/>
    </row>
    <row r="163" spans="1:6" customFormat="1" ht="15.75">
      <c r="A163" s="533"/>
      <c r="B163" s="482"/>
      <c r="C163" s="482"/>
      <c r="D163" s="482"/>
      <c r="E163" s="482"/>
      <c r="F163" s="482"/>
    </row>
    <row r="164" spans="1:6" customFormat="1" ht="15.75">
      <c r="A164" s="533"/>
      <c r="B164" s="482"/>
      <c r="C164" s="482"/>
      <c r="D164" s="482"/>
      <c r="E164" s="482"/>
      <c r="F164" s="482"/>
    </row>
    <row r="165" spans="1:6" customFormat="1" ht="15.75">
      <c r="A165" s="533"/>
      <c r="B165" s="482"/>
      <c r="C165" s="482"/>
      <c r="D165" s="482"/>
      <c r="E165" s="482"/>
      <c r="F165" s="482"/>
    </row>
    <row r="166" spans="1:6" customFormat="1" ht="15.75">
      <c r="A166" s="533"/>
      <c r="B166" s="482"/>
      <c r="C166" s="482"/>
      <c r="D166" s="482"/>
      <c r="E166" s="482"/>
      <c r="F166" s="482"/>
    </row>
    <row r="167" spans="1:6" customFormat="1" ht="15.75">
      <c r="A167" s="533"/>
      <c r="B167" s="482"/>
      <c r="C167" s="482"/>
      <c r="D167" s="482"/>
      <c r="E167" s="482"/>
      <c r="F167" s="482"/>
    </row>
    <row r="168" spans="1:6" customFormat="1" ht="15.75">
      <c r="A168" s="533"/>
      <c r="B168" s="482"/>
      <c r="C168" s="482"/>
      <c r="D168" s="482"/>
      <c r="E168" s="482"/>
      <c r="F168" s="482"/>
    </row>
    <row r="169" spans="1:6" customFormat="1" ht="15.75">
      <c r="A169" s="533"/>
      <c r="B169" s="482"/>
      <c r="C169" s="482"/>
      <c r="D169" s="482"/>
      <c r="E169" s="482"/>
      <c r="F169" s="482"/>
    </row>
    <row r="170" spans="1:6" customFormat="1" ht="15.75">
      <c r="A170" s="533"/>
      <c r="B170" s="482"/>
      <c r="C170" s="482"/>
      <c r="D170" s="482"/>
      <c r="E170" s="482"/>
      <c r="F170" s="482"/>
    </row>
    <row r="171" spans="1:6" customFormat="1" ht="15.75">
      <c r="A171" s="533"/>
      <c r="B171" s="482"/>
      <c r="C171" s="482"/>
      <c r="D171" s="482"/>
      <c r="E171" s="482"/>
      <c r="F171" s="482"/>
    </row>
    <row r="172" spans="1:6" customFormat="1" ht="15.75">
      <c r="A172" s="533"/>
      <c r="B172" s="482"/>
      <c r="C172" s="482"/>
      <c r="D172" s="482"/>
      <c r="E172" s="482"/>
      <c r="F172" s="482"/>
    </row>
    <row r="173" spans="1:6" customFormat="1" ht="15.75">
      <c r="A173" s="533"/>
      <c r="B173" s="482"/>
      <c r="C173" s="482"/>
      <c r="D173" s="482"/>
      <c r="E173" s="482"/>
      <c r="F173" s="482"/>
    </row>
    <row r="174" spans="1:6" customFormat="1" ht="15.75">
      <c r="A174" s="533"/>
      <c r="B174" s="482"/>
      <c r="C174" s="482"/>
      <c r="D174" s="482"/>
      <c r="E174" s="482"/>
      <c r="F174" s="482"/>
    </row>
    <row r="175" spans="1:6" customFormat="1" ht="15.75">
      <c r="A175" s="533"/>
      <c r="B175" s="482"/>
      <c r="C175" s="482"/>
      <c r="D175" s="482"/>
      <c r="E175" s="482"/>
      <c r="F175" s="482"/>
    </row>
    <row r="176" spans="1:6" customFormat="1" ht="15.75">
      <c r="A176" s="533"/>
      <c r="B176" s="482"/>
      <c r="C176" s="482"/>
      <c r="D176" s="482"/>
      <c r="E176" s="482"/>
      <c r="F176" s="482"/>
    </row>
    <row r="177" spans="1:6" customFormat="1" ht="15.75">
      <c r="A177" s="533"/>
      <c r="B177" s="482"/>
      <c r="C177" s="482"/>
      <c r="D177" s="482"/>
      <c r="E177" s="482"/>
      <c r="F177" s="482"/>
    </row>
    <row r="178" spans="1:6" customFormat="1" ht="15.75">
      <c r="A178" s="533"/>
      <c r="B178" s="482"/>
      <c r="C178" s="482"/>
      <c r="D178" s="482"/>
      <c r="E178" s="482"/>
      <c r="F178" s="482"/>
    </row>
    <row r="179" spans="1:6" customFormat="1" ht="15.75">
      <c r="A179" s="533"/>
      <c r="B179" s="482"/>
      <c r="C179" s="482"/>
      <c r="D179" s="482"/>
      <c r="E179" s="482"/>
      <c r="F179" s="482"/>
    </row>
    <row r="180" spans="1:6" customFormat="1" ht="15.75">
      <c r="A180" s="533"/>
      <c r="B180" s="482"/>
      <c r="C180" s="482"/>
      <c r="D180" s="482"/>
      <c r="E180" s="482"/>
      <c r="F180" s="482"/>
    </row>
    <row r="181" spans="1:6" customFormat="1" ht="15.75">
      <c r="A181" s="533"/>
      <c r="B181" s="482"/>
      <c r="C181" s="482"/>
      <c r="D181" s="482"/>
      <c r="E181" s="482"/>
      <c r="F181" s="482"/>
    </row>
    <row r="182" spans="1:6" customFormat="1" ht="15.75">
      <c r="A182" s="533"/>
      <c r="B182" s="482"/>
      <c r="C182" s="482"/>
      <c r="D182" s="482"/>
      <c r="E182" s="482"/>
      <c r="F182" s="482"/>
    </row>
    <row r="183" spans="1:6" customFormat="1" ht="15.75">
      <c r="A183" s="533"/>
      <c r="B183" s="482"/>
      <c r="C183" s="482"/>
      <c r="D183" s="482"/>
      <c r="E183" s="482"/>
      <c r="F183" s="482"/>
    </row>
    <row r="184" spans="1:6" customFormat="1" ht="15.75">
      <c r="A184" s="533"/>
      <c r="B184" s="482"/>
      <c r="C184" s="482"/>
      <c r="D184" s="482"/>
      <c r="E184" s="482"/>
      <c r="F184" s="482"/>
    </row>
    <row r="185" spans="1:6" customFormat="1" ht="15.75">
      <c r="A185" s="533"/>
      <c r="B185" s="482"/>
      <c r="C185" s="482"/>
      <c r="D185" s="482"/>
      <c r="E185" s="482"/>
      <c r="F185" s="482"/>
    </row>
    <row r="186" spans="1:6" customFormat="1" ht="15.75">
      <c r="A186" s="533"/>
      <c r="B186" s="482"/>
      <c r="C186" s="482"/>
      <c r="D186" s="482"/>
      <c r="E186" s="482"/>
      <c r="F186" s="482"/>
    </row>
    <row r="187" spans="1:6" customFormat="1" ht="15.75">
      <c r="A187" s="533"/>
      <c r="B187" s="482"/>
      <c r="C187" s="482"/>
      <c r="D187" s="482"/>
      <c r="E187" s="482"/>
      <c r="F187" s="482"/>
    </row>
    <row r="188" spans="1:6" customFormat="1" ht="15.75">
      <c r="A188" s="533"/>
      <c r="B188" s="482"/>
      <c r="C188" s="482"/>
      <c r="D188" s="482"/>
      <c r="E188" s="482"/>
      <c r="F188" s="482"/>
    </row>
    <row r="189" spans="1:6" customFormat="1" ht="15.75">
      <c r="A189" s="533"/>
      <c r="B189" s="482"/>
      <c r="C189" s="482"/>
      <c r="D189" s="482"/>
      <c r="E189" s="482"/>
      <c r="F189" s="482"/>
    </row>
    <row r="190" spans="1:6" customFormat="1" ht="15.75">
      <c r="A190" s="533"/>
      <c r="B190" s="482"/>
      <c r="C190" s="482"/>
      <c r="D190" s="482"/>
      <c r="E190" s="482"/>
      <c r="F190" s="482"/>
    </row>
    <row r="191" spans="1:6" customFormat="1" ht="15.75">
      <c r="A191" s="533"/>
      <c r="B191" s="482"/>
      <c r="C191" s="482"/>
      <c r="D191" s="482"/>
      <c r="E191" s="482"/>
      <c r="F191" s="482"/>
    </row>
    <row r="192" spans="1:6" customFormat="1" ht="15.75">
      <c r="A192" s="533"/>
      <c r="B192" s="482"/>
      <c r="C192" s="482"/>
      <c r="D192" s="482"/>
      <c r="E192" s="482"/>
      <c r="F192" s="482"/>
    </row>
    <row r="193" spans="1:12" ht="15.75">
      <c r="A193" s="533"/>
      <c r="B193" s="482"/>
      <c r="C193" s="482"/>
      <c r="D193" s="482"/>
      <c r="E193" s="482"/>
      <c r="F193" s="482"/>
      <c r="L193"/>
    </row>
    <row r="194" spans="1:12" ht="15.75">
      <c r="A194" s="484"/>
      <c r="B194" s="482"/>
      <c r="C194" s="482"/>
      <c r="D194" s="482"/>
      <c r="E194" s="482"/>
      <c r="F194" s="482"/>
      <c r="L194"/>
    </row>
    <row r="195" spans="1:12" ht="15.75">
      <c r="A195" s="484"/>
      <c r="B195" s="482"/>
      <c r="C195" s="482"/>
      <c r="D195" s="482"/>
      <c r="E195" s="482"/>
      <c r="F195" s="482"/>
      <c r="L195"/>
    </row>
    <row r="196" spans="1:12" ht="15.75">
      <c r="A196" s="484"/>
      <c r="B196" s="482"/>
      <c r="C196" s="482"/>
      <c r="D196" s="482"/>
      <c r="E196" s="482"/>
      <c r="F196" s="482"/>
      <c r="L196"/>
    </row>
    <row r="197" spans="1:12" ht="15.75">
      <c r="A197" s="484"/>
      <c r="B197" s="482"/>
      <c r="C197" s="482"/>
      <c r="D197" s="482"/>
      <c r="E197" s="482"/>
      <c r="F197" s="482"/>
      <c r="L197"/>
    </row>
    <row r="198" spans="1:12" ht="15.75">
      <c r="A198" s="484"/>
      <c r="B198" s="482"/>
      <c r="C198" s="482"/>
      <c r="D198" s="482"/>
      <c r="E198" s="482"/>
      <c r="F198" s="482"/>
      <c r="L198"/>
    </row>
    <row r="199" spans="1:12" ht="15.75">
      <c r="A199" s="484"/>
      <c r="B199" s="482"/>
      <c r="C199" s="482"/>
      <c r="D199" s="482"/>
      <c r="E199" s="482"/>
      <c r="F199" s="482"/>
      <c r="L199"/>
    </row>
    <row r="200" spans="1:12" ht="15.75">
      <c r="A200" s="484"/>
      <c r="B200" s="482"/>
      <c r="C200" s="482"/>
      <c r="D200" s="482"/>
      <c r="E200" s="482"/>
      <c r="F200" s="482"/>
      <c r="L200"/>
    </row>
    <row r="201" spans="1:12" ht="15.75">
      <c r="A201" s="484"/>
      <c r="B201" s="482"/>
      <c r="C201" s="482"/>
      <c r="D201" s="482"/>
      <c r="E201" s="482"/>
      <c r="F201" s="482"/>
    </row>
    <row r="202" spans="1:12" ht="15.75">
      <c r="A202" s="484"/>
      <c r="B202" s="482"/>
      <c r="C202" s="482"/>
      <c r="D202" s="482"/>
      <c r="E202" s="482"/>
      <c r="F202" s="482"/>
    </row>
    <row r="203" spans="1:12" ht="15.75">
      <c r="A203" s="484"/>
      <c r="B203" s="482"/>
      <c r="C203" s="482"/>
      <c r="D203" s="482"/>
      <c r="E203" s="482"/>
      <c r="F203" s="482"/>
    </row>
    <row r="204" spans="1:12" ht="15.75">
      <c r="A204" s="484"/>
      <c r="B204" s="482"/>
      <c r="C204" s="482"/>
      <c r="D204" s="482"/>
      <c r="E204" s="482"/>
      <c r="F204" s="482"/>
    </row>
    <row r="205" spans="1:12" ht="15.75">
      <c r="A205" s="484"/>
      <c r="B205" s="482"/>
      <c r="C205" s="482"/>
      <c r="D205" s="482"/>
      <c r="E205" s="482"/>
      <c r="F205" s="482"/>
    </row>
    <row r="206" spans="1:12" ht="15.75">
      <c r="A206" s="484"/>
      <c r="B206" s="482"/>
      <c r="C206" s="482"/>
      <c r="D206" s="482"/>
      <c r="E206" s="482"/>
      <c r="F206" s="482"/>
    </row>
    <row r="207" spans="1:12" ht="15.75">
      <c r="A207" s="484"/>
      <c r="B207" s="482"/>
      <c r="C207" s="482"/>
      <c r="D207" s="482"/>
      <c r="E207" s="482"/>
      <c r="F207" s="482"/>
    </row>
    <row r="208" spans="1:12" ht="15.75">
      <c r="A208" s="484"/>
      <c r="B208" s="482"/>
      <c r="C208" s="482"/>
      <c r="D208" s="482"/>
      <c r="E208" s="482"/>
      <c r="F208" s="482"/>
    </row>
    <row r="209" spans="1:6" ht="15.75">
      <c r="A209" s="484"/>
      <c r="B209" s="482"/>
      <c r="C209" s="482"/>
      <c r="D209" s="482"/>
      <c r="E209" s="482"/>
      <c r="F209" s="482"/>
    </row>
    <row r="210" spans="1:6" ht="15.75">
      <c r="A210" s="484"/>
      <c r="B210" s="482"/>
      <c r="C210" s="482"/>
      <c r="D210" s="482"/>
      <c r="E210" s="482"/>
      <c r="F210" s="482"/>
    </row>
    <row r="211" spans="1:6" ht="15.75">
      <c r="A211" s="484"/>
      <c r="B211" s="482"/>
      <c r="C211" s="482"/>
      <c r="D211" s="482"/>
      <c r="E211" s="482"/>
      <c r="F211" s="482"/>
    </row>
    <row r="212" spans="1:6" ht="15.75">
      <c r="A212" s="484"/>
      <c r="B212" s="482"/>
      <c r="C212" s="482"/>
      <c r="D212" s="482"/>
      <c r="E212" s="482"/>
      <c r="F212" s="482"/>
    </row>
    <row r="213" spans="1:6" ht="15.75">
      <c r="A213" s="484"/>
      <c r="B213" s="482"/>
      <c r="C213" s="482"/>
      <c r="D213" s="482"/>
      <c r="E213" s="482"/>
      <c r="F213" s="482"/>
    </row>
    <row r="214" spans="1:6" ht="15.75">
      <c r="A214" s="484"/>
      <c r="B214" s="482"/>
      <c r="C214" s="482"/>
      <c r="D214" s="482"/>
      <c r="E214" s="482"/>
      <c r="F214" s="482"/>
    </row>
    <row r="215" spans="1:6" ht="15.75">
      <c r="A215" s="484"/>
      <c r="B215" s="482"/>
      <c r="C215" s="482"/>
      <c r="D215" s="482"/>
      <c r="E215" s="482"/>
      <c r="F215" s="482"/>
    </row>
    <row r="216" spans="1:6" ht="15.75">
      <c r="A216" s="484"/>
      <c r="B216" s="482"/>
      <c r="C216" s="482"/>
      <c r="D216" s="482"/>
      <c r="E216" s="482"/>
      <c r="F216" s="482"/>
    </row>
    <row r="217" spans="1:6" ht="15.75">
      <c r="A217" s="484"/>
      <c r="B217" s="482"/>
      <c r="C217" s="482"/>
      <c r="D217" s="482"/>
      <c r="E217" s="482"/>
      <c r="F217" s="482"/>
    </row>
    <row r="218" spans="1:6" ht="15.75">
      <c r="A218" s="484"/>
      <c r="B218" s="482"/>
      <c r="C218" s="482"/>
      <c r="D218" s="482"/>
      <c r="E218" s="482"/>
      <c r="F218" s="482"/>
    </row>
    <row r="219" spans="1:6" ht="15.75">
      <c r="A219" s="484"/>
      <c r="B219" s="482"/>
      <c r="C219" s="482"/>
      <c r="D219" s="482"/>
      <c r="E219" s="482"/>
      <c r="F219" s="482"/>
    </row>
    <row r="220" spans="1:6" ht="15.75">
      <c r="A220" s="484"/>
      <c r="B220" s="482"/>
      <c r="C220" s="482"/>
      <c r="D220" s="482"/>
      <c r="E220" s="482"/>
      <c r="F220" s="482"/>
    </row>
    <row r="221" spans="1:6" ht="15.75">
      <c r="A221" s="484"/>
      <c r="B221" s="482"/>
      <c r="C221" s="482"/>
      <c r="D221" s="482"/>
      <c r="E221" s="482"/>
      <c r="F221" s="482"/>
    </row>
    <row r="222" spans="1:6" ht="15.75">
      <c r="A222" s="484"/>
      <c r="B222" s="482"/>
      <c r="C222" s="482"/>
      <c r="D222" s="482"/>
      <c r="E222" s="482"/>
      <c r="F222" s="482"/>
    </row>
    <row r="223" spans="1:6" ht="15.75">
      <c r="A223" s="484"/>
      <c r="B223" s="482"/>
      <c r="C223" s="482"/>
      <c r="D223" s="482"/>
      <c r="E223" s="482"/>
      <c r="F223" s="482"/>
    </row>
    <row r="224" spans="1:6" ht="15.75">
      <c r="A224" s="484"/>
      <c r="B224" s="482"/>
      <c r="C224" s="482"/>
      <c r="D224" s="482"/>
      <c r="E224" s="482"/>
      <c r="F224" s="482"/>
    </row>
    <row r="225" spans="1:6" ht="15.75">
      <c r="A225" s="484"/>
      <c r="B225" s="482"/>
      <c r="C225" s="482"/>
      <c r="D225" s="482"/>
      <c r="E225" s="482"/>
      <c r="F225" s="482"/>
    </row>
    <row r="226" spans="1:6" ht="15.75">
      <c r="A226" s="484"/>
      <c r="B226" s="482"/>
      <c r="C226" s="482"/>
      <c r="D226" s="482"/>
      <c r="E226" s="482"/>
      <c r="F226" s="482"/>
    </row>
    <row r="227" spans="1:6" ht="15.75">
      <c r="A227" s="484"/>
      <c r="B227" s="482"/>
      <c r="C227" s="482"/>
      <c r="D227" s="482"/>
      <c r="E227" s="482"/>
      <c r="F227" s="482"/>
    </row>
    <row r="228" spans="1:6" ht="15.75">
      <c r="A228" s="484"/>
      <c r="B228" s="482"/>
      <c r="C228" s="482"/>
      <c r="D228" s="482"/>
      <c r="E228" s="482"/>
      <c r="F228" s="482"/>
    </row>
    <row r="229" spans="1:6" ht="15.75">
      <c r="A229" s="484"/>
      <c r="B229" s="482"/>
      <c r="C229" s="482"/>
      <c r="D229" s="482"/>
      <c r="E229" s="482"/>
      <c r="F229" s="482"/>
    </row>
    <row r="230" spans="1:6" ht="15.75">
      <c r="A230" s="484"/>
      <c r="B230" s="482"/>
      <c r="C230" s="482"/>
      <c r="D230" s="482"/>
      <c r="E230" s="482"/>
      <c r="F230" s="482"/>
    </row>
    <row r="231" spans="1:6" ht="15.75">
      <c r="A231" s="484"/>
      <c r="B231" s="482"/>
      <c r="C231" s="482"/>
      <c r="D231" s="482"/>
      <c r="E231" s="482"/>
      <c r="F231" s="482"/>
    </row>
    <row r="232" spans="1:6" ht="15.75">
      <c r="A232" s="484"/>
      <c r="B232" s="482"/>
      <c r="C232" s="482"/>
      <c r="D232" s="482"/>
      <c r="E232" s="482"/>
      <c r="F232" s="482"/>
    </row>
    <row r="233" spans="1:6" ht="15.75">
      <c r="A233" s="484"/>
      <c r="B233" s="482"/>
      <c r="C233" s="482"/>
      <c r="D233" s="482"/>
      <c r="E233" s="482"/>
      <c r="F233" s="482"/>
    </row>
    <row r="234" spans="1:6" ht="15.75">
      <c r="A234" s="484"/>
      <c r="B234" s="482"/>
      <c r="C234" s="482"/>
      <c r="D234" s="482"/>
      <c r="E234" s="482"/>
      <c r="F234" s="482"/>
    </row>
    <row r="235" spans="1:6" ht="15.75">
      <c r="A235" s="484"/>
      <c r="B235" s="482"/>
      <c r="C235" s="482"/>
      <c r="D235" s="482"/>
      <c r="E235" s="482"/>
      <c r="F235" s="482"/>
    </row>
    <row r="236" spans="1:6" ht="15.75">
      <c r="A236" s="484"/>
      <c r="B236" s="482"/>
      <c r="C236" s="482"/>
      <c r="D236" s="482"/>
      <c r="E236" s="482"/>
      <c r="F236" s="482"/>
    </row>
    <row r="237" spans="1:6" ht="15.75">
      <c r="A237" s="484"/>
      <c r="B237" s="482"/>
      <c r="C237" s="482"/>
      <c r="D237" s="482"/>
      <c r="E237" s="482"/>
      <c r="F237" s="482"/>
    </row>
    <row r="238" spans="1:6" ht="15.75">
      <c r="A238" s="484"/>
      <c r="B238" s="482"/>
      <c r="C238" s="482"/>
      <c r="D238" s="482"/>
      <c r="E238" s="482"/>
      <c r="F238" s="482"/>
    </row>
    <row r="239" spans="1:6" ht="15.75">
      <c r="A239" s="484"/>
      <c r="B239" s="482"/>
      <c r="C239" s="482"/>
      <c r="D239" s="482"/>
      <c r="E239" s="482"/>
      <c r="F239" s="482"/>
    </row>
    <row r="240" spans="1:6" ht="15.75">
      <c r="A240" s="484"/>
      <c r="B240" s="482"/>
      <c r="C240" s="482"/>
      <c r="D240" s="482"/>
      <c r="E240" s="482"/>
      <c r="F240" s="482"/>
    </row>
    <row r="241" spans="1:6" ht="15.75">
      <c r="A241" s="484"/>
      <c r="B241" s="482"/>
      <c r="C241" s="482"/>
      <c r="D241" s="482"/>
      <c r="E241" s="482"/>
      <c r="F241" s="482"/>
    </row>
    <row r="242" spans="1:6" ht="15.75">
      <c r="A242" s="484"/>
      <c r="B242" s="482"/>
      <c r="C242" s="482"/>
      <c r="D242" s="482"/>
      <c r="E242" s="482"/>
      <c r="F242" s="482"/>
    </row>
    <row r="243" spans="1:6" ht="15.75">
      <c r="A243" s="484"/>
      <c r="B243" s="482"/>
      <c r="C243" s="482"/>
      <c r="D243" s="482"/>
      <c r="E243" s="482"/>
      <c r="F243" s="482"/>
    </row>
    <row r="244" spans="1:6" ht="15.75">
      <c r="A244" s="484"/>
      <c r="B244" s="482"/>
      <c r="C244" s="482"/>
      <c r="D244" s="482"/>
      <c r="E244" s="482"/>
      <c r="F244" s="482"/>
    </row>
    <row r="245" spans="1:6" ht="15.75">
      <c r="A245" s="484"/>
      <c r="B245" s="482"/>
      <c r="C245" s="482"/>
      <c r="D245" s="482"/>
      <c r="E245" s="482"/>
      <c r="F245" s="482"/>
    </row>
    <row r="246" spans="1:6" ht="15.75">
      <c r="A246" s="484"/>
      <c r="B246" s="482"/>
      <c r="C246" s="482"/>
      <c r="D246" s="482"/>
      <c r="E246" s="482"/>
      <c r="F246" s="482"/>
    </row>
    <row r="247" spans="1:6" ht="15.75">
      <c r="A247" s="484"/>
      <c r="B247" s="482"/>
      <c r="C247" s="482"/>
      <c r="D247" s="482"/>
      <c r="E247" s="482"/>
      <c r="F247" s="482"/>
    </row>
    <row r="248" spans="1:6" ht="15.75">
      <c r="A248" s="484"/>
      <c r="B248" s="482"/>
      <c r="C248" s="482"/>
      <c r="D248" s="482"/>
      <c r="E248" s="482"/>
      <c r="F248" s="482"/>
    </row>
    <row r="249" spans="1:6" ht="15.75">
      <c r="A249" s="484"/>
      <c r="B249" s="482"/>
      <c r="C249" s="482"/>
      <c r="D249" s="482"/>
      <c r="E249" s="482"/>
      <c r="F249" s="482"/>
    </row>
    <row r="250" spans="1:6" ht="15.75">
      <c r="A250" s="484"/>
      <c r="B250" s="482"/>
      <c r="C250" s="482"/>
      <c r="D250" s="482"/>
      <c r="E250" s="482"/>
      <c r="F250" s="482"/>
    </row>
    <row r="251" spans="1:6" ht="15.75">
      <c r="A251" s="484"/>
      <c r="B251" s="482"/>
      <c r="C251" s="482"/>
      <c r="D251" s="482"/>
      <c r="E251" s="482"/>
      <c r="F251" s="482"/>
    </row>
    <row r="252" spans="1:6" ht="15.75">
      <c r="A252" s="484"/>
      <c r="B252" s="482"/>
      <c r="C252" s="482"/>
      <c r="D252" s="482"/>
      <c r="E252" s="482"/>
      <c r="F252" s="482"/>
    </row>
    <row r="253" spans="1:6" ht="15.75">
      <c r="A253" s="484"/>
      <c r="B253" s="482"/>
      <c r="C253" s="482"/>
      <c r="D253" s="482"/>
      <c r="E253" s="482"/>
      <c r="F253" s="482"/>
    </row>
    <row r="254" spans="1:6" ht="15.75">
      <c r="A254" s="484"/>
      <c r="B254" s="482"/>
      <c r="C254" s="482"/>
      <c r="D254" s="482"/>
      <c r="E254" s="482"/>
      <c r="F254" s="482"/>
    </row>
    <row r="255" spans="1:6" ht="15.75">
      <c r="A255" s="484"/>
      <c r="B255" s="482"/>
      <c r="C255" s="482"/>
      <c r="D255" s="482"/>
      <c r="E255" s="482"/>
      <c r="F255" s="482"/>
    </row>
    <row r="256" spans="1:6" ht="15.75">
      <c r="A256" s="484"/>
      <c r="B256" s="482"/>
      <c r="C256" s="482"/>
      <c r="D256" s="482"/>
      <c r="E256" s="482"/>
      <c r="F256" s="482"/>
    </row>
    <row r="257" spans="1:6" ht="15.75">
      <c r="A257" s="484"/>
      <c r="B257" s="482"/>
      <c r="C257" s="482"/>
      <c r="D257" s="482"/>
      <c r="E257" s="482"/>
      <c r="F257" s="482"/>
    </row>
    <row r="258" spans="1:6" ht="15.75">
      <c r="A258" s="484"/>
      <c r="B258" s="482"/>
      <c r="C258" s="482"/>
      <c r="D258" s="482"/>
      <c r="E258" s="482"/>
      <c r="F258" s="482"/>
    </row>
    <row r="259" spans="1:6" ht="15.75">
      <c r="A259" s="484"/>
      <c r="B259" s="482"/>
      <c r="C259" s="482"/>
      <c r="D259" s="482"/>
      <c r="E259" s="482"/>
      <c r="F259" s="482"/>
    </row>
    <row r="260" spans="1:6" ht="15.75">
      <c r="A260" s="484"/>
      <c r="B260" s="482"/>
      <c r="C260" s="482"/>
      <c r="D260" s="482"/>
      <c r="E260" s="482"/>
      <c r="F260" s="482"/>
    </row>
    <row r="261" spans="1:6" ht="15.75">
      <c r="A261" s="484"/>
      <c r="B261" s="482"/>
      <c r="C261" s="482"/>
      <c r="D261" s="482"/>
      <c r="E261" s="482"/>
      <c r="F261" s="482"/>
    </row>
    <row r="262" spans="1:6" ht="15.75">
      <c r="A262" s="484"/>
      <c r="B262" s="482"/>
      <c r="C262" s="482"/>
      <c r="D262" s="482"/>
      <c r="E262" s="482"/>
      <c r="F262" s="482"/>
    </row>
    <row r="263" spans="1:6" ht="15.75">
      <c r="A263" s="484"/>
      <c r="B263" s="482"/>
      <c r="C263" s="482"/>
      <c r="D263" s="482"/>
      <c r="E263" s="482"/>
      <c r="F263" s="482"/>
    </row>
    <row r="264" spans="1:6" ht="15.75">
      <c r="A264" s="484"/>
      <c r="B264" s="482"/>
      <c r="C264" s="482"/>
      <c r="D264" s="482"/>
      <c r="E264" s="482"/>
      <c r="F264" s="482"/>
    </row>
    <row r="265" spans="1:6" ht="15.75">
      <c r="A265" s="484"/>
      <c r="B265" s="482"/>
      <c r="C265" s="482"/>
      <c r="D265" s="482"/>
      <c r="E265" s="482"/>
      <c r="F265" s="482"/>
    </row>
    <row r="266" spans="1:6" ht="15.75">
      <c r="A266" s="484"/>
    </row>
    <row r="267" spans="1:6" ht="15.75">
      <c r="A267" s="484"/>
    </row>
    <row r="268" spans="1:6" ht="15.75">
      <c r="A268" s="484"/>
    </row>
    <row r="269" spans="1:6" ht="15.75">
      <c r="A269" s="484"/>
    </row>
    <row r="270" spans="1:6" ht="15.75">
      <c r="A270" s="484"/>
    </row>
    <row r="271" spans="1:6" ht="15.75">
      <c r="A271" s="484"/>
    </row>
    <row r="272" spans="1:6"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row r="624" spans="1:1" ht="15.75">
      <c r="A624" s="484"/>
    </row>
    <row r="625" spans="1:1" ht="15.75">
      <c r="A625" s="484"/>
    </row>
    <row r="626" spans="1:1" ht="15.75">
      <c r="A626" s="484"/>
    </row>
    <row r="627" spans="1:1" ht="15.75">
      <c r="A627" s="484"/>
    </row>
    <row r="628" spans="1:1" ht="15.75">
      <c r="A628" s="484"/>
    </row>
    <row r="629" spans="1:1" ht="15.75">
      <c r="A629" s="484"/>
    </row>
    <row r="630" spans="1:1" ht="15.75">
      <c r="A630" s="484"/>
    </row>
    <row r="631" spans="1:1" ht="15.75">
      <c r="A631" s="484"/>
    </row>
    <row r="632" spans="1:1" ht="15.75">
      <c r="A632" s="484"/>
    </row>
    <row r="633" spans="1:1" ht="15.75">
      <c r="A633" s="484"/>
    </row>
    <row r="634" spans="1:1" ht="15.75">
      <c r="A634" s="484"/>
    </row>
    <row r="635" spans="1:1" ht="15.75">
      <c r="A635" s="484"/>
    </row>
    <row r="636" spans="1:1" ht="15.75">
      <c r="A636" s="484"/>
    </row>
    <row r="637" spans="1:1" ht="15.75">
      <c r="A637" s="484"/>
    </row>
    <row r="638" spans="1:1" ht="15.75">
      <c r="A638" s="484"/>
    </row>
    <row r="639" spans="1:1" ht="15.75">
      <c r="A639" s="484"/>
    </row>
    <row r="640" spans="1:1" ht="15.75">
      <c r="A640" s="484"/>
    </row>
    <row r="641" spans="1:1" ht="15.75">
      <c r="A641" s="484"/>
    </row>
    <row r="642" spans="1:1" ht="15.75">
      <c r="A642" s="484"/>
    </row>
    <row r="643" spans="1:1" ht="15.75">
      <c r="A643" s="484"/>
    </row>
    <row r="644" spans="1:1" ht="15.75">
      <c r="A644" s="484"/>
    </row>
    <row r="645" spans="1:1" ht="15.75">
      <c r="A645" s="484"/>
    </row>
    <row r="646" spans="1:1" ht="15.75">
      <c r="A646" s="484"/>
    </row>
    <row r="647" spans="1:1" ht="15.75">
      <c r="A647" s="484"/>
    </row>
    <row r="648" spans="1:1" ht="15.75">
      <c r="A648" s="484"/>
    </row>
    <row r="649" spans="1:1" ht="15.75">
      <c r="A649" s="484"/>
    </row>
  </sheetData>
  <mergeCells count="5">
    <mergeCell ref="A2:K2"/>
    <mergeCell ref="A3:K3"/>
    <mergeCell ref="A4:K4"/>
    <mergeCell ref="A5:K5"/>
    <mergeCell ref="A43:K43"/>
  </mergeCells>
  <pageMargins left="0.93" right="0.39" top="0.68" bottom="0.63" header="0.5" footer="0.5"/>
  <pageSetup scale="52" orientation="landscape" r:id="rId1"/>
  <headerFooter alignWithMargins="0"/>
</worksheet>
</file>

<file path=xl/worksheets/sheet73.xml><?xml version="1.0" encoding="utf-8"?>
<worksheet xmlns="http://schemas.openxmlformats.org/spreadsheetml/2006/main" xmlns:r="http://schemas.openxmlformats.org/officeDocument/2006/relationships">
  <sheetPr codeName="Sheet17">
    <pageSetUpPr fitToPage="1"/>
  </sheetPr>
  <dimension ref="A1:Q623"/>
  <sheetViews>
    <sheetView zoomScale="51" zoomScaleNormal="51" workbookViewId="0">
      <selection activeCell="X14" sqref="X14"/>
    </sheetView>
  </sheetViews>
  <sheetFormatPr defaultColWidth="9.140625" defaultRowHeight="15"/>
  <cols>
    <col min="1" max="1" width="93" style="364" customWidth="1"/>
    <col min="2" max="5" width="12.28515625" customWidth="1"/>
    <col min="6" max="6" width="15.140625" customWidth="1"/>
    <col min="7" max="16" width="12.28515625" customWidth="1"/>
    <col min="214" max="214" width="93" customWidth="1"/>
    <col min="215" max="264" width="12.28515625" customWidth="1"/>
    <col min="265" max="265" width="15.7109375" customWidth="1"/>
    <col min="470" max="470" width="93" customWidth="1"/>
    <col min="471" max="520" width="12.28515625" customWidth="1"/>
    <col min="521" max="521" width="15.7109375" customWidth="1"/>
    <col min="726" max="726" width="93" customWidth="1"/>
    <col min="727" max="776" width="12.28515625" customWidth="1"/>
    <col min="777" max="777" width="15.7109375" customWidth="1"/>
    <col min="982" max="982" width="93" customWidth="1"/>
    <col min="983" max="1032" width="12.28515625" customWidth="1"/>
    <col min="1033" max="1033" width="15.7109375" customWidth="1"/>
    <col min="1238" max="1238" width="93" customWidth="1"/>
    <col min="1239" max="1288" width="12.28515625" customWidth="1"/>
    <col min="1289" max="1289" width="15.7109375" customWidth="1"/>
    <col min="1494" max="1494" width="93" customWidth="1"/>
    <col min="1495" max="1544" width="12.28515625" customWidth="1"/>
    <col min="1545" max="1545" width="15.7109375" customWidth="1"/>
    <col min="1750" max="1750" width="93" customWidth="1"/>
    <col min="1751" max="1800" width="12.28515625" customWidth="1"/>
    <col min="1801" max="1801" width="15.7109375" customWidth="1"/>
    <col min="2006" max="2006" width="93" customWidth="1"/>
    <col min="2007" max="2056" width="12.28515625" customWidth="1"/>
    <col min="2057" max="2057" width="15.7109375" customWidth="1"/>
    <col min="2262" max="2262" width="93" customWidth="1"/>
    <col min="2263" max="2312" width="12.28515625" customWidth="1"/>
    <col min="2313" max="2313" width="15.7109375" customWidth="1"/>
    <col min="2518" max="2518" width="93" customWidth="1"/>
    <col min="2519" max="2568" width="12.28515625" customWidth="1"/>
    <col min="2569" max="2569" width="15.7109375" customWidth="1"/>
    <col min="2774" max="2774" width="93" customWidth="1"/>
    <col min="2775" max="2824" width="12.28515625" customWidth="1"/>
    <col min="2825" max="2825" width="15.7109375" customWidth="1"/>
    <col min="3030" max="3030" width="93" customWidth="1"/>
    <col min="3031" max="3080" width="12.28515625" customWidth="1"/>
    <col min="3081" max="3081" width="15.7109375" customWidth="1"/>
    <col min="3286" max="3286" width="93" customWidth="1"/>
    <col min="3287" max="3336" width="12.28515625" customWidth="1"/>
    <col min="3337" max="3337" width="15.7109375" customWidth="1"/>
    <col min="3542" max="3542" width="93" customWidth="1"/>
    <col min="3543" max="3592" width="12.28515625" customWidth="1"/>
    <col min="3593" max="3593" width="15.7109375" customWidth="1"/>
    <col min="3798" max="3798" width="93" customWidth="1"/>
    <col min="3799" max="3848" width="12.28515625" customWidth="1"/>
    <col min="3849" max="3849" width="15.7109375" customWidth="1"/>
    <col min="4054" max="4054" width="93" customWidth="1"/>
    <col min="4055" max="4104" width="12.28515625" customWidth="1"/>
    <col min="4105" max="4105" width="15.7109375" customWidth="1"/>
    <col min="4310" max="4310" width="93" customWidth="1"/>
    <col min="4311" max="4360" width="12.28515625" customWidth="1"/>
    <col min="4361" max="4361" width="15.7109375" customWidth="1"/>
    <col min="4566" max="4566" width="93" customWidth="1"/>
    <col min="4567" max="4616" width="12.28515625" customWidth="1"/>
    <col min="4617" max="4617" width="15.7109375" customWidth="1"/>
    <col min="4822" max="4822" width="93" customWidth="1"/>
    <col min="4823" max="4872" width="12.28515625" customWidth="1"/>
    <col min="4873" max="4873" width="15.7109375" customWidth="1"/>
    <col min="5078" max="5078" width="93" customWidth="1"/>
    <col min="5079" max="5128" width="12.28515625" customWidth="1"/>
    <col min="5129" max="5129" width="15.7109375" customWidth="1"/>
    <col min="5334" max="5334" width="93" customWidth="1"/>
    <col min="5335" max="5384" width="12.28515625" customWidth="1"/>
    <col min="5385" max="5385" width="15.7109375" customWidth="1"/>
    <col min="5590" max="5590" width="93" customWidth="1"/>
    <col min="5591" max="5640" width="12.28515625" customWidth="1"/>
    <col min="5641" max="5641" width="15.7109375" customWidth="1"/>
    <col min="5846" max="5846" width="93" customWidth="1"/>
    <col min="5847" max="5896" width="12.28515625" customWidth="1"/>
    <col min="5897" max="5897" width="15.7109375" customWidth="1"/>
    <col min="6102" max="6102" width="93" customWidth="1"/>
    <col min="6103" max="6152" width="12.28515625" customWidth="1"/>
    <col min="6153" max="6153" width="15.7109375" customWidth="1"/>
    <col min="6358" max="6358" width="93" customWidth="1"/>
    <col min="6359" max="6408" width="12.28515625" customWidth="1"/>
    <col min="6409" max="6409" width="15.7109375" customWidth="1"/>
    <col min="6614" max="6614" width="93" customWidth="1"/>
    <col min="6615" max="6664" width="12.28515625" customWidth="1"/>
    <col min="6665" max="6665" width="15.7109375" customWidth="1"/>
    <col min="6870" max="6870" width="93" customWidth="1"/>
    <col min="6871" max="6920" width="12.28515625" customWidth="1"/>
    <col min="6921" max="6921" width="15.7109375" customWidth="1"/>
    <col min="7126" max="7126" width="93" customWidth="1"/>
    <col min="7127" max="7176" width="12.28515625" customWidth="1"/>
    <col min="7177" max="7177" width="15.7109375" customWidth="1"/>
    <col min="7382" max="7382" width="93" customWidth="1"/>
    <col min="7383" max="7432" width="12.28515625" customWidth="1"/>
    <col min="7433" max="7433" width="15.7109375" customWidth="1"/>
    <col min="7638" max="7638" width="93" customWidth="1"/>
    <col min="7639" max="7688" width="12.28515625" customWidth="1"/>
    <col min="7689" max="7689" width="15.7109375" customWidth="1"/>
    <col min="7894" max="7894" width="93" customWidth="1"/>
    <col min="7895" max="7944" width="12.28515625" customWidth="1"/>
    <col min="7945" max="7945" width="15.7109375" customWidth="1"/>
    <col min="8150" max="8150" width="93" customWidth="1"/>
    <col min="8151" max="8200" width="12.28515625" customWidth="1"/>
    <col min="8201" max="8201" width="15.7109375" customWidth="1"/>
    <col min="8406" max="8406" width="93" customWidth="1"/>
    <col min="8407" max="8456" width="12.28515625" customWidth="1"/>
    <col min="8457" max="8457" width="15.7109375" customWidth="1"/>
    <col min="8662" max="8662" width="93" customWidth="1"/>
    <col min="8663" max="8712" width="12.28515625" customWidth="1"/>
    <col min="8713" max="8713" width="15.7109375" customWidth="1"/>
    <col min="8918" max="8918" width="93" customWidth="1"/>
    <col min="8919" max="8968" width="12.28515625" customWidth="1"/>
    <col min="8969" max="8969" width="15.7109375" customWidth="1"/>
    <col min="9174" max="9174" width="93" customWidth="1"/>
    <col min="9175" max="9224" width="12.28515625" customWidth="1"/>
    <col min="9225" max="9225" width="15.7109375" customWidth="1"/>
    <col min="9430" max="9430" width="93" customWidth="1"/>
    <col min="9431" max="9480" width="12.28515625" customWidth="1"/>
    <col min="9481" max="9481" width="15.7109375" customWidth="1"/>
    <col min="9686" max="9686" width="93" customWidth="1"/>
    <col min="9687" max="9736" width="12.28515625" customWidth="1"/>
    <col min="9737" max="9737" width="15.7109375" customWidth="1"/>
    <col min="9942" max="9942" width="93" customWidth="1"/>
    <col min="9943" max="9992" width="12.28515625" customWidth="1"/>
    <col min="9993" max="9993" width="15.7109375" customWidth="1"/>
    <col min="10198" max="10198" width="93" customWidth="1"/>
    <col min="10199" max="10248" width="12.28515625" customWidth="1"/>
    <col min="10249" max="10249" width="15.7109375" customWidth="1"/>
    <col min="10454" max="10454" width="93" customWidth="1"/>
    <col min="10455" max="10504" width="12.28515625" customWidth="1"/>
    <col min="10505" max="10505" width="15.7109375" customWidth="1"/>
    <col min="10710" max="10710" width="93" customWidth="1"/>
    <col min="10711" max="10760" width="12.28515625" customWidth="1"/>
    <col min="10761" max="10761" width="15.7109375" customWidth="1"/>
    <col min="10966" max="10966" width="93" customWidth="1"/>
    <col min="10967" max="11016" width="12.28515625" customWidth="1"/>
    <col min="11017" max="11017" width="15.7109375" customWidth="1"/>
    <col min="11222" max="11222" width="93" customWidth="1"/>
    <col min="11223" max="11272" width="12.28515625" customWidth="1"/>
    <col min="11273" max="11273" width="15.7109375" customWidth="1"/>
    <col min="11478" max="11478" width="93" customWidth="1"/>
    <col min="11479" max="11528" width="12.28515625" customWidth="1"/>
    <col min="11529" max="11529" width="15.7109375" customWidth="1"/>
    <col min="11734" max="11734" width="93" customWidth="1"/>
    <col min="11735" max="11784" width="12.28515625" customWidth="1"/>
    <col min="11785" max="11785" width="15.7109375" customWidth="1"/>
    <col min="11990" max="11990" width="93" customWidth="1"/>
    <col min="11991" max="12040" width="12.28515625" customWidth="1"/>
    <col min="12041" max="12041" width="15.7109375" customWidth="1"/>
    <col min="12246" max="12246" width="93" customWidth="1"/>
    <col min="12247" max="12296" width="12.28515625" customWidth="1"/>
    <col min="12297" max="12297" width="15.7109375" customWidth="1"/>
    <col min="12502" max="12502" width="93" customWidth="1"/>
    <col min="12503" max="12552" width="12.28515625" customWidth="1"/>
    <col min="12553" max="12553" width="15.7109375" customWidth="1"/>
    <col min="12758" max="12758" width="93" customWidth="1"/>
    <col min="12759" max="12808" width="12.28515625" customWidth="1"/>
    <col min="12809" max="12809" width="15.7109375" customWidth="1"/>
    <col min="13014" max="13014" width="93" customWidth="1"/>
    <col min="13015" max="13064" width="12.28515625" customWidth="1"/>
    <col min="13065" max="13065" width="15.7109375" customWidth="1"/>
    <col min="13270" max="13270" width="93" customWidth="1"/>
    <col min="13271" max="13320" width="12.28515625" customWidth="1"/>
    <col min="13321" max="13321" width="15.7109375" customWidth="1"/>
    <col min="13526" max="13526" width="93" customWidth="1"/>
    <col min="13527" max="13576" width="12.28515625" customWidth="1"/>
    <col min="13577" max="13577" width="15.7109375" customWidth="1"/>
    <col min="13782" max="13782" width="93" customWidth="1"/>
    <col min="13783" max="13832" width="12.28515625" customWidth="1"/>
    <col min="13833" max="13833" width="15.7109375" customWidth="1"/>
    <col min="14038" max="14038" width="93" customWidth="1"/>
    <col min="14039" max="14088" width="12.28515625" customWidth="1"/>
    <col min="14089" max="14089" width="15.7109375" customWidth="1"/>
    <col min="14294" max="14294" width="93" customWidth="1"/>
    <col min="14295" max="14344" width="12.28515625" customWidth="1"/>
    <col min="14345" max="14345" width="15.7109375" customWidth="1"/>
    <col min="14550" max="14550" width="93" customWidth="1"/>
    <col min="14551" max="14600" width="12.28515625" customWidth="1"/>
    <col min="14601" max="14601" width="15.7109375" customWidth="1"/>
    <col min="14806" max="14806" width="93" customWidth="1"/>
    <col min="14807" max="14856" width="12.28515625" customWidth="1"/>
    <col min="14857" max="14857" width="15.7109375" customWidth="1"/>
    <col min="15062" max="15062" width="93" customWidth="1"/>
    <col min="15063" max="15112" width="12.28515625" customWidth="1"/>
    <col min="15113" max="15113" width="15.7109375" customWidth="1"/>
    <col min="15318" max="15318" width="93" customWidth="1"/>
    <col min="15319" max="15368" width="12.28515625" customWidth="1"/>
    <col min="15369" max="15369" width="15.7109375" customWidth="1"/>
    <col min="15574" max="15574" width="93" customWidth="1"/>
    <col min="15575" max="15624" width="12.28515625" customWidth="1"/>
    <col min="15625" max="15625" width="15.7109375" customWidth="1"/>
    <col min="15830" max="15830" width="93" customWidth="1"/>
    <col min="15831" max="15880" width="12.28515625" customWidth="1"/>
    <col min="15881" max="15881" width="15.7109375" customWidth="1"/>
    <col min="16086" max="16086" width="93" customWidth="1"/>
    <col min="16087" max="16136" width="12.28515625" customWidth="1"/>
    <col min="16137" max="16137" width="15.7109375" customWidth="1"/>
  </cols>
  <sheetData>
    <row r="1" spans="1:17" ht="5.25" customHeight="1">
      <c r="A1" s="642"/>
      <c r="B1" s="642"/>
      <c r="C1" s="642"/>
      <c r="D1" s="642"/>
      <c r="E1" s="642"/>
      <c r="F1" s="642"/>
      <c r="G1" s="642"/>
      <c r="H1" s="642"/>
      <c r="I1" s="642"/>
      <c r="J1" s="642"/>
      <c r="K1" s="642"/>
      <c r="L1" s="642"/>
      <c r="M1" s="642"/>
      <c r="N1" s="642"/>
      <c r="O1" s="642"/>
      <c r="P1" s="642"/>
    </row>
    <row r="2" spans="1:17" s="436" customFormat="1" ht="46.5" customHeight="1">
      <c r="A2" s="1184" t="s">
        <v>1026</v>
      </c>
      <c r="B2" s="1184"/>
      <c r="C2" s="1184"/>
      <c r="D2" s="1184"/>
      <c r="E2" s="1184"/>
      <c r="F2" s="1184"/>
      <c r="G2" s="1184"/>
      <c r="H2" s="1184"/>
      <c r="I2" s="1184"/>
      <c r="J2" s="1184"/>
      <c r="K2" s="1184"/>
      <c r="L2" s="1184"/>
      <c r="M2" s="1184"/>
      <c r="N2" s="1184"/>
      <c r="O2" s="1184"/>
      <c r="P2" s="1184"/>
    </row>
    <row r="3" spans="1:17" s="436" customFormat="1" ht="36.75" customHeight="1">
      <c r="A3" s="1184" t="s">
        <v>986</v>
      </c>
      <c r="B3" s="1184"/>
      <c r="C3" s="1184"/>
      <c r="D3" s="1184"/>
      <c r="E3" s="1184"/>
      <c r="F3" s="1184"/>
      <c r="G3" s="1184"/>
      <c r="H3" s="1184"/>
      <c r="I3" s="1184"/>
      <c r="J3" s="1184"/>
      <c r="K3" s="1184"/>
      <c r="L3" s="1184"/>
      <c r="M3" s="1184"/>
      <c r="N3" s="1184"/>
      <c r="O3" s="1184"/>
      <c r="P3" s="1184"/>
    </row>
    <row r="4" spans="1:17" s="436" customFormat="1" ht="39" customHeight="1">
      <c r="A4" s="1184" t="s">
        <v>1500</v>
      </c>
      <c r="B4" s="1184"/>
      <c r="C4" s="1184"/>
      <c r="D4" s="1184"/>
      <c r="E4" s="1184"/>
      <c r="F4" s="1184"/>
      <c r="G4" s="1184"/>
      <c r="H4" s="1184"/>
      <c r="I4" s="1184"/>
      <c r="J4" s="1184"/>
      <c r="K4" s="1184"/>
      <c r="L4" s="1184"/>
      <c r="M4" s="1184"/>
      <c r="N4" s="1184"/>
      <c r="O4" s="1184"/>
      <c r="P4" s="1184"/>
    </row>
    <row r="5" spans="1:17" s="645" customFormat="1" ht="55.5" customHeight="1">
      <c r="A5" s="1185" t="s">
        <v>819</v>
      </c>
      <c r="B5" s="1185"/>
      <c r="C5" s="1185"/>
      <c r="D5" s="1185"/>
      <c r="E5" s="1185"/>
      <c r="F5" s="1185"/>
      <c r="G5" s="1185"/>
      <c r="H5" s="1185"/>
      <c r="I5" s="1185"/>
      <c r="J5" s="1185"/>
      <c r="K5" s="1185"/>
      <c r="L5" s="1185"/>
      <c r="M5" s="1185"/>
      <c r="N5" s="1185"/>
      <c r="O5" s="1185"/>
      <c r="P5" s="1185"/>
    </row>
    <row r="6" spans="1:17" ht="6" customHeight="1"/>
    <row r="7" spans="1:17" ht="6.75" customHeight="1" thickBot="1">
      <c r="B7" s="646"/>
      <c r="C7" s="646"/>
      <c r="D7" s="646"/>
      <c r="E7" s="646"/>
      <c r="F7" s="646"/>
      <c r="G7" s="646"/>
      <c r="H7" s="646"/>
      <c r="I7" s="646"/>
      <c r="J7" s="646"/>
      <c r="K7" s="646"/>
      <c r="L7" s="646"/>
      <c r="M7" s="646"/>
      <c r="N7" s="646"/>
      <c r="O7" s="646"/>
      <c r="P7" s="646"/>
    </row>
    <row r="8" spans="1:17" s="294" customFormat="1" ht="27" customHeight="1" thickTop="1" thickBot="1">
      <c r="A8" s="647"/>
      <c r="B8" s="1183" t="s">
        <v>166</v>
      </c>
      <c r="C8" s="1183"/>
      <c r="D8" s="1183"/>
      <c r="E8" s="1183"/>
      <c r="F8" s="1183"/>
      <c r="G8" s="1183" t="s">
        <v>970</v>
      </c>
      <c r="H8" s="1183"/>
      <c r="I8" s="1183"/>
      <c r="J8" s="1183"/>
      <c r="K8" s="1183"/>
      <c r="L8" s="1183" t="s">
        <v>971</v>
      </c>
      <c r="M8" s="1183"/>
      <c r="N8" s="1183"/>
      <c r="O8" s="1183"/>
      <c r="P8" s="1183"/>
    </row>
    <row r="9" spans="1:17" s="652" customFormat="1" ht="26.25" customHeight="1" thickTop="1" thickBot="1">
      <c r="A9" s="649"/>
      <c r="B9" s="650" t="s">
        <v>171</v>
      </c>
      <c r="C9" s="650" t="s">
        <v>172</v>
      </c>
      <c r="D9" s="650" t="s">
        <v>173</v>
      </c>
      <c r="E9" s="650" t="s">
        <v>174</v>
      </c>
      <c r="F9" s="650" t="s">
        <v>152</v>
      </c>
      <c r="G9" s="650" t="s">
        <v>171</v>
      </c>
      <c r="H9" s="650" t="s">
        <v>172</v>
      </c>
      <c r="I9" s="650" t="s">
        <v>173</v>
      </c>
      <c r="J9" s="650" t="s">
        <v>174</v>
      </c>
      <c r="K9" s="650" t="s">
        <v>152</v>
      </c>
      <c r="L9" s="650" t="s">
        <v>171</v>
      </c>
      <c r="M9" s="650" t="s">
        <v>172</v>
      </c>
      <c r="N9" s="650" t="s">
        <v>173</v>
      </c>
      <c r="O9" s="650" t="s">
        <v>174</v>
      </c>
      <c r="P9" s="650" t="s">
        <v>152</v>
      </c>
      <c r="Q9" s="651"/>
    </row>
    <row r="10" spans="1:17" ht="26.25" customHeight="1" thickTop="1">
      <c r="A10" s="653" t="s">
        <v>987</v>
      </c>
      <c r="B10" s="477">
        <v>2404.4959199999998</v>
      </c>
      <c r="C10" s="477">
        <v>1272.6935800000001</v>
      </c>
      <c r="D10" s="477">
        <v>0</v>
      </c>
      <c r="E10" s="477">
        <v>0</v>
      </c>
      <c r="F10" s="477">
        <v>3677.1895</v>
      </c>
      <c r="G10" s="477">
        <v>170.94351</v>
      </c>
      <c r="H10" s="477">
        <v>204.60757999999998</v>
      </c>
      <c r="I10" s="477">
        <v>0</v>
      </c>
      <c r="J10" s="477">
        <v>0</v>
      </c>
      <c r="K10" s="477">
        <v>375.55109000000004</v>
      </c>
      <c r="L10" s="477">
        <v>2.2000000000000002</v>
      </c>
      <c r="M10" s="477">
        <v>0</v>
      </c>
      <c r="N10" s="477">
        <v>0</v>
      </c>
      <c r="O10" s="477">
        <v>0</v>
      </c>
      <c r="P10" s="477">
        <v>2.2000000000000002</v>
      </c>
      <c r="Q10" s="222"/>
    </row>
    <row r="11" spans="1:17" ht="26.25" customHeight="1">
      <c r="A11" s="653" t="s">
        <v>254</v>
      </c>
      <c r="B11" s="477">
        <v>0</v>
      </c>
      <c r="C11" s="477">
        <v>0</v>
      </c>
      <c r="D11" s="477">
        <v>0</v>
      </c>
      <c r="E11" s="477">
        <v>0</v>
      </c>
      <c r="F11" s="477">
        <v>0</v>
      </c>
      <c r="G11" s="477">
        <v>0</v>
      </c>
      <c r="H11" s="477">
        <v>0</v>
      </c>
      <c r="I11" s="477">
        <v>0</v>
      </c>
      <c r="J11" s="477">
        <v>0</v>
      </c>
      <c r="K11" s="477">
        <v>0</v>
      </c>
      <c r="L11" s="477">
        <v>0</v>
      </c>
      <c r="M11" s="477">
        <v>0</v>
      </c>
      <c r="N11" s="477">
        <v>0</v>
      </c>
      <c r="O11" s="477">
        <v>0</v>
      </c>
      <c r="P11" s="477">
        <v>0</v>
      </c>
      <c r="Q11" s="222"/>
    </row>
    <row r="12" spans="1:17" ht="26.25" customHeight="1">
      <c r="A12" s="653" t="s">
        <v>255</v>
      </c>
      <c r="B12" s="477">
        <v>2404.4959199999998</v>
      </c>
      <c r="C12" s="477">
        <v>1272.6935800000001</v>
      </c>
      <c r="D12" s="477">
        <v>0</v>
      </c>
      <c r="E12" s="477">
        <v>0</v>
      </c>
      <c r="F12" s="477">
        <v>3677.1895</v>
      </c>
      <c r="G12" s="477">
        <v>170.94351</v>
      </c>
      <c r="H12" s="477">
        <v>204.60757999999998</v>
      </c>
      <c r="I12" s="477">
        <v>0</v>
      </c>
      <c r="J12" s="477">
        <v>0</v>
      </c>
      <c r="K12" s="477">
        <v>375.55109000000004</v>
      </c>
      <c r="L12" s="477">
        <v>2.2000000000000002</v>
      </c>
      <c r="M12" s="477">
        <v>0</v>
      </c>
      <c r="N12" s="477">
        <v>0</v>
      </c>
      <c r="O12" s="477">
        <v>0</v>
      </c>
      <c r="P12" s="477">
        <v>2.2000000000000002</v>
      </c>
      <c r="Q12" s="222"/>
    </row>
    <row r="13" spans="1:17" ht="26.25" customHeight="1">
      <c r="A13" s="653" t="s">
        <v>988</v>
      </c>
      <c r="B13" s="477">
        <v>0</v>
      </c>
      <c r="C13" s="477">
        <v>0</v>
      </c>
      <c r="D13" s="477">
        <v>0</v>
      </c>
      <c r="E13" s="477">
        <v>0</v>
      </c>
      <c r="F13" s="477">
        <v>0</v>
      </c>
      <c r="G13" s="477">
        <v>0</v>
      </c>
      <c r="H13" s="477">
        <v>0</v>
      </c>
      <c r="I13" s="477">
        <v>0</v>
      </c>
      <c r="J13" s="477">
        <v>0</v>
      </c>
      <c r="K13" s="477">
        <v>0</v>
      </c>
      <c r="L13" s="477">
        <v>0</v>
      </c>
      <c r="M13" s="477">
        <v>0</v>
      </c>
      <c r="N13" s="477">
        <v>0</v>
      </c>
      <c r="O13" s="477">
        <v>0</v>
      </c>
      <c r="P13" s="477">
        <v>0</v>
      </c>
      <c r="Q13" s="222"/>
    </row>
    <row r="14" spans="1:17" ht="26.25" customHeight="1">
      <c r="A14" s="653" t="s">
        <v>989</v>
      </c>
      <c r="B14" s="477">
        <v>529866.91590000002</v>
      </c>
      <c r="C14" s="477">
        <v>281188.65424</v>
      </c>
      <c r="D14" s="477">
        <v>0</v>
      </c>
      <c r="E14" s="477">
        <v>31.042840000000002</v>
      </c>
      <c r="F14" s="477">
        <v>811086.61297999998</v>
      </c>
      <c r="G14" s="477">
        <v>268340.03989000001</v>
      </c>
      <c r="H14" s="477">
        <v>158922.96533000001</v>
      </c>
      <c r="I14" s="477">
        <v>0</v>
      </c>
      <c r="J14" s="477">
        <v>0</v>
      </c>
      <c r="K14" s="477">
        <v>427263.00522000005</v>
      </c>
      <c r="L14" s="477">
        <v>38585.171060000001</v>
      </c>
      <c r="M14" s="477">
        <v>3311.1932400000001</v>
      </c>
      <c r="N14" s="477">
        <v>0</v>
      </c>
      <c r="O14" s="477">
        <v>0</v>
      </c>
      <c r="P14" s="477">
        <v>41896.364299999994</v>
      </c>
      <c r="Q14" s="222"/>
    </row>
    <row r="15" spans="1:17" ht="26.25" customHeight="1">
      <c r="A15" s="653" t="s">
        <v>990</v>
      </c>
      <c r="B15" s="477">
        <v>529866.91590000002</v>
      </c>
      <c r="C15" s="477">
        <v>281188.65424</v>
      </c>
      <c r="D15" s="477">
        <v>0</v>
      </c>
      <c r="E15" s="477">
        <v>31.042840000000002</v>
      </c>
      <c r="F15" s="477">
        <v>811086.61297999998</v>
      </c>
      <c r="G15" s="477">
        <v>268340.03989000001</v>
      </c>
      <c r="H15" s="477">
        <v>158922.96533000001</v>
      </c>
      <c r="I15" s="477">
        <v>0</v>
      </c>
      <c r="J15" s="477">
        <v>0</v>
      </c>
      <c r="K15" s="477">
        <v>427263.00522000005</v>
      </c>
      <c r="L15" s="477">
        <v>38585.171060000001</v>
      </c>
      <c r="M15" s="477">
        <v>3311.1932400000001</v>
      </c>
      <c r="N15" s="477">
        <v>0</v>
      </c>
      <c r="O15" s="477">
        <v>0</v>
      </c>
      <c r="P15" s="477">
        <v>41896.364299999994</v>
      </c>
      <c r="Q15" s="222"/>
    </row>
    <row r="16" spans="1:17" ht="26.25" customHeight="1">
      <c r="A16" s="653" t="s">
        <v>991</v>
      </c>
      <c r="B16" s="477">
        <v>0</v>
      </c>
      <c r="C16" s="477">
        <v>0</v>
      </c>
      <c r="D16" s="477">
        <v>0</v>
      </c>
      <c r="E16" s="477">
        <v>0</v>
      </c>
      <c r="F16" s="477">
        <v>0</v>
      </c>
      <c r="G16" s="477">
        <v>0</v>
      </c>
      <c r="H16" s="477">
        <v>0</v>
      </c>
      <c r="I16" s="477">
        <v>0</v>
      </c>
      <c r="J16" s="477">
        <v>0</v>
      </c>
      <c r="K16" s="477">
        <v>0</v>
      </c>
      <c r="L16" s="477">
        <v>0</v>
      </c>
      <c r="M16" s="477">
        <v>0</v>
      </c>
      <c r="N16" s="477">
        <v>0</v>
      </c>
      <c r="O16" s="477">
        <v>0</v>
      </c>
      <c r="P16" s="477">
        <v>0</v>
      </c>
      <c r="Q16" s="222"/>
    </row>
    <row r="17" spans="1:17" ht="26.25" customHeight="1">
      <c r="A17" s="653" t="s">
        <v>988</v>
      </c>
      <c r="B17" s="477">
        <v>0</v>
      </c>
      <c r="C17" s="477">
        <v>0</v>
      </c>
      <c r="D17" s="477">
        <v>0</v>
      </c>
      <c r="E17" s="477">
        <v>0</v>
      </c>
      <c r="F17" s="477">
        <v>0</v>
      </c>
      <c r="G17" s="477">
        <v>0</v>
      </c>
      <c r="H17" s="477">
        <v>0</v>
      </c>
      <c r="I17" s="477">
        <v>0</v>
      </c>
      <c r="J17" s="477">
        <v>0</v>
      </c>
      <c r="K17" s="477">
        <v>0</v>
      </c>
      <c r="L17" s="477">
        <v>0</v>
      </c>
      <c r="M17" s="477">
        <v>0</v>
      </c>
      <c r="N17" s="477">
        <v>0</v>
      </c>
      <c r="O17" s="477">
        <v>0</v>
      </c>
      <c r="P17" s="477">
        <v>0</v>
      </c>
      <c r="Q17" s="222"/>
    </row>
    <row r="18" spans="1:17" ht="26.25" customHeight="1">
      <c r="A18" s="653" t="s">
        <v>992</v>
      </c>
      <c r="B18" s="477">
        <v>708787.30566999991</v>
      </c>
      <c r="C18" s="477">
        <v>664584.07611000002</v>
      </c>
      <c r="D18" s="477">
        <v>0</v>
      </c>
      <c r="E18" s="477">
        <v>0</v>
      </c>
      <c r="F18" s="477">
        <v>1373371.3817799999</v>
      </c>
      <c r="G18" s="477">
        <v>386983.15479</v>
      </c>
      <c r="H18" s="477">
        <v>207148.45244999998</v>
      </c>
      <c r="I18" s="477">
        <v>0</v>
      </c>
      <c r="J18" s="477">
        <v>0</v>
      </c>
      <c r="K18" s="477">
        <v>594131.60724000004</v>
      </c>
      <c r="L18" s="477">
        <v>14129.212220000001</v>
      </c>
      <c r="M18" s="477">
        <v>262.78622999999999</v>
      </c>
      <c r="N18" s="477">
        <v>0</v>
      </c>
      <c r="O18" s="477">
        <v>0</v>
      </c>
      <c r="P18" s="477">
        <v>14391.998449999999</v>
      </c>
      <c r="Q18" s="222"/>
    </row>
    <row r="19" spans="1:17" ht="26.25" customHeight="1">
      <c r="A19" s="653" t="s">
        <v>257</v>
      </c>
      <c r="B19" s="477">
        <v>689453.04584999999</v>
      </c>
      <c r="C19" s="477">
        <v>649506.93075000006</v>
      </c>
      <c r="D19" s="477">
        <v>0</v>
      </c>
      <c r="E19" s="477">
        <v>0</v>
      </c>
      <c r="F19" s="477">
        <v>1338959.9765999999</v>
      </c>
      <c r="G19" s="477">
        <v>380378.21723000001</v>
      </c>
      <c r="H19" s="477">
        <v>204008.21903000001</v>
      </c>
      <c r="I19" s="477">
        <v>0</v>
      </c>
      <c r="J19" s="477">
        <v>0</v>
      </c>
      <c r="K19" s="477">
        <v>584386.43625999999</v>
      </c>
      <c r="L19" s="477">
        <v>13839.758689999999</v>
      </c>
      <c r="M19" s="477">
        <v>262.02737999999999</v>
      </c>
      <c r="N19" s="477">
        <v>0</v>
      </c>
      <c r="O19" s="477">
        <v>0</v>
      </c>
      <c r="P19" s="477">
        <v>14101.78607</v>
      </c>
      <c r="Q19" s="222"/>
    </row>
    <row r="20" spans="1:17" ht="26.25" customHeight="1">
      <c r="A20" s="653" t="s">
        <v>258</v>
      </c>
      <c r="B20" s="477">
        <v>21228.978600000002</v>
      </c>
      <c r="C20" s="477">
        <v>21088.2952</v>
      </c>
      <c r="D20" s="477">
        <v>0</v>
      </c>
      <c r="E20" s="477">
        <v>0</v>
      </c>
      <c r="F20" s="477">
        <v>42317.273799999995</v>
      </c>
      <c r="G20" s="477">
        <v>17427.53169</v>
      </c>
      <c r="H20" s="477">
        <v>19760.016319999999</v>
      </c>
      <c r="I20" s="477">
        <v>0</v>
      </c>
      <c r="J20" s="477">
        <v>0</v>
      </c>
      <c r="K20" s="477">
        <v>37187.548009999999</v>
      </c>
      <c r="L20" s="477">
        <v>733.56570999999997</v>
      </c>
      <c r="M20" s="477">
        <v>105.39567</v>
      </c>
      <c r="N20" s="477">
        <v>0</v>
      </c>
      <c r="O20" s="477">
        <v>0</v>
      </c>
      <c r="P20" s="477">
        <v>838.96137999999996</v>
      </c>
      <c r="Q20" s="222"/>
    </row>
    <row r="21" spans="1:17" ht="26.25" customHeight="1">
      <c r="A21" s="653" t="s">
        <v>259</v>
      </c>
      <c r="B21" s="477">
        <v>2396.6936800000003</v>
      </c>
      <c r="C21" s="477">
        <v>622.47791000000007</v>
      </c>
      <c r="D21" s="477">
        <v>0</v>
      </c>
      <c r="E21" s="477">
        <v>0</v>
      </c>
      <c r="F21" s="477">
        <v>3019.1715899999999</v>
      </c>
      <c r="G21" s="477">
        <v>143.95783</v>
      </c>
      <c r="H21" s="477">
        <v>0</v>
      </c>
      <c r="I21" s="477">
        <v>0</v>
      </c>
      <c r="J21" s="477">
        <v>0</v>
      </c>
      <c r="K21" s="477">
        <v>143.95783</v>
      </c>
      <c r="L21" s="477">
        <v>0</v>
      </c>
      <c r="M21" s="477">
        <v>0</v>
      </c>
      <c r="N21" s="477">
        <v>0</v>
      </c>
      <c r="O21" s="477">
        <v>0</v>
      </c>
      <c r="P21" s="477">
        <v>0</v>
      </c>
      <c r="Q21" s="222"/>
    </row>
    <row r="22" spans="1:17" ht="26.25" customHeight="1">
      <c r="A22" s="653" t="s">
        <v>260</v>
      </c>
      <c r="B22" s="477">
        <v>8891.4687300000005</v>
      </c>
      <c r="C22" s="477">
        <v>10195.09438</v>
      </c>
      <c r="D22" s="477">
        <v>0</v>
      </c>
      <c r="E22" s="477">
        <v>0</v>
      </c>
      <c r="F22" s="477">
        <v>19086.563109999999</v>
      </c>
      <c r="G22" s="477">
        <v>14495.503849999999</v>
      </c>
      <c r="H22" s="477">
        <v>4337.3469100000002</v>
      </c>
      <c r="I22" s="477">
        <v>0</v>
      </c>
      <c r="J22" s="477">
        <v>0</v>
      </c>
      <c r="K22" s="477">
        <v>18832.850760000001</v>
      </c>
      <c r="L22" s="477">
        <v>0</v>
      </c>
      <c r="M22" s="477">
        <v>0</v>
      </c>
      <c r="N22" s="477">
        <v>0</v>
      </c>
      <c r="O22" s="477">
        <v>0</v>
      </c>
      <c r="P22" s="477">
        <v>0</v>
      </c>
      <c r="Q22" s="222"/>
    </row>
    <row r="23" spans="1:17" ht="26.25" customHeight="1">
      <c r="A23" s="653" t="s">
        <v>261</v>
      </c>
      <c r="B23" s="477">
        <v>61028.7785</v>
      </c>
      <c r="C23" s="477">
        <v>25890.277120000002</v>
      </c>
      <c r="D23" s="477">
        <v>0</v>
      </c>
      <c r="E23" s="477">
        <v>0</v>
      </c>
      <c r="F23" s="477">
        <v>86919.055619999999</v>
      </c>
      <c r="G23" s="477">
        <v>49257.070610000002</v>
      </c>
      <c r="H23" s="477">
        <v>15071.751910000001</v>
      </c>
      <c r="I23" s="477">
        <v>0</v>
      </c>
      <c r="J23" s="477">
        <v>0</v>
      </c>
      <c r="K23" s="477">
        <v>64328.822520000002</v>
      </c>
      <c r="L23" s="477">
        <v>2367.5533799999998</v>
      </c>
      <c r="M23" s="477">
        <v>5.1675000000000004</v>
      </c>
      <c r="N23" s="477">
        <v>0</v>
      </c>
      <c r="O23" s="477">
        <v>0</v>
      </c>
      <c r="P23" s="477">
        <v>2372.7208799999999</v>
      </c>
      <c r="Q23" s="222"/>
    </row>
    <row r="24" spans="1:17" ht="26.25" customHeight="1">
      <c r="A24" s="653" t="s">
        <v>262</v>
      </c>
      <c r="B24" s="477">
        <v>154560.35797000001</v>
      </c>
      <c r="C24" s="477">
        <v>118735.6292</v>
      </c>
      <c r="D24" s="477">
        <v>0</v>
      </c>
      <c r="E24" s="477">
        <v>0</v>
      </c>
      <c r="F24" s="477">
        <v>273295.98717000004</v>
      </c>
      <c r="G24" s="477">
        <v>54443.189330000001</v>
      </c>
      <c r="H24" s="477">
        <v>31658.64184</v>
      </c>
      <c r="I24" s="477">
        <v>0</v>
      </c>
      <c r="J24" s="477">
        <v>0</v>
      </c>
      <c r="K24" s="477">
        <v>86101.831170000005</v>
      </c>
      <c r="L24" s="477">
        <v>9623.3274600000004</v>
      </c>
      <c r="M24" s="477">
        <v>151.46420999999998</v>
      </c>
      <c r="N24" s="477">
        <v>0</v>
      </c>
      <c r="O24" s="477">
        <v>0</v>
      </c>
      <c r="P24" s="477">
        <v>9774.7916700000005</v>
      </c>
      <c r="Q24" s="222"/>
    </row>
    <row r="25" spans="1:17" ht="26.25" customHeight="1">
      <c r="A25" s="653" t="s">
        <v>263</v>
      </c>
      <c r="B25" s="477">
        <v>163820.26334</v>
      </c>
      <c r="C25" s="477">
        <v>125541.90879999999</v>
      </c>
      <c r="D25" s="477">
        <v>0</v>
      </c>
      <c r="E25" s="477">
        <v>0</v>
      </c>
      <c r="F25" s="477">
        <v>289362.17213999998</v>
      </c>
      <c r="G25" s="477">
        <v>154720.21324000001</v>
      </c>
      <c r="H25" s="477">
        <v>40765.125439999996</v>
      </c>
      <c r="I25" s="477">
        <v>0</v>
      </c>
      <c r="J25" s="477">
        <v>0</v>
      </c>
      <c r="K25" s="477">
        <v>195485.33868000002</v>
      </c>
      <c r="L25" s="477">
        <v>1001.81214</v>
      </c>
      <c r="M25" s="477">
        <v>0</v>
      </c>
      <c r="N25" s="477">
        <v>0</v>
      </c>
      <c r="O25" s="477">
        <v>0</v>
      </c>
      <c r="P25" s="477">
        <v>1001.81214</v>
      </c>
      <c r="Q25" s="222"/>
    </row>
    <row r="26" spans="1:17" ht="26.25" customHeight="1">
      <c r="A26" s="653" t="s">
        <v>264</v>
      </c>
      <c r="B26" s="477">
        <v>38042.449890000004</v>
      </c>
      <c r="C26" s="477">
        <v>95220.302060000002</v>
      </c>
      <c r="D26" s="477">
        <v>0</v>
      </c>
      <c r="E26" s="477">
        <v>0</v>
      </c>
      <c r="F26" s="477">
        <v>133262.75195000001</v>
      </c>
      <c r="G26" s="477">
        <v>56438.259539999999</v>
      </c>
      <c r="H26" s="477">
        <v>46646.433819999998</v>
      </c>
      <c r="I26" s="477">
        <v>0</v>
      </c>
      <c r="J26" s="477">
        <v>0</v>
      </c>
      <c r="K26" s="477">
        <v>103084.69336</v>
      </c>
      <c r="L26" s="477">
        <v>113.5</v>
      </c>
      <c r="M26" s="477">
        <v>0</v>
      </c>
      <c r="N26" s="477">
        <v>0</v>
      </c>
      <c r="O26" s="477">
        <v>0</v>
      </c>
      <c r="P26" s="477">
        <v>113.5</v>
      </c>
      <c r="Q26" s="222"/>
    </row>
    <row r="27" spans="1:17" ht="26.25" customHeight="1">
      <c r="A27" s="653" t="s">
        <v>265</v>
      </c>
      <c r="B27" s="477">
        <v>239484.05513999998</v>
      </c>
      <c r="C27" s="477">
        <v>252212.94608000002</v>
      </c>
      <c r="D27" s="477">
        <v>0</v>
      </c>
      <c r="E27" s="477">
        <v>0</v>
      </c>
      <c r="F27" s="477">
        <v>491697.00122000003</v>
      </c>
      <c r="G27" s="477">
        <v>33452.491139999998</v>
      </c>
      <c r="H27" s="477">
        <v>45768.90279</v>
      </c>
      <c r="I27" s="477">
        <v>0</v>
      </c>
      <c r="J27" s="477">
        <v>0</v>
      </c>
      <c r="K27" s="477">
        <v>79221.393930000006</v>
      </c>
      <c r="L27" s="477">
        <v>0</v>
      </c>
      <c r="M27" s="477">
        <v>0</v>
      </c>
      <c r="N27" s="477">
        <v>0</v>
      </c>
      <c r="O27" s="477">
        <v>0</v>
      </c>
      <c r="P27" s="477">
        <v>0</v>
      </c>
      <c r="Q27" s="222"/>
    </row>
    <row r="28" spans="1:17" ht="26.25" customHeight="1">
      <c r="A28" s="653" t="s">
        <v>988</v>
      </c>
      <c r="B28" s="477">
        <v>19334.259819999999</v>
      </c>
      <c r="C28" s="477">
        <v>15077.145359999999</v>
      </c>
      <c r="D28" s="477">
        <v>0</v>
      </c>
      <c r="E28" s="477">
        <v>0</v>
      </c>
      <c r="F28" s="477">
        <v>34411.405180000002</v>
      </c>
      <c r="G28" s="477">
        <v>6604.9375599999994</v>
      </c>
      <c r="H28" s="477">
        <v>3140.23342</v>
      </c>
      <c r="I28" s="477">
        <v>0</v>
      </c>
      <c r="J28" s="477">
        <v>0</v>
      </c>
      <c r="K28" s="477">
        <v>9745.1709800000008</v>
      </c>
      <c r="L28" s="477">
        <v>289.45353</v>
      </c>
      <c r="M28" s="477">
        <v>0.75885000000000002</v>
      </c>
      <c r="N28" s="477">
        <v>0</v>
      </c>
      <c r="O28" s="477">
        <v>0</v>
      </c>
      <c r="P28" s="477">
        <v>290.21238</v>
      </c>
      <c r="Q28" s="222"/>
    </row>
    <row r="29" spans="1:17" ht="26.25" customHeight="1">
      <c r="A29" s="653" t="s">
        <v>993</v>
      </c>
      <c r="B29" s="477">
        <v>41212.28613</v>
      </c>
      <c r="C29" s="477">
        <v>74559.555110000001</v>
      </c>
      <c r="D29" s="477">
        <v>0</v>
      </c>
      <c r="E29" s="477">
        <v>40.496830000000003</v>
      </c>
      <c r="F29" s="477">
        <v>115812.33807</v>
      </c>
      <c r="G29" s="477">
        <v>10986.38198</v>
      </c>
      <c r="H29" s="477">
        <v>7399.1856100000005</v>
      </c>
      <c r="I29" s="477">
        <v>0</v>
      </c>
      <c r="J29" s="477">
        <v>0</v>
      </c>
      <c r="K29" s="477">
        <v>18385.567589999999</v>
      </c>
      <c r="L29" s="477">
        <v>161.00426999999999</v>
      </c>
      <c r="M29" s="477">
        <v>0</v>
      </c>
      <c r="N29" s="477">
        <v>0</v>
      </c>
      <c r="O29" s="477">
        <v>0</v>
      </c>
      <c r="P29" s="477">
        <v>161.00426999999999</v>
      </c>
      <c r="Q29" s="222"/>
    </row>
    <row r="30" spans="1:17" ht="26.25" customHeight="1">
      <c r="A30" s="653" t="s">
        <v>994</v>
      </c>
      <c r="B30" s="477">
        <v>147359.72219</v>
      </c>
      <c r="C30" s="477">
        <v>37091.008030000005</v>
      </c>
      <c r="D30" s="477">
        <v>0</v>
      </c>
      <c r="E30" s="477">
        <v>0</v>
      </c>
      <c r="F30" s="477">
        <v>184450.73022</v>
      </c>
      <c r="G30" s="477">
        <v>2883.1289900000002</v>
      </c>
      <c r="H30" s="477">
        <v>1393.00216</v>
      </c>
      <c r="I30" s="477">
        <v>0</v>
      </c>
      <c r="J30" s="477">
        <v>0</v>
      </c>
      <c r="K30" s="477">
        <v>4276.1311500000002</v>
      </c>
      <c r="L30" s="477">
        <v>0</v>
      </c>
      <c r="M30" s="477">
        <v>0</v>
      </c>
      <c r="N30" s="477">
        <v>0</v>
      </c>
      <c r="O30" s="477">
        <v>0</v>
      </c>
      <c r="P30" s="477">
        <v>0</v>
      </c>
      <c r="Q30" s="222"/>
    </row>
    <row r="31" spans="1:17" ht="26.25" customHeight="1">
      <c r="A31" s="653" t="s">
        <v>45</v>
      </c>
      <c r="B31" s="477">
        <v>0</v>
      </c>
      <c r="C31" s="477">
        <v>0</v>
      </c>
      <c r="D31" s="477">
        <v>0</v>
      </c>
      <c r="E31" s="477">
        <v>0</v>
      </c>
      <c r="F31" s="477">
        <v>0</v>
      </c>
      <c r="G31" s="477">
        <v>0</v>
      </c>
      <c r="H31" s="477">
        <v>0</v>
      </c>
      <c r="I31" s="477">
        <v>0</v>
      </c>
      <c r="J31" s="477">
        <v>0</v>
      </c>
      <c r="K31" s="477">
        <v>0</v>
      </c>
      <c r="L31" s="477">
        <v>0</v>
      </c>
      <c r="M31" s="477">
        <v>0</v>
      </c>
      <c r="N31" s="477">
        <v>0</v>
      </c>
      <c r="O31" s="477">
        <v>0</v>
      </c>
      <c r="P31" s="477">
        <v>0</v>
      </c>
      <c r="Q31" s="222"/>
    </row>
    <row r="32" spans="1:17" ht="26.25" customHeight="1">
      <c r="A32" s="653" t="s">
        <v>269</v>
      </c>
      <c r="B32" s="477">
        <v>0.40917000000000003</v>
      </c>
      <c r="C32" s="477">
        <v>31.380959999999998</v>
      </c>
      <c r="D32" s="477">
        <v>0</v>
      </c>
      <c r="E32" s="477">
        <v>0</v>
      </c>
      <c r="F32" s="477">
        <v>31.790130000000001</v>
      </c>
      <c r="G32" s="477">
        <v>191.79114999999999</v>
      </c>
      <c r="H32" s="477">
        <v>95.707499999999996</v>
      </c>
      <c r="I32" s="477">
        <v>0</v>
      </c>
      <c r="J32" s="477">
        <v>0</v>
      </c>
      <c r="K32" s="477">
        <v>287.49865</v>
      </c>
      <c r="L32" s="477">
        <v>7.3779999999999998E-2</v>
      </c>
      <c r="M32" s="477">
        <v>17.837790000000002</v>
      </c>
      <c r="N32" s="477">
        <v>0</v>
      </c>
      <c r="O32" s="477">
        <v>0</v>
      </c>
      <c r="P32" s="477">
        <v>17.911570000000001</v>
      </c>
      <c r="Q32" s="222"/>
    </row>
    <row r="33" spans="1:17" ht="26.25" customHeight="1">
      <c r="A33" s="653" t="s">
        <v>995</v>
      </c>
      <c r="B33" s="477">
        <v>222402.13256999999</v>
      </c>
      <c r="C33" s="477">
        <v>13716.24409</v>
      </c>
      <c r="D33" s="477">
        <v>0</v>
      </c>
      <c r="E33" s="477">
        <v>0</v>
      </c>
      <c r="F33" s="477">
        <v>236118.37666000001</v>
      </c>
      <c r="G33" s="477">
        <v>34736.546869999998</v>
      </c>
      <c r="H33" s="477">
        <v>7489.8237800000006</v>
      </c>
      <c r="I33" s="477">
        <v>0</v>
      </c>
      <c r="J33" s="477">
        <v>0</v>
      </c>
      <c r="K33" s="477">
        <v>42226.370649999997</v>
      </c>
      <c r="L33" s="477">
        <v>0</v>
      </c>
      <c r="M33" s="477">
        <v>0</v>
      </c>
      <c r="N33" s="477">
        <v>0</v>
      </c>
      <c r="O33" s="477">
        <v>0</v>
      </c>
      <c r="P33" s="477">
        <v>0</v>
      </c>
      <c r="Q33" s="222"/>
    </row>
    <row r="34" spans="1:17" ht="26.25" customHeight="1">
      <c r="A34" s="653" t="s">
        <v>996</v>
      </c>
      <c r="B34" s="477">
        <v>0</v>
      </c>
      <c r="C34" s="477">
        <v>0</v>
      </c>
      <c r="D34" s="477">
        <v>0</v>
      </c>
      <c r="E34" s="477">
        <v>0</v>
      </c>
      <c r="F34" s="477">
        <v>0</v>
      </c>
      <c r="G34" s="477">
        <v>0</v>
      </c>
      <c r="H34" s="477">
        <v>0</v>
      </c>
      <c r="I34" s="477">
        <v>0</v>
      </c>
      <c r="J34" s="477">
        <v>0</v>
      </c>
      <c r="K34" s="477">
        <v>0</v>
      </c>
      <c r="L34" s="477">
        <v>0</v>
      </c>
      <c r="M34" s="477">
        <v>0</v>
      </c>
      <c r="N34" s="477">
        <v>0</v>
      </c>
      <c r="O34" s="477">
        <v>0</v>
      </c>
      <c r="P34" s="477">
        <v>0</v>
      </c>
      <c r="Q34" s="222"/>
    </row>
    <row r="35" spans="1:17" ht="26.25" customHeight="1">
      <c r="A35" s="653" t="s">
        <v>997</v>
      </c>
      <c r="B35" s="477">
        <v>218068.73281000002</v>
      </c>
      <c r="C35" s="477">
        <v>11902.39856</v>
      </c>
      <c r="D35" s="477">
        <v>0</v>
      </c>
      <c r="E35" s="477">
        <v>0</v>
      </c>
      <c r="F35" s="477">
        <v>229971.13137000002</v>
      </c>
      <c r="G35" s="477">
        <v>34096.602909999994</v>
      </c>
      <c r="H35" s="477">
        <v>7470.8974500000004</v>
      </c>
      <c r="I35" s="477">
        <v>0</v>
      </c>
      <c r="J35" s="477">
        <v>0</v>
      </c>
      <c r="K35" s="477">
        <v>41567.500359999998</v>
      </c>
      <c r="L35" s="477">
        <v>0</v>
      </c>
      <c r="M35" s="477">
        <v>0</v>
      </c>
      <c r="N35" s="477">
        <v>0</v>
      </c>
      <c r="O35" s="477">
        <v>0</v>
      </c>
      <c r="P35" s="477">
        <v>0</v>
      </c>
      <c r="Q35" s="222"/>
    </row>
    <row r="36" spans="1:17" ht="26.25" customHeight="1">
      <c r="A36" s="653" t="s">
        <v>998</v>
      </c>
      <c r="B36" s="477">
        <v>4333.3997599999993</v>
      </c>
      <c r="C36" s="477">
        <v>98.845529999999997</v>
      </c>
      <c r="D36" s="477">
        <v>0</v>
      </c>
      <c r="E36" s="477">
        <v>0</v>
      </c>
      <c r="F36" s="477">
        <v>4432.2452899999998</v>
      </c>
      <c r="G36" s="477">
        <v>639.94395999999995</v>
      </c>
      <c r="H36" s="477">
        <v>18.92633</v>
      </c>
      <c r="I36" s="477">
        <v>0</v>
      </c>
      <c r="J36" s="477">
        <v>0</v>
      </c>
      <c r="K36" s="477">
        <v>658.87029000000007</v>
      </c>
      <c r="L36" s="477">
        <v>0</v>
      </c>
      <c r="M36" s="477">
        <v>0</v>
      </c>
      <c r="N36" s="477">
        <v>0</v>
      </c>
      <c r="O36" s="477">
        <v>0</v>
      </c>
      <c r="P36" s="477">
        <v>0</v>
      </c>
      <c r="Q36" s="222"/>
    </row>
    <row r="37" spans="1:17" ht="26.25" customHeight="1">
      <c r="A37" s="653" t="s">
        <v>999</v>
      </c>
      <c r="B37" s="477">
        <v>0</v>
      </c>
      <c r="C37" s="477">
        <v>1715</v>
      </c>
      <c r="D37" s="477">
        <v>0</v>
      </c>
      <c r="E37" s="477">
        <v>0</v>
      </c>
      <c r="F37" s="477">
        <v>1715</v>
      </c>
      <c r="G37" s="477">
        <v>0</v>
      </c>
      <c r="H37" s="477">
        <v>0</v>
      </c>
      <c r="I37" s="477">
        <v>0</v>
      </c>
      <c r="J37" s="477">
        <v>0</v>
      </c>
      <c r="K37" s="477">
        <v>0</v>
      </c>
      <c r="L37" s="477">
        <v>0</v>
      </c>
      <c r="M37" s="477">
        <v>0</v>
      </c>
      <c r="N37" s="477">
        <v>0</v>
      </c>
      <c r="O37" s="477">
        <v>0</v>
      </c>
      <c r="P37" s="477">
        <v>0</v>
      </c>
      <c r="Q37" s="222"/>
    </row>
    <row r="38" spans="1:17" ht="26.25" customHeight="1">
      <c r="A38" s="653" t="s">
        <v>1000</v>
      </c>
      <c r="B38" s="477">
        <v>0</v>
      </c>
      <c r="C38" s="477">
        <v>0</v>
      </c>
      <c r="D38" s="477">
        <v>0</v>
      </c>
      <c r="E38" s="477">
        <v>0</v>
      </c>
      <c r="F38" s="477">
        <v>0</v>
      </c>
      <c r="G38" s="477">
        <v>0</v>
      </c>
      <c r="H38" s="477">
        <v>0</v>
      </c>
      <c r="I38" s="477">
        <v>0</v>
      </c>
      <c r="J38" s="477">
        <v>0</v>
      </c>
      <c r="K38" s="477">
        <v>0</v>
      </c>
      <c r="L38" s="477">
        <v>0</v>
      </c>
      <c r="M38" s="477">
        <v>0</v>
      </c>
      <c r="N38" s="477">
        <v>0</v>
      </c>
      <c r="O38" s="477">
        <v>0</v>
      </c>
      <c r="P38" s="477">
        <v>0</v>
      </c>
      <c r="Q38" s="222"/>
    </row>
    <row r="39" spans="1:17" ht="26.25" customHeight="1">
      <c r="A39" s="653" t="s">
        <v>278</v>
      </c>
      <c r="B39" s="477">
        <v>0</v>
      </c>
      <c r="C39" s="477">
        <v>1715</v>
      </c>
      <c r="D39" s="477">
        <v>0</v>
      </c>
      <c r="E39" s="477">
        <v>0</v>
      </c>
      <c r="F39" s="477">
        <v>1715</v>
      </c>
      <c r="G39" s="477">
        <v>0</v>
      </c>
      <c r="H39" s="477">
        <v>0</v>
      </c>
      <c r="I39" s="477">
        <v>0</v>
      </c>
      <c r="J39" s="477">
        <v>0</v>
      </c>
      <c r="K39" s="477">
        <v>0</v>
      </c>
      <c r="L39" s="477">
        <v>0</v>
      </c>
      <c r="M39" s="477">
        <v>0</v>
      </c>
      <c r="N39" s="477">
        <v>0</v>
      </c>
      <c r="O39" s="477">
        <v>0</v>
      </c>
      <c r="P39" s="477">
        <v>0</v>
      </c>
      <c r="Q39" s="222"/>
    </row>
    <row r="40" spans="1:17" ht="26.25" customHeight="1" thickBot="1">
      <c r="A40" s="653" t="s">
        <v>1001</v>
      </c>
      <c r="B40" s="477">
        <v>0</v>
      </c>
      <c r="C40" s="477">
        <v>0</v>
      </c>
      <c r="D40" s="477">
        <v>0</v>
      </c>
      <c r="E40" s="477">
        <v>0</v>
      </c>
      <c r="F40" s="477">
        <v>0</v>
      </c>
      <c r="G40" s="477">
        <v>0</v>
      </c>
      <c r="H40" s="477">
        <v>0</v>
      </c>
      <c r="I40" s="477">
        <v>0</v>
      </c>
      <c r="J40" s="477">
        <v>0</v>
      </c>
      <c r="K40" s="477">
        <v>0</v>
      </c>
      <c r="L40" s="477">
        <v>0</v>
      </c>
      <c r="M40" s="477">
        <v>0</v>
      </c>
      <c r="N40" s="477">
        <v>0</v>
      </c>
      <c r="O40" s="477">
        <v>0</v>
      </c>
      <c r="P40" s="477">
        <v>0</v>
      </c>
      <c r="Q40" s="222"/>
    </row>
    <row r="41" spans="1:17" s="287" customFormat="1" ht="26.25" customHeight="1" thickTop="1" thickBot="1">
      <c r="A41" s="655" t="s">
        <v>820</v>
      </c>
      <c r="B41" s="463">
        <v>1652033.26755</v>
      </c>
      <c r="C41" s="463">
        <v>1072443.6121199999</v>
      </c>
      <c r="D41" s="463">
        <v>0</v>
      </c>
      <c r="E41" s="463">
        <v>71.539670000000001</v>
      </c>
      <c r="F41" s="463">
        <v>2724548.41934</v>
      </c>
      <c r="G41" s="463">
        <v>704291.98717999994</v>
      </c>
      <c r="H41" s="463">
        <v>382653.74441000004</v>
      </c>
      <c r="I41" s="463">
        <v>0</v>
      </c>
      <c r="J41" s="463">
        <v>0</v>
      </c>
      <c r="K41" s="463">
        <v>1086945.73159</v>
      </c>
      <c r="L41" s="463">
        <v>52877.661329999995</v>
      </c>
      <c r="M41" s="463">
        <v>3591.8172599999998</v>
      </c>
      <c r="N41" s="463">
        <v>0</v>
      </c>
      <c r="O41" s="463">
        <v>0</v>
      </c>
      <c r="P41" s="463">
        <v>56469.478590000006</v>
      </c>
      <c r="Q41" s="656"/>
    </row>
    <row r="42" spans="1:17" ht="26.25" customHeight="1" thickTop="1">
      <c r="A42" s="653" t="s">
        <v>193</v>
      </c>
      <c r="B42" s="477">
        <v>1388661.79706</v>
      </c>
      <c r="C42" s="477">
        <v>517140.68698</v>
      </c>
      <c r="D42" s="477">
        <v>0</v>
      </c>
      <c r="E42" s="477">
        <v>0</v>
      </c>
      <c r="F42" s="477">
        <v>1905802.48404</v>
      </c>
      <c r="G42" s="477">
        <v>936723.10002999997</v>
      </c>
      <c r="H42" s="477">
        <v>180093.43299</v>
      </c>
      <c r="I42" s="477">
        <v>0</v>
      </c>
      <c r="J42" s="477">
        <v>0</v>
      </c>
      <c r="K42" s="477">
        <v>1116816.53302</v>
      </c>
      <c r="L42" s="477">
        <v>59238.417590000005</v>
      </c>
      <c r="M42" s="477">
        <v>2501.1712400000001</v>
      </c>
      <c r="N42" s="477">
        <v>0</v>
      </c>
      <c r="O42" s="477">
        <v>0</v>
      </c>
      <c r="P42" s="477">
        <v>61739.588830000001</v>
      </c>
      <c r="Q42" s="222"/>
    </row>
    <row r="43" spans="1:17" ht="26.25" customHeight="1">
      <c r="A43" s="653" t="s">
        <v>1002</v>
      </c>
      <c r="B43" s="477">
        <v>1372927.15955</v>
      </c>
      <c r="C43" s="477">
        <v>507978.64291000005</v>
      </c>
      <c r="D43" s="477">
        <v>0</v>
      </c>
      <c r="E43" s="477">
        <v>0</v>
      </c>
      <c r="F43" s="477">
        <v>1880905.8024600002</v>
      </c>
      <c r="G43" s="477">
        <v>936177.92677999998</v>
      </c>
      <c r="H43" s="477">
        <v>180093.43299</v>
      </c>
      <c r="I43" s="477">
        <v>0</v>
      </c>
      <c r="J43" s="477">
        <v>0</v>
      </c>
      <c r="K43" s="477">
        <v>1116271.35977</v>
      </c>
      <c r="L43" s="477">
        <v>59238.417590000005</v>
      </c>
      <c r="M43" s="477">
        <v>2501.1712400000001</v>
      </c>
      <c r="N43" s="477">
        <v>0</v>
      </c>
      <c r="O43" s="477">
        <v>0</v>
      </c>
      <c r="P43" s="477">
        <v>61739.588830000001</v>
      </c>
      <c r="Q43" s="222"/>
    </row>
    <row r="44" spans="1:17" ht="26.25" customHeight="1">
      <c r="A44" s="653" t="s">
        <v>1003</v>
      </c>
      <c r="B44" s="477">
        <v>0</v>
      </c>
      <c r="C44" s="477">
        <v>0</v>
      </c>
      <c r="D44" s="477">
        <v>0</v>
      </c>
      <c r="E44" s="477">
        <v>0</v>
      </c>
      <c r="F44" s="477">
        <v>0</v>
      </c>
      <c r="G44" s="477">
        <v>0</v>
      </c>
      <c r="H44" s="477">
        <v>0</v>
      </c>
      <c r="I44" s="477">
        <v>0</v>
      </c>
      <c r="J44" s="477">
        <v>0</v>
      </c>
      <c r="K44" s="477">
        <v>0</v>
      </c>
      <c r="L44" s="477">
        <v>0</v>
      </c>
      <c r="M44" s="477">
        <v>0</v>
      </c>
      <c r="N44" s="477">
        <v>0</v>
      </c>
      <c r="O44" s="477">
        <v>0</v>
      </c>
      <c r="P44" s="477">
        <v>0</v>
      </c>
      <c r="Q44" s="222"/>
    </row>
    <row r="45" spans="1:17" ht="26.25" customHeight="1">
      <c r="A45" s="653" t="s">
        <v>1004</v>
      </c>
      <c r="B45" s="477">
        <v>15734.63751</v>
      </c>
      <c r="C45" s="477">
        <v>9162.0440699999999</v>
      </c>
      <c r="D45" s="477">
        <v>0</v>
      </c>
      <c r="E45" s="477">
        <v>0</v>
      </c>
      <c r="F45" s="477">
        <v>24896.681579999997</v>
      </c>
      <c r="G45" s="477">
        <v>545.17325000000005</v>
      </c>
      <c r="H45" s="477">
        <v>0</v>
      </c>
      <c r="I45" s="477">
        <v>0</v>
      </c>
      <c r="J45" s="477">
        <v>0</v>
      </c>
      <c r="K45" s="477">
        <v>545.17325000000005</v>
      </c>
      <c r="L45" s="477">
        <v>0</v>
      </c>
      <c r="M45" s="477">
        <v>0</v>
      </c>
      <c r="N45" s="477">
        <v>0</v>
      </c>
      <c r="O45" s="477">
        <v>0</v>
      </c>
      <c r="P45" s="477">
        <v>0</v>
      </c>
      <c r="Q45" s="222"/>
    </row>
    <row r="46" spans="1:17" ht="26.25" customHeight="1">
      <c r="A46" s="653" t="s">
        <v>1005</v>
      </c>
      <c r="B46" s="477">
        <v>0</v>
      </c>
      <c r="C46" s="477">
        <v>0</v>
      </c>
      <c r="D46" s="477">
        <v>0</v>
      </c>
      <c r="E46" s="477">
        <v>0</v>
      </c>
      <c r="F46" s="477">
        <v>0</v>
      </c>
      <c r="G46" s="477">
        <v>0</v>
      </c>
      <c r="H46" s="477">
        <v>0</v>
      </c>
      <c r="I46" s="477">
        <v>0</v>
      </c>
      <c r="J46" s="477">
        <v>0</v>
      </c>
      <c r="K46" s="477">
        <v>0</v>
      </c>
      <c r="L46" s="477">
        <v>0</v>
      </c>
      <c r="M46" s="477">
        <v>0</v>
      </c>
      <c r="N46" s="477">
        <v>0</v>
      </c>
      <c r="O46" s="477">
        <v>0</v>
      </c>
      <c r="P46" s="477">
        <v>0</v>
      </c>
      <c r="Q46" s="222"/>
    </row>
    <row r="47" spans="1:17" ht="26.25" customHeight="1">
      <c r="A47" s="653" t="s">
        <v>1006</v>
      </c>
      <c r="B47" s="477">
        <v>0</v>
      </c>
      <c r="C47" s="477">
        <v>0</v>
      </c>
      <c r="D47" s="477">
        <v>0</v>
      </c>
      <c r="E47" s="477">
        <v>0</v>
      </c>
      <c r="F47" s="477">
        <v>0</v>
      </c>
      <c r="G47" s="477">
        <v>0</v>
      </c>
      <c r="H47" s="477">
        <v>0</v>
      </c>
      <c r="I47" s="477">
        <v>0</v>
      </c>
      <c r="J47" s="477">
        <v>0</v>
      </c>
      <c r="K47" s="477">
        <v>0</v>
      </c>
      <c r="L47" s="477">
        <v>0</v>
      </c>
      <c r="M47" s="477">
        <v>0</v>
      </c>
      <c r="N47" s="477">
        <v>0</v>
      </c>
      <c r="O47" s="477">
        <v>0</v>
      </c>
      <c r="P47" s="477">
        <v>0</v>
      </c>
      <c r="Q47" s="222"/>
    </row>
    <row r="48" spans="1:17" ht="26.25" customHeight="1">
      <c r="A48" s="653" t="s">
        <v>1007</v>
      </c>
      <c r="B48" s="477">
        <v>31035.677609999999</v>
      </c>
      <c r="C48" s="477">
        <v>34240.025500000003</v>
      </c>
      <c r="D48" s="477">
        <v>0</v>
      </c>
      <c r="E48" s="477">
        <v>0</v>
      </c>
      <c r="F48" s="477">
        <v>65275.703110000002</v>
      </c>
      <c r="G48" s="477">
        <v>1471.60274</v>
      </c>
      <c r="H48" s="477">
        <v>1456.26549</v>
      </c>
      <c r="I48" s="477">
        <v>0</v>
      </c>
      <c r="J48" s="477">
        <v>0</v>
      </c>
      <c r="K48" s="477">
        <v>2927.86823</v>
      </c>
      <c r="L48" s="477">
        <v>0</v>
      </c>
      <c r="M48" s="477">
        <v>0</v>
      </c>
      <c r="N48" s="477">
        <v>0</v>
      </c>
      <c r="O48" s="477">
        <v>0</v>
      </c>
      <c r="P48" s="477">
        <v>0</v>
      </c>
      <c r="Q48" s="222"/>
    </row>
    <row r="49" spans="1:17" ht="26.25" customHeight="1">
      <c r="A49" s="653" t="s">
        <v>197</v>
      </c>
      <c r="B49" s="477">
        <v>9668.2446099999997</v>
      </c>
      <c r="C49" s="477">
        <v>4647.3334299999997</v>
      </c>
      <c r="D49" s="477">
        <v>0</v>
      </c>
      <c r="E49" s="477">
        <v>0</v>
      </c>
      <c r="F49" s="477">
        <v>14315.578039999999</v>
      </c>
      <c r="G49" s="477">
        <v>4959.3564900000001</v>
      </c>
      <c r="H49" s="477">
        <v>1136.1106200000002</v>
      </c>
      <c r="I49" s="477">
        <v>0</v>
      </c>
      <c r="J49" s="477">
        <v>0</v>
      </c>
      <c r="K49" s="477">
        <v>6095.4671100000005</v>
      </c>
      <c r="L49" s="477">
        <v>75.666730000000001</v>
      </c>
      <c r="M49" s="477">
        <v>2.0000000000000002E-5</v>
      </c>
      <c r="N49" s="477">
        <v>0</v>
      </c>
      <c r="O49" s="477">
        <v>0</v>
      </c>
      <c r="P49" s="477">
        <v>75.666749999999993</v>
      </c>
      <c r="Q49" s="222"/>
    </row>
    <row r="50" spans="1:17" ht="26.25" customHeight="1">
      <c r="A50" s="653" t="s">
        <v>1008</v>
      </c>
      <c r="B50" s="477">
        <v>1130.2007100000001</v>
      </c>
      <c r="C50" s="477">
        <v>1879.4139399999999</v>
      </c>
      <c r="D50" s="477">
        <v>0</v>
      </c>
      <c r="E50" s="477">
        <v>0</v>
      </c>
      <c r="F50" s="477">
        <v>3009.61465</v>
      </c>
      <c r="G50" s="477">
        <v>29.546849999999999</v>
      </c>
      <c r="H50" s="477">
        <v>217.07364999999999</v>
      </c>
      <c r="I50" s="477">
        <v>0</v>
      </c>
      <c r="J50" s="477">
        <v>0</v>
      </c>
      <c r="K50" s="477">
        <v>246.62049999999999</v>
      </c>
      <c r="L50" s="477">
        <v>0</v>
      </c>
      <c r="M50" s="477">
        <v>0</v>
      </c>
      <c r="N50" s="477">
        <v>0</v>
      </c>
      <c r="O50" s="477">
        <v>0</v>
      </c>
      <c r="P50" s="477">
        <v>0</v>
      </c>
      <c r="Q50" s="222"/>
    </row>
    <row r="51" spans="1:17" ht="26.25" customHeight="1">
      <c r="A51" s="653" t="s">
        <v>201</v>
      </c>
      <c r="B51" s="477">
        <v>9577.2666900000004</v>
      </c>
      <c r="C51" s="477">
        <v>10909.748170000001</v>
      </c>
      <c r="D51" s="477">
        <v>0</v>
      </c>
      <c r="E51" s="477">
        <v>0</v>
      </c>
      <c r="F51" s="477">
        <v>20487.014859999999</v>
      </c>
      <c r="G51" s="477">
        <v>7588.0844800000004</v>
      </c>
      <c r="H51" s="477">
        <v>6634.0898299999999</v>
      </c>
      <c r="I51" s="477">
        <v>0</v>
      </c>
      <c r="J51" s="477">
        <v>0</v>
      </c>
      <c r="K51" s="477">
        <v>14222.17431</v>
      </c>
      <c r="L51" s="477">
        <v>339.40871999999996</v>
      </c>
      <c r="M51" s="477">
        <v>0</v>
      </c>
      <c r="N51" s="477">
        <v>0</v>
      </c>
      <c r="O51" s="477">
        <v>0</v>
      </c>
      <c r="P51" s="477">
        <v>339.40871999999996</v>
      </c>
      <c r="Q51" s="222"/>
    </row>
    <row r="52" spans="1:17" ht="26.25" customHeight="1">
      <c r="A52" s="653" t="s">
        <v>1009</v>
      </c>
      <c r="B52" s="477">
        <v>3721.0153700000001</v>
      </c>
      <c r="C52" s="477">
        <v>5755.36589</v>
      </c>
      <c r="D52" s="477">
        <v>0</v>
      </c>
      <c r="E52" s="477">
        <v>0</v>
      </c>
      <c r="F52" s="477">
        <v>9476.3812600000001</v>
      </c>
      <c r="G52" s="477">
        <v>18.382300000000001</v>
      </c>
      <c r="H52" s="477">
        <v>360.79086999999998</v>
      </c>
      <c r="I52" s="477">
        <v>0</v>
      </c>
      <c r="J52" s="477">
        <v>0</v>
      </c>
      <c r="K52" s="477">
        <v>379.17316999999997</v>
      </c>
      <c r="L52" s="477">
        <v>0</v>
      </c>
      <c r="M52" s="477">
        <v>0</v>
      </c>
      <c r="N52" s="477">
        <v>0</v>
      </c>
      <c r="O52" s="477">
        <v>0</v>
      </c>
      <c r="P52" s="477">
        <v>0</v>
      </c>
      <c r="Q52" s="222"/>
    </row>
    <row r="53" spans="1:17" ht="26.25" customHeight="1">
      <c r="A53" s="653" t="s">
        <v>322</v>
      </c>
      <c r="B53" s="477">
        <v>45.546289999999999</v>
      </c>
      <c r="C53" s="477">
        <v>34.26885</v>
      </c>
      <c r="D53" s="477">
        <v>0</v>
      </c>
      <c r="E53" s="477">
        <v>0</v>
      </c>
      <c r="F53" s="477">
        <v>79.81514</v>
      </c>
      <c r="G53" s="477">
        <v>0</v>
      </c>
      <c r="H53" s="477">
        <v>0</v>
      </c>
      <c r="I53" s="477">
        <v>0</v>
      </c>
      <c r="J53" s="477">
        <v>0</v>
      </c>
      <c r="K53" s="477">
        <v>0</v>
      </c>
      <c r="L53" s="477">
        <v>0</v>
      </c>
      <c r="M53" s="477">
        <v>0</v>
      </c>
      <c r="N53" s="477">
        <v>0</v>
      </c>
      <c r="O53" s="477">
        <v>0</v>
      </c>
      <c r="P53" s="477">
        <v>0</v>
      </c>
      <c r="Q53" s="222"/>
    </row>
    <row r="54" spans="1:17" ht="26.25" customHeight="1">
      <c r="A54" s="657" t="s">
        <v>24</v>
      </c>
      <c r="B54" s="267">
        <v>14481.098310000001</v>
      </c>
      <c r="C54" s="267">
        <v>4875.7527699999991</v>
      </c>
      <c r="D54" s="267">
        <v>0</v>
      </c>
      <c r="E54" s="267">
        <v>0</v>
      </c>
      <c r="F54" s="267">
        <v>19356.851079999997</v>
      </c>
      <c r="G54" s="267">
        <v>6684.5753199999999</v>
      </c>
      <c r="H54" s="267">
        <v>1142.3400200000001</v>
      </c>
      <c r="I54" s="267">
        <v>0</v>
      </c>
      <c r="J54" s="267">
        <v>0</v>
      </c>
      <c r="K54" s="267">
        <v>7826.9153399999996</v>
      </c>
      <c r="L54" s="267">
        <v>265.87016999999997</v>
      </c>
      <c r="M54" s="267">
        <v>12.689219999999999</v>
      </c>
      <c r="N54" s="267">
        <v>0</v>
      </c>
      <c r="O54" s="267">
        <v>0</v>
      </c>
      <c r="P54" s="267">
        <v>278.55939000000001</v>
      </c>
      <c r="Q54" s="222"/>
    </row>
    <row r="55" spans="1:17" s="287" customFormat="1" ht="32.25" customHeight="1" thickBot="1">
      <c r="A55" s="658" t="s">
        <v>1010</v>
      </c>
      <c r="B55" s="659">
        <v>-37803.113850000002</v>
      </c>
      <c r="C55" s="659">
        <v>-59777.193979999996</v>
      </c>
      <c r="D55" s="659">
        <v>0</v>
      </c>
      <c r="E55" s="659">
        <v>0</v>
      </c>
      <c r="F55" s="659">
        <v>-97580.307830000005</v>
      </c>
      <c r="G55" s="659">
        <v>-30493.80616</v>
      </c>
      <c r="H55" s="659">
        <v>-44261.340549999994</v>
      </c>
      <c r="I55" s="659">
        <v>0</v>
      </c>
      <c r="J55" s="659">
        <v>0</v>
      </c>
      <c r="K55" s="659">
        <v>-74755.146709999986</v>
      </c>
      <c r="L55" s="659">
        <v>-2715.7175899999997</v>
      </c>
      <c r="M55" s="659">
        <v>-1286.8903899999998</v>
      </c>
      <c r="N55" s="659">
        <v>0</v>
      </c>
      <c r="O55" s="659">
        <v>0</v>
      </c>
      <c r="P55" s="659">
        <v>-4002.6079799999998</v>
      </c>
      <c r="Q55" s="656"/>
    </row>
    <row r="56" spans="1:17" ht="26.25" customHeight="1" thickTop="1" thickBot="1">
      <c r="A56" s="661" t="s">
        <v>1011</v>
      </c>
      <c r="B56" s="662">
        <v>1420517.7327999999</v>
      </c>
      <c r="C56" s="662">
        <v>519705.40155000001</v>
      </c>
      <c r="D56" s="662">
        <v>0</v>
      </c>
      <c r="E56" s="662">
        <v>0</v>
      </c>
      <c r="F56" s="662">
        <v>1940223.1343499999</v>
      </c>
      <c r="G56" s="662">
        <v>926980.84204999998</v>
      </c>
      <c r="H56" s="662">
        <v>146778.76291999998</v>
      </c>
      <c r="I56" s="662">
        <v>0</v>
      </c>
      <c r="J56" s="662">
        <v>0</v>
      </c>
      <c r="K56" s="662">
        <v>1073759.60497</v>
      </c>
      <c r="L56" s="662">
        <v>57203.645619999996</v>
      </c>
      <c r="M56" s="662">
        <v>1226.97009</v>
      </c>
      <c r="N56" s="662">
        <v>0</v>
      </c>
      <c r="O56" s="662">
        <v>0</v>
      </c>
      <c r="P56" s="662">
        <v>58430.615709999998</v>
      </c>
      <c r="Q56" s="222"/>
    </row>
    <row r="57" spans="1:17" ht="21.75" customHeight="1" thickTop="1" thickBot="1">
      <c r="A57" s="663"/>
      <c r="B57" s="664"/>
      <c r="C57" s="664"/>
      <c r="D57" s="664"/>
      <c r="E57" s="664"/>
      <c r="F57" s="664"/>
      <c r="G57" s="664"/>
      <c r="H57" s="664"/>
      <c r="I57" s="664"/>
      <c r="J57" s="664"/>
      <c r="K57" s="664"/>
      <c r="L57" s="664"/>
      <c r="M57" s="664"/>
      <c r="N57" s="664"/>
      <c r="O57" s="664"/>
      <c r="P57" s="664"/>
      <c r="Q57" s="222"/>
    </row>
    <row r="58" spans="1:17" ht="15.75" thickTop="1">
      <c r="A58" s="597"/>
      <c r="B58" s="482"/>
      <c r="C58" s="482"/>
      <c r="D58" s="482"/>
      <c r="E58" s="482"/>
      <c r="F58" s="482"/>
      <c r="G58" s="482"/>
      <c r="H58" s="482"/>
      <c r="I58" s="482"/>
      <c r="J58" s="482"/>
      <c r="K58" s="482"/>
      <c r="L58" s="482"/>
      <c r="M58" s="482"/>
      <c r="N58" s="482"/>
      <c r="O58" s="482"/>
      <c r="P58" s="482"/>
    </row>
    <row r="59" spans="1:17">
      <c r="A59" s="597"/>
      <c r="B59" s="482"/>
      <c r="C59" s="482"/>
      <c r="D59" s="482"/>
      <c r="E59" s="482"/>
      <c r="F59" s="482"/>
      <c r="G59" s="482"/>
      <c r="H59" s="482"/>
      <c r="I59" s="482"/>
      <c r="J59" s="482"/>
      <c r="K59" s="482"/>
      <c r="L59" s="482"/>
      <c r="M59" s="482"/>
      <c r="N59" s="482"/>
      <c r="O59" s="482"/>
      <c r="P59" s="482"/>
    </row>
    <row r="60" spans="1:17">
      <c r="A60" s="597"/>
      <c r="B60" s="482"/>
      <c r="C60" s="482"/>
      <c r="D60" s="482"/>
      <c r="E60" s="482"/>
      <c r="F60" s="482"/>
      <c r="G60" s="482"/>
      <c r="H60" s="482"/>
      <c r="I60" s="482"/>
      <c r="J60" s="482"/>
      <c r="K60" s="482"/>
      <c r="L60" s="482"/>
      <c r="M60" s="482"/>
      <c r="N60" s="482"/>
      <c r="O60" s="482"/>
      <c r="P60" s="482"/>
    </row>
    <row r="61" spans="1:17">
      <c r="A61" s="597"/>
      <c r="B61" s="482"/>
      <c r="C61" s="482"/>
      <c r="D61" s="482"/>
      <c r="E61" s="482"/>
      <c r="F61" s="482"/>
      <c r="G61" s="482"/>
      <c r="H61" s="482"/>
      <c r="I61" s="482"/>
      <c r="J61" s="482"/>
      <c r="K61" s="482"/>
      <c r="L61" s="482"/>
      <c r="M61" s="482"/>
      <c r="N61" s="482"/>
      <c r="O61" s="482"/>
      <c r="P61" s="482"/>
    </row>
    <row r="62" spans="1:17">
      <c r="A62" s="597"/>
      <c r="B62" s="482"/>
      <c r="C62" s="482"/>
      <c r="D62" s="482"/>
      <c r="E62" s="482"/>
      <c r="F62" s="482"/>
      <c r="G62" s="482"/>
      <c r="H62" s="482"/>
      <c r="I62" s="482"/>
      <c r="J62" s="482"/>
      <c r="K62" s="482"/>
      <c r="L62" s="482"/>
      <c r="M62" s="482"/>
      <c r="N62" s="482"/>
      <c r="O62" s="482"/>
      <c r="P62" s="482"/>
    </row>
    <row r="63" spans="1:17">
      <c r="A63" s="597"/>
      <c r="B63" s="482"/>
      <c r="C63" s="482"/>
      <c r="D63" s="482"/>
      <c r="E63" s="482"/>
      <c r="F63" s="482"/>
      <c r="G63" s="482"/>
      <c r="H63" s="482"/>
      <c r="I63" s="482"/>
      <c r="J63" s="482"/>
      <c r="K63" s="482"/>
      <c r="L63" s="482"/>
      <c r="M63" s="482"/>
      <c r="N63" s="482"/>
      <c r="O63" s="482"/>
      <c r="P63" s="482"/>
    </row>
    <row r="64" spans="1:17">
      <c r="A64" s="665"/>
      <c r="B64" s="482"/>
      <c r="C64" s="482"/>
      <c r="D64" s="482"/>
      <c r="E64" s="482"/>
      <c r="F64" s="482"/>
      <c r="G64" s="482"/>
      <c r="H64" s="482"/>
      <c r="I64" s="482"/>
      <c r="J64" s="482"/>
      <c r="K64" s="482"/>
      <c r="L64" s="482"/>
      <c r="M64" s="482"/>
      <c r="N64" s="482"/>
      <c r="O64" s="482"/>
      <c r="P64" s="482"/>
    </row>
    <row r="65" spans="1:16">
      <c r="A65" s="597"/>
      <c r="B65" s="482"/>
      <c r="C65" s="482"/>
      <c r="D65" s="482"/>
      <c r="E65" s="482"/>
      <c r="F65" s="482"/>
      <c r="G65" s="482"/>
      <c r="H65" s="482"/>
      <c r="I65" s="482"/>
      <c r="J65" s="482"/>
      <c r="K65" s="482"/>
      <c r="L65" s="482"/>
      <c r="M65" s="482"/>
      <c r="N65" s="482"/>
      <c r="O65" s="482"/>
      <c r="P65" s="482"/>
    </row>
    <row r="66" spans="1:16">
      <c r="A66" s="597"/>
      <c r="B66" s="482"/>
      <c r="C66" s="482"/>
      <c r="D66" s="482"/>
      <c r="E66" s="482"/>
      <c r="F66" s="482"/>
      <c r="G66" s="482"/>
      <c r="H66" s="482"/>
      <c r="I66" s="482"/>
      <c r="J66" s="482"/>
      <c r="K66" s="482"/>
      <c r="L66" s="482"/>
      <c r="M66" s="482"/>
      <c r="N66" s="482"/>
      <c r="O66" s="482"/>
      <c r="P66" s="482"/>
    </row>
    <row r="67" spans="1:16">
      <c r="A67" s="597"/>
      <c r="B67" s="482"/>
      <c r="C67" s="482"/>
      <c r="D67" s="482"/>
      <c r="E67" s="482"/>
      <c r="F67" s="482"/>
      <c r="G67" s="482"/>
      <c r="H67" s="482"/>
      <c r="I67" s="482"/>
      <c r="J67" s="482"/>
      <c r="K67" s="482"/>
      <c r="L67" s="482"/>
      <c r="M67" s="482"/>
      <c r="N67" s="482"/>
      <c r="O67" s="482"/>
      <c r="P67" s="482"/>
    </row>
    <row r="68" spans="1:16">
      <c r="A68" s="316"/>
      <c r="B68" s="482"/>
      <c r="C68" s="482"/>
      <c r="D68" s="482"/>
      <c r="E68" s="482"/>
      <c r="F68" s="482"/>
      <c r="G68" s="482"/>
      <c r="H68" s="482"/>
      <c r="I68" s="482"/>
      <c r="J68" s="482"/>
      <c r="K68" s="482"/>
      <c r="L68" s="482"/>
      <c r="M68" s="482"/>
      <c r="N68" s="482"/>
      <c r="O68" s="482"/>
      <c r="P68" s="482"/>
    </row>
    <row r="69" spans="1:16">
      <c r="A69" s="316"/>
      <c r="B69" s="482"/>
      <c r="C69" s="482"/>
      <c r="D69" s="482"/>
      <c r="E69" s="482"/>
      <c r="F69" s="482"/>
      <c r="G69" s="482"/>
      <c r="H69" s="482"/>
      <c r="I69" s="482"/>
      <c r="J69" s="482"/>
      <c r="K69" s="482"/>
      <c r="L69" s="482"/>
      <c r="M69" s="482"/>
      <c r="N69" s="482"/>
      <c r="O69" s="482"/>
      <c r="P69" s="482"/>
    </row>
    <row r="70" spans="1:16">
      <c r="A70" s="316"/>
      <c r="B70" s="482"/>
      <c r="C70" s="482"/>
      <c r="D70" s="482"/>
      <c r="E70" s="482"/>
      <c r="F70" s="482"/>
      <c r="G70" s="482"/>
      <c r="H70" s="482"/>
      <c r="I70" s="482"/>
      <c r="J70" s="482"/>
      <c r="K70" s="482"/>
      <c r="L70" s="482"/>
      <c r="M70" s="482"/>
      <c r="N70" s="482"/>
      <c r="O70" s="482"/>
      <c r="P70" s="482"/>
    </row>
    <row r="71" spans="1:16">
      <c r="A71" s="316"/>
      <c r="B71" s="482"/>
      <c r="C71" s="482"/>
      <c r="D71" s="482"/>
      <c r="E71" s="482"/>
      <c r="F71" s="482"/>
      <c r="G71" s="482"/>
      <c r="H71" s="482"/>
      <c r="I71" s="482"/>
      <c r="J71" s="482"/>
      <c r="K71" s="482"/>
      <c r="L71" s="482"/>
      <c r="M71" s="482"/>
      <c r="N71" s="482"/>
      <c r="O71" s="482"/>
      <c r="P71" s="482"/>
    </row>
    <row r="72" spans="1:16">
      <c r="A72" s="316"/>
      <c r="B72" s="482"/>
      <c r="C72" s="482"/>
      <c r="D72" s="482"/>
      <c r="E72" s="482"/>
      <c r="F72" s="482"/>
      <c r="G72" s="482"/>
      <c r="H72" s="482"/>
      <c r="I72" s="482"/>
      <c r="J72" s="482"/>
      <c r="K72" s="482"/>
      <c r="L72" s="482"/>
      <c r="M72" s="482"/>
      <c r="N72" s="482"/>
      <c r="O72" s="482"/>
      <c r="P72" s="482"/>
    </row>
    <row r="73" spans="1:16">
      <c r="A73" s="316"/>
      <c r="B73" s="482"/>
      <c r="C73" s="482"/>
      <c r="D73" s="482"/>
      <c r="E73" s="482"/>
      <c r="F73" s="482"/>
      <c r="G73" s="482"/>
      <c r="H73" s="482"/>
      <c r="I73" s="482"/>
      <c r="J73" s="482"/>
      <c r="K73" s="482"/>
      <c r="L73" s="482"/>
      <c r="M73" s="482"/>
      <c r="N73" s="482"/>
      <c r="O73" s="482"/>
      <c r="P73" s="482"/>
    </row>
    <row r="74" spans="1:16">
      <c r="A74" s="316"/>
      <c r="B74" s="482"/>
      <c r="C74" s="482"/>
      <c r="D74" s="482"/>
      <c r="E74" s="482"/>
      <c r="F74" s="482"/>
      <c r="G74" s="482"/>
      <c r="H74" s="482"/>
      <c r="I74" s="482"/>
      <c r="J74" s="482"/>
      <c r="K74" s="482"/>
      <c r="L74" s="482"/>
      <c r="M74" s="482"/>
      <c r="N74" s="482"/>
      <c r="O74" s="482"/>
      <c r="P74" s="482"/>
    </row>
    <row r="75" spans="1:16">
      <c r="A75" s="316"/>
      <c r="B75" s="482"/>
      <c r="C75" s="482"/>
      <c r="D75" s="482"/>
      <c r="E75" s="482"/>
      <c r="F75" s="482"/>
      <c r="G75" s="482"/>
      <c r="H75" s="482"/>
      <c r="I75" s="482"/>
      <c r="J75" s="482"/>
      <c r="K75" s="482"/>
      <c r="L75" s="482"/>
      <c r="M75" s="482"/>
      <c r="N75" s="482"/>
      <c r="O75" s="482"/>
      <c r="P75" s="482"/>
    </row>
    <row r="76" spans="1:16">
      <c r="A76" s="316"/>
      <c r="B76" s="482"/>
      <c r="C76" s="482"/>
      <c r="D76" s="482"/>
      <c r="E76" s="482"/>
      <c r="F76" s="482"/>
      <c r="G76" s="482"/>
      <c r="H76" s="482"/>
      <c r="I76" s="482"/>
      <c r="J76" s="482"/>
      <c r="K76" s="482"/>
      <c r="L76" s="482"/>
      <c r="M76" s="482"/>
      <c r="N76" s="482"/>
      <c r="O76" s="482"/>
      <c r="P76" s="482"/>
    </row>
    <row r="77" spans="1:16" ht="15.75">
      <c r="A77" s="484"/>
      <c r="B77" s="482"/>
      <c r="C77" s="482"/>
      <c r="D77" s="482"/>
      <c r="E77" s="482"/>
      <c r="F77" s="482"/>
      <c r="G77" s="482"/>
      <c r="H77" s="482"/>
      <c r="I77" s="482"/>
      <c r="J77" s="482"/>
      <c r="K77" s="482"/>
      <c r="L77" s="482"/>
      <c r="M77" s="482"/>
      <c r="N77" s="482"/>
      <c r="O77" s="482"/>
      <c r="P77" s="482"/>
    </row>
    <row r="78" spans="1:16" ht="15.75">
      <c r="A78" s="484"/>
      <c r="B78" s="482"/>
      <c r="C78" s="482"/>
      <c r="D78" s="482"/>
      <c r="E78" s="482"/>
      <c r="F78" s="482"/>
      <c r="G78" s="482"/>
      <c r="H78" s="482"/>
      <c r="I78" s="482"/>
      <c r="J78" s="482"/>
      <c r="K78" s="482"/>
      <c r="L78" s="482"/>
      <c r="M78" s="482"/>
      <c r="N78" s="482"/>
      <c r="O78" s="482"/>
      <c r="P78" s="482"/>
    </row>
    <row r="79" spans="1:16" ht="15.75">
      <c r="A79" s="484"/>
      <c r="B79" s="482"/>
      <c r="C79" s="482"/>
      <c r="D79" s="482"/>
      <c r="E79" s="482"/>
      <c r="F79" s="482"/>
      <c r="G79" s="482"/>
      <c r="H79" s="482"/>
      <c r="I79" s="482"/>
      <c r="J79" s="482"/>
      <c r="K79" s="482"/>
      <c r="L79" s="482"/>
      <c r="M79" s="482"/>
      <c r="N79" s="482"/>
      <c r="O79" s="482"/>
      <c r="P79" s="482"/>
    </row>
    <row r="80" spans="1:16" ht="15.75">
      <c r="A80" s="484"/>
      <c r="B80" s="482"/>
      <c r="C80" s="482"/>
      <c r="D80" s="482"/>
      <c r="E80" s="482"/>
      <c r="F80" s="482"/>
      <c r="G80" s="482"/>
      <c r="H80" s="482"/>
      <c r="I80" s="482"/>
      <c r="J80" s="482"/>
      <c r="K80" s="482"/>
      <c r="L80" s="482"/>
      <c r="M80" s="482"/>
      <c r="N80" s="482"/>
      <c r="O80" s="482"/>
      <c r="P80" s="482"/>
    </row>
    <row r="81" spans="1:16" ht="15.75">
      <c r="A81" s="484"/>
      <c r="B81" s="482"/>
      <c r="C81" s="482"/>
      <c r="D81" s="482"/>
      <c r="E81" s="482"/>
      <c r="F81" s="482"/>
      <c r="G81" s="482"/>
      <c r="H81" s="482"/>
      <c r="I81" s="482"/>
      <c r="J81" s="482"/>
      <c r="K81" s="482"/>
      <c r="L81" s="482"/>
      <c r="M81" s="482"/>
      <c r="N81" s="482"/>
      <c r="O81" s="482"/>
      <c r="P81" s="482"/>
    </row>
    <row r="82" spans="1:16" ht="15.75">
      <c r="A82" s="484"/>
      <c r="B82" s="482"/>
      <c r="C82" s="482"/>
      <c r="D82" s="482"/>
      <c r="E82" s="482"/>
      <c r="F82" s="482"/>
      <c r="G82" s="482"/>
      <c r="H82" s="482"/>
      <c r="I82" s="482"/>
      <c r="J82" s="482"/>
      <c r="K82" s="482"/>
      <c r="L82" s="482"/>
      <c r="M82" s="482"/>
      <c r="N82" s="482"/>
      <c r="O82" s="482"/>
      <c r="P82" s="482"/>
    </row>
    <row r="83" spans="1:16" ht="15.75">
      <c r="A83" s="484"/>
      <c r="B83" s="482"/>
      <c r="C83" s="482"/>
      <c r="D83" s="482"/>
      <c r="E83" s="482"/>
      <c r="F83" s="482"/>
      <c r="G83" s="482"/>
      <c r="H83" s="482"/>
      <c r="I83" s="482"/>
      <c r="J83" s="482"/>
      <c r="K83" s="482"/>
      <c r="L83" s="482"/>
      <c r="M83" s="482"/>
      <c r="N83" s="482"/>
      <c r="O83" s="482"/>
      <c r="P83" s="482"/>
    </row>
    <row r="84" spans="1:16" ht="15.75">
      <c r="A84" s="484"/>
      <c r="B84" s="482"/>
      <c r="C84" s="482"/>
      <c r="D84" s="482"/>
      <c r="E84" s="482"/>
      <c r="F84" s="482"/>
      <c r="G84" s="482"/>
      <c r="H84" s="482"/>
      <c r="I84" s="482"/>
      <c r="J84" s="482"/>
      <c r="K84" s="482"/>
      <c r="L84" s="482"/>
      <c r="M84" s="482"/>
      <c r="N84" s="482"/>
      <c r="O84" s="482"/>
      <c r="P84" s="482"/>
    </row>
    <row r="85" spans="1:16" ht="15.75">
      <c r="A85" s="484"/>
    </row>
    <row r="86" spans="1:16" ht="15.75">
      <c r="A86" s="484"/>
    </row>
    <row r="87" spans="1:16" ht="15.75">
      <c r="A87" s="484"/>
    </row>
    <row r="88" spans="1:16" ht="15.75">
      <c r="A88" s="484"/>
    </row>
    <row r="89" spans="1:16" ht="15.75">
      <c r="A89" s="484"/>
    </row>
    <row r="90" spans="1:16" ht="15.75">
      <c r="A90" s="484"/>
    </row>
    <row r="91" spans="1:16" ht="15.75">
      <c r="A91" s="484"/>
    </row>
    <row r="92" spans="1:16" ht="15.75">
      <c r="A92" s="484"/>
    </row>
    <row r="93" spans="1:16" ht="15.75">
      <c r="A93" s="484"/>
    </row>
    <row r="94" spans="1:16" ht="15.75">
      <c r="A94" s="484"/>
    </row>
    <row r="95" spans="1:16" ht="15.75">
      <c r="A95" s="484"/>
    </row>
    <row r="96" spans="1:16" ht="15.75">
      <c r="A96" s="484"/>
    </row>
    <row r="97" spans="1:1" ht="15.75">
      <c r="A97" s="484"/>
    </row>
    <row r="98" spans="1:1" ht="15.75">
      <c r="A98" s="484"/>
    </row>
    <row r="99" spans="1:1" ht="15.75">
      <c r="A99" s="484"/>
    </row>
    <row r="100" spans="1:1" ht="15.75">
      <c r="A100" s="484"/>
    </row>
    <row r="101" spans="1:1" ht="15.75">
      <c r="A101" s="484"/>
    </row>
    <row r="102" spans="1:1" ht="15.75">
      <c r="A102" s="484"/>
    </row>
    <row r="103" spans="1:1" ht="15.75">
      <c r="A103" s="484"/>
    </row>
    <row r="104" spans="1:1" ht="15.75">
      <c r="A104" s="484"/>
    </row>
    <row r="105" spans="1:1" ht="15.75">
      <c r="A105" s="484"/>
    </row>
    <row r="106" spans="1:1" ht="15.75">
      <c r="A106" s="484"/>
    </row>
    <row r="107" spans="1:1" ht="15.75">
      <c r="A107" s="484"/>
    </row>
    <row r="108" spans="1:1" ht="15.75">
      <c r="A108" s="484"/>
    </row>
    <row r="109" spans="1:1" ht="15.75">
      <c r="A109" s="484"/>
    </row>
    <row r="110" spans="1:1" ht="15.75">
      <c r="A110" s="484"/>
    </row>
    <row r="111" spans="1:1" ht="15.75">
      <c r="A111" s="484"/>
    </row>
    <row r="112" spans="1:1" ht="15.75">
      <c r="A112" s="484"/>
    </row>
    <row r="113" spans="1:1" ht="15.75">
      <c r="A113" s="484"/>
    </row>
    <row r="114" spans="1:1" ht="15.75">
      <c r="A114" s="484"/>
    </row>
    <row r="115" spans="1:1" ht="15.75">
      <c r="A115" s="484"/>
    </row>
    <row r="116" spans="1:1" ht="15.75">
      <c r="A116" s="484"/>
    </row>
    <row r="117" spans="1:1" ht="15.75">
      <c r="A117" s="484"/>
    </row>
    <row r="118" spans="1:1" ht="15.75">
      <c r="A118" s="484"/>
    </row>
    <row r="119" spans="1:1" ht="15.75">
      <c r="A119" s="484"/>
    </row>
    <row r="120" spans="1:1" ht="15.75">
      <c r="A120" s="484"/>
    </row>
    <row r="121" spans="1:1" ht="15.75">
      <c r="A121" s="484"/>
    </row>
    <row r="122" spans="1:1" ht="15.75">
      <c r="A122" s="484"/>
    </row>
    <row r="123" spans="1:1" ht="15.75">
      <c r="A123" s="484"/>
    </row>
    <row r="124" spans="1:1" ht="15.75">
      <c r="A124" s="484"/>
    </row>
    <row r="125" spans="1:1" ht="15.75">
      <c r="A125" s="484"/>
    </row>
    <row r="126" spans="1:1" ht="15.75">
      <c r="A126" s="484"/>
    </row>
    <row r="127" spans="1:1" ht="15.75">
      <c r="A127" s="484"/>
    </row>
    <row r="128" spans="1:1" ht="15.75">
      <c r="A128" s="484"/>
    </row>
    <row r="129" spans="1:1" ht="15.75">
      <c r="A129" s="484"/>
    </row>
    <row r="130" spans="1:1" ht="15.75">
      <c r="A130" s="484"/>
    </row>
    <row r="131" spans="1:1" ht="15.75">
      <c r="A131" s="484"/>
    </row>
    <row r="132" spans="1:1" ht="15.75">
      <c r="A132" s="484"/>
    </row>
    <row r="133" spans="1:1" ht="15.75">
      <c r="A133" s="484"/>
    </row>
    <row r="134" spans="1:1" ht="15.75">
      <c r="A134" s="484"/>
    </row>
    <row r="135" spans="1:1" ht="15.75">
      <c r="A135" s="484"/>
    </row>
    <row r="136" spans="1:1" ht="15.75">
      <c r="A136" s="484"/>
    </row>
    <row r="137" spans="1:1" ht="15.75">
      <c r="A137" s="484"/>
    </row>
    <row r="138" spans="1:1" ht="15.75">
      <c r="A138" s="484"/>
    </row>
    <row r="139" spans="1:1" ht="15.75">
      <c r="A139" s="484"/>
    </row>
    <row r="140" spans="1:1" ht="15.75">
      <c r="A140" s="484"/>
    </row>
    <row r="141" spans="1:1" ht="15.75">
      <c r="A141" s="484"/>
    </row>
    <row r="142" spans="1:1" ht="15.75">
      <c r="A142" s="484"/>
    </row>
    <row r="143" spans="1:1" ht="15.75">
      <c r="A143" s="484"/>
    </row>
    <row r="144" spans="1:1" ht="15.75">
      <c r="A144" s="484"/>
    </row>
    <row r="145" spans="1:1" ht="15.75">
      <c r="A145" s="484"/>
    </row>
    <row r="146" spans="1:1" ht="15.75">
      <c r="A146" s="484"/>
    </row>
    <row r="147" spans="1:1" ht="15.75">
      <c r="A147" s="484"/>
    </row>
    <row r="148" spans="1:1" ht="15.75">
      <c r="A148" s="484"/>
    </row>
    <row r="149" spans="1:1" ht="15.75">
      <c r="A149" s="484"/>
    </row>
    <row r="150" spans="1:1" ht="15.75">
      <c r="A150" s="484"/>
    </row>
    <row r="151" spans="1:1" ht="15.75">
      <c r="A151" s="484"/>
    </row>
    <row r="152" spans="1:1" ht="15.75">
      <c r="A152" s="484"/>
    </row>
    <row r="153" spans="1:1" ht="15.75">
      <c r="A153" s="484"/>
    </row>
    <row r="154" spans="1:1" ht="15.75">
      <c r="A154" s="484"/>
    </row>
    <row r="155" spans="1:1" ht="15.75">
      <c r="A155" s="484"/>
    </row>
    <row r="156" spans="1:1" ht="15.75">
      <c r="A156" s="484"/>
    </row>
    <row r="157" spans="1:1" ht="15.75">
      <c r="A157" s="484"/>
    </row>
    <row r="158" spans="1:1" ht="15.75">
      <c r="A158" s="484"/>
    </row>
    <row r="159" spans="1:1" ht="15.75">
      <c r="A159" s="484"/>
    </row>
    <row r="160" spans="1:1" ht="15.75">
      <c r="A160" s="484"/>
    </row>
    <row r="161" spans="1:1" ht="15.75">
      <c r="A161" s="484"/>
    </row>
    <row r="162" spans="1:1" ht="15.75">
      <c r="A162" s="484"/>
    </row>
    <row r="163" spans="1:1" ht="15.75">
      <c r="A163" s="484"/>
    </row>
    <row r="164" spans="1:1" ht="15.75">
      <c r="A164" s="484"/>
    </row>
    <row r="165" spans="1:1" ht="15.75">
      <c r="A165" s="484"/>
    </row>
    <row r="166" spans="1:1" ht="15.75">
      <c r="A166" s="484"/>
    </row>
    <row r="167" spans="1:1" ht="15.75">
      <c r="A167" s="484"/>
    </row>
    <row r="168" spans="1:1" ht="15.75">
      <c r="A168" s="484"/>
    </row>
    <row r="169" spans="1:1" ht="15.75">
      <c r="A169" s="484"/>
    </row>
    <row r="170" spans="1:1" ht="15.75">
      <c r="A170" s="484"/>
    </row>
    <row r="171" spans="1:1" ht="15.75">
      <c r="A171" s="484"/>
    </row>
    <row r="172" spans="1:1" ht="15.75">
      <c r="A172" s="484"/>
    </row>
    <row r="173" spans="1:1" ht="15.75">
      <c r="A173" s="484"/>
    </row>
    <row r="174" spans="1:1" ht="15.75">
      <c r="A174" s="484"/>
    </row>
    <row r="175" spans="1:1" ht="15.75">
      <c r="A175" s="484"/>
    </row>
    <row r="176" spans="1:1" ht="15.75">
      <c r="A176" s="484"/>
    </row>
    <row r="177" spans="1:1" ht="15.75">
      <c r="A177" s="484"/>
    </row>
    <row r="178" spans="1:1" ht="15.75">
      <c r="A178" s="484"/>
    </row>
    <row r="179" spans="1:1" ht="15.75">
      <c r="A179" s="484"/>
    </row>
    <row r="180" spans="1:1" ht="15.75">
      <c r="A180" s="484"/>
    </row>
    <row r="181" spans="1:1" ht="15.75">
      <c r="A181" s="484"/>
    </row>
    <row r="182" spans="1:1" ht="15.75">
      <c r="A182" s="484"/>
    </row>
    <row r="183" spans="1:1" ht="15.75">
      <c r="A183" s="484"/>
    </row>
    <row r="184" spans="1:1" ht="15.75">
      <c r="A184" s="484"/>
    </row>
    <row r="185" spans="1:1" ht="15.75">
      <c r="A185" s="484"/>
    </row>
    <row r="186" spans="1:1" ht="15.75">
      <c r="A186" s="484"/>
    </row>
    <row r="187" spans="1:1" ht="15.75">
      <c r="A187" s="484"/>
    </row>
    <row r="188" spans="1:1" ht="15.75">
      <c r="A188" s="484"/>
    </row>
    <row r="189" spans="1:1" ht="15.75">
      <c r="A189" s="484"/>
    </row>
    <row r="190" spans="1:1" ht="15.75">
      <c r="A190" s="484"/>
    </row>
    <row r="191" spans="1:1" ht="15.75">
      <c r="A191" s="484"/>
    </row>
    <row r="192" spans="1:1" ht="15.75">
      <c r="A192" s="484"/>
    </row>
    <row r="193" spans="1:1" ht="15.75">
      <c r="A193" s="484"/>
    </row>
    <row r="194" spans="1:1" ht="15.75">
      <c r="A194" s="484"/>
    </row>
    <row r="195" spans="1:1" ht="15.75">
      <c r="A195" s="484"/>
    </row>
    <row r="196" spans="1:1" ht="15.75">
      <c r="A196" s="484"/>
    </row>
    <row r="197" spans="1:1" ht="15.75">
      <c r="A197" s="484"/>
    </row>
    <row r="198" spans="1:1" ht="15.75">
      <c r="A198" s="484"/>
    </row>
    <row r="199" spans="1:1" ht="15.75">
      <c r="A199" s="484"/>
    </row>
    <row r="200" spans="1:1" ht="15.75">
      <c r="A200" s="484"/>
    </row>
    <row r="201" spans="1:1" ht="15.75">
      <c r="A201" s="484"/>
    </row>
    <row r="202" spans="1:1" ht="15.75">
      <c r="A202" s="484"/>
    </row>
    <row r="203" spans="1:1" ht="15.75">
      <c r="A203" s="484"/>
    </row>
    <row r="204" spans="1:1" ht="15.75">
      <c r="A204" s="484"/>
    </row>
    <row r="205" spans="1:1" ht="15.75">
      <c r="A205" s="484"/>
    </row>
    <row r="206" spans="1:1" ht="15.75">
      <c r="A206" s="484"/>
    </row>
    <row r="207" spans="1:1" ht="15.75">
      <c r="A207" s="484"/>
    </row>
    <row r="208" spans="1:1" ht="15.75">
      <c r="A208" s="484"/>
    </row>
    <row r="209" spans="1:1" ht="15.75">
      <c r="A209" s="484"/>
    </row>
    <row r="210" spans="1:1" ht="15.75">
      <c r="A210" s="484"/>
    </row>
    <row r="211" spans="1:1" ht="15.75">
      <c r="A211" s="484"/>
    </row>
    <row r="212" spans="1:1" ht="15.75">
      <c r="A212" s="484"/>
    </row>
    <row r="213" spans="1:1" ht="15.75">
      <c r="A213" s="484"/>
    </row>
    <row r="214" spans="1:1" ht="15.75">
      <c r="A214" s="484"/>
    </row>
    <row r="215" spans="1:1" ht="15.75">
      <c r="A215" s="484"/>
    </row>
    <row r="216" spans="1:1" ht="15.75">
      <c r="A216" s="484"/>
    </row>
    <row r="217" spans="1:1" ht="15.75">
      <c r="A217" s="484"/>
    </row>
    <row r="218" spans="1:1" ht="15.75">
      <c r="A218" s="484"/>
    </row>
    <row r="219" spans="1:1" ht="15.75">
      <c r="A219" s="484"/>
    </row>
    <row r="220" spans="1:1" ht="15.75">
      <c r="A220" s="484"/>
    </row>
    <row r="221" spans="1:1" ht="15.75">
      <c r="A221" s="484"/>
    </row>
    <row r="222" spans="1:1" ht="15.75">
      <c r="A222" s="484"/>
    </row>
    <row r="223" spans="1:1" ht="15.75">
      <c r="A223" s="484"/>
    </row>
    <row r="224" spans="1:1" ht="15.75">
      <c r="A224" s="484"/>
    </row>
    <row r="225" spans="1:1" ht="15.75">
      <c r="A225" s="484"/>
    </row>
    <row r="226" spans="1:1" ht="15.75">
      <c r="A226" s="484"/>
    </row>
    <row r="227" spans="1:1" ht="15.75">
      <c r="A227" s="484"/>
    </row>
    <row r="228" spans="1:1" ht="15.75">
      <c r="A228" s="484"/>
    </row>
    <row r="229" spans="1:1" ht="15.75">
      <c r="A229" s="484"/>
    </row>
    <row r="230" spans="1:1" ht="15.75">
      <c r="A230" s="484"/>
    </row>
    <row r="231" spans="1:1" ht="15.75">
      <c r="A231" s="484"/>
    </row>
    <row r="232" spans="1:1" ht="15.75">
      <c r="A232" s="484"/>
    </row>
    <row r="233" spans="1:1" ht="15.75">
      <c r="A233" s="484"/>
    </row>
    <row r="234" spans="1:1" ht="15.75">
      <c r="A234" s="484"/>
    </row>
    <row r="235" spans="1:1" ht="15.75">
      <c r="A235" s="484"/>
    </row>
    <row r="236" spans="1:1" ht="15.75">
      <c r="A236" s="484"/>
    </row>
    <row r="237" spans="1:1" ht="15.75">
      <c r="A237" s="484"/>
    </row>
    <row r="238" spans="1:1" ht="15.75">
      <c r="A238" s="484"/>
    </row>
    <row r="239" spans="1:1" ht="15.75">
      <c r="A239" s="484"/>
    </row>
    <row r="240" spans="1:1" ht="15.75">
      <c r="A240" s="484"/>
    </row>
    <row r="241" spans="1:1" ht="15.75">
      <c r="A241" s="484"/>
    </row>
    <row r="242" spans="1:1" ht="15.75">
      <c r="A242" s="484"/>
    </row>
    <row r="243" spans="1:1" ht="15.75">
      <c r="A243" s="484"/>
    </row>
    <row r="244" spans="1:1" ht="15.75">
      <c r="A244" s="484"/>
    </row>
    <row r="245" spans="1:1" ht="15.75">
      <c r="A245" s="484"/>
    </row>
    <row r="246" spans="1:1" ht="15.75">
      <c r="A246" s="484"/>
    </row>
    <row r="247" spans="1:1" ht="15.75">
      <c r="A247" s="484"/>
    </row>
    <row r="248" spans="1:1" ht="15.75">
      <c r="A248" s="484"/>
    </row>
    <row r="249" spans="1:1" ht="15.75">
      <c r="A249" s="484"/>
    </row>
    <row r="250" spans="1:1" ht="15.75">
      <c r="A250" s="484"/>
    </row>
    <row r="251" spans="1:1" ht="15.75">
      <c r="A251" s="484"/>
    </row>
    <row r="252" spans="1:1" ht="15.75">
      <c r="A252" s="484"/>
    </row>
    <row r="253" spans="1:1" ht="15.75">
      <c r="A253" s="484"/>
    </row>
    <row r="254" spans="1:1" ht="15.75">
      <c r="A254" s="484"/>
    </row>
    <row r="255" spans="1:1" ht="15.75">
      <c r="A255" s="484"/>
    </row>
    <row r="256" spans="1:1" ht="15.75">
      <c r="A256" s="484"/>
    </row>
    <row r="257" spans="1:1" ht="15.75">
      <c r="A257" s="484"/>
    </row>
    <row r="258" spans="1:1" ht="15.75">
      <c r="A258" s="484"/>
    </row>
    <row r="259" spans="1:1" ht="15.75">
      <c r="A259" s="484"/>
    </row>
    <row r="260" spans="1:1" ht="15.75">
      <c r="A260" s="484"/>
    </row>
    <row r="261" spans="1:1" ht="15.75">
      <c r="A261" s="484"/>
    </row>
    <row r="262" spans="1:1" ht="15.75">
      <c r="A262" s="484"/>
    </row>
    <row r="263" spans="1:1" ht="15.75">
      <c r="A263" s="484"/>
    </row>
    <row r="264" spans="1:1" ht="15.75">
      <c r="A264" s="484"/>
    </row>
    <row r="265" spans="1:1" ht="15.75">
      <c r="A265" s="484"/>
    </row>
    <row r="266" spans="1:1" ht="15.75">
      <c r="A266" s="484"/>
    </row>
    <row r="267" spans="1:1" ht="15.75">
      <c r="A267" s="484"/>
    </row>
    <row r="268" spans="1:1" ht="15.75">
      <c r="A268" s="484"/>
    </row>
    <row r="269" spans="1:1" ht="15.75">
      <c r="A269" s="484"/>
    </row>
    <row r="270" spans="1:1" ht="15.75">
      <c r="A270" s="484"/>
    </row>
    <row r="271" spans="1:1" ht="15.75">
      <c r="A271" s="484"/>
    </row>
    <row r="272" spans="1:1"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sheetData>
  <mergeCells count="7">
    <mergeCell ref="B8:F8"/>
    <mergeCell ref="G8:K8"/>
    <mergeCell ref="A2:P2"/>
    <mergeCell ref="A3:P3"/>
    <mergeCell ref="A4:P4"/>
    <mergeCell ref="A5:P5"/>
    <mergeCell ref="L8:P8"/>
  </mergeCells>
  <pageMargins left="0.93" right="0.66" top="0.67" bottom="0.7" header="0.5" footer="0.5"/>
  <pageSetup scale="35" orientation="landscape" r:id="rId1"/>
  <headerFooter alignWithMargins="0"/>
</worksheet>
</file>

<file path=xl/worksheets/sheet74.xml><?xml version="1.0" encoding="utf-8"?>
<worksheet xmlns="http://schemas.openxmlformats.org/spreadsheetml/2006/main" xmlns:r="http://schemas.openxmlformats.org/officeDocument/2006/relationships">
  <sheetPr codeName="Sheet18">
    <pageSetUpPr fitToPage="1"/>
  </sheetPr>
  <dimension ref="A1:Y623"/>
  <sheetViews>
    <sheetView zoomScale="51" zoomScaleNormal="51" workbookViewId="0">
      <selection activeCell="AE28" sqref="AE28"/>
    </sheetView>
  </sheetViews>
  <sheetFormatPr defaultColWidth="9.140625" defaultRowHeight="15"/>
  <cols>
    <col min="1" max="1" width="93" style="364" customWidth="1"/>
    <col min="2" max="21" width="12.28515625" customWidth="1"/>
    <col min="222" max="222" width="93" customWidth="1"/>
    <col min="223" max="272" width="12.28515625" customWidth="1"/>
    <col min="273" max="273" width="15.7109375" customWidth="1"/>
    <col min="478" max="478" width="93" customWidth="1"/>
    <col min="479" max="528" width="12.28515625" customWidth="1"/>
    <col min="529" max="529" width="15.7109375" customWidth="1"/>
    <col min="734" max="734" width="93" customWidth="1"/>
    <col min="735" max="784" width="12.28515625" customWidth="1"/>
    <col min="785" max="785" width="15.7109375" customWidth="1"/>
    <col min="990" max="990" width="93" customWidth="1"/>
    <col min="991" max="1040" width="12.28515625" customWidth="1"/>
    <col min="1041" max="1041" width="15.7109375" customWidth="1"/>
    <col min="1246" max="1246" width="93" customWidth="1"/>
    <col min="1247" max="1296" width="12.28515625" customWidth="1"/>
    <col min="1297" max="1297" width="15.7109375" customWidth="1"/>
    <col min="1502" max="1502" width="93" customWidth="1"/>
    <col min="1503" max="1552" width="12.28515625" customWidth="1"/>
    <col min="1553" max="1553" width="15.7109375" customWidth="1"/>
    <col min="1758" max="1758" width="93" customWidth="1"/>
    <col min="1759" max="1808" width="12.28515625" customWidth="1"/>
    <col min="1809" max="1809" width="15.7109375" customWidth="1"/>
    <col min="2014" max="2014" width="93" customWidth="1"/>
    <col min="2015" max="2064" width="12.28515625" customWidth="1"/>
    <col min="2065" max="2065" width="15.7109375" customWidth="1"/>
    <col min="2270" max="2270" width="93" customWidth="1"/>
    <col min="2271" max="2320" width="12.28515625" customWidth="1"/>
    <col min="2321" max="2321" width="15.7109375" customWidth="1"/>
    <col min="2526" max="2526" width="93" customWidth="1"/>
    <col min="2527" max="2576" width="12.28515625" customWidth="1"/>
    <col min="2577" max="2577" width="15.7109375" customWidth="1"/>
    <col min="2782" max="2782" width="93" customWidth="1"/>
    <col min="2783" max="2832" width="12.28515625" customWidth="1"/>
    <col min="2833" max="2833" width="15.7109375" customWidth="1"/>
    <col min="3038" max="3038" width="93" customWidth="1"/>
    <col min="3039" max="3088" width="12.28515625" customWidth="1"/>
    <col min="3089" max="3089" width="15.7109375" customWidth="1"/>
    <col min="3294" max="3294" width="93" customWidth="1"/>
    <col min="3295" max="3344" width="12.28515625" customWidth="1"/>
    <col min="3345" max="3345" width="15.7109375" customWidth="1"/>
    <col min="3550" max="3550" width="93" customWidth="1"/>
    <col min="3551" max="3600" width="12.28515625" customWidth="1"/>
    <col min="3601" max="3601" width="15.7109375" customWidth="1"/>
    <col min="3806" max="3806" width="93" customWidth="1"/>
    <col min="3807" max="3856" width="12.28515625" customWidth="1"/>
    <col min="3857" max="3857" width="15.7109375" customWidth="1"/>
    <col min="4062" max="4062" width="93" customWidth="1"/>
    <col min="4063" max="4112" width="12.28515625" customWidth="1"/>
    <col min="4113" max="4113" width="15.7109375" customWidth="1"/>
    <col min="4318" max="4318" width="93" customWidth="1"/>
    <col min="4319" max="4368" width="12.28515625" customWidth="1"/>
    <col min="4369" max="4369" width="15.7109375" customWidth="1"/>
    <col min="4574" max="4574" width="93" customWidth="1"/>
    <col min="4575" max="4624" width="12.28515625" customWidth="1"/>
    <col min="4625" max="4625" width="15.7109375" customWidth="1"/>
    <col min="4830" max="4830" width="93" customWidth="1"/>
    <col min="4831" max="4880" width="12.28515625" customWidth="1"/>
    <col min="4881" max="4881" width="15.7109375" customWidth="1"/>
    <col min="5086" max="5086" width="93" customWidth="1"/>
    <col min="5087" max="5136" width="12.28515625" customWidth="1"/>
    <col min="5137" max="5137" width="15.7109375" customWidth="1"/>
    <col min="5342" max="5342" width="93" customWidth="1"/>
    <col min="5343" max="5392" width="12.28515625" customWidth="1"/>
    <col min="5393" max="5393" width="15.7109375" customWidth="1"/>
    <col min="5598" max="5598" width="93" customWidth="1"/>
    <col min="5599" max="5648" width="12.28515625" customWidth="1"/>
    <col min="5649" max="5649" width="15.7109375" customWidth="1"/>
    <col min="5854" max="5854" width="93" customWidth="1"/>
    <col min="5855" max="5904" width="12.28515625" customWidth="1"/>
    <col min="5905" max="5905" width="15.7109375" customWidth="1"/>
    <col min="6110" max="6110" width="93" customWidth="1"/>
    <col min="6111" max="6160" width="12.28515625" customWidth="1"/>
    <col min="6161" max="6161" width="15.7109375" customWidth="1"/>
    <col min="6366" max="6366" width="93" customWidth="1"/>
    <col min="6367" max="6416" width="12.28515625" customWidth="1"/>
    <col min="6417" max="6417" width="15.7109375" customWidth="1"/>
    <col min="6622" max="6622" width="93" customWidth="1"/>
    <col min="6623" max="6672" width="12.28515625" customWidth="1"/>
    <col min="6673" max="6673" width="15.7109375" customWidth="1"/>
    <col min="6878" max="6878" width="93" customWidth="1"/>
    <col min="6879" max="6928" width="12.28515625" customWidth="1"/>
    <col min="6929" max="6929" width="15.7109375" customWidth="1"/>
    <col min="7134" max="7134" width="93" customWidth="1"/>
    <col min="7135" max="7184" width="12.28515625" customWidth="1"/>
    <col min="7185" max="7185" width="15.7109375" customWidth="1"/>
    <col min="7390" max="7390" width="93" customWidth="1"/>
    <col min="7391" max="7440" width="12.28515625" customWidth="1"/>
    <col min="7441" max="7441" width="15.7109375" customWidth="1"/>
    <col min="7646" max="7646" width="93" customWidth="1"/>
    <col min="7647" max="7696" width="12.28515625" customWidth="1"/>
    <col min="7697" max="7697" width="15.7109375" customWidth="1"/>
    <col min="7902" max="7902" width="93" customWidth="1"/>
    <col min="7903" max="7952" width="12.28515625" customWidth="1"/>
    <col min="7953" max="7953" width="15.7109375" customWidth="1"/>
    <col min="8158" max="8158" width="93" customWidth="1"/>
    <col min="8159" max="8208" width="12.28515625" customWidth="1"/>
    <col min="8209" max="8209" width="15.7109375" customWidth="1"/>
    <col min="8414" max="8414" width="93" customWidth="1"/>
    <col min="8415" max="8464" width="12.28515625" customWidth="1"/>
    <col min="8465" max="8465" width="15.7109375" customWidth="1"/>
    <col min="8670" max="8670" width="93" customWidth="1"/>
    <col min="8671" max="8720" width="12.28515625" customWidth="1"/>
    <col min="8721" max="8721" width="15.7109375" customWidth="1"/>
    <col min="8926" max="8926" width="93" customWidth="1"/>
    <col min="8927" max="8976" width="12.28515625" customWidth="1"/>
    <col min="8977" max="8977" width="15.7109375" customWidth="1"/>
    <col min="9182" max="9182" width="93" customWidth="1"/>
    <col min="9183" max="9232" width="12.28515625" customWidth="1"/>
    <col min="9233" max="9233" width="15.7109375" customWidth="1"/>
    <col min="9438" max="9438" width="93" customWidth="1"/>
    <col min="9439" max="9488" width="12.28515625" customWidth="1"/>
    <col min="9489" max="9489" width="15.7109375" customWidth="1"/>
    <col min="9694" max="9694" width="93" customWidth="1"/>
    <col min="9695" max="9744" width="12.28515625" customWidth="1"/>
    <col min="9745" max="9745" width="15.7109375" customWidth="1"/>
    <col min="9950" max="9950" width="93" customWidth="1"/>
    <col min="9951" max="10000" width="12.28515625" customWidth="1"/>
    <col min="10001" max="10001" width="15.7109375" customWidth="1"/>
    <col min="10206" max="10206" width="93" customWidth="1"/>
    <col min="10207" max="10256" width="12.28515625" customWidth="1"/>
    <col min="10257" max="10257" width="15.7109375" customWidth="1"/>
    <col min="10462" max="10462" width="93" customWidth="1"/>
    <col min="10463" max="10512" width="12.28515625" customWidth="1"/>
    <col min="10513" max="10513" width="15.7109375" customWidth="1"/>
    <col min="10718" max="10718" width="93" customWidth="1"/>
    <col min="10719" max="10768" width="12.28515625" customWidth="1"/>
    <col min="10769" max="10769" width="15.7109375" customWidth="1"/>
    <col min="10974" max="10974" width="93" customWidth="1"/>
    <col min="10975" max="11024" width="12.28515625" customWidth="1"/>
    <col min="11025" max="11025" width="15.7109375" customWidth="1"/>
    <col min="11230" max="11230" width="93" customWidth="1"/>
    <col min="11231" max="11280" width="12.28515625" customWidth="1"/>
    <col min="11281" max="11281" width="15.7109375" customWidth="1"/>
    <col min="11486" max="11486" width="93" customWidth="1"/>
    <col min="11487" max="11536" width="12.28515625" customWidth="1"/>
    <col min="11537" max="11537" width="15.7109375" customWidth="1"/>
    <col min="11742" max="11742" width="93" customWidth="1"/>
    <col min="11743" max="11792" width="12.28515625" customWidth="1"/>
    <col min="11793" max="11793" width="15.7109375" customWidth="1"/>
    <col min="11998" max="11998" width="93" customWidth="1"/>
    <col min="11999" max="12048" width="12.28515625" customWidth="1"/>
    <col min="12049" max="12049" width="15.7109375" customWidth="1"/>
    <col min="12254" max="12254" width="93" customWidth="1"/>
    <col min="12255" max="12304" width="12.28515625" customWidth="1"/>
    <col min="12305" max="12305" width="15.7109375" customWidth="1"/>
    <col min="12510" max="12510" width="93" customWidth="1"/>
    <col min="12511" max="12560" width="12.28515625" customWidth="1"/>
    <col min="12561" max="12561" width="15.7109375" customWidth="1"/>
    <col min="12766" max="12766" width="93" customWidth="1"/>
    <col min="12767" max="12816" width="12.28515625" customWidth="1"/>
    <col min="12817" max="12817" width="15.7109375" customWidth="1"/>
    <col min="13022" max="13022" width="93" customWidth="1"/>
    <col min="13023" max="13072" width="12.28515625" customWidth="1"/>
    <col min="13073" max="13073" width="15.7109375" customWidth="1"/>
    <col min="13278" max="13278" width="93" customWidth="1"/>
    <col min="13279" max="13328" width="12.28515625" customWidth="1"/>
    <col min="13329" max="13329" width="15.7109375" customWidth="1"/>
    <col min="13534" max="13534" width="93" customWidth="1"/>
    <col min="13535" max="13584" width="12.28515625" customWidth="1"/>
    <col min="13585" max="13585" width="15.7109375" customWidth="1"/>
    <col min="13790" max="13790" width="93" customWidth="1"/>
    <col min="13791" max="13840" width="12.28515625" customWidth="1"/>
    <col min="13841" max="13841" width="15.7109375" customWidth="1"/>
    <col min="14046" max="14046" width="93" customWidth="1"/>
    <col min="14047" max="14096" width="12.28515625" customWidth="1"/>
    <col min="14097" max="14097" width="15.7109375" customWidth="1"/>
    <col min="14302" max="14302" width="93" customWidth="1"/>
    <col min="14303" max="14352" width="12.28515625" customWidth="1"/>
    <col min="14353" max="14353" width="15.7109375" customWidth="1"/>
    <col min="14558" max="14558" width="93" customWidth="1"/>
    <col min="14559" max="14608" width="12.28515625" customWidth="1"/>
    <col min="14609" max="14609" width="15.7109375" customWidth="1"/>
    <col min="14814" max="14814" width="93" customWidth="1"/>
    <col min="14815" max="14864" width="12.28515625" customWidth="1"/>
    <col min="14865" max="14865" width="15.7109375" customWidth="1"/>
    <col min="15070" max="15070" width="93" customWidth="1"/>
    <col min="15071" max="15120" width="12.28515625" customWidth="1"/>
    <col min="15121" max="15121" width="15.7109375" customWidth="1"/>
    <col min="15326" max="15326" width="93" customWidth="1"/>
    <col min="15327" max="15376" width="12.28515625" customWidth="1"/>
    <col min="15377" max="15377" width="15.7109375" customWidth="1"/>
    <col min="15582" max="15582" width="93" customWidth="1"/>
    <col min="15583" max="15632" width="12.28515625" customWidth="1"/>
    <col min="15633" max="15633" width="15.7109375" customWidth="1"/>
    <col min="15838" max="15838" width="93" customWidth="1"/>
    <col min="15839" max="15888" width="12.28515625" customWidth="1"/>
    <col min="15889" max="15889" width="15.7109375" customWidth="1"/>
    <col min="16094" max="16094" width="93" customWidth="1"/>
    <col min="16095" max="16144" width="12.28515625" customWidth="1"/>
    <col min="16145" max="16145" width="15.7109375" customWidth="1"/>
  </cols>
  <sheetData>
    <row r="1" spans="1:25" ht="5.25" customHeight="1">
      <c r="A1" s="642"/>
      <c r="B1" s="642"/>
      <c r="C1" s="642"/>
      <c r="D1" s="642"/>
      <c r="E1" s="642"/>
      <c r="F1" s="642"/>
      <c r="G1" s="642"/>
      <c r="H1" s="642"/>
      <c r="I1" s="642"/>
      <c r="J1" s="642"/>
      <c r="K1" s="642"/>
      <c r="L1" s="642"/>
      <c r="M1" s="642"/>
      <c r="N1" s="642"/>
      <c r="O1" s="642"/>
      <c r="P1" s="642"/>
      <c r="Q1" s="642"/>
      <c r="R1" s="642"/>
      <c r="S1" s="642"/>
      <c r="T1" s="642"/>
      <c r="U1" s="642"/>
    </row>
    <row r="2" spans="1:25" s="436" customFormat="1" ht="46.5" customHeight="1">
      <c r="A2" s="1184" t="s">
        <v>1026</v>
      </c>
      <c r="B2" s="1184"/>
      <c r="C2" s="1184"/>
      <c r="D2" s="1184"/>
      <c r="E2" s="1184"/>
      <c r="F2" s="1184"/>
      <c r="G2" s="1184"/>
      <c r="H2" s="1184"/>
      <c r="I2" s="1184"/>
      <c r="J2" s="1184"/>
      <c r="K2" s="1184"/>
      <c r="L2" s="1184"/>
      <c r="M2" s="1184"/>
      <c r="N2" s="1184"/>
      <c r="O2" s="1184"/>
      <c r="P2" s="1184"/>
      <c r="Q2" s="1184"/>
      <c r="R2" s="1184"/>
      <c r="S2" s="1184"/>
      <c r="T2" s="1184"/>
      <c r="U2" s="1184"/>
    </row>
    <row r="3" spans="1:25" s="436" customFormat="1" ht="36.75" customHeight="1">
      <c r="A3" s="1184" t="s">
        <v>986</v>
      </c>
      <c r="B3" s="1184"/>
      <c r="C3" s="1184"/>
      <c r="D3" s="1184"/>
      <c r="E3" s="1184"/>
      <c r="F3" s="1184"/>
      <c r="G3" s="1184"/>
      <c r="H3" s="1184"/>
      <c r="I3" s="1184"/>
      <c r="J3" s="1184"/>
      <c r="K3" s="1184"/>
      <c r="L3" s="1184"/>
      <c r="M3" s="1184"/>
      <c r="N3" s="1184"/>
      <c r="O3" s="1184"/>
      <c r="P3" s="1184"/>
      <c r="Q3" s="1184"/>
      <c r="R3" s="1184"/>
      <c r="S3" s="1184"/>
      <c r="T3" s="1184"/>
      <c r="U3" s="1184"/>
    </row>
    <row r="4" spans="1:25" s="436" customFormat="1" ht="39" customHeight="1">
      <c r="A4" s="1184" t="s">
        <v>1500</v>
      </c>
      <c r="B4" s="1184"/>
      <c r="C4" s="1184"/>
      <c r="D4" s="1184"/>
      <c r="E4" s="1184"/>
      <c r="F4" s="1184"/>
      <c r="G4" s="1184"/>
      <c r="H4" s="1184"/>
      <c r="I4" s="1184"/>
      <c r="J4" s="1184"/>
      <c r="K4" s="1184"/>
      <c r="L4" s="1184"/>
      <c r="M4" s="1184"/>
      <c r="N4" s="1184"/>
      <c r="O4" s="1184"/>
      <c r="P4" s="1184"/>
      <c r="Q4" s="1184"/>
      <c r="R4" s="1184"/>
      <c r="S4" s="1184"/>
      <c r="T4" s="1184"/>
      <c r="U4" s="1184"/>
    </row>
    <row r="5" spans="1:25" s="645" customFormat="1" ht="55.5" customHeight="1">
      <c r="A5" s="1185" t="s">
        <v>819</v>
      </c>
      <c r="B5" s="1185"/>
      <c r="C5" s="1185"/>
      <c r="D5" s="1185"/>
      <c r="E5" s="1185"/>
      <c r="F5" s="1185"/>
      <c r="G5" s="1185"/>
      <c r="H5" s="1185"/>
      <c r="I5" s="1185"/>
      <c r="J5" s="1185"/>
      <c r="K5" s="1185"/>
      <c r="L5" s="1185"/>
      <c r="M5" s="1185"/>
      <c r="N5" s="1185"/>
      <c r="O5" s="1185"/>
      <c r="P5" s="1185"/>
      <c r="Q5" s="1185"/>
      <c r="R5" s="1185"/>
      <c r="S5" s="1185"/>
      <c r="T5" s="1185"/>
      <c r="U5" s="1185"/>
    </row>
    <row r="6" spans="1:25" ht="6" customHeight="1"/>
    <row r="7" spans="1:25" ht="6.75" customHeight="1" thickBot="1">
      <c r="B7" s="646"/>
      <c r="C7" s="646"/>
      <c r="D7" s="646"/>
      <c r="E7" s="646"/>
      <c r="F7" s="646"/>
      <c r="G7" s="646"/>
      <c r="H7" s="646"/>
      <c r="I7" s="646"/>
      <c r="J7" s="646"/>
      <c r="K7" s="646"/>
      <c r="L7" s="646"/>
      <c r="M7" s="646"/>
      <c r="N7" s="646"/>
      <c r="O7" s="646"/>
      <c r="P7" s="646"/>
      <c r="Q7" s="646"/>
      <c r="R7" s="646"/>
      <c r="S7" s="646"/>
      <c r="T7" s="646"/>
      <c r="U7" s="646"/>
    </row>
    <row r="8" spans="1:25" s="294" customFormat="1" ht="27" customHeight="1" thickTop="1" thickBot="1">
      <c r="A8" s="647"/>
      <c r="B8" s="1183" t="s">
        <v>972</v>
      </c>
      <c r="C8" s="1183"/>
      <c r="D8" s="1183"/>
      <c r="E8" s="1183"/>
      <c r="F8" s="1183"/>
      <c r="G8" s="1183" t="s">
        <v>973</v>
      </c>
      <c r="H8" s="1183"/>
      <c r="I8" s="1183"/>
      <c r="J8" s="1183"/>
      <c r="K8" s="1183"/>
      <c r="L8" s="1183" t="s">
        <v>974</v>
      </c>
      <c r="M8" s="1183"/>
      <c r="N8" s="1183"/>
      <c r="O8" s="1183"/>
      <c r="P8" s="1183"/>
      <c r="Q8" s="1183" t="s">
        <v>975</v>
      </c>
      <c r="R8" s="1183"/>
      <c r="S8" s="1183"/>
      <c r="T8" s="1183"/>
      <c r="U8" s="1183"/>
    </row>
    <row r="9" spans="1:25" s="652" customFormat="1" ht="26.25" customHeight="1" thickTop="1" thickBot="1">
      <c r="A9" s="649"/>
      <c r="B9" s="650" t="s">
        <v>171</v>
      </c>
      <c r="C9" s="650" t="s">
        <v>172</v>
      </c>
      <c r="D9" s="650" t="s">
        <v>173</v>
      </c>
      <c r="E9" s="650" t="s">
        <v>174</v>
      </c>
      <c r="F9" s="650" t="s">
        <v>152</v>
      </c>
      <c r="G9" s="650" t="s">
        <v>171</v>
      </c>
      <c r="H9" s="650" t="s">
        <v>172</v>
      </c>
      <c r="I9" s="650" t="s">
        <v>173</v>
      </c>
      <c r="J9" s="650" t="s">
        <v>174</v>
      </c>
      <c r="K9" s="650" t="s">
        <v>152</v>
      </c>
      <c r="L9" s="650" t="s">
        <v>171</v>
      </c>
      <c r="M9" s="650" t="s">
        <v>172</v>
      </c>
      <c r="N9" s="650" t="s">
        <v>173</v>
      </c>
      <c r="O9" s="650" t="s">
        <v>174</v>
      </c>
      <c r="P9" s="650" t="s">
        <v>152</v>
      </c>
      <c r="Q9" s="650" t="s">
        <v>171</v>
      </c>
      <c r="R9" s="650" t="s">
        <v>172</v>
      </c>
      <c r="S9" s="650" t="s">
        <v>173</v>
      </c>
      <c r="T9" s="650" t="s">
        <v>174</v>
      </c>
      <c r="U9" s="650" t="s">
        <v>152</v>
      </c>
      <c r="V9" s="651"/>
      <c r="W9" s="651"/>
      <c r="X9" s="651"/>
      <c r="Y9" s="651"/>
    </row>
    <row r="10" spans="1:25" ht="26.25" customHeight="1" thickTop="1">
      <c r="A10" s="653" t="s">
        <v>987</v>
      </c>
      <c r="B10" s="477">
        <v>50.214469999999999</v>
      </c>
      <c r="C10" s="477">
        <v>9.3783399999999997</v>
      </c>
      <c r="D10" s="477">
        <v>0</v>
      </c>
      <c r="E10" s="477">
        <v>0</v>
      </c>
      <c r="F10" s="477">
        <v>59.59281</v>
      </c>
      <c r="G10" s="477">
        <v>39.647169999999996</v>
      </c>
      <c r="H10" s="477">
        <v>13.69373</v>
      </c>
      <c r="I10" s="477">
        <v>0</v>
      </c>
      <c r="J10" s="477">
        <v>0</v>
      </c>
      <c r="K10" s="477">
        <v>53.340900000000005</v>
      </c>
      <c r="L10" s="477">
        <v>277.04634000000004</v>
      </c>
      <c r="M10" s="477">
        <v>42.973769999999995</v>
      </c>
      <c r="N10" s="477">
        <v>0</v>
      </c>
      <c r="O10" s="477">
        <v>0</v>
      </c>
      <c r="P10" s="477">
        <v>320.02010999999999</v>
      </c>
      <c r="Q10" s="477">
        <v>84.061999999999998</v>
      </c>
      <c r="R10" s="477">
        <v>5.4795600000000002</v>
      </c>
      <c r="S10" s="477">
        <v>0</v>
      </c>
      <c r="T10" s="477">
        <v>0</v>
      </c>
      <c r="U10" s="477">
        <v>89.541560000000004</v>
      </c>
      <c r="V10" s="222"/>
      <c r="W10" s="222"/>
      <c r="X10" s="222"/>
      <c r="Y10" s="222"/>
    </row>
    <row r="11" spans="1:25" ht="26.25" customHeight="1">
      <c r="A11" s="653" t="s">
        <v>254</v>
      </c>
      <c r="B11" s="477">
        <v>0</v>
      </c>
      <c r="C11" s="477">
        <v>0</v>
      </c>
      <c r="D11" s="477">
        <v>0</v>
      </c>
      <c r="E11" s="477">
        <v>0</v>
      </c>
      <c r="F11" s="477">
        <v>0</v>
      </c>
      <c r="G11" s="477">
        <v>0</v>
      </c>
      <c r="H11" s="477">
        <v>0</v>
      </c>
      <c r="I11" s="477">
        <v>0</v>
      </c>
      <c r="J11" s="477">
        <v>0</v>
      </c>
      <c r="K11" s="477">
        <v>0</v>
      </c>
      <c r="L11" s="477">
        <v>0</v>
      </c>
      <c r="M11" s="477">
        <v>0</v>
      </c>
      <c r="N11" s="477">
        <v>0</v>
      </c>
      <c r="O11" s="477">
        <v>0</v>
      </c>
      <c r="P11" s="477">
        <v>0</v>
      </c>
      <c r="Q11" s="477">
        <v>0</v>
      </c>
      <c r="R11" s="477">
        <v>0</v>
      </c>
      <c r="S11" s="477">
        <v>0</v>
      </c>
      <c r="T11" s="477">
        <v>0</v>
      </c>
      <c r="U11" s="477">
        <v>0</v>
      </c>
      <c r="V11" s="222"/>
      <c r="W11" s="222"/>
      <c r="X11" s="222"/>
      <c r="Y11" s="222"/>
    </row>
    <row r="12" spans="1:25" ht="26.25" customHeight="1">
      <c r="A12" s="653" t="s">
        <v>255</v>
      </c>
      <c r="B12" s="477">
        <v>50.214469999999999</v>
      </c>
      <c r="C12" s="477">
        <v>9.3783399999999997</v>
      </c>
      <c r="D12" s="477">
        <v>0</v>
      </c>
      <c r="E12" s="477">
        <v>0</v>
      </c>
      <c r="F12" s="477">
        <v>59.59281</v>
      </c>
      <c r="G12" s="477">
        <v>39.647169999999996</v>
      </c>
      <c r="H12" s="477">
        <v>13.69373</v>
      </c>
      <c r="I12" s="477">
        <v>0</v>
      </c>
      <c r="J12" s="477">
        <v>0</v>
      </c>
      <c r="K12" s="477">
        <v>53.340900000000005</v>
      </c>
      <c r="L12" s="477">
        <v>277.04634000000004</v>
      </c>
      <c r="M12" s="477">
        <v>42.973769999999995</v>
      </c>
      <c r="N12" s="477">
        <v>0</v>
      </c>
      <c r="O12" s="477">
        <v>0</v>
      </c>
      <c r="P12" s="477">
        <v>320.02010999999999</v>
      </c>
      <c r="Q12" s="477">
        <v>84.061999999999998</v>
      </c>
      <c r="R12" s="477">
        <v>5.4795600000000002</v>
      </c>
      <c r="S12" s="477">
        <v>0</v>
      </c>
      <c r="T12" s="477">
        <v>0</v>
      </c>
      <c r="U12" s="477">
        <v>89.541560000000004</v>
      </c>
      <c r="V12" s="222"/>
      <c r="W12" s="222"/>
      <c r="X12" s="222"/>
      <c r="Y12" s="222"/>
    </row>
    <row r="13" spans="1:25" ht="26.25" customHeight="1">
      <c r="A13" s="653" t="s">
        <v>988</v>
      </c>
      <c r="B13" s="477">
        <v>0</v>
      </c>
      <c r="C13" s="477">
        <v>0</v>
      </c>
      <c r="D13" s="477">
        <v>0</v>
      </c>
      <c r="E13" s="477">
        <v>0</v>
      </c>
      <c r="F13" s="477">
        <v>0</v>
      </c>
      <c r="G13" s="477">
        <v>0</v>
      </c>
      <c r="H13" s="477">
        <v>0</v>
      </c>
      <c r="I13" s="477">
        <v>0</v>
      </c>
      <c r="J13" s="477">
        <v>0</v>
      </c>
      <c r="K13" s="477">
        <v>0</v>
      </c>
      <c r="L13" s="477">
        <v>0</v>
      </c>
      <c r="M13" s="477">
        <v>0</v>
      </c>
      <c r="N13" s="477">
        <v>0</v>
      </c>
      <c r="O13" s="477">
        <v>0</v>
      </c>
      <c r="P13" s="477">
        <v>0</v>
      </c>
      <c r="Q13" s="477">
        <v>0</v>
      </c>
      <c r="R13" s="477">
        <v>0</v>
      </c>
      <c r="S13" s="477">
        <v>0</v>
      </c>
      <c r="T13" s="477">
        <v>0</v>
      </c>
      <c r="U13" s="477">
        <v>0</v>
      </c>
      <c r="V13" s="222"/>
      <c r="W13" s="222"/>
      <c r="X13" s="222"/>
      <c r="Y13" s="222"/>
    </row>
    <row r="14" spans="1:25" ht="26.25" customHeight="1">
      <c r="A14" s="653" t="s">
        <v>989</v>
      </c>
      <c r="B14" s="477">
        <v>225553.42388999998</v>
      </c>
      <c r="C14" s="477">
        <v>35680.906060000001</v>
      </c>
      <c r="D14" s="477">
        <v>0</v>
      </c>
      <c r="E14" s="477">
        <v>0</v>
      </c>
      <c r="F14" s="477">
        <v>261234.32994999998</v>
      </c>
      <c r="G14" s="477">
        <v>23024.640930000001</v>
      </c>
      <c r="H14" s="477">
        <v>7456.4732800000002</v>
      </c>
      <c r="I14" s="477">
        <v>0</v>
      </c>
      <c r="J14" s="477">
        <v>0</v>
      </c>
      <c r="K14" s="477">
        <v>30481.11421</v>
      </c>
      <c r="L14" s="477">
        <v>165984.32661000002</v>
      </c>
      <c r="M14" s="477">
        <v>44860.882170000004</v>
      </c>
      <c r="N14" s="477">
        <v>0</v>
      </c>
      <c r="O14" s="477">
        <v>12.69483</v>
      </c>
      <c r="P14" s="477">
        <v>210857.90361000001</v>
      </c>
      <c r="Q14" s="477">
        <v>24237.952949999999</v>
      </c>
      <c r="R14" s="477">
        <v>5504.2287300000007</v>
      </c>
      <c r="S14" s="477">
        <v>0</v>
      </c>
      <c r="T14" s="477">
        <v>1.1356700000000002</v>
      </c>
      <c r="U14" s="477">
        <v>29743.317350000001</v>
      </c>
      <c r="V14" s="222"/>
      <c r="W14" s="222"/>
      <c r="X14" s="222"/>
      <c r="Y14" s="222"/>
    </row>
    <row r="15" spans="1:25" ht="26.25" customHeight="1">
      <c r="A15" s="653" t="s">
        <v>990</v>
      </c>
      <c r="B15" s="477">
        <v>225553.42388999998</v>
      </c>
      <c r="C15" s="477">
        <v>35680.906060000001</v>
      </c>
      <c r="D15" s="477">
        <v>0</v>
      </c>
      <c r="E15" s="477">
        <v>0</v>
      </c>
      <c r="F15" s="477">
        <v>261234.32994999998</v>
      </c>
      <c r="G15" s="477">
        <v>23024.640930000001</v>
      </c>
      <c r="H15" s="477">
        <v>7456.4732800000002</v>
      </c>
      <c r="I15" s="477">
        <v>0</v>
      </c>
      <c r="J15" s="477">
        <v>0</v>
      </c>
      <c r="K15" s="477">
        <v>30481.11421</v>
      </c>
      <c r="L15" s="477">
        <v>165984.32661000002</v>
      </c>
      <c r="M15" s="477">
        <v>44860.882170000004</v>
      </c>
      <c r="N15" s="477">
        <v>0</v>
      </c>
      <c r="O15" s="477">
        <v>12.69483</v>
      </c>
      <c r="P15" s="477">
        <v>210857.90361000001</v>
      </c>
      <c r="Q15" s="477">
        <v>24237.952949999999</v>
      </c>
      <c r="R15" s="477">
        <v>5504.2287300000007</v>
      </c>
      <c r="S15" s="477">
        <v>0</v>
      </c>
      <c r="T15" s="477">
        <v>1.1356700000000002</v>
      </c>
      <c r="U15" s="477">
        <v>29743.317350000001</v>
      </c>
      <c r="V15" s="222"/>
      <c r="W15" s="222"/>
      <c r="X15" s="222"/>
      <c r="Y15" s="222"/>
    </row>
    <row r="16" spans="1:25" ht="26.25" customHeight="1">
      <c r="A16" s="653" t="s">
        <v>991</v>
      </c>
      <c r="B16" s="477">
        <v>0</v>
      </c>
      <c r="C16" s="477">
        <v>0</v>
      </c>
      <c r="D16" s="477">
        <v>0</v>
      </c>
      <c r="E16" s="477">
        <v>0</v>
      </c>
      <c r="F16" s="477">
        <v>0</v>
      </c>
      <c r="G16" s="477">
        <v>0</v>
      </c>
      <c r="H16" s="477">
        <v>0</v>
      </c>
      <c r="I16" s="477">
        <v>0</v>
      </c>
      <c r="J16" s="477">
        <v>0</v>
      </c>
      <c r="K16" s="477">
        <v>0</v>
      </c>
      <c r="L16" s="477">
        <v>0</v>
      </c>
      <c r="M16" s="477">
        <v>0</v>
      </c>
      <c r="N16" s="477">
        <v>0</v>
      </c>
      <c r="O16" s="477">
        <v>0</v>
      </c>
      <c r="P16" s="477">
        <v>0</v>
      </c>
      <c r="Q16" s="477">
        <v>0</v>
      </c>
      <c r="R16" s="477">
        <v>0</v>
      </c>
      <c r="S16" s="477">
        <v>0</v>
      </c>
      <c r="T16" s="477">
        <v>0</v>
      </c>
      <c r="U16" s="477">
        <v>0</v>
      </c>
      <c r="V16" s="222"/>
      <c r="W16" s="222"/>
      <c r="X16" s="222"/>
      <c r="Y16" s="222"/>
    </row>
    <row r="17" spans="1:25" ht="26.25" customHeight="1">
      <c r="A17" s="653" t="s">
        <v>988</v>
      </c>
      <c r="B17" s="477">
        <v>0</v>
      </c>
      <c r="C17" s="477">
        <v>0</v>
      </c>
      <c r="D17" s="477">
        <v>0</v>
      </c>
      <c r="E17" s="477">
        <v>0</v>
      </c>
      <c r="F17" s="477">
        <v>0</v>
      </c>
      <c r="G17" s="477">
        <v>0</v>
      </c>
      <c r="H17" s="477">
        <v>0</v>
      </c>
      <c r="I17" s="477">
        <v>0</v>
      </c>
      <c r="J17" s="477">
        <v>0</v>
      </c>
      <c r="K17" s="477">
        <v>0</v>
      </c>
      <c r="L17" s="477">
        <v>0</v>
      </c>
      <c r="M17" s="477">
        <v>0</v>
      </c>
      <c r="N17" s="477">
        <v>0</v>
      </c>
      <c r="O17" s="477">
        <v>0</v>
      </c>
      <c r="P17" s="477">
        <v>0</v>
      </c>
      <c r="Q17" s="477">
        <v>0</v>
      </c>
      <c r="R17" s="477">
        <v>0</v>
      </c>
      <c r="S17" s="477">
        <v>0</v>
      </c>
      <c r="T17" s="477">
        <v>0</v>
      </c>
      <c r="U17" s="477">
        <v>0</v>
      </c>
      <c r="V17" s="222"/>
      <c r="W17" s="222"/>
      <c r="X17" s="222"/>
      <c r="Y17" s="222"/>
    </row>
    <row r="18" spans="1:25" ht="26.25" customHeight="1">
      <c r="A18" s="653" t="s">
        <v>992</v>
      </c>
      <c r="B18" s="477">
        <v>118870.12768999999</v>
      </c>
      <c r="C18" s="477">
        <v>26132.342989999997</v>
      </c>
      <c r="D18" s="477">
        <v>0</v>
      </c>
      <c r="E18" s="477">
        <v>0</v>
      </c>
      <c r="F18" s="477">
        <v>145002.47068</v>
      </c>
      <c r="G18" s="477">
        <v>69578.977709999992</v>
      </c>
      <c r="H18" s="477">
        <v>30846.958710000003</v>
      </c>
      <c r="I18" s="477">
        <v>0</v>
      </c>
      <c r="J18" s="477">
        <v>0</v>
      </c>
      <c r="K18" s="477">
        <v>100425.93642</v>
      </c>
      <c r="L18" s="477">
        <v>161190.93840000001</v>
      </c>
      <c r="M18" s="477">
        <v>63736.088389999997</v>
      </c>
      <c r="N18" s="477">
        <v>0</v>
      </c>
      <c r="O18" s="477">
        <v>0</v>
      </c>
      <c r="P18" s="477">
        <v>224927.02679</v>
      </c>
      <c r="Q18" s="477">
        <v>21504.878579999997</v>
      </c>
      <c r="R18" s="477">
        <v>6056.5077599999995</v>
      </c>
      <c r="S18" s="477">
        <v>0</v>
      </c>
      <c r="T18" s="477">
        <v>0</v>
      </c>
      <c r="U18" s="477">
        <v>27561.386340000001</v>
      </c>
      <c r="V18" s="222"/>
      <c r="W18" s="222"/>
      <c r="X18" s="222"/>
      <c r="Y18" s="222"/>
    </row>
    <row r="19" spans="1:25" ht="26.25" customHeight="1">
      <c r="A19" s="653" t="s">
        <v>257</v>
      </c>
      <c r="B19" s="477">
        <v>115949.32120000001</v>
      </c>
      <c r="C19" s="477">
        <v>25740.689539999999</v>
      </c>
      <c r="D19" s="477">
        <v>0</v>
      </c>
      <c r="E19" s="477">
        <v>0</v>
      </c>
      <c r="F19" s="477">
        <v>141690.01074</v>
      </c>
      <c r="G19" s="477">
        <v>68861.12404000001</v>
      </c>
      <c r="H19" s="477">
        <v>30535.188399999999</v>
      </c>
      <c r="I19" s="477">
        <v>0</v>
      </c>
      <c r="J19" s="477">
        <v>0</v>
      </c>
      <c r="K19" s="477">
        <v>99396.312439999994</v>
      </c>
      <c r="L19" s="477">
        <v>157958.37822000001</v>
      </c>
      <c r="M19" s="477">
        <v>62967.833899999998</v>
      </c>
      <c r="N19" s="477">
        <v>0</v>
      </c>
      <c r="O19" s="477">
        <v>0</v>
      </c>
      <c r="P19" s="477">
        <v>220926.21212000001</v>
      </c>
      <c r="Q19" s="477">
        <v>21331.318480000002</v>
      </c>
      <c r="R19" s="477">
        <v>6013.0833400000001</v>
      </c>
      <c r="S19" s="477">
        <v>0</v>
      </c>
      <c r="T19" s="477">
        <v>0</v>
      </c>
      <c r="U19" s="477">
        <v>27344.401819999999</v>
      </c>
      <c r="V19" s="222"/>
      <c r="W19" s="222"/>
      <c r="X19" s="222"/>
      <c r="Y19" s="222"/>
    </row>
    <row r="20" spans="1:25" ht="26.25" customHeight="1">
      <c r="A20" s="653" t="s">
        <v>258</v>
      </c>
      <c r="B20" s="477">
        <v>7337.3485300000002</v>
      </c>
      <c r="C20" s="477">
        <v>3032.5134399999997</v>
      </c>
      <c r="D20" s="477">
        <v>0</v>
      </c>
      <c r="E20" s="477">
        <v>0</v>
      </c>
      <c r="F20" s="477">
        <v>10369.86197</v>
      </c>
      <c r="G20" s="477">
        <v>3958.9065399999999</v>
      </c>
      <c r="H20" s="477">
        <v>1214.7689599999999</v>
      </c>
      <c r="I20" s="477">
        <v>0</v>
      </c>
      <c r="J20" s="477">
        <v>0</v>
      </c>
      <c r="K20" s="477">
        <v>5173.6755000000003</v>
      </c>
      <c r="L20" s="477">
        <v>10308.39559</v>
      </c>
      <c r="M20" s="477">
        <v>7883.0727400000005</v>
      </c>
      <c r="N20" s="477">
        <v>0</v>
      </c>
      <c r="O20" s="477">
        <v>0</v>
      </c>
      <c r="P20" s="477">
        <v>18191.46833</v>
      </c>
      <c r="Q20" s="477">
        <v>332.11863</v>
      </c>
      <c r="R20" s="477">
        <v>12.536790000000002</v>
      </c>
      <c r="S20" s="477">
        <v>0</v>
      </c>
      <c r="T20" s="477">
        <v>0</v>
      </c>
      <c r="U20" s="477">
        <v>344.65541999999999</v>
      </c>
      <c r="V20" s="222"/>
      <c r="W20" s="222"/>
      <c r="X20" s="222"/>
      <c r="Y20" s="222"/>
    </row>
    <row r="21" spans="1:25" ht="26.25" customHeight="1">
      <c r="A21" s="653" t="s">
        <v>259</v>
      </c>
      <c r="B21" s="477">
        <v>100</v>
      </c>
      <c r="C21" s="477">
        <v>0</v>
      </c>
      <c r="D21" s="477">
        <v>0</v>
      </c>
      <c r="E21" s="477">
        <v>0</v>
      </c>
      <c r="F21" s="477">
        <v>100</v>
      </c>
      <c r="G21" s="477">
        <v>35.953870000000002</v>
      </c>
      <c r="H21" s="477">
        <v>0</v>
      </c>
      <c r="I21" s="477">
        <v>0</v>
      </c>
      <c r="J21" s="477">
        <v>0</v>
      </c>
      <c r="K21" s="477">
        <v>35.953870000000002</v>
      </c>
      <c r="L21" s="477">
        <v>579.82000000000005</v>
      </c>
      <c r="M21" s="477">
        <v>0</v>
      </c>
      <c r="N21" s="477">
        <v>0</v>
      </c>
      <c r="O21" s="477">
        <v>0</v>
      </c>
      <c r="P21" s="477">
        <v>579.82000000000005</v>
      </c>
      <c r="Q21" s="477">
        <v>0</v>
      </c>
      <c r="R21" s="477">
        <v>0</v>
      </c>
      <c r="S21" s="477">
        <v>0</v>
      </c>
      <c r="T21" s="477">
        <v>0</v>
      </c>
      <c r="U21" s="477">
        <v>0</v>
      </c>
      <c r="V21" s="222"/>
      <c r="W21" s="222"/>
      <c r="X21" s="222"/>
      <c r="Y21" s="222"/>
    </row>
    <row r="22" spans="1:25" ht="26.25" customHeight="1">
      <c r="A22" s="653" t="s">
        <v>260</v>
      </c>
      <c r="B22" s="477">
        <v>2062.2877899999999</v>
      </c>
      <c r="C22" s="477">
        <v>638.58623</v>
      </c>
      <c r="D22" s="477">
        <v>0</v>
      </c>
      <c r="E22" s="477">
        <v>0</v>
      </c>
      <c r="F22" s="477">
        <v>2700.8740200000002</v>
      </c>
      <c r="G22" s="477">
        <v>258.56700000000001</v>
      </c>
      <c r="H22" s="477">
        <v>688.46960000000001</v>
      </c>
      <c r="I22" s="477">
        <v>0</v>
      </c>
      <c r="J22" s="477">
        <v>0</v>
      </c>
      <c r="K22" s="477">
        <v>947.03660000000002</v>
      </c>
      <c r="L22" s="477">
        <v>6898.16453</v>
      </c>
      <c r="M22" s="477">
        <v>2432.5042200000003</v>
      </c>
      <c r="N22" s="477">
        <v>0</v>
      </c>
      <c r="O22" s="477">
        <v>0</v>
      </c>
      <c r="P22" s="477">
        <v>9330.6687500000007</v>
      </c>
      <c r="Q22" s="477">
        <v>170.53649999999999</v>
      </c>
      <c r="R22" s="477">
        <v>0</v>
      </c>
      <c r="S22" s="477">
        <v>0</v>
      </c>
      <c r="T22" s="477">
        <v>0</v>
      </c>
      <c r="U22" s="477">
        <v>170.53649999999999</v>
      </c>
      <c r="V22" s="222"/>
      <c r="W22" s="222"/>
      <c r="X22" s="222"/>
      <c r="Y22" s="222"/>
    </row>
    <row r="23" spans="1:25" ht="26.25" customHeight="1">
      <c r="A23" s="653" t="s">
        <v>261</v>
      </c>
      <c r="B23" s="477">
        <v>13448.788140000001</v>
      </c>
      <c r="C23" s="477">
        <v>3149.8576200000002</v>
      </c>
      <c r="D23" s="477">
        <v>0</v>
      </c>
      <c r="E23" s="477">
        <v>0</v>
      </c>
      <c r="F23" s="477">
        <v>16598.645759999999</v>
      </c>
      <c r="G23" s="477">
        <v>5689.1512599999996</v>
      </c>
      <c r="H23" s="477">
        <v>2761.5410200000001</v>
      </c>
      <c r="I23" s="477">
        <v>0</v>
      </c>
      <c r="J23" s="477">
        <v>0</v>
      </c>
      <c r="K23" s="477">
        <v>8450.6922799999993</v>
      </c>
      <c r="L23" s="477">
        <v>26467.002929999999</v>
      </c>
      <c r="M23" s="477">
        <v>6296.3567499999999</v>
      </c>
      <c r="N23" s="477">
        <v>0</v>
      </c>
      <c r="O23" s="477">
        <v>0</v>
      </c>
      <c r="P23" s="477">
        <v>32763.359680000001</v>
      </c>
      <c r="Q23" s="477">
        <v>492.39467999999999</v>
      </c>
      <c r="R23" s="477">
        <v>137.19999999999999</v>
      </c>
      <c r="S23" s="477">
        <v>0</v>
      </c>
      <c r="T23" s="477">
        <v>0</v>
      </c>
      <c r="U23" s="477">
        <v>629.59468000000004</v>
      </c>
      <c r="V23" s="222"/>
      <c r="W23" s="222"/>
      <c r="X23" s="222"/>
      <c r="Y23" s="222"/>
    </row>
    <row r="24" spans="1:25" ht="26.25" customHeight="1">
      <c r="A24" s="653" t="s">
        <v>262</v>
      </c>
      <c r="B24" s="477">
        <v>39605.50275</v>
      </c>
      <c r="C24" s="477">
        <v>10245.96615</v>
      </c>
      <c r="D24" s="477">
        <v>0</v>
      </c>
      <c r="E24" s="477">
        <v>0</v>
      </c>
      <c r="F24" s="477">
        <v>49851.4689</v>
      </c>
      <c r="G24" s="477">
        <v>16985.902870000002</v>
      </c>
      <c r="H24" s="477">
        <v>3737.0879</v>
      </c>
      <c r="I24" s="477">
        <v>0</v>
      </c>
      <c r="J24" s="477">
        <v>0</v>
      </c>
      <c r="K24" s="477">
        <v>20722.99077</v>
      </c>
      <c r="L24" s="477">
        <v>55644.885090000003</v>
      </c>
      <c r="M24" s="477">
        <v>11890.734369999998</v>
      </c>
      <c r="N24" s="477">
        <v>0</v>
      </c>
      <c r="O24" s="477">
        <v>0</v>
      </c>
      <c r="P24" s="477">
        <v>67535.619459999987</v>
      </c>
      <c r="Q24" s="477">
        <v>887.69861000000003</v>
      </c>
      <c r="R24" s="477">
        <v>126.63148</v>
      </c>
      <c r="S24" s="477">
        <v>0</v>
      </c>
      <c r="T24" s="477">
        <v>0</v>
      </c>
      <c r="U24" s="477">
        <v>1014.3300899999999</v>
      </c>
      <c r="V24" s="222"/>
      <c r="W24" s="222"/>
      <c r="X24" s="222"/>
      <c r="Y24" s="222"/>
    </row>
    <row r="25" spans="1:25" ht="26.25" customHeight="1">
      <c r="A25" s="653" t="s">
        <v>263</v>
      </c>
      <c r="B25" s="477">
        <v>40723.019079999998</v>
      </c>
      <c r="C25" s="477">
        <v>3122.6776199999999</v>
      </c>
      <c r="D25" s="477">
        <v>0</v>
      </c>
      <c r="E25" s="477">
        <v>0</v>
      </c>
      <c r="F25" s="477">
        <v>43845.6967</v>
      </c>
      <c r="G25" s="477">
        <v>41115.328460000004</v>
      </c>
      <c r="H25" s="477">
        <v>14428.59424</v>
      </c>
      <c r="I25" s="477">
        <v>0</v>
      </c>
      <c r="J25" s="477">
        <v>0</v>
      </c>
      <c r="K25" s="477">
        <v>55543.922700000003</v>
      </c>
      <c r="L25" s="477">
        <v>35621.205219999996</v>
      </c>
      <c r="M25" s="477">
        <v>14566.55378</v>
      </c>
      <c r="N25" s="477">
        <v>0</v>
      </c>
      <c r="O25" s="477">
        <v>0</v>
      </c>
      <c r="P25" s="477">
        <v>50187.758999999998</v>
      </c>
      <c r="Q25" s="477">
        <v>4390.8868700000003</v>
      </c>
      <c r="R25" s="477">
        <v>447.13220000000001</v>
      </c>
      <c r="S25" s="477">
        <v>0</v>
      </c>
      <c r="T25" s="477">
        <v>0</v>
      </c>
      <c r="U25" s="477">
        <v>4838.0190700000003</v>
      </c>
      <c r="V25" s="222"/>
      <c r="W25" s="222"/>
      <c r="X25" s="222"/>
      <c r="Y25" s="222"/>
    </row>
    <row r="26" spans="1:25" ht="26.25" customHeight="1">
      <c r="A26" s="653" t="s">
        <v>264</v>
      </c>
      <c r="B26" s="477">
        <v>9647.3071099999997</v>
      </c>
      <c r="C26" s="477">
        <v>4933.3137200000001</v>
      </c>
      <c r="D26" s="477">
        <v>0</v>
      </c>
      <c r="E26" s="477">
        <v>0</v>
      </c>
      <c r="F26" s="477">
        <v>14580.62083</v>
      </c>
      <c r="G26" s="477">
        <v>411.55</v>
      </c>
      <c r="H26" s="477">
        <v>7704.7266799999998</v>
      </c>
      <c r="I26" s="477">
        <v>0</v>
      </c>
      <c r="J26" s="477">
        <v>0</v>
      </c>
      <c r="K26" s="477">
        <v>8116.2766799999999</v>
      </c>
      <c r="L26" s="477">
        <v>16774.348989999999</v>
      </c>
      <c r="M26" s="477">
        <v>15313.50596</v>
      </c>
      <c r="N26" s="477">
        <v>0</v>
      </c>
      <c r="O26" s="477">
        <v>0</v>
      </c>
      <c r="P26" s="477">
        <v>32087.854950000001</v>
      </c>
      <c r="Q26" s="477">
        <v>2937.52</v>
      </c>
      <c r="R26" s="477">
        <v>740.88</v>
      </c>
      <c r="S26" s="477">
        <v>0</v>
      </c>
      <c r="T26" s="477">
        <v>0</v>
      </c>
      <c r="U26" s="477">
        <v>3678.4</v>
      </c>
      <c r="V26" s="222"/>
      <c r="W26" s="222"/>
      <c r="X26" s="222"/>
      <c r="Y26" s="222"/>
    </row>
    <row r="27" spans="1:25" ht="26.25" customHeight="1">
      <c r="A27" s="653" t="s">
        <v>265</v>
      </c>
      <c r="B27" s="477">
        <v>3025.0677999999998</v>
      </c>
      <c r="C27" s="477">
        <v>617.77476000000001</v>
      </c>
      <c r="D27" s="477">
        <v>0</v>
      </c>
      <c r="E27" s="477">
        <v>0</v>
      </c>
      <c r="F27" s="477">
        <v>3642.84256</v>
      </c>
      <c r="G27" s="477">
        <v>405.76403999999997</v>
      </c>
      <c r="H27" s="477">
        <v>0</v>
      </c>
      <c r="I27" s="477">
        <v>0</v>
      </c>
      <c r="J27" s="477">
        <v>0</v>
      </c>
      <c r="K27" s="477">
        <v>405.76403999999997</v>
      </c>
      <c r="L27" s="477">
        <v>5664.5558700000001</v>
      </c>
      <c r="M27" s="477">
        <v>4585.1060800000005</v>
      </c>
      <c r="N27" s="477">
        <v>0</v>
      </c>
      <c r="O27" s="477">
        <v>0</v>
      </c>
      <c r="P27" s="477">
        <v>10249.66195</v>
      </c>
      <c r="Q27" s="477">
        <v>12120.163189999999</v>
      </c>
      <c r="R27" s="477">
        <v>4548.7028700000001</v>
      </c>
      <c r="S27" s="477">
        <v>0</v>
      </c>
      <c r="T27" s="477">
        <v>0</v>
      </c>
      <c r="U27" s="477">
        <v>16668.86606</v>
      </c>
      <c r="V27" s="222"/>
      <c r="W27" s="222"/>
      <c r="X27" s="222"/>
      <c r="Y27" s="222"/>
    </row>
    <row r="28" spans="1:25" ht="26.25" customHeight="1">
      <c r="A28" s="653" t="s">
        <v>988</v>
      </c>
      <c r="B28" s="477">
        <v>2920.8064900000004</v>
      </c>
      <c r="C28" s="477">
        <v>391.65345000000002</v>
      </c>
      <c r="D28" s="477">
        <v>0</v>
      </c>
      <c r="E28" s="477">
        <v>0</v>
      </c>
      <c r="F28" s="477">
        <v>3312.4599399999997</v>
      </c>
      <c r="G28" s="477">
        <v>717.85367000000008</v>
      </c>
      <c r="H28" s="477">
        <v>311.77030999999999</v>
      </c>
      <c r="I28" s="477">
        <v>0</v>
      </c>
      <c r="J28" s="477">
        <v>0</v>
      </c>
      <c r="K28" s="477">
        <v>1029.6239800000001</v>
      </c>
      <c r="L28" s="477">
        <v>3232.5601799999999</v>
      </c>
      <c r="M28" s="477">
        <v>768.25449000000003</v>
      </c>
      <c r="N28" s="477">
        <v>0</v>
      </c>
      <c r="O28" s="477">
        <v>0</v>
      </c>
      <c r="P28" s="477">
        <v>4000.8146699999998</v>
      </c>
      <c r="Q28" s="477">
        <v>173.56010000000001</v>
      </c>
      <c r="R28" s="477">
        <v>43.424419999999998</v>
      </c>
      <c r="S28" s="477">
        <v>0</v>
      </c>
      <c r="T28" s="477">
        <v>0</v>
      </c>
      <c r="U28" s="477">
        <v>216.98452</v>
      </c>
      <c r="V28" s="222"/>
      <c r="W28" s="222"/>
      <c r="X28" s="222"/>
      <c r="Y28" s="222"/>
    </row>
    <row r="29" spans="1:25" ht="26.25" customHeight="1">
      <c r="A29" s="653" t="s">
        <v>993</v>
      </c>
      <c r="B29" s="477">
        <v>8752.1037899999992</v>
      </c>
      <c r="C29" s="477">
        <v>665.72314000000006</v>
      </c>
      <c r="D29" s="477">
        <v>0</v>
      </c>
      <c r="E29" s="477">
        <v>0</v>
      </c>
      <c r="F29" s="477">
        <v>9417.8269299999993</v>
      </c>
      <c r="G29" s="477">
        <v>2241.9790499999999</v>
      </c>
      <c r="H29" s="477">
        <v>123.8822</v>
      </c>
      <c r="I29" s="477">
        <v>0</v>
      </c>
      <c r="J29" s="477">
        <v>0</v>
      </c>
      <c r="K29" s="477">
        <v>2365.8612499999999</v>
      </c>
      <c r="L29" s="477">
        <v>21434.96182</v>
      </c>
      <c r="M29" s="477">
        <v>7919.2698700000001</v>
      </c>
      <c r="N29" s="477">
        <v>0</v>
      </c>
      <c r="O29" s="477">
        <v>0.44072</v>
      </c>
      <c r="P29" s="477">
        <v>29354.672409999999</v>
      </c>
      <c r="Q29" s="477">
        <v>819.39562000000001</v>
      </c>
      <c r="R29" s="477">
        <v>498.97245000000004</v>
      </c>
      <c r="S29" s="477">
        <v>0</v>
      </c>
      <c r="T29" s="477">
        <v>0</v>
      </c>
      <c r="U29" s="477">
        <v>1318.36807</v>
      </c>
      <c r="V29" s="222"/>
      <c r="W29" s="222"/>
      <c r="X29" s="222"/>
      <c r="Y29" s="222"/>
    </row>
    <row r="30" spans="1:25" ht="26.25" customHeight="1">
      <c r="A30" s="653" t="s">
        <v>994</v>
      </c>
      <c r="B30" s="477">
        <v>0</v>
      </c>
      <c r="C30" s="477">
        <v>0</v>
      </c>
      <c r="D30" s="477">
        <v>0</v>
      </c>
      <c r="E30" s="477">
        <v>0</v>
      </c>
      <c r="F30" s="477">
        <v>0</v>
      </c>
      <c r="G30" s="477">
        <v>0</v>
      </c>
      <c r="H30" s="477">
        <v>0</v>
      </c>
      <c r="I30" s="477">
        <v>0</v>
      </c>
      <c r="J30" s="477">
        <v>0</v>
      </c>
      <c r="K30" s="477">
        <v>0</v>
      </c>
      <c r="L30" s="477">
        <v>0</v>
      </c>
      <c r="M30" s="477">
        <v>0</v>
      </c>
      <c r="N30" s="477">
        <v>0</v>
      </c>
      <c r="O30" s="477">
        <v>0</v>
      </c>
      <c r="P30" s="477">
        <v>0</v>
      </c>
      <c r="Q30" s="477">
        <v>302.77091999999999</v>
      </c>
      <c r="R30" s="477">
        <v>60.494080000000004</v>
      </c>
      <c r="S30" s="477">
        <v>0</v>
      </c>
      <c r="T30" s="477">
        <v>0</v>
      </c>
      <c r="U30" s="477">
        <v>363.26499999999999</v>
      </c>
      <c r="V30" s="222"/>
      <c r="W30" s="222"/>
      <c r="X30" s="222"/>
      <c r="Y30" s="222"/>
    </row>
    <row r="31" spans="1:25" ht="26.25" customHeight="1">
      <c r="A31" s="653" t="s">
        <v>45</v>
      </c>
      <c r="B31" s="477">
        <v>0</v>
      </c>
      <c r="C31" s="477">
        <v>0</v>
      </c>
      <c r="D31" s="477">
        <v>0</v>
      </c>
      <c r="E31" s="477">
        <v>0</v>
      </c>
      <c r="F31" s="477">
        <v>0</v>
      </c>
      <c r="G31" s="477">
        <v>0</v>
      </c>
      <c r="H31" s="477">
        <v>0</v>
      </c>
      <c r="I31" s="477">
        <v>0</v>
      </c>
      <c r="J31" s="477">
        <v>0</v>
      </c>
      <c r="K31" s="477">
        <v>0</v>
      </c>
      <c r="L31" s="477">
        <v>0</v>
      </c>
      <c r="M31" s="477">
        <v>0</v>
      </c>
      <c r="N31" s="477">
        <v>0</v>
      </c>
      <c r="O31" s="477">
        <v>0</v>
      </c>
      <c r="P31" s="477">
        <v>0</v>
      </c>
      <c r="Q31" s="477">
        <v>0</v>
      </c>
      <c r="R31" s="477">
        <v>0</v>
      </c>
      <c r="S31" s="477">
        <v>0</v>
      </c>
      <c r="T31" s="477">
        <v>0</v>
      </c>
      <c r="U31" s="477">
        <v>0</v>
      </c>
      <c r="V31" s="222"/>
      <c r="W31" s="222"/>
      <c r="X31" s="222"/>
      <c r="Y31" s="222"/>
    </row>
    <row r="32" spans="1:25" ht="26.25" customHeight="1">
      <c r="A32" s="653" t="s">
        <v>269</v>
      </c>
      <c r="B32" s="477">
        <v>0.64871000000000001</v>
      </c>
      <c r="C32" s="477">
        <v>9.9792299999999994</v>
      </c>
      <c r="D32" s="477">
        <v>0</v>
      </c>
      <c r="E32" s="477">
        <v>0</v>
      </c>
      <c r="F32" s="477">
        <v>10.627940000000001</v>
      </c>
      <c r="G32" s="477">
        <v>1.27742</v>
      </c>
      <c r="H32" s="477">
        <v>3.4715799999999999</v>
      </c>
      <c r="I32" s="477">
        <v>0</v>
      </c>
      <c r="J32" s="477">
        <v>0</v>
      </c>
      <c r="K32" s="477">
        <v>4.7489999999999997</v>
      </c>
      <c r="L32" s="477">
        <v>16.500889999999998</v>
      </c>
      <c r="M32" s="477">
        <v>17.904889999999998</v>
      </c>
      <c r="N32" s="477">
        <v>0</v>
      </c>
      <c r="O32" s="477">
        <v>0</v>
      </c>
      <c r="P32" s="477">
        <v>34.40578</v>
      </c>
      <c r="Q32" s="477">
        <v>0</v>
      </c>
      <c r="R32" s="477">
        <v>0</v>
      </c>
      <c r="S32" s="477">
        <v>0</v>
      </c>
      <c r="T32" s="477">
        <v>0</v>
      </c>
      <c r="U32" s="477">
        <v>0</v>
      </c>
      <c r="V32" s="222"/>
      <c r="W32" s="222"/>
      <c r="X32" s="222"/>
      <c r="Y32" s="222"/>
    </row>
    <row r="33" spans="1:25" ht="26.25" customHeight="1">
      <c r="A33" s="653" t="s">
        <v>995</v>
      </c>
      <c r="B33" s="477">
        <v>57.985239999999997</v>
      </c>
      <c r="C33" s="477">
        <v>1152.4742200000001</v>
      </c>
      <c r="D33" s="477">
        <v>0</v>
      </c>
      <c r="E33" s="477">
        <v>0</v>
      </c>
      <c r="F33" s="477">
        <v>1210.45946</v>
      </c>
      <c r="G33" s="477">
        <v>0</v>
      </c>
      <c r="H33" s="477">
        <v>1189.2921299999998</v>
      </c>
      <c r="I33" s="477">
        <v>0</v>
      </c>
      <c r="J33" s="477">
        <v>0</v>
      </c>
      <c r="K33" s="477">
        <v>1189.2921299999998</v>
      </c>
      <c r="L33" s="477">
        <v>4064.2719300000003</v>
      </c>
      <c r="M33" s="477">
        <v>149.49270000000001</v>
      </c>
      <c r="N33" s="477">
        <v>208.95726000000002</v>
      </c>
      <c r="O33" s="477">
        <v>0</v>
      </c>
      <c r="P33" s="477">
        <v>4422.7218899999998</v>
      </c>
      <c r="Q33" s="477">
        <v>200</v>
      </c>
      <c r="R33" s="477">
        <v>0</v>
      </c>
      <c r="S33" s="477">
        <v>0</v>
      </c>
      <c r="T33" s="477">
        <v>0</v>
      </c>
      <c r="U33" s="477">
        <v>200</v>
      </c>
      <c r="V33" s="222"/>
      <c r="W33" s="222"/>
      <c r="X33" s="222"/>
      <c r="Y33" s="222"/>
    </row>
    <row r="34" spans="1:25" ht="26.25" customHeight="1">
      <c r="A34" s="653" t="s">
        <v>996</v>
      </c>
      <c r="B34" s="477">
        <v>0</v>
      </c>
      <c r="C34" s="477">
        <v>0</v>
      </c>
      <c r="D34" s="477">
        <v>0</v>
      </c>
      <c r="E34" s="477">
        <v>0</v>
      </c>
      <c r="F34" s="477">
        <v>0</v>
      </c>
      <c r="G34" s="477">
        <v>0</v>
      </c>
      <c r="H34" s="477">
        <v>0</v>
      </c>
      <c r="I34" s="477">
        <v>0</v>
      </c>
      <c r="J34" s="477">
        <v>0</v>
      </c>
      <c r="K34" s="477">
        <v>0</v>
      </c>
      <c r="L34" s="477">
        <v>0</v>
      </c>
      <c r="M34" s="477">
        <v>0</v>
      </c>
      <c r="N34" s="477">
        <v>0</v>
      </c>
      <c r="O34" s="477">
        <v>0</v>
      </c>
      <c r="P34" s="477">
        <v>0</v>
      </c>
      <c r="Q34" s="477">
        <v>0</v>
      </c>
      <c r="R34" s="477">
        <v>0</v>
      </c>
      <c r="S34" s="477">
        <v>0</v>
      </c>
      <c r="T34" s="477">
        <v>0</v>
      </c>
      <c r="U34" s="477">
        <v>0</v>
      </c>
      <c r="V34" s="222"/>
      <c r="W34" s="222"/>
      <c r="X34" s="222"/>
      <c r="Y34" s="222"/>
    </row>
    <row r="35" spans="1:25" ht="26.25" customHeight="1">
      <c r="A35" s="653" t="s">
        <v>997</v>
      </c>
      <c r="B35" s="477">
        <v>57.985239999999997</v>
      </c>
      <c r="C35" s="477">
        <v>1152.4742200000001</v>
      </c>
      <c r="D35" s="477">
        <v>0</v>
      </c>
      <c r="E35" s="477">
        <v>0</v>
      </c>
      <c r="F35" s="477">
        <v>1210.45946</v>
      </c>
      <c r="G35" s="477">
        <v>0</v>
      </c>
      <c r="H35" s="477">
        <v>1189.2921299999998</v>
      </c>
      <c r="I35" s="477">
        <v>0</v>
      </c>
      <c r="J35" s="477">
        <v>0</v>
      </c>
      <c r="K35" s="477">
        <v>1189.2921299999998</v>
      </c>
      <c r="L35" s="477">
        <v>4021.8957</v>
      </c>
      <c r="M35" s="477">
        <v>149.49270000000001</v>
      </c>
      <c r="N35" s="477">
        <v>208.95726000000002</v>
      </c>
      <c r="O35" s="477">
        <v>0</v>
      </c>
      <c r="P35" s="477">
        <v>4380.34566</v>
      </c>
      <c r="Q35" s="477">
        <v>200</v>
      </c>
      <c r="R35" s="477">
        <v>0</v>
      </c>
      <c r="S35" s="477">
        <v>0</v>
      </c>
      <c r="T35" s="477">
        <v>0</v>
      </c>
      <c r="U35" s="477">
        <v>200</v>
      </c>
      <c r="V35" s="222"/>
      <c r="W35" s="222"/>
      <c r="X35" s="222"/>
      <c r="Y35" s="222"/>
    </row>
    <row r="36" spans="1:25" ht="26.25" customHeight="1">
      <c r="A36" s="653" t="s">
        <v>998</v>
      </c>
      <c r="B36" s="477">
        <v>0</v>
      </c>
      <c r="C36" s="477">
        <v>0</v>
      </c>
      <c r="D36" s="477">
        <v>0</v>
      </c>
      <c r="E36" s="477">
        <v>0</v>
      </c>
      <c r="F36" s="477">
        <v>0</v>
      </c>
      <c r="G36" s="477">
        <v>0</v>
      </c>
      <c r="H36" s="477">
        <v>0</v>
      </c>
      <c r="I36" s="477">
        <v>0</v>
      </c>
      <c r="J36" s="477">
        <v>0</v>
      </c>
      <c r="K36" s="477">
        <v>0</v>
      </c>
      <c r="L36" s="477">
        <v>42.376230000000007</v>
      </c>
      <c r="M36" s="477">
        <v>0</v>
      </c>
      <c r="N36" s="477">
        <v>0</v>
      </c>
      <c r="O36" s="477">
        <v>0</v>
      </c>
      <c r="P36" s="477">
        <v>42.376230000000007</v>
      </c>
      <c r="Q36" s="477">
        <v>0</v>
      </c>
      <c r="R36" s="477">
        <v>0</v>
      </c>
      <c r="S36" s="477">
        <v>0</v>
      </c>
      <c r="T36" s="477">
        <v>0</v>
      </c>
      <c r="U36" s="477">
        <v>0</v>
      </c>
      <c r="V36" s="222"/>
      <c r="W36" s="222"/>
      <c r="X36" s="222"/>
      <c r="Y36" s="222"/>
    </row>
    <row r="37" spans="1:25" ht="26.25" customHeight="1">
      <c r="A37" s="653" t="s">
        <v>999</v>
      </c>
      <c r="B37" s="477">
        <v>0</v>
      </c>
      <c r="C37" s="477">
        <v>0</v>
      </c>
      <c r="D37" s="477">
        <v>0</v>
      </c>
      <c r="E37" s="477">
        <v>0</v>
      </c>
      <c r="F37" s="477">
        <v>0</v>
      </c>
      <c r="G37" s="477">
        <v>0</v>
      </c>
      <c r="H37" s="477">
        <v>0</v>
      </c>
      <c r="I37" s="477">
        <v>0</v>
      </c>
      <c r="J37" s="477">
        <v>0</v>
      </c>
      <c r="K37" s="477">
        <v>0</v>
      </c>
      <c r="L37" s="477">
        <v>0</v>
      </c>
      <c r="M37" s="477">
        <v>0</v>
      </c>
      <c r="N37" s="477">
        <v>0</v>
      </c>
      <c r="O37" s="477">
        <v>0</v>
      </c>
      <c r="P37" s="477">
        <v>0</v>
      </c>
      <c r="Q37" s="477">
        <v>0</v>
      </c>
      <c r="R37" s="477">
        <v>0</v>
      </c>
      <c r="S37" s="477">
        <v>0</v>
      </c>
      <c r="T37" s="477">
        <v>0</v>
      </c>
      <c r="U37" s="477">
        <v>0</v>
      </c>
      <c r="V37" s="222"/>
      <c r="W37" s="222"/>
      <c r="X37" s="222"/>
      <c r="Y37" s="222"/>
    </row>
    <row r="38" spans="1:25" ht="26.25" customHeight="1">
      <c r="A38" s="653" t="s">
        <v>1000</v>
      </c>
      <c r="B38" s="477">
        <v>0</v>
      </c>
      <c r="C38" s="477">
        <v>0</v>
      </c>
      <c r="D38" s="477">
        <v>0</v>
      </c>
      <c r="E38" s="477">
        <v>0</v>
      </c>
      <c r="F38" s="477">
        <v>0</v>
      </c>
      <c r="G38" s="477">
        <v>0</v>
      </c>
      <c r="H38" s="477">
        <v>0</v>
      </c>
      <c r="I38" s="477">
        <v>0</v>
      </c>
      <c r="J38" s="477">
        <v>0</v>
      </c>
      <c r="K38" s="477">
        <v>0</v>
      </c>
      <c r="L38" s="477">
        <v>0</v>
      </c>
      <c r="M38" s="477">
        <v>0</v>
      </c>
      <c r="N38" s="477">
        <v>0</v>
      </c>
      <c r="O38" s="477">
        <v>0</v>
      </c>
      <c r="P38" s="477">
        <v>0</v>
      </c>
      <c r="Q38" s="477">
        <v>0</v>
      </c>
      <c r="R38" s="477">
        <v>0</v>
      </c>
      <c r="S38" s="477">
        <v>0</v>
      </c>
      <c r="T38" s="477">
        <v>0</v>
      </c>
      <c r="U38" s="477">
        <v>0</v>
      </c>
      <c r="V38" s="222"/>
      <c r="W38" s="222"/>
      <c r="X38" s="222"/>
      <c r="Y38" s="222"/>
    </row>
    <row r="39" spans="1:25" ht="26.25" customHeight="1">
      <c r="A39" s="653" t="s">
        <v>278</v>
      </c>
      <c r="B39" s="477">
        <v>0</v>
      </c>
      <c r="C39" s="477">
        <v>0</v>
      </c>
      <c r="D39" s="477">
        <v>0</v>
      </c>
      <c r="E39" s="477">
        <v>0</v>
      </c>
      <c r="F39" s="477">
        <v>0</v>
      </c>
      <c r="G39" s="477">
        <v>0</v>
      </c>
      <c r="H39" s="477">
        <v>0</v>
      </c>
      <c r="I39" s="477">
        <v>0</v>
      </c>
      <c r="J39" s="477">
        <v>0</v>
      </c>
      <c r="K39" s="477">
        <v>0</v>
      </c>
      <c r="L39" s="477">
        <v>0</v>
      </c>
      <c r="M39" s="477">
        <v>0</v>
      </c>
      <c r="N39" s="477">
        <v>0</v>
      </c>
      <c r="O39" s="477">
        <v>0</v>
      </c>
      <c r="P39" s="477">
        <v>0</v>
      </c>
      <c r="Q39" s="477">
        <v>0</v>
      </c>
      <c r="R39" s="477">
        <v>0</v>
      </c>
      <c r="S39" s="477">
        <v>0</v>
      </c>
      <c r="T39" s="477">
        <v>0</v>
      </c>
      <c r="U39" s="477">
        <v>0</v>
      </c>
      <c r="V39" s="222"/>
      <c r="W39" s="222"/>
      <c r="X39" s="222"/>
      <c r="Y39" s="222"/>
    </row>
    <row r="40" spans="1:25" ht="26.25" customHeight="1" thickBot="1">
      <c r="A40" s="653" t="s">
        <v>1001</v>
      </c>
      <c r="B40" s="477">
        <v>0</v>
      </c>
      <c r="C40" s="477">
        <v>0</v>
      </c>
      <c r="D40" s="477">
        <v>0</v>
      </c>
      <c r="E40" s="477">
        <v>0</v>
      </c>
      <c r="F40" s="477">
        <v>0</v>
      </c>
      <c r="G40" s="477">
        <v>0</v>
      </c>
      <c r="H40" s="477">
        <v>0</v>
      </c>
      <c r="I40" s="477">
        <v>0</v>
      </c>
      <c r="J40" s="477">
        <v>0</v>
      </c>
      <c r="K40" s="477">
        <v>0</v>
      </c>
      <c r="L40" s="477">
        <v>0</v>
      </c>
      <c r="M40" s="477">
        <v>0</v>
      </c>
      <c r="N40" s="477">
        <v>0</v>
      </c>
      <c r="O40" s="477">
        <v>0</v>
      </c>
      <c r="P40" s="477">
        <v>0</v>
      </c>
      <c r="Q40" s="477">
        <v>0</v>
      </c>
      <c r="R40" s="477">
        <v>0</v>
      </c>
      <c r="S40" s="477">
        <v>0</v>
      </c>
      <c r="T40" s="477">
        <v>0</v>
      </c>
      <c r="U40" s="477">
        <v>0</v>
      </c>
      <c r="V40" s="222"/>
      <c r="W40" s="222"/>
      <c r="X40" s="222"/>
      <c r="Y40" s="222"/>
    </row>
    <row r="41" spans="1:25" s="287" customFormat="1" ht="26.25" customHeight="1" thickTop="1" thickBot="1">
      <c r="A41" s="655" t="s">
        <v>820</v>
      </c>
      <c r="B41" s="463">
        <v>353284.50379000005</v>
      </c>
      <c r="C41" s="463">
        <v>63650.803979999997</v>
      </c>
      <c r="D41" s="463">
        <v>0</v>
      </c>
      <c r="E41" s="463">
        <v>0</v>
      </c>
      <c r="F41" s="463">
        <v>416935.30776999996</v>
      </c>
      <c r="G41" s="463">
        <v>94886.522280000005</v>
      </c>
      <c r="H41" s="463">
        <v>39633.771630000003</v>
      </c>
      <c r="I41" s="463">
        <v>0</v>
      </c>
      <c r="J41" s="463">
        <v>0</v>
      </c>
      <c r="K41" s="463">
        <v>134520.29391000001</v>
      </c>
      <c r="L41" s="463">
        <v>352968.04599000001</v>
      </c>
      <c r="M41" s="463">
        <v>116726.61179000001</v>
      </c>
      <c r="N41" s="463">
        <v>208.95726000000002</v>
      </c>
      <c r="O41" s="463">
        <v>13.135549999999999</v>
      </c>
      <c r="P41" s="463">
        <v>469916.75058999995</v>
      </c>
      <c r="Q41" s="463">
        <v>47149.06007</v>
      </c>
      <c r="R41" s="463">
        <v>12125.682580000001</v>
      </c>
      <c r="S41" s="463">
        <v>0</v>
      </c>
      <c r="T41" s="463">
        <v>1.1356700000000002</v>
      </c>
      <c r="U41" s="463">
        <v>59275.878320000003</v>
      </c>
      <c r="V41" s="656"/>
      <c r="W41" s="656"/>
      <c r="X41" s="656"/>
      <c r="Y41" s="656"/>
    </row>
    <row r="42" spans="1:25" ht="26.25" customHeight="1" thickTop="1">
      <c r="A42" s="653" t="s">
        <v>193</v>
      </c>
      <c r="B42" s="477">
        <v>351041.27523000003</v>
      </c>
      <c r="C42" s="477">
        <v>23842.251489999999</v>
      </c>
      <c r="D42" s="477">
        <v>0</v>
      </c>
      <c r="E42" s="477">
        <v>0</v>
      </c>
      <c r="F42" s="477">
        <v>374883.52672000002</v>
      </c>
      <c r="G42" s="477">
        <v>123584.1094</v>
      </c>
      <c r="H42" s="477">
        <v>17021.173190000001</v>
      </c>
      <c r="I42" s="477">
        <v>0</v>
      </c>
      <c r="J42" s="477">
        <v>0</v>
      </c>
      <c r="K42" s="477">
        <v>140605.28259000002</v>
      </c>
      <c r="L42" s="477">
        <v>442922.07237999997</v>
      </c>
      <c r="M42" s="477">
        <v>51148.253039999996</v>
      </c>
      <c r="N42" s="477">
        <v>0</v>
      </c>
      <c r="O42" s="477">
        <v>53.219389999999997</v>
      </c>
      <c r="P42" s="477">
        <v>494123.54480999999</v>
      </c>
      <c r="Q42" s="477">
        <v>127879.65634999999</v>
      </c>
      <c r="R42" s="477">
        <v>42684.79333</v>
      </c>
      <c r="S42" s="477">
        <v>0</v>
      </c>
      <c r="T42" s="477">
        <v>0</v>
      </c>
      <c r="U42" s="477">
        <v>170564.44968000002</v>
      </c>
      <c r="V42" s="222"/>
      <c r="W42" s="222"/>
      <c r="X42" s="222"/>
      <c r="Y42" s="222"/>
    </row>
    <row r="43" spans="1:25" ht="26.25" customHeight="1">
      <c r="A43" s="653" t="s">
        <v>1002</v>
      </c>
      <c r="B43" s="477">
        <v>351041.27523000003</v>
      </c>
      <c r="C43" s="477">
        <v>23842.251489999999</v>
      </c>
      <c r="D43" s="477">
        <v>0</v>
      </c>
      <c r="E43" s="477">
        <v>0</v>
      </c>
      <c r="F43" s="477">
        <v>374883.52672000002</v>
      </c>
      <c r="G43" s="477">
        <v>122675.86486</v>
      </c>
      <c r="H43" s="477">
        <v>17021.173190000001</v>
      </c>
      <c r="I43" s="477">
        <v>0</v>
      </c>
      <c r="J43" s="477">
        <v>0</v>
      </c>
      <c r="K43" s="477">
        <v>139697.03805</v>
      </c>
      <c r="L43" s="477">
        <v>436276.45</v>
      </c>
      <c r="M43" s="477">
        <v>50804.14501</v>
      </c>
      <c r="N43" s="477">
        <v>0</v>
      </c>
      <c r="O43" s="477">
        <v>53.219389999999997</v>
      </c>
      <c r="P43" s="477">
        <v>487133.81439999997</v>
      </c>
      <c r="Q43" s="477">
        <v>127879.65634999999</v>
      </c>
      <c r="R43" s="477">
        <v>42684.79333</v>
      </c>
      <c r="S43" s="477">
        <v>0</v>
      </c>
      <c r="T43" s="477">
        <v>0</v>
      </c>
      <c r="U43" s="477">
        <v>170564.44968000002</v>
      </c>
      <c r="V43" s="222"/>
      <c r="W43" s="222"/>
      <c r="X43" s="222"/>
      <c r="Y43" s="222"/>
    </row>
    <row r="44" spans="1:25" ht="26.25" customHeight="1">
      <c r="A44" s="653" t="s">
        <v>1003</v>
      </c>
      <c r="B44" s="477">
        <v>0</v>
      </c>
      <c r="C44" s="477">
        <v>0</v>
      </c>
      <c r="D44" s="477">
        <v>0</v>
      </c>
      <c r="E44" s="477">
        <v>0</v>
      </c>
      <c r="F44" s="477">
        <v>0</v>
      </c>
      <c r="G44" s="477">
        <v>0</v>
      </c>
      <c r="H44" s="477">
        <v>0</v>
      </c>
      <c r="I44" s="477">
        <v>0</v>
      </c>
      <c r="J44" s="477">
        <v>0</v>
      </c>
      <c r="K44" s="477">
        <v>0</v>
      </c>
      <c r="L44" s="477">
        <v>0</v>
      </c>
      <c r="M44" s="477">
        <v>0</v>
      </c>
      <c r="N44" s="477">
        <v>0</v>
      </c>
      <c r="O44" s="477">
        <v>0</v>
      </c>
      <c r="P44" s="477">
        <v>0</v>
      </c>
      <c r="Q44" s="477">
        <v>0</v>
      </c>
      <c r="R44" s="477">
        <v>0</v>
      </c>
      <c r="S44" s="477">
        <v>0</v>
      </c>
      <c r="T44" s="477">
        <v>0</v>
      </c>
      <c r="U44" s="477">
        <v>0</v>
      </c>
      <c r="V44" s="222"/>
      <c r="W44" s="222"/>
      <c r="X44" s="222"/>
      <c r="Y44" s="222"/>
    </row>
    <row r="45" spans="1:25" ht="26.25" customHeight="1">
      <c r="A45" s="653" t="s">
        <v>1004</v>
      </c>
      <c r="B45" s="477">
        <v>0</v>
      </c>
      <c r="C45" s="477">
        <v>0</v>
      </c>
      <c r="D45" s="477">
        <v>0</v>
      </c>
      <c r="E45" s="477">
        <v>0</v>
      </c>
      <c r="F45" s="477">
        <v>0</v>
      </c>
      <c r="G45" s="477">
        <v>908.24454000000003</v>
      </c>
      <c r="H45" s="477">
        <v>0</v>
      </c>
      <c r="I45" s="477">
        <v>0</v>
      </c>
      <c r="J45" s="477">
        <v>0</v>
      </c>
      <c r="K45" s="477">
        <v>908.24454000000003</v>
      </c>
      <c r="L45" s="477">
        <v>6645.6223799999998</v>
      </c>
      <c r="M45" s="477">
        <v>344.10803000000004</v>
      </c>
      <c r="N45" s="477">
        <v>0</v>
      </c>
      <c r="O45" s="477">
        <v>0</v>
      </c>
      <c r="P45" s="477">
        <v>6989.7304100000001</v>
      </c>
      <c r="Q45" s="477">
        <v>0</v>
      </c>
      <c r="R45" s="477">
        <v>0</v>
      </c>
      <c r="S45" s="477">
        <v>0</v>
      </c>
      <c r="T45" s="477">
        <v>0</v>
      </c>
      <c r="U45" s="477">
        <v>0</v>
      </c>
      <c r="V45" s="222"/>
      <c r="W45" s="222"/>
      <c r="X45" s="222"/>
      <c r="Y45" s="222"/>
    </row>
    <row r="46" spans="1:25" ht="26.25" customHeight="1">
      <c r="A46" s="653" t="s">
        <v>1005</v>
      </c>
      <c r="B46" s="477">
        <v>0</v>
      </c>
      <c r="C46" s="477">
        <v>0</v>
      </c>
      <c r="D46" s="477">
        <v>0</v>
      </c>
      <c r="E46" s="477">
        <v>0</v>
      </c>
      <c r="F46" s="477">
        <v>0</v>
      </c>
      <c r="G46" s="477">
        <v>0</v>
      </c>
      <c r="H46" s="477">
        <v>0</v>
      </c>
      <c r="I46" s="477">
        <v>0</v>
      </c>
      <c r="J46" s="477">
        <v>0</v>
      </c>
      <c r="K46" s="477">
        <v>0</v>
      </c>
      <c r="L46" s="477">
        <v>0</v>
      </c>
      <c r="M46" s="477">
        <v>0</v>
      </c>
      <c r="N46" s="477">
        <v>0</v>
      </c>
      <c r="O46" s="477">
        <v>0</v>
      </c>
      <c r="P46" s="477">
        <v>0</v>
      </c>
      <c r="Q46" s="477">
        <v>0</v>
      </c>
      <c r="R46" s="477">
        <v>0</v>
      </c>
      <c r="S46" s="477">
        <v>0</v>
      </c>
      <c r="T46" s="477">
        <v>0</v>
      </c>
      <c r="U46" s="477">
        <v>0</v>
      </c>
      <c r="V46" s="222"/>
      <c r="W46" s="222"/>
      <c r="X46" s="222"/>
      <c r="Y46" s="222"/>
    </row>
    <row r="47" spans="1:25" ht="26.25" customHeight="1">
      <c r="A47" s="653" t="s">
        <v>1006</v>
      </c>
      <c r="B47" s="477">
        <v>0</v>
      </c>
      <c r="C47" s="477">
        <v>0</v>
      </c>
      <c r="D47" s="477">
        <v>0</v>
      </c>
      <c r="E47" s="477">
        <v>0</v>
      </c>
      <c r="F47" s="477">
        <v>0</v>
      </c>
      <c r="G47" s="477">
        <v>0</v>
      </c>
      <c r="H47" s="477">
        <v>0</v>
      </c>
      <c r="I47" s="477">
        <v>0</v>
      </c>
      <c r="J47" s="477">
        <v>0</v>
      </c>
      <c r="K47" s="477">
        <v>0</v>
      </c>
      <c r="L47" s="477">
        <v>0</v>
      </c>
      <c r="M47" s="477">
        <v>0</v>
      </c>
      <c r="N47" s="477">
        <v>0</v>
      </c>
      <c r="O47" s="477">
        <v>0</v>
      </c>
      <c r="P47" s="477">
        <v>0</v>
      </c>
      <c r="Q47" s="477">
        <v>0</v>
      </c>
      <c r="R47" s="477">
        <v>0</v>
      </c>
      <c r="S47" s="477">
        <v>0</v>
      </c>
      <c r="T47" s="477">
        <v>0</v>
      </c>
      <c r="U47" s="477">
        <v>0</v>
      </c>
      <c r="V47" s="222"/>
      <c r="W47" s="222"/>
      <c r="X47" s="222"/>
      <c r="Y47" s="222"/>
    </row>
    <row r="48" spans="1:25" ht="26.25" customHeight="1">
      <c r="A48" s="653" t="s">
        <v>1007</v>
      </c>
      <c r="B48" s="477">
        <v>1136.3857399999999</v>
      </c>
      <c r="C48" s="477">
        <v>252.60536999999999</v>
      </c>
      <c r="D48" s="477">
        <v>0</v>
      </c>
      <c r="E48" s="477">
        <v>0</v>
      </c>
      <c r="F48" s="477">
        <v>1388.9911100000002</v>
      </c>
      <c r="G48" s="477">
        <v>820.01089000000002</v>
      </c>
      <c r="H48" s="477">
        <v>792.04218999999989</v>
      </c>
      <c r="I48" s="477">
        <v>0</v>
      </c>
      <c r="J48" s="477">
        <v>0</v>
      </c>
      <c r="K48" s="477">
        <v>1612.0530800000001</v>
      </c>
      <c r="L48" s="477">
        <v>1750.1914400000001</v>
      </c>
      <c r="M48" s="477">
        <v>1163.4562100000001</v>
      </c>
      <c r="N48" s="477">
        <v>0</v>
      </c>
      <c r="O48" s="477">
        <v>0</v>
      </c>
      <c r="P48" s="477">
        <v>2913.6476499999999</v>
      </c>
      <c r="Q48" s="477">
        <v>1825.2545500000001</v>
      </c>
      <c r="R48" s="477">
        <v>530.59551999999996</v>
      </c>
      <c r="S48" s="477">
        <v>0</v>
      </c>
      <c r="T48" s="477">
        <v>0</v>
      </c>
      <c r="U48" s="477">
        <v>2355.85007</v>
      </c>
      <c r="V48" s="222"/>
      <c r="W48" s="222"/>
      <c r="X48" s="222"/>
      <c r="Y48" s="222"/>
    </row>
    <row r="49" spans="1:25" ht="26.25" customHeight="1">
      <c r="A49" s="653" t="s">
        <v>197</v>
      </c>
      <c r="B49" s="477">
        <v>1161.58403</v>
      </c>
      <c r="C49" s="477">
        <v>126.94832000000001</v>
      </c>
      <c r="D49" s="477">
        <v>0</v>
      </c>
      <c r="E49" s="477">
        <v>0</v>
      </c>
      <c r="F49" s="477">
        <v>1288.5323500000002</v>
      </c>
      <c r="G49" s="477">
        <v>631.23288000000002</v>
      </c>
      <c r="H49" s="477">
        <v>411.97480999999999</v>
      </c>
      <c r="I49" s="477">
        <v>0</v>
      </c>
      <c r="J49" s="477">
        <v>0</v>
      </c>
      <c r="K49" s="477">
        <v>1043.20769</v>
      </c>
      <c r="L49" s="477">
        <v>2273.35599</v>
      </c>
      <c r="M49" s="477">
        <v>1047.93606</v>
      </c>
      <c r="N49" s="477">
        <v>0</v>
      </c>
      <c r="O49" s="477">
        <v>0</v>
      </c>
      <c r="P49" s="477">
        <v>3321.29205</v>
      </c>
      <c r="Q49" s="477">
        <v>1545.8781100000001</v>
      </c>
      <c r="R49" s="477">
        <v>194.50542000000002</v>
      </c>
      <c r="S49" s="477">
        <v>0</v>
      </c>
      <c r="T49" s="477">
        <v>0</v>
      </c>
      <c r="U49" s="477">
        <v>1740.3835300000001</v>
      </c>
      <c r="V49" s="222"/>
      <c r="W49" s="222"/>
      <c r="X49" s="222"/>
      <c r="Y49" s="222"/>
    </row>
    <row r="50" spans="1:25" ht="26.25" customHeight="1">
      <c r="A50" s="653" t="s">
        <v>1008</v>
      </c>
      <c r="B50" s="477">
        <v>0</v>
      </c>
      <c r="C50" s="477">
        <v>9.5066299999999995</v>
      </c>
      <c r="D50" s="477">
        <v>0</v>
      </c>
      <c r="E50" s="477">
        <v>0</v>
      </c>
      <c r="F50" s="477">
        <v>9.5066299999999995</v>
      </c>
      <c r="G50" s="477">
        <v>39.939019999999999</v>
      </c>
      <c r="H50" s="477">
        <v>212.48671999999999</v>
      </c>
      <c r="I50" s="477">
        <v>0</v>
      </c>
      <c r="J50" s="477">
        <v>0</v>
      </c>
      <c r="K50" s="477">
        <v>252.42573999999999</v>
      </c>
      <c r="L50" s="477">
        <v>41.83267</v>
      </c>
      <c r="M50" s="477">
        <v>80.414860000000004</v>
      </c>
      <c r="N50" s="477">
        <v>0</v>
      </c>
      <c r="O50" s="477">
        <v>0</v>
      </c>
      <c r="P50" s="477">
        <v>122.24753</v>
      </c>
      <c r="Q50" s="477">
        <v>215.90382</v>
      </c>
      <c r="R50" s="477">
        <v>30.909029999999998</v>
      </c>
      <c r="S50" s="477">
        <v>0</v>
      </c>
      <c r="T50" s="477">
        <v>0</v>
      </c>
      <c r="U50" s="477">
        <v>246.81285</v>
      </c>
      <c r="V50" s="222"/>
      <c r="W50" s="222"/>
      <c r="X50" s="222"/>
      <c r="Y50" s="222"/>
    </row>
    <row r="51" spans="1:25" ht="26.25" customHeight="1">
      <c r="A51" s="653" t="s">
        <v>201</v>
      </c>
      <c r="B51" s="477">
        <v>1338.10716</v>
      </c>
      <c r="C51" s="477">
        <v>396.62083000000001</v>
      </c>
      <c r="D51" s="477">
        <v>0</v>
      </c>
      <c r="E51" s="477">
        <v>0</v>
      </c>
      <c r="F51" s="477">
        <v>1734.7279900000001</v>
      </c>
      <c r="G51" s="477">
        <v>540.47746999999993</v>
      </c>
      <c r="H51" s="477">
        <v>226.8408</v>
      </c>
      <c r="I51" s="477">
        <v>0</v>
      </c>
      <c r="J51" s="477">
        <v>0</v>
      </c>
      <c r="K51" s="477">
        <v>767.31826999999998</v>
      </c>
      <c r="L51" s="477">
        <v>3402.6283800000001</v>
      </c>
      <c r="M51" s="477">
        <v>813.96934999999996</v>
      </c>
      <c r="N51" s="477">
        <v>0</v>
      </c>
      <c r="O51" s="477">
        <v>0</v>
      </c>
      <c r="P51" s="477">
        <v>4216.5977300000004</v>
      </c>
      <c r="Q51" s="477">
        <v>1704.72056</v>
      </c>
      <c r="R51" s="477">
        <v>789.87491</v>
      </c>
      <c r="S51" s="477">
        <v>0</v>
      </c>
      <c r="T51" s="477">
        <v>0</v>
      </c>
      <c r="U51" s="477">
        <v>2494.5954700000002</v>
      </c>
      <c r="V51" s="222"/>
      <c r="W51" s="222"/>
      <c r="X51" s="222"/>
      <c r="Y51" s="222"/>
    </row>
    <row r="52" spans="1:25" ht="26.25" customHeight="1">
      <c r="A52" s="653" t="s">
        <v>1009</v>
      </c>
      <c r="B52" s="477">
        <v>220.22454999999999</v>
      </c>
      <c r="C52" s="477">
        <v>10.288219999999999</v>
      </c>
      <c r="D52" s="477">
        <v>0</v>
      </c>
      <c r="E52" s="477">
        <v>0</v>
      </c>
      <c r="F52" s="477">
        <v>230.51276999999999</v>
      </c>
      <c r="G52" s="477">
        <v>0</v>
      </c>
      <c r="H52" s="477">
        <v>70.664860000000004</v>
      </c>
      <c r="I52" s="477">
        <v>0</v>
      </c>
      <c r="J52" s="477">
        <v>0</v>
      </c>
      <c r="K52" s="477">
        <v>70.664860000000004</v>
      </c>
      <c r="L52" s="477">
        <v>107.32450999999999</v>
      </c>
      <c r="M52" s="477">
        <v>45.377389999999998</v>
      </c>
      <c r="N52" s="477">
        <v>0</v>
      </c>
      <c r="O52" s="477">
        <v>0</v>
      </c>
      <c r="P52" s="477">
        <v>152.70189999999999</v>
      </c>
      <c r="Q52" s="477">
        <v>275.14095000000003</v>
      </c>
      <c r="R52" s="477">
        <v>276.74796999999995</v>
      </c>
      <c r="S52" s="477">
        <v>0</v>
      </c>
      <c r="T52" s="477">
        <v>0</v>
      </c>
      <c r="U52" s="477">
        <v>551.8889200000001</v>
      </c>
      <c r="V52" s="222"/>
      <c r="W52" s="222"/>
      <c r="X52" s="222"/>
      <c r="Y52" s="222"/>
    </row>
    <row r="53" spans="1:25" ht="26.25" customHeight="1">
      <c r="A53" s="653" t="s">
        <v>322</v>
      </c>
      <c r="B53" s="477">
        <v>0</v>
      </c>
      <c r="C53" s="477">
        <v>0</v>
      </c>
      <c r="D53" s="477">
        <v>0</v>
      </c>
      <c r="E53" s="477">
        <v>0</v>
      </c>
      <c r="F53" s="477">
        <v>0</v>
      </c>
      <c r="G53" s="477">
        <v>0</v>
      </c>
      <c r="H53" s="477">
        <v>0</v>
      </c>
      <c r="I53" s="477">
        <v>0</v>
      </c>
      <c r="J53" s="477">
        <v>0</v>
      </c>
      <c r="K53" s="477">
        <v>0</v>
      </c>
      <c r="L53" s="477">
        <v>0</v>
      </c>
      <c r="M53" s="477">
        <v>0</v>
      </c>
      <c r="N53" s="477">
        <v>0</v>
      </c>
      <c r="O53" s="477">
        <v>0</v>
      </c>
      <c r="P53" s="477">
        <v>0</v>
      </c>
      <c r="Q53" s="477">
        <v>0</v>
      </c>
      <c r="R53" s="477">
        <v>0</v>
      </c>
      <c r="S53" s="477">
        <v>0</v>
      </c>
      <c r="T53" s="477">
        <v>0</v>
      </c>
      <c r="U53" s="477">
        <v>0</v>
      </c>
      <c r="V53" s="222"/>
      <c r="W53" s="222"/>
      <c r="X53" s="222"/>
      <c r="Y53" s="222"/>
    </row>
    <row r="54" spans="1:25" ht="26.25" customHeight="1">
      <c r="A54" s="657" t="s">
        <v>24</v>
      </c>
      <c r="B54" s="267">
        <v>1706.3601100000001</v>
      </c>
      <c r="C54" s="267">
        <v>128.80044999999998</v>
      </c>
      <c r="D54" s="267">
        <v>0</v>
      </c>
      <c r="E54" s="267">
        <v>0</v>
      </c>
      <c r="F54" s="267">
        <v>1835.16056</v>
      </c>
      <c r="G54" s="267">
        <v>1174.3975500000001</v>
      </c>
      <c r="H54" s="267">
        <v>189.0975</v>
      </c>
      <c r="I54" s="267">
        <v>0</v>
      </c>
      <c r="J54" s="267">
        <v>0</v>
      </c>
      <c r="K54" s="267">
        <v>1363.49505</v>
      </c>
      <c r="L54" s="267">
        <v>3920.9343199999998</v>
      </c>
      <c r="M54" s="267">
        <v>383.66831999999999</v>
      </c>
      <c r="N54" s="267">
        <v>0</v>
      </c>
      <c r="O54" s="267">
        <v>3.1050000000000001E-2</v>
      </c>
      <c r="P54" s="267">
        <v>4304.6336900000006</v>
      </c>
      <c r="Q54" s="267">
        <v>1747.88742</v>
      </c>
      <c r="R54" s="267">
        <v>911.41615999999999</v>
      </c>
      <c r="S54" s="267">
        <v>0</v>
      </c>
      <c r="T54" s="267">
        <v>0</v>
      </c>
      <c r="U54" s="267">
        <v>2659.3035800000002</v>
      </c>
      <c r="V54" s="222"/>
      <c r="W54" s="222"/>
      <c r="X54" s="222"/>
      <c r="Y54" s="222"/>
    </row>
    <row r="55" spans="1:25" s="287" customFormat="1" ht="32.25" customHeight="1" thickBot="1">
      <c r="A55" s="658" t="s">
        <v>1010</v>
      </c>
      <c r="B55" s="659">
        <v>-20113.749620000002</v>
      </c>
      <c r="C55" s="659">
        <v>-3517.1111700000001</v>
      </c>
      <c r="D55" s="659">
        <v>0</v>
      </c>
      <c r="E55" s="659">
        <v>0</v>
      </c>
      <c r="F55" s="659">
        <v>-23630.860789999999</v>
      </c>
      <c r="G55" s="659">
        <v>-2604.1481899999999</v>
      </c>
      <c r="H55" s="659">
        <v>-3085.5342700000001</v>
      </c>
      <c r="I55" s="659">
        <v>0</v>
      </c>
      <c r="J55" s="659">
        <v>0</v>
      </c>
      <c r="K55" s="659">
        <v>-5689.68246</v>
      </c>
      <c r="L55" s="659">
        <v>-21944.584780000001</v>
      </c>
      <c r="M55" s="659">
        <v>-10119.40047</v>
      </c>
      <c r="N55" s="659">
        <v>0</v>
      </c>
      <c r="O55" s="659">
        <v>-6.6519999999999996E-2</v>
      </c>
      <c r="P55" s="659">
        <v>-32064.051769999998</v>
      </c>
      <c r="Q55" s="659">
        <v>-6078.0878700000003</v>
      </c>
      <c r="R55" s="659">
        <v>-2676.0632999999998</v>
      </c>
      <c r="S55" s="659">
        <v>0</v>
      </c>
      <c r="T55" s="659">
        <v>0</v>
      </c>
      <c r="U55" s="659">
        <v>-8754.1511699999992</v>
      </c>
      <c r="V55" s="656"/>
      <c r="W55" s="656"/>
      <c r="X55" s="656"/>
      <c r="Y55" s="656"/>
    </row>
    <row r="56" spans="1:25" ht="26.25" customHeight="1" thickTop="1" thickBot="1">
      <c r="A56" s="661" t="s">
        <v>1011</v>
      </c>
      <c r="B56" s="662">
        <v>336490.18719999999</v>
      </c>
      <c r="C56" s="662">
        <v>21249.91014</v>
      </c>
      <c r="D56" s="662">
        <v>0</v>
      </c>
      <c r="E56" s="662">
        <v>0</v>
      </c>
      <c r="F56" s="662">
        <v>357740.09733999998</v>
      </c>
      <c r="G56" s="662">
        <v>124186.01901999999</v>
      </c>
      <c r="H56" s="662">
        <v>15838.745800000001</v>
      </c>
      <c r="I56" s="662">
        <v>0</v>
      </c>
      <c r="J56" s="662">
        <v>0</v>
      </c>
      <c r="K56" s="662">
        <v>140024.76481999998</v>
      </c>
      <c r="L56" s="662">
        <v>432473.75491000002</v>
      </c>
      <c r="M56" s="662">
        <v>44563.674759999994</v>
      </c>
      <c r="N56" s="662">
        <v>0</v>
      </c>
      <c r="O56" s="662">
        <v>53.183920000000001</v>
      </c>
      <c r="P56" s="662">
        <v>477090.61358999996</v>
      </c>
      <c r="Q56" s="662">
        <v>129116.35389</v>
      </c>
      <c r="R56" s="662">
        <v>42742.779040000001</v>
      </c>
      <c r="S56" s="662">
        <v>0</v>
      </c>
      <c r="T56" s="662">
        <v>0</v>
      </c>
      <c r="U56" s="662">
        <v>171859.13293000002</v>
      </c>
      <c r="V56" s="222"/>
      <c r="W56" s="222"/>
      <c r="X56" s="222"/>
      <c r="Y56" s="222"/>
    </row>
    <row r="57" spans="1:25" ht="21.75" customHeight="1" thickTop="1" thickBot="1">
      <c r="A57" s="663"/>
      <c r="B57" s="664"/>
      <c r="C57" s="664"/>
      <c r="D57" s="664"/>
      <c r="E57" s="664"/>
      <c r="F57" s="664"/>
      <c r="G57" s="664"/>
      <c r="H57" s="664"/>
      <c r="I57" s="664"/>
      <c r="J57" s="664"/>
      <c r="K57" s="664"/>
      <c r="L57" s="664"/>
      <c r="M57" s="664"/>
      <c r="N57" s="664"/>
      <c r="O57" s="664"/>
      <c r="P57" s="664"/>
      <c r="Q57" s="664"/>
      <c r="R57" s="664"/>
      <c r="S57" s="664"/>
      <c r="T57" s="664"/>
      <c r="U57" s="664"/>
      <c r="V57" s="222"/>
      <c r="W57" s="222"/>
      <c r="X57" s="222"/>
      <c r="Y57" s="222"/>
    </row>
    <row r="58" spans="1:25" ht="15.75" thickTop="1">
      <c r="A58" s="597"/>
      <c r="B58" s="482"/>
      <c r="C58" s="482"/>
      <c r="D58" s="482"/>
      <c r="E58" s="482"/>
      <c r="F58" s="482"/>
      <c r="G58" s="482"/>
      <c r="H58" s="482"/>
      <c r="I58" s="482"/>
      <c r="J58" s="482"/>
      <c r="K58" s="482"/>
      <c r="L58" s="482"/>
      <c r="M58" s="482"/>
      <c r="N58" s="482"/>
      <c r="O58" s="482"/>
      <c r="P58" s="482"/>
      <c r="Q58" s="482"/>
      <c r="R58" s="482"/>
      <c r="S58" s="482"/>
      <c r="T58" s="482"/>
      <c r="U58" s="482"/>
    </row>
    <row r="59" spans="1:25">
      <c r="A59" s="597"/>
      <c r="B59" s="482"/>
      <c r="C59" s="482"/>
      <c r="D59" s="482"/>
      <c r="E59" s="482"/>
      <c r="F59" s="482"/>
      <c r="G59" s="482"/>
      <c r="H59" s="482"/>
      <c r="I59" s="482"/>
      <c r="J59" s="482"/>
      <c r="K59" s="482"/>
      <c r="L59" s="482"/>
      <c r="M59" s="482"/>
      <c r="N59" s="482"/>
      <c r="O59" s="482"/>
      <c r="P59" s="482"/>
      <c r="Q59" s="482"/>
      <c r="R59" s="482"/>
      <c r="S59" s="482"/>
      <c r="T59" s="482"/>
      <c r="U59" s="482"/>
    </row>
    <row r="60" spans="1:25">
      <c r="A60" s="597"/>
      <c r="B60" s="482"/>
      <c r="C60" s="482"/>
      <c r="D60" s="482"/>
      <c r="E60" s="482"/>
      <c r="F60" s="482"/>
      <c r="G60" s="482"/>
      <c r="H60" s="482"/>
      <c r="I60" s="482"/>
      <c r="J60" s="482"/>
      <c r="K60" s="482"/>
      <c r="L60" s="482"/>
      <c r="M60" s="482"/>
      <c r="N60" s="482"/>
      <c r="O60" s="482"/>
      <c r="P60" s="482"/>
      <c r="Q60" s="482"/>
      <c r="R60" s="482"/>
      <c r="S60" s="482"/>
      <c r="T60" s="482"/>
      <c r="U60" s="482"/>
    </row>
    <row r="61" spans="1:25">
      <c r="A61" s="597"/>
      <c r="B61" s="482"/>
      <c r="C61" s="482"/>
      <c r="D61" s="482"/>
      <c r="E61" s="482"/>
      <c r="F61" s="482"/>
      <c r="G61" s="482"/>
      <c r="H61" s="482"/>
      <c r="I61" s="482"/>
      <c r="J61" s="482"/>
      <c r="K61" s="482"/>
      <c r="L61" s="482"/>
      <c r="M61" s="482"/>
      <c r="N61" s="482"/>
      <c r="O61" s="482"/>
      <c r="P61" s="482"/>
      <c r="Q61" s="482"/>
      <c r="R61" s="482"/>
      <c r="S61" s="482"/>
      <c r="T61" s="482"/>
      <c r="U61" s="482"/>
    </row>
    <row r="62" spans="1:25">
      <c r="A62" s="597"/>
      <c r="B62" s="482"/>
      <c r="C62" s="482"/>
      <c r="D62" s="482"/>
      <c r="E62" s="482"/>
      <c r="F62" s="482"/>
      <c r="G62" s="482"/>
      <c r="H62" s="482"/>
      <c r="I62" s="482"/>
      <c r="J62" s="482"/>
      <c r="K62" s="482"/>
      <c r="L62" s="482"/>
      <c r="M62" s="482"/>
      <c r="N62" s="482"/>
      <c r="O62" s="482"/>
      <c r="P62" s="482"/>
      <c r="Q62" s="482"/>
      <c r="R62" s="482"/>
      <c r="S62" s="482"/>
      <c r="T62" s="482"/>
      <c r="U62" s="482"/>
    </row>
    <row r="63" spans="1:25">
      <c r="A63" s="597"/>
      <c r="B63" s="482"/>
      <c r="C63" s="482"/>
      <c r="D63" s="482"/>
      <c r="E63" s="482"/>
      <c r="F63" s="482"/>
      <c r="G63" s="482"/>
      <c r="H63" s="482"/>
      <c r="I63" s="482"/>
      <c r="J63" s="482"/>
      <c r="K63" s="482"/>
      <c r="L63" s="482"/>
      <c r="M63" s="482"/>
      <c r="N63" s="482"/>
      <c r="O63" s="482"/>
      <c r="P63" s="482"/>
      <c r="Q63" s="482"/>
      <c r="R63" s="482"/>
      <c r="S63" s="482"/>
      <c r="T63" s="482"/>
      <c r="U63" s="482"/>
    </row>
    <row r="64" spans="1:25">
      <c r="A64" s="665"/>
      <c r="B64" s="482"/>
      <c r="C64" s="482"/>
      <c r="D64" s="482"/>
      <c r="E64" s="482"/>
      <c r="F64" s="482"/>
      <c r="G64" s="482"/>
      <c r="H64" s="482"/>
      <c r="I64" s="482"/>
      <c r="J64" s="482"/>
      <c r="K64" s="482"/>
      <c r="L64" s="482"/>
      <c r="M64" s="482"/>
      <c r="N64" s="482"/>
      <c r="O64" s="482"/>
      <c r="P64" s="482"/>
      <c r="Q64" s="482"/>
      <c r="R64" s="482"/>
      <c r="S64" s="482"/>
      <c r="T64" s="482"/>
      <c r="U64" s="482"/>
    </row>
    <row r="65" spans="1:21">
      <c r="A65" s="597"/>
      <c r="B65" s="482"/>
      <c r="C65" s="482"/>
      <c r="D65" s="482"/>
      <c r="E65" s="482"/>
      <c r="F65" s="482"/>
      <c r="G65" s="482"/>
      <c r="H65" s="482"/>
      <c r="I65" s="482"/>
      <c r="J65" s="482"/>
      <c r="K65" s="482"/>
      <c r="L65" s="482"/>
      <c r="M65" s="482"/>
      <c r="N65" s="482"/>
      <c r="O65" s="482"/>
      <c r="P65" s="482"/>
      <c r="Q65" s="482"/>
      <c r="R65" s="482"/>
      <c r="S65" s="482"/>
      <c r="T65" s="482"/>
      <c r="U65" s="482"/>
    </row>
    <row r="66" spans="1:21">
      <c r="A66" s="597"/>
      <c r="B66" s="482"/>
      <c r="C66" s="482"/>
      <c r="D66" s="482"/>
      <c r="E66" s="482"/>
      <c r="F66" s="482"/>
      <c r="G66" s="482"/>
      <c r="H66" s="482"/>
      <c r="I66" s="482"/>
      <c r="J66" s="482"/>
      <c r="K66" s="482"/>
      <c r="L66" s="482"/>
      <c r="M66" s="482"/>
      <c r="N66" s="482"/>
      <c r="O66" s="482"/>
      <c r="P66" s="482"/>
      <c r="Q66" s="482"/>
      <c r="R66" s="482"/>
      <c r="S66" s="482"/>
      <c r="T66" s="482"/>
      <c r="U66" s="482"/>
    </row>
    <row r="67" spans="1:21">
      <c r="A67" s="597"/>
      <c r="B67" s="482"/>
      <c r="C67" s="482"/>
      <c r="D67" s="482"/>
      <c r="E67" s="482"/>
      <c r="F67" s="482"/>
      <c r="G67" s="482"/>
      <c r="H67" s="482"/>
      <c r="I67" s="482"/>
      <c r="J67" s="482"/>
      <c r="K67" s="482"/>
      <c r="L67" s="482"/>
      <c r="M67" s="482"/>
      <c r="N67" s="482"/>
      <c r="O67" s="482"/>
      <c r="P67" s="482"/>
      <c r="Q67" s="482"/>
      <c r="R67" s="482"/>
      <c r="S67" s="482"/>
      <c r="T67" s="482"/>
      <c r="U67" s="482"/>
    </row>
    <row r="68" spans="1:21">
      <c r="A68" s="316"/>
      <c r="B68" s="482"/>
      <c r="C68" s="482"/>
      <c r="D68" s="482"/>
      <c r="E68" s="482"/>
      <c r="F68" s="482"/>
      <c r="G68" s="482"/>
      <c r="H68" s="482"/>
      <c r="I68" s="482"/>
      <c r="J68" s="482"/>
      <c r="K68" s="482"/>
      <c r="L68" s="482"/>
      <c r="M68" s="482"/>
      <c r="N68" s="482"/>
      <c r="O68" s="482"/>
      <c r="P68" s="482"/>
      <c r="Q68" s="482"/>
      <c r="R68" s="482"/>
      <c r="S68" s="482"/>
      <c r="T68" s="482"/>
      <c r="U68" s="482"/>
    </row>
    <row r="69" spans="1:21">
      <c r="A69" s="316"/>
      <c r="B69" s="482"/>
      <c r="C69" s="482"/>
      <c r="D69" s="482"/>
      <c r="E69" s="482"/>
      <c r="F69" s="482"/>
      <c r="G69" s="482"/>
      <c r="H69" s="482"/>
      <c r="I69" s="482"/>
      <c r="J69" s="482"/>
      <c r="K69" s="482"/>
      <c r="L69" s="482"/>
      <c r="M69" s="482"/>
      <c r="N69" s="482"/>
      <c r="O69" s="482"/>
      <c r="P69" s="482"/>
      <c r="Q69" s="482"/>
      <c r="R69" s="482"/>
      <c r="S69" s="482"/>
      <c r="T69" s="482"/>
      <c r="U69" s="482"/>
    </row>
    <row r="70" spans="1:21">
      <c r="A70" s="316"/>
      <c r="B70" s="482"/>
      <c r="C70" s="482"/>
      <c r="D70" s="482"/>
      <c r="E70" s="482"/>
      <c r="F70" s="482"/>
      <c r="G70" s="482"/>
      <c r="H70" s="482"/>
      <c r="I70" s="482"/>
      <c r="J70" s="482"/>
      <c r="K70" s="482"/>
      <c r="L70" s="482"/>
      <c r="M70" s="482"/>
      <c r="N70" s="482"/>
      <c r="O70" s="482"/>
      <c r="P70" s="482"/>
      <c r="Q70" s="482"/>
      <c r="R70" s="482"/>
      <c r="S70" s="482"/>
      <c r="T70" s="482"/>
      <c r="U70" s="482"/>
    </row>
    <row r="71" spans="1:21">
      <c r="A71" s="316"/>
      <c r="B71" s="482"/>
      <c r="C71" s="482"/>
      <c r="D71" s="482"/>
      <c r="E71" s="482"/>
      <c r="F71" s="482"/>
      <c r="G71" s="482"/>
      <c r="H71" s="482"/>
      <c r="I71" s="482"/>
      <c r="J71" s="482"/>
      <c r="K71" s="482"/>
      <c r="L71" s="482"/>
      <c r="M71" s="482"/>
      <c r="N71" s="482"/>
      <c r="O71" s="482"/>
      <c r="P71" s="482"/>
      <c r="Q71" s="482"/>
      <c r="R71" s="482"/>
      <c r="S71" s="482"/>
      <c r="T71" s="482"/>
      <c r="U71" s="482"/>
    </row>
    <row r="72" spans="1:21">
      <c r="A72" s="316"/>
      <c r="B72" s="482"/>
      <c r="C72" s="482"/>
      <c r="D72" s="482"/>
      <c r="E72" s="482"/>
      <c r="F72" s="482"/>
      <c r="G72" s="482"/>
      <c r="H72" s="482"/>
      <c r="I72" s="482"/>
      <c r="J72" s="482"/>
      <c r="K72" s="482"/>
      <c r="L72" s="482"/>
      <c r="M72" s="482"/>
      <c r="N72" s="482"/>
      <c r="O72" s="482"/>
      <c r="P72" s="482"/>
      <c r="Q72" s="482"/>
      <c r="R72" s="482"/>
      <c r="S72" s="482"/>
      <c r="T72" s="482"/>
      <c r="U72" s="482"/>
    </row>
    <row r="73" spans="1:21">
      <c r="A73" s="316"/>
      <c r="B73" s="482"/>
      <c r="C73" s="482"/>
      <c r="D73" s="482"/>
      <c r="E73" s="482"/>
      <c r="F73" s="482"/>
      <c r="G73" s="482"/>
      <c r="H73" s="482"/>
      <c r="I73" s="482"/>
      <c r="J73" s="482"/>
      <c r="K73" s="482"/>
      <c r="L73" s="482"/>
      <c r="M73" s="482"/>
      <c r="N73" s="482"/>
      <c r="O73" s="482"/>
      <c r="P73" s="482"/>
      <c r="Q73" s="482"/>
      <c r="R73" s="482"/>
      <c r="S73" s="482"/>
      <c r="T73" s="482"/>
      <c r="U73" s="482"/>
    </row>
    <row r="74" spans="1:21">
      <c r="A74" s="316"/>
      <c r="B74" s="482"/>
      <c r="C74" s="482"/>
      <c r="D74" s="482"/>
      <c r="E74" s="482"/>
      <c r="F74" s="482"/>
      <c r="G74" s="482"/>
      <c r="H74" s="482"/>
      <c r="I74" s="482"/>
      <c r="J74" s="482"/>
      <c r="K74" s="482"/>
      <c r="L74" s="482"/>
      <c r="M74" s="482"/>
      <c r="N74" s="482"/>
      <c r="O74" s="482"/>
      <c r="P74" s="482"/>
      <c r="Q74" s="482"/>
      <c r="R74" s="482"/>
      <c r="S74" s="482"/>
      <c r="T74" s="482"/>
      <c r="U74" s="482"/>
    </row>
    <row r="75" spans="1:21">
      <c r="A75" s="316"/>
      <c r="B75" s="482"/>
      <c r="C75" s="482"/>
      <c r="D75" s="482"/>
      <c r="E75" s="482"/>
      <c r="F75" s="482"/>
      <c r="G75" s="482"/>
      <c r="H75" s="482"/>
      <c r="I75" s="482"/>
      <c r="J75" s="482"/>
      <c r="K75" s="482"/>
      <c r="L75" s="482"/>
      <c r="M75" s="482"/>
      <c r="N75" s="482"/>
      <c r="O75" s="482"/>
      <c r="P75" s="482"/>
      <c r="Q75" s="482"/>
      <c r="R75" s="482"/>
      <c r="S75" s="482"/>
      <c r="T75" s="482"/>
      <c r="U75" s="482"/>
    </row>
    <row r="76" spans="1:21">
      <c r="A76" s="316"/>
      <c r="B76" s="482"/>
      <c r="C76" s="482"/>
      <c r="D76" s="482"/>
      <c r="E76" s="482"/>
      <c r="F76" s="482"/>
      <c r="G76" s="482"/>
      <c r="H76" s="482"/>
      <c r="I76" s="482"/>
      <c r="J76" s="482"/>
      <c r="K76" s="482"/>
      <c r="L76" s="482"/>
      <c r="M76" s="482"/>
      <c r="N76" s="482"/>
      <c r="O76" s="482"/>
      <c r="P76" s="482"/>
      <c r="Q76" s="482"/>
      <c r="R76" s="482"/>
      <c r="S76" s="482"/>
      <c r="T76" s="482"/>
      <c r="U76" s="482"/>
    </row>
    <row r="77" spans="1:21" ht="15.75">
      <c r="A77" s="484"/>
      <c r="B77" s="482"/>
      <c r="C77" s="482"/>
      <c r="D77" s="482"/>
      <c r="E77" s="482"/>
      <c r="F77" s="482"/>
      <c r="G77" s="482"/>
      <c r="H77" s="482"/>
      <c r="I77" s="482"/>
      <c r="J77" s="482"/>
      <c r="K77" s="482"/>
      <c r="L77" s="482"/>
      <c r="M77" s="482"/>
      <c r="N77" s="482"/>
      <c r="O77" s="482"/>
      <c r="P77" s="482"/>
      <c r="Q77" s="482"/>
      <c r="R77" s="482"/>
      <c r="S77" s="482"/>
      <c r="T77" s="482"/>
      <c r="U77" s="482"/>
    </row>
    <row r="78" spans="1:21" ht="15.75">
      <c r="A78" s="484"/>
      <c r="B78" s="482"/>
      <c r="C78" s="482"/>
      <c r="D78" s="482"/>
      <c r="E78" s="482"/>
      <c r="F78" s="482"/>
      <c r="G78" s="482"/>
      <c r="H78" s="482"/>
      <c r="I78" s="482"/>
      <c r="J78" s="482"/>
      <c r="K78" s="482"/>
      <c r="L78" s="482"/>
      <c r="M78" s="482"/>
      <c r="N78" s="482"/>
      <c r="O78" s="482"/>
      <c r="P78" s="482"/>
      <c r="Q78" s="482"/>
      <c r="R78" s="482"/>
      <c r="S78" s="482"/>
      <c r="T78" s="482"/>
      <c r="U78" s="482"/>
    </row>
    <row r="79" spans="1:21" ht="15.75">
      <c r="A79" s="484"/>
      <c r="B79" s="482"/>
      <c r="C79" s="482"/>
      <c r="D79" s="482"/>
      <c r="E79" s="482"/>
      <c r="F79" s="482"/>
      <c r="G79" s="482"/>
      <c r="H79" s="482"/>
      <c r="I79" s="482"/>
      <c r="J79" s="482"/>
      <c r="K79" s="482"/>
      <c r="L79" s="482"/>
      <c r="M79" s="482"/>
      <c r="N79" s="482"/>
      <c r="O79" s="482"/>
      <c r="P79" s="482"/>
      <c r="Q79" s="482"/>
      <c r="R79" s="482"/>
      <c r="S79" s="482"/>
      <c r="T79" s="482"/>
      <c r="U79" s="482"/>
    </row>
    <row r="80" spans="1:21" ht="15.75">
      <c r="A80" s="484"/>
      <c r="B80" s="482"/>
      <c r="C80" s="482"/>
      <c r="D80" s="482"/>
      <c r="E80" s="482"/>
      <c r="F80" s="482"/>
      <c r="G80" s="482"/>
      <c r="H80" s="482"/>
      <c r="I80" s="482"/>
      <c r="J80" s="482"/>
      <c r="K80" s="482"/>
      <c r="L80" s="482"/>
      <c r="M80" s="482"/>
      <c r="N80" s="482"/>
      <c r="O80" s="482"/>
      <c r="P80" s="482"/>
      <c r="Q80" s="482"/>
      <c r="R80" s="482"/>
      <c r="S80" s="482"/>
      <c r="T80" s="482"/>
      <c r="U80" s="482"/>
    </row>
    <row r="81" spans="1:21" ht="15.75">
      <c r="A81" s="484"/>
      <c r="B81" s="482"/>
      <c r="C81" s="482"/>
      <c r="D81" s="482"/>
      <c r="E81" s="482"/>
      <c r="F81" s="482"/>
      <c r="G81" s="482"/>
      <c r="H81" s="482"/>
      <c r="I81" s="482"/>
      <c r="J81" s="482"/>
      <c r="K81" s="482"/>
      <c r="L81" s="482"/>
      <c r="M81" s="482"/>
      <c r="N81" s="482"/>
      <c r="O81" s="482"/>
      <c r="P81" s="482"/>
      <c r="Q81" s="482"/>
      <c r="R81" s="482"/>
      <c r="S81" s="482"/>
      <c r="T81" s="482"/>
      <c r="U81" s="482"/>
    </row>
    <row r="82" spans="1:21" ht="15.75">
      <c r="A82" s="484"/>
      <c r="B82" s="482"/>
      <c r="C82" s="482"/>
      <c r="D82" s="482"/>
      <c r="E82" s="482"/>
      <c r="F82" s="482"/>
      <c r="G82" s="482"/>
      <c r="H82" s="482"/>
      <c r="I82" s="482"/>
      <c r="J82" s="482"/>
      <c r="K82" s="482"/>
      <c r="L82" s="482"/>
      <c r="M82" s="482"/>
      <c r="N82" s="482"/>
      <c r="O82" s="482"/>
      <c r="P82" s="482"/>
      <c r="Q82" s="482"/>
      <c r="R82" s="482"/>
      <c r="S82" s="482"/>
      <c r="T82" s="482"/>
      <c r="U82" s="482"/>
    </row>
    <row r="83" spans="1:21" ht="15.75">
      <c r="A83" s="484"/>
      <c r="B83" s="482"/>
      <c r="C83" s="482"/>
      <c r="D83" s="482"/>
      <c r="E83" s="482"/>
      <c r="F83" s="482"/>
      <c r="G83" s="482"/>
      <c r="H83" s="482"/>
      <c r="I83" s="482"/>
      <c r="J83" s="482"/>
      <c r="K83" s="482"/>
      <c r="L83" s="482"/>
      <c r="M83" s="482"/>
      <c r="N83" s="482"/>
      <c r="O83" s="482"/>
      <c r="P83" s="482"/>
      <c r="Q83" s="482"/>
      <c r="R83" s="482"/>
      <c r="S83" s="482"/>
      <c r="T83" s="482"/>
      <c r="U83" s="482"/>
    </row>
    <row r="84" spans="1:21" ht="15.75">
      <c r="A84" s="484"/>
      <c r="B84" s="482"/>
      <c r="C84" s="482"/>
      <c r="D84" s="482"/>
      <c r="E84" s="482"/>
      <c r="F84" s="482"/>
      <c r="G84" s="482"/>
      <c r="H84" s="482"/>
      <c r="I84" s="482"/>
      <c r="J84" s="482"/>
      <c r="K84" s="482"/>
      <c r="L84" s="482"/>
      <c r="M84" s="482"/>
      <c r="N84" s="482"/>
      <c r="O84" s="482"/>
      <c r="P84" s="482"/>
      <c r="Q84" s="482"/>
      <c r="R84" s="482"/>
      <c r="S84" s="482"/>
      <c r="T84" s="482"/>
      <c r="U84" s="482"/>
    </row>
    <row r="85" spans="1:21" ht="15.75">
      <c r="A85" s="484"/>
    </row>
    <row r="86" spans="1:21" ht="15.75">
      <c r="A86" s="484"/>
    </row>
    <row r="87" spans="1:21" ht="15.75">
      <c r="A87" s="484"/>
    </row>
    <row r="88" spans="1:21" ht="15.75">
      <c r="A88" s="484"/>
    </row>
    <row r="89" spans="1:21" ht="15.75">
      <c r="A89" s="484"/>
    </row>
    <row r="90" spans="1:21" ht="15.75">
      <c r="A90" s="484"/>
    </row>
    <row r="91" spans="1:21" ht="15.75">
      <c r="A91" s="484"/>
    </row>
    <row r="92" spans="1:21" ht="15.75">
      <c r="A92" s="484"/>
    </row>
    <row r="93" spans="1:21" ht="15.75">
      <c r="A93" s="484"/>
    </row>
    <row r="94" spans="1:21" ht="15.75">
      <c r="A94" s="484"/>
    </row>
    <row r="95" spans="1:21" ht="15.75">
      <c r="A95" s="484"/>
    </row>
    <row r="96" spans="1:21" ht="15.75">
      <c r="A96" s="484"/>
    </row>
    <row r="97" spans="1:1" ht="15.75">
      <c r="A97" s="484"/>
    </row>
    <row r="98" spans="1:1" ht="15.75">
      <c r="A98" s="484"/>
    </row>
    <row r="99" spans="1:1" ht="15.75">
      <c r="A99" s="484"/>
    </row>
    <row r="100" spans="1:1" ht="15.75">
      <c r="A100" s="484"/>
    </row>
    <row r="101" spans="1:1" ht="15.75">
      <c r="A101" s="484"/>
    </row>
    <row r="102" spans="1:1" ht="15.75">
      <c r="A102" s="484"/>
    </row>
    <row r="103" spans="1:1" ht="15.75">
      <c r="A103" s="484"/>
    </row>
    <row r="104" spans="1:1" ht="15.75">
      <c r="A104" s="484"/>
    </row>
    <row r="105" spans="1:1" ht="15.75">
      <c r="A105" s="484"/>
    </row>
    <row r="106" spans="1:1" ht="15.75">
      <c r="A106" s="484"/>
    </row>
    <row r="107" spans="1:1" ht="15.75">
      <c r="A107" s="484"/>
    </row>
    <row r="108" spans="1:1" ht="15.75">
      <c r="A108" s="484"/>
    </row>
    <row r="109" spans="1:1" ht="15.75">
      <c r="A109" s="484"/>
    </row>
    <row r="110" spans="1:1" ht="15.75">
      <c r="A110" s="484"/>
    </row>
    <row r="111" spans="1:1" ht="15.75">
      <c r="A111" s="484"/>
    </row>
    <row r="112" spans="1:1" ht="15.75">
      <c r="A112" s="484"/>
    </row>
    <row r="113" spans="1:1" ht="15.75">
      <c r="A113" s="484"/>
    </row>
    <row r="114" spans="1:1" ht="15.75">
      <c r="A114" s="484"/>
    </row>
    <row r="115" spans="1:1" ht="15.75">
      <c r="A115" s="484"/>
    </row>
    <row r="116" spans="1:1" ht="15.75">
      <c r="A116" s="484"/>
    </row>
    <row r="117" spans="1:1" ht="15.75">
      <c r="A117" s="484"/>
    </row>
    <row r="118" spans="1:1" ht="15.75">
      <c r="A118" s="484"/>
    </row>
    <row r="119" spans="1:1" ht="15.75">
      <c r="A119" s="484"/>
    </row>
    <row r="120" spans="1:1" ht="15.75">
      <c r="A120" s="484"/>
    </row>
    <row r="121" spans="1:1" ht="15.75">
      <c r="A121" s="484"/>
    </row>
    <row r="122" spans="1:1" ht="15.75">
      <c r="A122" s="484"/>
    </row>
    <row r="123" spans="1:1" ht="15.75">
      <c r="A123" s="484"/>
    </row>
    <row r="124" spans="1:1" ht="15.75">
      <c r="A124" s="484"/>
    </row>
    <row r="125" spans="1:1" ht="15.75">
      <c r="A125" s="484"/>
    </row>
    <row r="126" spans="1:1" ht="15.75">
      <c r="A126" s="484"/>
    </row>
    <row r="127" spans="1:1" ht="15.75">
      <c r="A127" s="484"/>
    </row>
    <row r="128" spans="1:1" ht="15.75">
      <c r="A128" s="484"/>
    </row>
    <row r="129" spans="1:1" ht="15.75">
      <c r="A129" s="484"/>
    </row>
    <row r="130" spans="1:1" ht="15.75">
      <c r="A130" s="484"/>
    </row>
    <row r="131" spans="1:1" ht="15.75">
      <c r="A131" s="484"/>
    </row>
    <row r="132" spans="1:1" ht="15.75">
      <c r="A132" s="484"/>
    </row>
    <row r="133" spans="1:1" ht="15.75">
      <c r="A133" s="484"/>
    </row>
    <row r="134" spans="1:1" ht="15.75">
      <c r="A134" s="484"/>
    </row>
    <row r="135" spans="1:1" ht="15.75">
      <c r="A135" s="484"/>
    </row>
    <row r="136" spans="1:1" ht="15.75">
      <c r="A136" s="484"/>
    </row>
    <row r="137" spans="1:1" ht="15.75">
      <c r="A137" s="484"/>
    </row>
    <row r="138" spans="1:1" ht="15.75">
      <c r="A138" s="484"/>
    </row>
    <row r="139" spans="1:1" ht="15.75">
      <c r="A139" s="484"/>
    </row>
    <row r="140" spans="1:1" ht="15.75">
      <c r="A140" s="484"/>
    </row>
    <row r="141" spans="1:1" ht="15.75">
      <c r="A141" s="484"/>
    </row>
    <row r="142" spans="1:1" ht="15.75">
      <c r="A142" s="484"/>
    </row>
    <row r="143" spans="1:1" ht="15.75">
      <c r="A143" s="484"/>
    </row>
    <row r="144" spans="1:1" ht="15.75">
      <c r="A144" s="484"/>
    </row>
    <row r="145" spans="1:1" ht="15.75">
      <c r="A145" s="484"/>
    </row>
    <row r="146" spans="1:1" ht="15.75">
      <c r="A146" s="484"/>
    </row>
    <row r="147" spans="1:1" ht="15.75">
      <c r="A147" s="484"/>
    </row>
    <row r="148" spans="1:1" ht="15.75">
      <c r="A148" s="484"/>
    </row>
    <row r="149" spans="1:1" ht="15.75">
      <c r="A149" s="484"/>
    </row>
    <row r="150" spans="1:1" ht="15.75">
      <c r="A150" s="484"/>
    </row>
    <row r="151" spans="1:1" ht="15.75">
      <c r="A151" s="484"/>
    </row>
    <row r="152" spans="1:1" ht="15.75">
      <c r="A152" s="484"/>
    </row>
    <row r="153" spans="1:1" ht="15.75">
      <c r="A153" s="484"/>
    </row>
    <row r="154" spans="1:1" ht="15.75">
      <c r="A154" s="484"/>
    </row>
    <row r="155" spans="1:1" ht="15.75">
      <c r="A155" s="484"/>
    </row>
    <row r="156" spans="1:1" ht="15.75">
      <c r="A156" s="484"/>
    </row>
    <row r="157" spans="1:1" ht="15.75">
      <c r="A157" s="484"/>
    </row>
    <row r="158" spans="1:1" ht="15.75">
      <c r="A158" s="484"/>
    </row>
    <row r="159" spans="1:1" ht="15.75">
      <c r="A159" s="484"/>
    </row>
    <row r="160" spans="1:1" ht="15.75">
      <c r="A160" s="484"/>
    </row>
    <row r="161" spans="1:1" ht="15.75">
      <c r="A161" s="484"/>
    </row>
    <row r="162" spans="1:1" ht="15.75">
      <c r="A162" s="484"/>
    </row>
    <row r="163" spans="1:1" ht="15.75">
      <c r="A163" s="484"/>
    </row>
    <row r="164" spans="1:1" ht="15.75">
      <c r="A164" s="484"/>
    </row>
    <row r="165" spans="1:1" ht="15.75">
      <c r="A165" s="484"/>
    </row>
    <row r="166" spans="1:1" ht="15.75">
      <c r="A166" s="484"/>
    </row>
    <row r="167" spans="1:1" ht="15.75">
      <c r="A167" s="484"/>
    </row>
    <row r="168" spans="1:1" ht="15.75">
      <c r="A168" s="484"/>
    </row>
    <row r="169" spans="1:1" ht="15.75">
      <c r="A169" s="484"/>
    </row>
    <row r="170" spans="1:1" ht="15.75">
      <c r="A170" s="484"/>
    </row>
    <row r="171" spans="1:1" ht="15.75">
      <c r="A171" s="484"/>
    </row>
    <row r="172" spans="1:1" ht="15.75">
      <c r="A172" s="484"/>
    </row>
    <row r="173" spans="1:1" ht="15.75">
      <c r="A173" s="484"/>
    </row>
    <row r="174" spans="1:1" ht="15.75">
      <c r="A174" s="484"/>
    </row>
    <row r="175" spans="1:1" ht="15.75">
      <c r="A175" s="484"/>
    </row>
    <row r="176" spans="1:1" ht="15.75">
      <c r="A176" s="484"/>
    </row>
    <row r="177" spans="1:1" ht="15.75">
      <c r="A177" s="484"/>
    </row>
    <row r="178" spans="1:1" ht="15.75">
      <c r="A178" s="484"/>
    </row>
    <row r="179" spans="1:1" ht="15.75">
      <c r="A179" s="484"/>
    </row>
    <row r="180" spans="1:1" ht="15.75">
      <c r="A180" s="484"/>
    </row>
    <row r="181" spans="1:1" ht="15.75">
      <c r="A181" s="484"/>
    </row>
    <row r="182" spans="1:1" ht="15.75">
      <c r="A182" s="484"/>
    </row>
    <row r="183" spans="1:1" ht="15.75">
      <c r="A183" s="484"/>
    </row>
    <row r="184" spans="1:1" ht="15.75">
      <c r="A184" s="484"/>
    </row>
    <row r="185" spans="1:1" ht="15.75">
      <c r="A185" s="484"/>
    </row>
    <row r="186" spans="1:1" ht="15.75">
      <c r="A186" s="484"/>
    </row>
    <row r="187" spans="1:1" ht="15.75">
      <c r="A187" s="484"/>
    </row>
    <row r="188" spans="1:1" ht="15.75">
      <c r="A188" s="484"/>
    </row>
    <row r="189" spans="1:1" ht="15.75">
      <c r="A189" s="484"/>
    </row>
    <row r="190" spans="1:1" ht="15.75">
      <c r="A190" s="484"/>
    </row>
    <row r="191" spans="1:1" ht="15.75">
      <c r="A191" s="484"/>
    </row>
    <row r="192" spans="1:1" ht="15.75">
      <c r="A192" s="484"/>
    </row>
    <row r="193" spans="1:1" ht="15.75">
      <c r="A193" s="484"/>
    </row>
    <row r="194" spans="1:1" ht="15.75">
      <c r="A194" s="484"/>
    </row>
    <row r="195" spans="1:1" ht="15.75">
      <c r="A195" s="484"/>
    </row>
    <row r="196" spans="1:1" ht="15.75">
      <c r="A196" s="484"/>
    </row>
    <row r="197" spans="1:1" ht="15.75">
      <c r="A197" s="484"/>
    </row>
    <row r="198" spans="1:1" ht="15.75">
      <c r="A198" s="484"/>
    </row>
    <row r="199" spans="1:1" ht="15.75">
      <c r="A199" s="484"/>
    </row>
    <row r="200" spans="1:1" ht="15.75">
      <c r="A200" s="484"/>
    </row>
    <row r="201" spans="1:1" ht="15.75">
      <c r="A201" s="484"/>
    </row>
    <row r="202" spans="1:1" ht="15.75">
      <c r="A202" s="484"/>
    </row>
    <row r="203" spans="1:1" ht="15.75">
      <c r="A203" s="484"/>
    </row>
    <row r="204" spans="1:1" ht="15.75">
      <c r="A204" s="484"/>
    </row>
    <row r="205" spans="1:1" ht="15.75">
      <c r="A205" s="484"/>
    </row>
    <row r="206" spans="1:1" ht="15.75">
      <c r="A206" s="484"/>
    </row>
    <row r="207" spans="1:1" ht="15.75">
      <c r="A207" s="484"/>
    </row>
    <row r="208" spans="1:1" ht="15.75">
      <c r="A208" s="484"/>
    </row>
    <row r="209" spans="1:1" ht="15.75">
      <c r="A209" s="484"/>
    </row>
    <row r="210" spans="1:1" ht="15.75">
      <c r="A210" s="484"/>
    </row>
    <row r="211" spans="1:1" ht="15.75">
      <c r="A211" s="484"/>
    </row>
    <row r="212" spans="1:1" ht="15.75">
      <c r="A212" s="484"/>
    </row>
    <row r="213" spans="1:1" ht="15.75">
      <c r="A213" s="484"/>
    </row>
    <row r="214" spans="1:1" ht="15.75">
      <c r="A214" s="484"/>
    </row>
    <row r="215" spans="1:1" ht="15.75">
      <c r="A215" s="484"/>
    </row>
    <row r="216" spans="1:1" ht="15.75">
      <c r="A216" s="484"/>
    </row>
    <row r="217" spans="1:1" ht="15.75">
      <c r="A217" s="484"/>
    </row>
    <row r="218" spans="1:1" ht="15.75">
      <c r="A218" s="484"/>
    </row>
    <row r="219" spans="1:1" ht="15.75">
      <c r="A219" s="484"/>
    </row>
    <row r="220" spans="1:1" ht="15.75">
      <c r="A220" s="484"/>
    </row>
    <row r="221" spans="1:1" ht="15.75">
      <c r="A221" s="484"/>
    </row>
    <row r="222" spans="1:1" ht="15.75">
      <c r="A222" s="484"/>
    </row>
    <row r="223" spans="1:1" ht="15.75">
      <c r="A223" s="484"/>
    </row>
    <row r="224" spans="1:1" ht="15.75">
      <c r="A224" s="484"/>
    </row>
    <row r="225" spans="1:1" ht="15.75">
      <c r="A225" s="484"/>
    </row>
    <row r="226" spans="1:1" ht="15.75">
      <c r="A226" s="484"/>
    </row>
    <row r="227" spans="1:1" ht="15.75">
      <c r="A227" s="484"/>
    </row>
    <row r="228" spans="1:1" ht="15.75">
      <c r="A228" s="484"/>
    </row>
    <row r="229" spans="1:1" ht="15.75">
      <c r="A229" s="484"/>
    </row>
    <row r="230" spans="1:1" ht="15.75">
      <c r="A230" s="484"/>
    </row>
    <row r="231" spans="1:1" ht="15.75">
      <c r="A231" s="484"/>
    </row>
    <row r="232" spans="1:1" ht="15.75">
      <c r="A232" s="484"/>
    </row>
    <row r="233" spans="1:1" ht="15.75">
      <c r="A233" s="484"/>
    </row>
    <row r="234" spans="1:1" ht="15.75">
      <c r="A234" s="484"/>
    </row>
    <row r="235" spans="1:1" ht="15.75">
      <c r="A235" s="484"/>
    </row>
    <row r="236" spans="1:1" ht="15.75">
      <c r="A236" s="484"/>
    </row>
    <row r="237" spans="1:1" ht="15.75">
      <c r="A237" s="484"/>
    </row>
    <row r="238" spans="1:1" ht="15.75">
      <c r="A238" s="484"/>
    </row>
    <row r="239" spans="1:1" ht="15.75">
      <c r="A239" s="484"/>
    </row>
    <row r="240" spans="1:1" ht="15.75">
      <c r="A240" s="484"/>
    </row>
    <row r="241" spans="1:1" ht="15.75">
      <c r="A241" s="484"/>
    </row>
    <row r="242" spans="1:1" ht="15.75">
      <c r="A242" s="484"/>
    </row>
    <row r="243" spans="1:1" ht="15.75">
      <c r="A243" s="484"/>
    </row>
    <row r="244" spans="1:1" ht="15.75">
      <c r="A244" s="484"/>
    </row>
    <row r="245" spans="1:1" ht="15.75">
      <c r="A245" s="484"/>
    </row>
    <row r="246" spans="1:1" ht="15.75">
      <c r="A246" s="484"/>
    </row>
    <row r="247" spans="1:1" ht="15.75">
      <c r="A247" s="484"/>
    </row>
    <row r="248" spans="1:1" ht="15.75">
      <c r="A248" s="484"/>
    </row>
    <row r="249" spans="1:1" ht="15.75">
      <c r="A249" s="484"/>
    </row>
    <row r="250" spans="1:1" ht="15.75">
      <c r="A250" s="484"/>
    </row>
    <row r="251" spans="1:1" ht="15.75">
      <c r="A251" s="484"/>
    </row>
    <row r="252" spans="1:1" ht="15.75">
      <c r="A252" s="484"/>
    </row>
    <row r="253" spans="1:1" ht="15.75">
      <c r="A253" s="484"/>
    </row>
    <row r="254" spans="1:1" ht="15.75">
      <c r="A254" s="484"/>
    </row>
    <row r="255" spans="1:1" ht="15.75">
      <c r="A255" s="484"/>
    </row>
    <row r="256" spans="1:1" ht="15.75">
      <c r="A256" s="484"/>
    </row>
    <row r="257" spans="1:1" ht="15.75">
      <c r="A257" s="484"/>
    </row>
    <row r="258" spans="1:1" ht="15.75">
      <c r="A258" s="484"/>
    </row>
    <row r="259" spans="1:1" ht="15.75">
      <c r="A259" s="484"/>
    </row>
    <row r="260" spans="1:1" ht="15.75">
      <c r="A260" s="484"/>
    </row>
    <row r="261" spans="1:1" ht="15.75">
      <c r="A261" s="484"/>
    </row>
    <row r="262" spans="1:1" ht="15.75">
      <c r="A262" s="484"/>
    </row>
    <row r="263" spans="1:1" ht="15.75">
      <c r="A263" s="484"/>
    </row>
    <row r="264" spans="1:1" ht="15.75">
      <c r="A264" s="484"/>
    </row>
    <row r="265" spans="1:1" ht="15.75">
      <c r="A265" s="484"/>
    </row>
    <row r="266" spans="1:1" ht="15.75">
      <c r="A266" s="484"/>
    </row>
    <row r="267" spans="1:1" ht="15.75">
      <c r="A267" s="484"/>
    </row>
    <row r="268" spans="1:1" ht="15.75">
      <c r="A268" s="484"/>
    </row>
    <row r="269" spans="1:1" ht="15.75">
      <c r="A269" s="484"/>
    </row>
    <row r="270" spans="1:1" ht="15.75">
      <c r="A270" s="484"/>
    </row>
    <row r="271" spans="1:1" ht="15.75">
      <c r="A271" s="484"/>
    </row>
    <row r="272" spans="1:1"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75.xml><?xml version="1.0" encoding="utf-8"?>
<worksheet xmlns="http://schemas.openxmlformats.org/spreadsheetml/2006/main" xmlns:r="http://schemas.openxmlformats.org/officeDocument/2006/relationships">
  <sheetPr codeName="Sheet19">
    <pageSetUpPr fitToPage="1"/>
  </sheetPr>
  <dimension ref="A1:T623"/>
  <sheetViews>
    <sheetView zoomScale="51" zoomScaleNormal="51" workbookViewId="0">
      <selection activeCell="P21" sqref="P21"/>
    </sheetView>
  </sheetViews>
  <sheetFormatPr defaultColWidth="9.140625" defaultRowHeight="15"/>
  <cols>
    <col min="1" max="1" width="93" style="364" customWidth="1"/>
    <col min="2" max="6" width="12.28515625" customWidth="1"/>
    <col min="7" max="7" width="16.140625" customWidth="1"/>
    <col min="8" max="8" width="15.7109375" customWidth="1"/>
    <col min="9" max="10" width="12.28515625" customWidth="1"/>
    <col min="11" max="11" width="14.5703125" customWidth="1"/>
    <col min="12" max="12" width="15.7109375" style="566" customWidth="1"/>
    <col min="217" max="217" width="93" customWidth="1"/>
    <col min="218" max="267" width="12.28515625" customWidth="1"/>
    <col min="268" max="268" width="15.7109375" customWidth="1"/>
    <col min="473" max="473" width="93" customWidth="1"/>
    <col min="474" max="523" width="12.28515625" customWidth="1"/>
    <col min="524" max="524" width="15.7109375" customWidth="1"/>
    <col min="729" max="729" width="93" customWidth="1"/>
    <col min="730" max="779" width="12.28515625" customWidth="1"/>
    <col min="780" max="780" width="15.7109375" customWidth="1"/>
    <col min="985" max="985" width="93" customWidth="1"/>
    <col min="986" max="1035" width="12.28515625" customWidth="1"/>
    <col min="1036" max="1036" width="15.7109375" customWidth="1"/>
    <col min="1241" max="1241" width="93" customWidth="1"/>
    <col min="1242" max="1291" width="12.28515625" customWidth="1"/>
    <col min="1292" max="1292" width="15.7109375" customWidth="1"/>
    <col min="1497" max="1497" width="93" customWidth="1"/>
    <col min="1498" max="1547" width="12.28515625" customWidth="1"/>
    <col min="1548" max="1548" width="15.7109375" customWidth="1"/>
    <col min="1753" max="1753" width="93" customWidth="1"/>
    <col min="1754" max="1803" width="12.28515625" customWidth="1"/>
    <col min="1804" max="1804" width="15.7109375" customWidth="1"/>
    <col min="2009" max="2009" width="93" customWidth="1"/>
    <col min="2010" max="2059" width="12.28515625" customWidth="1"/>
    <col min="2060" max="2060" width="15.7109375" customWidth="1"/>
    <col min="2265" max="2265" width="93" customWidth="1"/>
    <col min="2266" max="2315" width="12.28515625" customWidth="1"/>
    <col min="2316" max="2316" width="15.7109375" customWidth="1"/>
    <col min="2521" max="2521" width="93" customWidth="1"/>
    <col min="2522" max="2571" width="12.28515625" customWidth="1"/>
    <col min="2572" max="2572" width="15.7109375" customWidth="1"/>
    <col min="2777" max="2777" width="93" customWidth="1"/>
    <col min="2778" max="2827" width="12.28515625" customWidth="1"/>
    <col min="2828" max="2828" width="15.7109375" customWidth="1"/>
    <col min="3033" max="3033" width="93" customWidth="1"/>
    <col min="3034" max="3083" width="12.28515625" customWidth="1"/>
    <col min="3084" max="3084" width="15.7109375" customWidth="1"/>
    <col min="3289" max="3289" width="93" customWidth="1"/>
    <col min="3290" max="3339" width="12.28515625" customWidth="1"/>
    <col min="3340" max="3340" width="15.7109375" customWidth="1"/>
    <col min="3545" max="3545" width="93" customWidth="1"/>
    <col min="3546" max="3595" width="12.28515625" customWidth="1"/>
    <col min="3596" max="3596" width="15.7109375" customWidth="1"/>
    <col min="3801" max="3801" width="93" customWidth="1"/>
    <col min="3802" max="3851" width="12.28515625" customWidth="1"/>
    <col min="3852" max="3852" width="15.7109375" customWidth="1"/>
    <col min="4057" max="4057" width="93" customWidth="1"/>
    <col min="4058" max="4107" width="12.28515625" customWidth="1"/>
    <col min="4108" max="4108" width="15.7109375" customWidth="1"/>
    <col min="4313" max="4313" width="93" customWidth="1"/>
    <col min="4314" max="4363" width="12.28515625" customWidth="1"/>
    <col min="4364" max="4364" width="15.7109375" customWidth="1"/>
    <col min="4569" max="4569" width="93" customWidth="1"/>
    <col min="4570" max="4619" width="12.28515625" customWidth="1"/>
    <col min="4620" max="4620" width="15.7109375" customWidth="1"/>
    <col min="4825" max="4825" width="93" customWidth="1"/>
    <col min="4826" max="4875" width="12.28515625" customWidth="1"/>
    <col min="4876" max="4876" width="15.7109375" customWidth="1"/>
    <col min="5081" max="5081" width="93" customWidth="1"/>
    <col min="5082" max="5131" width="12.28515625" customWidth="1"/>
    <col min="5132" max="5132" width="15.7109375" customWidth="1"/>
    <col min="5337" max="5337" width="93" customWidth="1"/>
    <col min="5338" max="5387" width="12.28515625" customWidth="1"/>
    <col min="5388" max="5388" width="15.7109375" customWidth="1"/>
    <col min="5593" max="5593" width="93" customWidth="1"/>
    <col min="5594" max="5643" width="12.28515625" customWidth="1"/>
    <col min="5644" max="5644" width="15.7109375" customWidth="1"/>
    <col min="5849" max="5849" width="93" customWidth="1"/>
    <col min="5850" max="5899" width="12.28515625" customWidth="1"/>
    <col min="5900" max="5900" width="15.7109375" customWidth="1"/>
    <col min="6105" max="6105" width="93" customWidth="1"/>
    <col min="6106" max="6155" width="12.28515625" customWidth="1"/>
    <col min="6156" max="6156" width="15.7109375" customWidth="1"/>
    <col min="6361" max="6361" width="93" customWidth="1"/>
    <col min="6362" max="6411" width="12.28515625" customWidth="1"/>
    <col min="6412" max="6412" width="15.7109375" customWidth="1"/>
    <col min="6617" max="6617" width="93" customWidth="1"/>
    <col min="6618" max="6667" width="12.28515625" customWidth="1"/>
    <col min="6668" max="6668" width="15.7109375" customWidth="1"/>
    <col min="6873" max="6873" width="93" customWidth="1"/>
    <col min="6874" max="6923" width="12.28515625" customWidth="1"/>
    <col min="6924" max="6924" width="15.7109375" customWidth="1"/>
    <col min="7129" max="7129" width="93" customWidth="1"/>
    <col min="7130" max="7179" width="12.28515625" customWidth="1"/>
    <col min="7180" max="7180" width="15.7109375" customWidth="1"/>
    <col min="7385" max="7385" width="93" customWidth="1"/>
    <col min="7386" max="7435" width="12.28515625" customWidth="1"/>
    <col min="7436" max="7436" width="15.7109375" customWidth="1"/>
    <col min="7641" max="7641" width="93" customWidth="1"/>
    <col min="7642" max="7691" width="12.28515625" customWidth="1"/>
    <col min="7692" max="7692" width="15.7109375" customWidth="1"/>
    <col min="7897" max="7897" width="93" customWidth="1"/>
    <col min="7898" max="7947" width="12.28515625" customWidth="1"/>
    <col min="7948" max="7948" width="15.7109375" customWidth="1"/>
    <col min="8153" max="8153" width="93" customWidth="1"/>
    <col min="8154" max="8203" width="12.28515625" customWidth="1"/>
    <col min="8204" max="8204" width="15.7109375" customWidth="1"/>
    <col min="8409" max="8409" width="93" customWidth="1"/>
    <col min="8410" max="8459" width="12.28515625" customWidth="1"/>
    <col min="8460" max="8460" width="15.7109375" customWidth="1"/>
    <col min="8665" max="8665" width="93" customWidth="1"/>
    <col min="8666" max="8715" width="12.28515625" customWidth="1"/>
    <col min="8716" max="8716" width="15.7109375" customWidth="1"/>
    <col min="8921" max="8921" width="93" customWidth="1"/>
    <col min="8922" max="8971" width="12.28515625" customWidth="1"/>
    <col min="8972" max="8972" width="15.7109375" customWidth="1"/>
    <col min="9177" max="9177" width="93" customWidth="1"/>
    <col min="9178" max="9227" width="12.28515625" customWidth="1"/>
    <col min="9228" max="9228" width="15.7109375" customWidth="1"/>
    <col min="9433" max="9433" width="93" customWidth="1"/>
    <col min="9434" max="9483" width="12.28515625" customWidth="1"/>
    <col min="9484" max="9484" width="15.7109375" customWidth="1"/>
    <col min="9689" max="9689" width="93" customWidth="1"/>
    <col min="9690" max="9739" width="12.28515625" customWidth="1"/>
    <col min="9740" max="9740" width="15.7109375" customWidth="1"/>
    <col min="9945" max="9945" width="93" customWidth="1"/>
    <col min="9946" max="9995" width="12.28515625" customWidth="1"/>
    <col min="9996" max="9996" width="15.7109375" customWidth="1"/>
    <col min="10201" max="10201" width="93" customWidth="1"/>
    <col min="10202" max="10251" width="12.28515625" customWidth="1"/>
    <col min="10252" max="10252" width="15.7109375" customWidth="1"/>
    <col min="10457" max="10457" width="93" customWidth="1"/>
    <col min="10458" max="10507" width="12.28515625" customWidth="1"/>
    <col min="10508" max="10508" width="15.7109375" customWidth="1"/>
    <col min="10713" max="10713" width="93" customWidth="1"/>
    <col min="10714" max="10763" width="12.28515625" customWidth="1"/>
    <col min="10764" max="10764" width="15.7109375" customWidth="1"/>
    <col min="10969" max="10969" width="93" customWidth="1"/>
    <col min="10970" max="11019" width="12.28515625" customWidth="1"/>
    <col min="11020" max="11020" width="15.7109375" customWidth="1"/>
    <col min="11225" max="11225" width="93" customWidth="1"/>
    <col min="11226" max="11275" width="12.28515625" customWidth="1"/>
    <col min="11276" max="11276" width="15.7109375" customWidth="1"/>
    <col min="11481" max="11481" width="93" customWidth="1"/>
    <col min="11482" max="11531" width="12.28515625" customWidth="1"/>
    <col min="11532" max="11532" width="15.7109375" customWidth="1"/>
    <col min="11737" max="11737" width="93" customWidth="1"/>
    <col min="11738" max="11787" width="12.28515625" customWidth="1"/>
    <col min="11788" max="11788" width="15.7109375" customWidth="1"/>
    <col min="11993" max="11993" width="93" customWidth="1"/>
    <col min="11994" max="12043" width="12.28515625" customWidth="1"/>
    <col min="12044" max="12044" width="15.7109375" customWidth="1"/>
    <col min="12249" max="12249" width="93" customWidth="1"/>
    <col min="12250" max="12299" width="12.28515625" customWidth="1"/>
    <col min="12300" max="12300" width="15.7109375" customWidth="1"/>
    <col min="12505" max="12505" width="93" customWidth="1"/>
    <col min="12506" max="12555" width="12.28515625" customWidth="1"/>
    <col min="12556" max="12556" width="15.7109375" customWidth="1"/>
    <col min="12761" max="12761" width="93" customWidth="1"/>
    <col min="12762" max="12811" width="12.28515625" customWidth="1"/>
    <col min="12812" max="12812" width="15.7109375" customWidth="1"/>
    <col min="13017" max="13017" width="93" customWidth="1"/>
    <col min="13018" max="13067" width="12.28515625" customWidth="1"/>
    <col min="13068" max="13068" width="15.7109375" customWidth="1"/>
    <col min="13273" max="13273" width="93" customWidth="1"/>
    <col min="13274" max="13323" width="12.28515625" customWidth="1"/>
    <col min="13324" max="13324" width="15.7109375" customWidth="1"/>
    <col min="13529" max="13529" width="93" customWidth="1"/>
    <col min="13530" max="13579" width="12.28515625" customWidth="1"/>
    <col min="13580" max="13580" width="15.7109375" customWidth="1"/>
    <col min="13785" max="13785" width="93" customWidth="1"/>
    <col min="13786" max="13835" width="12.28515625" customWidth="1"/>
    <col min="13836" max="13836" width="15.7109375" customWidth="1"/>
    <col min="14041" max="14041" width="93" customWidth="1"/>
    <col min="14042" max="14091" width="12.28515625" customWidth="1"/>
    <col min="14092" max="14092" width="15.7109375" customWidth="1"/>
    <col min="14297" max="14297" width="93" customWidth="1"/>
    <col min="14298" max="14347" width="12.28515625" customWidth="1"/>
    <col min="14348" max="14348" width="15.7109375" customWidth="1"/>
    <col min="14553" max="14553" width="93" customWidth="1"/>
    <col min="14554" max="14603" width="12.28515625" customWidth="1"/>
    <col min="14604" max="14604" width="15.7109375" customWidth="1"/>
    <col min="14809" max="14809" width="93" customWidth="1"/>
    <col min="14810" max="14859" width="12.28515625" customWidth="1"/>
    <col min="14860" max="14860" width="15.7109375" customWidth="1"/>
    <col min="15065" max="15065" width="93" customWidth="1"/>
    <col min="15066" max="15115" width="12.28515625" customWidth="1"/>
    <col min="15116" max="15116" width="15.7109375" customWidth="1"/>
    <col min="15321" max="15321" width="93" customWidth="1"/>
    <col min="15322" max="15371" width="12.28515625" customWidth="1"/>
    <col min="15372" max="15372" width="15.7109375" customWidth="1"/>
    <col min="15577" max="15577" width="93" customWidth="1"/>
    <col min="15578" max="15627" width="12.28515625" customWidth="1"/>
    <col min="15628" max="15628" width="15.7109375" customWidth="1"/>
    <col min="15833" max="15833" width="93" customWidth="1"/>
    <col min="15834" max="15883" width="12.28515625" customWidth="1"/>
    <col min="15884" max="15884" width="15.7109375" customWidth="1"/>
    <col min="16089" max="16089" width="93" customWidth="1"/>
    <col min="16090" max="16139" width="12.28515625" customWidth="1"/>
    <col min="16140" max="16140" width="15.7109375" customWidth="1"/>
  </cols>
  <sheetData>
    <row r="1" spans="1:20" ht="5.25" customHeight="1">
      <c r="A1" s="642"/>
      <c r="B1" s="642"/>
      <c r="C1" s="642"/>
      <c r="D1" s="642"/>
      <c r="E1" s="642"/>
      <c r="F1" s="642"/>
      <c r="G1" s="642"/>
      <c r="H1" s="642"/>
      <c r="I1" s="642"/>
      <c r="J1" s="642"/>
      <c r="K1" s="642"/>
    </row>
    <row r="2" spans="1:20" s="436" customFormat="1" ht="46.5" customHeight="1">
      <c r="A2" s="1184" t="s">
        <v>1026</v>
      </c>
      <c r="B2" s="1184"/>
      <c r="C2" s="1184"/>
      <c r="D2" s="1184"/>
      <c r="E2" s="1184"/>
      <c r="F2" s="1184"/>
      <c r="G2" s="1184"/>
      <c r="H2" s="1184"/>
      <c r="I2" s="1184"/>
      <c r="J2" s="1184"/>
      <c r="K2" s="1184"/>
      <c r="L2" s="643"/>
      <c r="M2"/>
    </row>
    <row r="3" spans="1:20" s="436" customFormat="1" ht="36.75" customHeight="1">
      <c r="A3" s="1184" t="s">
        <v>986</v>
      </c>
      <c r="B3" s="1184"/>
      <c r="C3" s="1184"/>
      <c r="D3" s="1184"/>
      <c r="E3" s="1184"/>
      <c r="F3" s="1184"/>
      <c r="G3" s="1184"/>
      <c r="H3" s="1184"/>
      <c r="I3" s="1184"/>
      <c r="J3" s="1184"/>
      <c r="K3" s="1184"/>
      <c r="L3" s="643"/>
      <c r="M3"/>
    </row>
    <row r="4" spans="1:20" s="436" customFormat="1" ht="39" customHeight="1">
      <c r="A4" s="1184" t="s">
        <v>1500</v>
      </c>
      <c r="B4" s="1184"/>
      <c r="C4" s="1184"/>
      <c r="D4" s="1184"/>
      <c r="E4" s="1184"/>
      <c r="F4" s="1184"/>
      <c r="G4" s="1184"/>
      <c r="H4" s="1184"/>
      <c r="I4" s="1184"/>
      <c r="J4" s="1184"/>
      <c r="K4" s="1184"/>
      <c r="L4" s="643"/>
      <c r="M4"/>
    </row>
    <row r="5" spans="1:20" s="645" customFormat="1" ht="55.5" customHeight="1">
      <c r="A5" s="1185" t="s">
        <v>819</v>
      </c>
      <c r="B5" s="1185"/>
      <c r="C5" s="1185"/>
      <c r="D5" s="1185"/>
      <c r="E5" s="1185"/>
      <c r="F5" s="1185"/>
      <c r="G5" s="1185"/>
      <c r="H5" s="1185"/>
      <c r="I5" s="1185"/>
      <c r="J5" s="1185"/>
      <c r="K5" s="1185"/>
      <c r="L5" s="644"/>
      <c r="M5" s="305"/>
    </row>
    <row r="6" spans="1:20" ht="6" customHeight="1"/>
    <row r="7" spans="1:20" ht="6.75" customHeight="1" thickBot="1">
      <c r="B7" s="646"/>
      <c r="C7" s="646"/>
      <c r="D7" s="646"/>
      <c r="E7" s="646"/>
      <c r="F7" s="646"/>
      <c r="G7" s="646"/>
      <c r="H7" s="646"/>
      <c r="I7" s="646"/>
      <c r="J7" s="646"/>
      <c r="K7" s="646"/>
    </row>
    <row r="8" spans="1:20" s="294" customFormat="1" ht="27" customHeight="1" thickTop="1" thickBot="1">
      <c r="A8" s="647"/>
      <c r="B8" s="1183" t="s">
        <v>976</v>
      </c>
      <c r="C8" s="1183"/>
      <c r="D8" s="1183"/>
      <c r="E8" s="1183"/>
      <c r="F8" s="1183"/>
      <c r="G8" s="1183" t="s">
        <v>152</v>
      </c>
      <c r="H8" s="1183"/>
      <c r="I8" s="1183"/>
      <c r="J8" s="1183"/>
      <c r="K8" s="1183"/>
      <c r="L8" s="648"/>
    </row>
    <row r="9" spans="1:20" s="652" customFormat="1" ht="26.25" customHeight="1" thickTop="1" thickBot="1">
      <c r="A9" s="649"/>
      <c r="B9" s="650" t="s">
        <v>171</v>
      </c>
      <c r="C9" s="650" t="s">
        <v>172</v>
      </c>
      <c r="D9" s="650" t="s">
        <v>173</v>
      </c>
      <c r="E9" s="650" t="s">
        <v>174</v>
      </c>
      <c r="F9" s="650" t="s">
        <v>152</v>
      </c>
      <c r="G9" s="650" t="s">
        <v>171</v>
      </c>
      <c r="H9" s="650" t="s">
        <v>172</v>
      </c>
      <c r="I9" s="650" t="s">
        <v>173</v>
      </c>
      <c r="J9" s="650" t="s">
        <v>174</v>
      </c>
      <c r="K9" s="650" t="s">
        <v>152</v>
      </c>
      <c r="L9" s="648"/>
      <c r="M9" s="287"/>
      <c r="N9" s="651"/>
      <c r="O9" s="651"/>
      <c r="P9" s="651"/>
      <c r="Q9" s="651"/>
      <c r="R9" s="651"/>
      <c r="S9" s="651"/>
      <c r="T9" s="651"/>
    </row>
    <row r="10" spans="1:20" ht="26.25" customHeight="1" thickTop="1">
      <c r="A10" s="653" t="s">
        <v>987</v>
      </c>
      <c r="B10" s="477">
        <v>2.15</v>
      </c>
      <c r="C10" s="477">
        <v>0</v>
      </c>
      <c r="D10" s="477">
        <v>0</v>
      </c>
      <c r="E10" s="477">
        <v>0</v>
      </c>
      <c r="F10" s="477">
        <v>2.15</v>
      </c>
      <c r="G10" s="477">
        <v>3030.7594100000001</v>
      </c>
      <c r="H10" s="477">
        <v>1548.82656</v>
      </c>
      <c r="I10" s="477">
        <v>0</v>
      </c>
      <c r="J10" s="477">
        <v>0</v>
      </c>
      <c r="K10" s="477">
        <v>4579.5859700000001</v>
      </c>
      <c r="N10" s="222"/>
      <c r="O10" s="222"/>
      <c r="P10" s="222"/>
      <c r="Q10" s="222"/>
      <c r="R10" s="222"/>
      <c r="S10" s="222"/>
      <c r="T10" s="222"/>
    </row>
    <row r="11" spans="1:20" ht="26.25" customHeight="1">
      <c r="A11" s="653" t="s">
        <v>254</v>
      </c>
      <c r="B11" s="477">
        <v>0</v>
      </c>
      <c r="C11" s="477">
        <v>0</v>
      </c>
      <c r="D11" s="477">
        <v>0</v>
      </c>
      <c r="E11" s="477">
        <v>0</v>
      </c>
      <c r="F11" s="477">
        <v>0</v>
      </c>
      <c r="G11" s="477">
        <v>0</v>
      </c>
      <c r="H11" s="477">
        <v>0</v>
      </c>
      <c r="I11" s="477">
        <v>0</v>
      </c>
      <c r="J11" s="477">
        <v>0</v>
      </c>
      <c r="K11" s="477">
        <v>0</v>
      </c>
      <c r="L11" s="654"/>
      <c r="N11" s="222"/>
      <c r="O11" s="222"/>
      <c r="P11" s="222"/>
      <c r="Q11" s="222"/>
      <c r="R11" s="222"/>
      <c r="S11" s="222"/>
      <c r="T11" s="222"/>
    </row>
    <row r="12" spans="1:20" ht="26.25" customHeight="1">
      <c r="A12" s="653" t="s">
        <v>255</v>
      </c>
      <c r="B12" s="477">
        <v>2.15</v>
      </c>
      <c r="C12" s="477">
        <v>0</v>
      </c>
      <c r="D12" s="477">
        <v>0</v>
      </c>
      <c r="E12" s="477">
        <v>0</v>
      </c>
      <c r="F12" s="477">
        <v>2.15</v>
      </c>
      <c r="G12" s="477">
        <v>3030.7594100000001</v>
      </c>
      <c r="H12" s="477">
        <v>1548.82656</v>
      </c>
      <c r="I12" s="477">
        <v>0</v>
      </c>
      <c r="J12" s="477">
        <v>0</v>
      </c>
      <c r="K12" s="477">
        <v>4579.5859700000001</v>
      </c>
      <c r="L12" s="654"/>
      <c r="N12" s="222"/>
      <c r="O12" s="222"/>
      <c r="P12" s="222"/>
      <c r="Q12" s="222"/>
      <c r="R12" s="222"/>
      <c r="S12" s="222"/>
      <c r="T12" s="222"/>
    </row>
    <row r="13" spans="1:20" ht="26.25" customHeight="1">
      <c r="A13" s="653" t="s">
        <v>988</v>
      </c>
      <c r="B13" s="477">
        <v>0</v>
      </c>
      <c r="C13" s="477">
        <v>0</v>
      </c>
      <c r="D13" s="477">
        <v>0</v>
      </c>
      <c r="E13" s="477">
        <v>0</v>
      </c>
      <c r="F13" s="477">
        <v>0</v>
      </c>
      <c r="G13" s="477">
        <v>0</v>
      </c>
      <c r="H13" s="477">
        <v>0</v>
      </c>
      <c r="I13" s="477">
        <v>0</v>
      </c>
      <c r="J13" s="477">
        <v>0</v>
      </c>
      <c r="K13" s="477">
        <v>0</v>
      </c>
      <c r="L13" s="654"/>
      <c r="N13" s="222"/>
      <c r="O13" s="222"/>
      <c r="P13" s="222"/>
      <c r="Q13" s="222"/>
      <c r="R13" s="222"/>
      <c r="S13" s="222"/>
      <c r="T13" s="222"/>
    </row>
    <row r="14" spans="1:20" ht="26.25" customHeight="1">
      <c r="A14" s="653" t="s">
        <v>989</v>
      </c>
      <c r="B14" s="477">
        <v>3059.15173</v>
      </c>
      <c r="C14" s="477">
        <v>1099.3538899999999</v>
      </c>
      <c r="D14" s="477">
        <v>0</v>
      </c>
      <c r="E14" s="477">
        <v>0.43645</v>
      </c>
      <c r="F14" s="477">
        <v>4158.9420700000001</v>
      </c>
      <c r="G14" s="477">
        <v>1278651.6229600001</v>
      </c>
      <c r="H14" s="477">
        <v>538024.65694000002</v>
      </c>
      <c r="I14" s="477">
        <v>0</v>
      </c>
      <c r="J14" s="477">
        <v>45.30979</v>
      </c>
      <c r="K14" s="477">
        <v>1816721.5896900001</v>
      </c>
      <c r="L14" s="654"/>
      <c r="N14" s="222"/>
      <c r="O14" s="222"/>
      <c r="P14" s="222"/>
      <c r="Q14" s="222"/>
      <c r="R14" s="222"/>
      <c r="S14" s="222"/>
      <c r="T14" s="222"/>
    </row>
    <row r="15" spans="1:20" ht="26.25" customHeight="1">
      <c r="A15" s="653" t="s">
        <v>990</v>
      </c>
      <c r="B15" s="477">
        <v>3059.15173</v>
      </c>
      <c r="C15" s="477">
        <v>1099.3538899999999</v>
      </c>
      <c r="D15" s="477">
        <v>0</v>
      </c>
      <c r="E15" s="477">
        <v>0.43645</v>
      </c>
      <c r="F15" s="477">
        <v>4158.9420700000001</v>
      </c>
      <c r="G15" s="477">
        <v>1278651.6229600001</v>
      </c>
      <c r="H15" s="477">
        <v>538024.65694000002</v>
      </c>
      <c r="I15" s="477">
        <v>0</v>
      </c>
      <c r="J15" s="477">
        <v>45.30979</v>
      </c>
      <c r="K15" s="477">
        <v>1816721.5896900001</v>
      </c>
      <c r="L15" s="654"/>
      <c r="N15" s="222"/>
      <c r="O15" s="222"/>
      <c r="P15" s="222"/>
      <c r="Q15" s="222"/>
      <c r="R15" s="222"/>
      <c r="S15" s="222"/>
      <c r="T15" s="222"/>
    </row>
    <row r="16" spans="1:20" ht="26.25" customHeight="1">
      <c r="A16" s="653" t="s">
        <v>991</v>
      </c>
      <c r="B16" s="477">
        <v>0</v>
      </c>
      <c r="C16" s="477">
        <v>0</v>
      </c>
      <c r="D16" s="477">
        <v>0</v>
      </c>
      <c r="E16" s="477">
        <v>0</v>
      </c>
      <c r="F16" s="477">
        <v>0</v>
      </c>
      <c r="G16" s="477">
        <v>0</v>
      </c>
      <c r="H16" s="477">
        <v>0</v>
      </c>
      <c r="I16" s="477">
        <v>0</v>
      </c>
      <c r="J16" s="477">
        <v>0</v>
      </c>
      <c r="K16" s="477">
        <v>0</v>
      </c>
      <c r="L16" s="654"/>
      <c r="N16" s="222"/>
      <c r="O16" s="222"/>
      <c r="P16" s="222"/>
      <c r="Q16" s="222"/>
      <c r="R16" s="222"/>
      <c r="S16" s="222"/>
      <c r="T16" s="222"/>
    </row>
    <row r="17" spans="1:20" ht="26.25" customHeight="1">
      <c r="A17" s="653" t="s">
        <v>988</v>
      </c>
      <c r="B17" s="477">
        <v>0</v>
      </c>
      <c r="C17" s="477">
        <v>0</v>
      </c>
      <c r="D17" s="477">
        <v>0</v>
      </c>
      <c r="E17" s="477">
        <v>0</v>
      </c>
      <c r="F17" s="477">
        <v>0</v>
      </c>
      <c r="G17" s="477">
        <v>0</v>
      </c>
      <c r="H17" s="477">
        <v>0</v>
      </c>
      <c r="I17" s="477">
        <v>0</v>
      </c>
      <c r="J17" s="477">
        <v>0</v>
      </c>
      <c r="K17" s="477">
        <v>0</v>
      </c>
      <c r="L17" s="654"/>
      <c r="N17" s="222"/>
      <c r="O17" s="222"/>
      <c r="P17" s="222"/>
      <c r="Q17" s="222"/>
      <c r="R17" s="222"/>
      <c r="S17" s="222"/>
      <c r="T17" s="222"/>
    </row>
    <row r="18" spans="1:20" ht="26.25" customHeight="1">
      <c r="A18" s="653" t="s">
        <v>992</v>
      </c>
      <c r="B18" s="477">
        <v>307.21557999999999</v>
      </c>
      <c r="C18" s="477">
        <v>3174.7664300000001</v>
      </c>
      <c r="D18" s="477">
        <v>0</v>
      </c>
      <c r="E18" s="477">
        <v>0</v>
      </c>
      <c r="F18" s="477">
        <v>3481.9820099999997</v>
      </c>
      <c r="G18" s="477">
        <v>1481351.81064</v>
      </c>
      <c r="H18" s="477">
        <v>1001941.97907</v>
      </c>
      <c r="I18" s="477">
        <v>0</v>
      </c>
      <c r="J18" s="477">
        <v>0</v>
      </c>
      <c r="K18" s="477">
        <v>2483293.7897100002</v>
      </c>
      <c r="L18" s="654"/>
      <c r="N18" s="222"/>
      <c r="O18" s="222"/>
      <c r="P18" s="222"/>
      <c r="Q18" s="222"/>
      <c r="R18" s="222"/>
      <c r="S18" s="222"/>
      <c r="T18" s="222"/>
    </row>
    <row r="19" spans="1:20" ht="26.25" customHeight="1">
      <c r="A19" s="653" t="s">
        <v>257</v>
      </c>
      <c r="B19" s="477">
        <v>305.02305999999999</v>
      </c>
      <c r="C19" s="477">
        <v>3165.5155800000002</v>
      </c>
      <c r="D19" s="477">
        <v>0</v>
      </c>
      <c r="E19" s="477">
        <v>0</v>
      </c>
      <c r="F19" s="477">
        <v>3470.5386400000002</v>
      </c>
      <c r="G19" s="477">
        <v>1448076.18677</v>
      </c>
      <c r="H19" s="477">
        <v>982199.48791999999</v>
      </c>
      <c r="I19" s="477">
        <v>0</v>
      </c>
      <c r="J19" s="477">
        <v>0</v>
      </c>
      <c r="K19" s="477">
        <v>2430275.6746900002</v>
      </c>
      <c r="L19" s="654"/>
      <c r="N19" s="222"/>
      <c r="O19" s="222"/>
      <c r="P19" s="222"/>
      <c r="Q19" s="222"/>
      <c r="R19" s="222"/>
      <c r="S19" s="222"/>
      <c r="T19" s="222"/>
    </row>
    <row r="20" spans="1:20" ht="26.25" customHeight="1">
      <c r="A20" s="653" t="s">
        <v>258</v>
      </c>
      <c r="B20" s="477">
        <v>30.452500000000001</v>
      </c>
      <c r="C20" s="477">
        <v>0</v>
      </c>
      <c r="D20" s="477">
        <v>0</v>
      </c>
      <c r="E20" s="477">
        <v>0</v>
      </c>
      <c r="F20" s="477">
        <v>30.452500000000001</v>
      </c>
      <c r="G20" s="477">
        <v>61357.297789999997</v>
      </c>
      <c r="H20" s="477">
        <v>53096.599119999999</v>
      </c>
      <c r="I20" s="477">
        <v>0</v>
      </c>
      <c r="J20" s="477">
        <v>0</v>
      </c>
      <c r="K20" s="477">
        <v>114453.89691</v>
      </c>
      <c r="L20" s="654"/>
      <c r="N20" s="222"/>
      <c r="O20" s="222"/>
      <c r="P20" s="222"/>
      <c r="Q20" s="222"/>
      <c r="R20" s="222"/>
      <c r="S20" s="222"/>
      <c r="T20" s="222"/>
    </row>
    <row r="21" spans="1:20" ht="26.25" customHeight="1">
      <c r="A21" s="653" t="s">
        <v>259</v>
      </c>
      <c r="B21" s="477">
        <v>2.2047099999999999</v>
      </c>
      <c r="C21" s="477">
        <v>0</v>
      </c>
      <c r="D21" s="477">
        <v>0</v>
      </c>
      <c r="E21" s="477">
        <v>0</v>
      </c>
      <c r="F21" s="477">
        <v>2.2047099999999999</v>
      </c>
      <c r="G21" s="477">
        <v>3258.6300899999997</v>
      </c>
      <c r="H21" s="477">
        <v>622.47791000000007</v>
      </c>
      <c r="I21" s="477">
        <v>0</v>
      </c>
      <c r="J21" s="477">
        <v>0</v>
      </c>
      <c r="K21" s="477">
        <v>3881.1080000000002</v>
      </c>
      <c r="L21" s="654"/>
      <c r="N21" s="222"/>
      <c r="O21" s="222"/>
      <c r="P21" s="222"/>
      <c r="Q21" s="222"/>
      <c r="R21" s="222"/>
      <c r="S21" s="222"/>
      <c r="T21" s="222"/>
    </row>
    <row r="22" spans="1:20" ht="26.25" customHeight="1">
      <c r="A22" s="653" t="s">
        <v>260</v>
      </c>
      <c r="B22" s="477">
        <v>0</v>
      </c>
      <c r="C22" s="477">
        <v>0</v>
      </c>
      <c r="D22" s="477">
        <v>0</v>
      </c>
      <c r="E22" s="477">
        <v>0</v>
      </c>
      <c r="F22" s="477">
        <v>0</v>
      </c>
      <c r="G22" s="477">
        <v>32776.528399999996</v>
      </c>
      <c r="H22" s="477">
        <v>18292.001339999999</v>
      </c>
      <c r="I22" s="477">
        <v>0</v>
      </c>
      <c r="J22" s="477">
        <v>0</v>
      </c>
      <c r="K22" s="477">
        <v>51068.529740000005</v>
      </c>
      <c r="L22" s="654"/>
      <c r="N22" s="222"/>
      <c r="O22" s="222"/>
      <c r="P22" s="222"/>
      <c r="Q22" s="222"/>
      <c r="R22" s="222"/>
      <c r="S22" s="222"/>
      <c r="T22" s="222"/>
    </row>
    <row r="23" spans="1:20" ht="26.25" customHeight="1">
      <c r="A23" s="653" t="s">
        <v>261</v>
      </c>
      <c r="B23" s="477">
        <v>83</v>
      </c>
      <c r="C23" s="477">
        <v>0</v>
      </c>
      <c r="D23" s="477">
        <v>0</v>
      </c>
      <c r="E23" s="477">
        <v>0</v>
      </c>
      <c r="F23" s="477">
        <v>83</v>
      </c>
      <c r="G23" s="477">
        <v>158833.7395</v>
      </c>
      <c r="H23" s="477">
        <v>53312.151920000004</v>
      </c>
      <c r="I23" s="477">
        <v>0</v>
      </c>
      <c r="J23" s="477">
        <v>0</v>
      </c>
      <c r="K23" s="477">
        <v>212145.89142</v>
      </c>
      <c r="L23" s="654"/>
      <c r="N23" s="222"/>
      <c r="O23" s="222"/>
      <c r="P23" s="222"/>
      <c r="Q23" s="222"/>
      <c r="R23" s="222"/>
      <c r="S23" s="222"/>
      <c r="T23" s="222"/>
    </row>
    <row r="24" spans="1:20" ht="26.25" customHeight="1">
      <c r="A24" s="653" t="s">
        <v>262</v>
      </c>
      <c r="B24" s="477">
        <v>24.365849999999998</v>
      </c>
      <c r="C24" s="477">
        <v>3.5357800000000004</v>
      </c>
      <c r="D24" s="477">
        <v>0</v>
      </c>
      <c r="E24" s="477">
        <v>0</v>
      </c>
      <c r="F24" s="477">
        <v>27.901630000000001</v>
      </c>
      <c r="G24" s="477">
        <v>331775.22993000003</v>
      </c>
      <c r="H24" s="477">
        <v>176549.69093000001</v>
      </c>
      <c r="I24" s="477">
        <v>0</v>
      </c>
      <c r="J24" s="477">
        <v>0</v>
      </c>
      <c r="K24" s="477">
        <v>508324.92086000001</v>
      </c>
      <c r="L24" s="654"/>
      <c r="N24" s="222"/>
      <c r="O24" s="222"/>
      <c r="P24" s="222"/>
      <c r="Q24" s="222"/>
      <c r="R24" s="222"/>
      <c r="S24" s="222"/>
      <c r="T24" s="222"/>
    </row>
    <row r="25" spans="1:20" ht="26.25" customHeight="1">
      <c r="A25" s="653" t="s">
        <v>263</v>
      </c>
      <c r="B25" s="477">
        <v>40</v>
      </c>
      <c r="C25" s="477">
        <v>0</v>
      </c>
      <c r="D25" s="477">
        <v>0</v>
      </c>
      <c r="E25" s="477">
        <v>0</v>
      </c>
      <c r="F25" s="477">
        <v>40</v>
      </c>
      <c r="G25" s="477">
        <v>441432.72835000005</v>
      </c>
      <c r="H25" s="477">
        <v>198871.99208000003</v>
      </c>
      <c r="I25" s="477">
        <v>0</v>
      </c>
      <c r="J25" s="477">
        <v>0</v>
      </c>
      <c r="K25" s="477">
        <v>640304.72042999999</v>
      </c>
      <c r="L25" s="654"/>
      <c r="N25" s="222"/>
      <c r="O25" s="222"/>
      <c r="P25" s="222"/>
      <c r="Q25" s="222"/>
      <c r="R25" s="222"/>
      <c r="S25" s="222"/>
      <c r="T25" s="222"/>
    </row>
    <row r="26" spans="1:20" ht="26.25" customHeight="1">
      <c r="A26" s="653" t="s">
        <v>264</v>
      </c>
      <c r="B26" s="477">
        <v>25</v>
      </c>
      <c r="C26" s="477">
        <v>0</v>
      </c>
      <c r="D26" s="477">
        <v>0</v>
      </c>
      <c r="E26" s="477">
        <v>0</v>
      </c>
      <c r="F26" s="477">
        <v>25</v>
      </c>
      <c r="G26" s="477">
        <v>124389.93553</v>
      </c>
      <c r="H26" s="477">
        <v>170559.16224000001</v>
      </c>
      <c r="I26" s="477">
        <v>0</v>
      </c>
      <c r="J26" s="477">
        <v>0</v>
      </c>
      <c r="K26" s="477">
        <v>294949.09776999999</v>
      </c>
      <c r="L26" s="654"/>
      <c r="N26" s="222"/>
      <c r="O26" s="222"/>
      <c r="P26" s="222"/>
      <c r="Q26" s="222"/>
      <c r="R26" s="222"/>
      <c r="S26" s="222"/>
      <c r="T26" s="222"/>
    </row>
    <row r="27" spans="1:20" ht="26.25" customHeight="1">
      <c r="A27" s="653" t="s">
        <v>265</v>
      </c>
      <c r="B27" s="477">
        <v>100</v>
      </c>
      <c r="C27" s="477">
        <v>3161.9797999999996</v>
      </c>
      <c r="D27" s="477">
        <v>0</v>
      </c>
      <c r="E27" s="477">
        <v>0</v>
      </c>
      <c r="F27" s="477">
        <v>3261.9797999999996</v>
      </c>
      <c r="G27" s="477">
        <v>294252.09717999998</v>
      </c>
      <c r="H27" s="477">
        <v>310895.41237999999</v>
      </c>
      <c r="I27" s="477">
        <v>0</v>
      </c>
      <c r="J27" s="477">
        <v>0</v>
      </c>
      <c r="K27" s="477">
        <v>605147.50955999992</v>
      </c>
      <c r="L27" s="654"/>
      <c r="N27" s="222"/>
      <c r="O27" s="222"/>
      <c r="P27" s="222"/>
      <c r="Q27" s="222"/>
      <c r="R27" s="222"/>
      <c r="S27" s="222"/>
      <c r="T27" s="222"/>
    </row>
    <row r="28" spans="1:20" ht="26.25" customHeight="1">
      <c r="A28" s="653" t="s">
        <v>988</v>
      </c>
      <c r="B28" s="477">
        <v>2.19252</v>
      </c>
      <c r="C28" s="477">
        <v>9.2508499999999998</v>
      </c>
      <c r="D28" s="477">
        <v>0</v>
      </c>
      <c r="E28" s="477">
        <v>0</v>
      </c>
      <c r="F28" s="477">
        <v>11.443370000000002</v>
      </c>
      <c r="G28" s="477">
        <v>33275.623870000003</v>
      </c>
      <c r="H28" s="477">
        <v>19742.491149999998</v>
      </c>
      <c r="I28" s="477">
        <v>0</v>
      </c>
      <c r="J28" s="477">
        <v>0</v>
      </c>
      <c r="K28" s="477">
        <v>53018.115020000005</v>
      </c>
      <c r="L28" s="654"/>
      <c r="N28" s="222"/>
      <c r="O28" s="222"/>
      <c r="P28" s="222"/>
      <c r="Q28" s="222"/>
      <c r="R28" s="222"/>
      <c r="S28" s="222"/>
      <c r="T28" s="222"/>
    </row>
    <row r="29" spans="1:20" ht="26.25" customHeight="1">
      <c r="A29" s="653" t="s">
        <v>993</v>
      </c>
      <c r="B29" s="477">
        <v>495.34553999999997</v>
      </c>
      <c r="C29" s="477">
        <v>208.64099999999999</v>
      </c>
      <c r="D29" s="477">
        <v>0</v>
      </c>
      <c r="E29" s="477">
        <v>0</v>
      </c>
      <c r="F29" s="477">
        <v>703.98653999999999</v>
      </c>
      <c r="G29" s="477">
        <v>86103.458200000008</v>
      </c>
      <c r="H29" s="477">
        <v>91375.22937999999</v>
      </c>
      <c r="I29" s="477">
        <v>0</v>
      </c>
      <c r="J29" s="477">
        <v>40.937550000000002</v>
      </c>
      <c r="K29" s="477">
        <v>177519.62513</v>
      </c>
      <c r="L29" s="654"/>
      <c r="N29" s="222"/>
      <c r="O29" s="222"/>
      <c r="P29" s="222"/>
      <c r="Q29" s="222"/>
      <c r="R29" s="222"/>
      <c r="S29" s="222"/>
      <c r="T29" s="222"/>
    </row>
    <row r="30" spans="1:20" ht="26.25" customHeight="1">
      <c r="A30" s="653" t="s">
        <v>994</v>
      </c>
      <c r="B30" s="477">
        <v>46.851379999999999</v>
      </c>
      <c r="C30" s="477">
        <v>1373.029</v>
      </c>
      <c r="D30" s="477">
        <v>0</v>
      </c>
      <c r="E30" s="477">
        <v>0</v>
      </c>
      <c r="F30" s="477">
        <v>1419.8803799999998</v>
      </c>
      <c r="G30" s="477">
        <v>150592.47347999999</v>
      </c>
      <c r="H30" s="477">
        <v>39917.53327</v>
      </c>
      <c r="I30" s="477">
        <v>0</v>
      </c>
      <c r="J30" s="477">
        <v>0</v>
      </c>
      <c r="K30" s="477">
        <v>190510.00675</v>
      </c>
      <c r="L30" s="654"/>
      <c r="N30" s="222"/>
      <c r="O30" s="222"/>
      <c r="P30" s="222"/>
      <c r="Q30" s="222"/>
      <c r="R30" s="222"/>
      <c r="S30" s="222"/>
      <c r="T30" s="222"/>
    </row>
    <row r="31" spans="1:20" ht="26.25" customHeight="1">
      <c r="A31" s="653" t="s">
        <v>45</v>
      </c>
      <c r="B31" s="477">
        <v>0</v>
      </c>
      <c r="C31" s="477">
        <v>0</v>
      </c>
      <c r="D31" s="477">
        <v>0</v>
      </c>
      <c r="E31" s="477">
        <v>0</v>
      </c>
      <c r="F31" s="477">
        <v>0</v>
      </c>
      <c r="G31" s="477">
        <v>0</v>
      </c>
      <c r="H31" s="477">
        <v>0</v>
      </c>
      <c r="I31" s="477">
        <v>0</v>
      </c>
      <c r="J31" s="477">
        <v>0</v>
      </c>
      <c r="K31" s="477">
        <v>0</v>
      </c>
      <c r="L31" s="654"/>
      <c r="N31" s="222"/>
      <c r="O31" s="222"/>
      <c r="P31" s="222"/>
      <c r="Q31" s="222"/>
      <c r="R31" s="222"/>
      <c r="S31" s="222"/>
      <c r="T31" s="222"/>
    </row>
    <row r="32" spans="1:20" ht="26.25" customHeight="1">
      <c r="A32" s="653" t="s">
        <v>269</v>
      </c>
      <c r="B32" s="477">
        <v>0</v>
      </c>
      <c r="C32" s="477">
        <v>0</v>
      </c>
      <c r="D32" s="477">
        <v>0</v>
      </c>
      <c r="E32" s="477">
        <v>0</v>
      </c>
      <c r="F32" s="477">
        <v>0</v>
      </c>
      <c r="G32" s="477">
        <v>210.70112</v>
      </c>
      <c r="H32" s="477">
        <v>176.28195000000002</v>
      </c>
      <c r="I32" s="477">
        <v>0</v>
      </c>
      <c r="J32" s="477">
        <v>0</v>
      </c>
      <c r="K32" s="477">
        <v>386.98307</v>
      </c>
      <c r="L32" s="654"/>
      <c r="N32" s="222"/>
      <c r="O32" s="222"/>
      <c r="P32" s="222"/>
      <c r="Q32" s="222"/>
      <c r="R32" s="222"/>
      <c r="S32" s="222"/>
      <c r="T32" s="222"/>
    </row>
    <row r="33" spans="1:20" ht="26.25" customHeight="1">
      <c r="A33" s="653" t="s">
        <v>995</v>
      </c>
      <c r="B33" s="477">
        <v>0</v>
      </c>
      <c r="C33" s="477">
        <v>0</v>
      </c>
      <c r="D33" s="477">
        <v>0</v>
      </c>
      <c r="E33" s="477">
        <v>0</v>
      </c>
      <c r="F33" s="477">
        <v>0</v>
      </c>
      <c r="G33" s="477">
        <v>261460.93661</v>
      </c>
      <c r="H33" s="477">
        <v>23697.326920000003</v>
      </c>
      <c r="I33" s="477">
        <v>208.95726000000002</v>
      </c>
      <c r="J33" s="477">
        <v>0</v>
      </c>
      <c r="K33" s="477">
        <v>285367.22079000005</v>
      </c>
      <c r="L33" s="654"/>
      <c r="N33" s="222"/>
      <c r="O33" s="222"/>
      <c r="P33" s="222"/>
      <c r="Q33" s="222"/>
      <c r="R33" s="222"/>
      <c r="S33" s="222"/>
      <c r="T33" s="222"/>
    </row>
    <row r="34" spans="1:20" ht="26.25" customHeight="1">
      <c r="A34" s="653" t="s">
        <v>996</v>
      </c>
      <c r="B34" s="477">
        <v>0</v>
      </c>
      <c r="C34" s="477">
        <v>0</v>
      </c>
      <c r="D34" s="477">
        <v>0</v>
      </c>
      <c r="E34" s="477">
        <v>0</v>
      </c>
      <c r="F34" s="477">
        <v>0</v>
      </c>
      <c r="G34" s="477">
        <v>0</v>
      </c>
      <c r="H34" s="477">
        <v>0</v>
      </c>
      <c r="I34" s="477">
        <v>0</v>
      </c>
      <c r="J34" s="477">
        <v>0</v>
      </c>
      <c r="K34" s="477">
        <v>0</v>
      </c>
      <c r="L34" s="654"/>
      <c r="N34" s="222"/>
      <c r="O34" s="222"/>
      <c r="P34" s="222"/>
      <c r="Q34" s="222"/>
      <c r="R34" s="222"/>
      <c r="S34" s="222"/>
      <c r="T34" s="222"/>
    </row>
    <row r="35" spans="1:20" ht="26.25" customHeight="1">
      <c r="A35" s="653" t="s">
        <v>997</v>
      </c>
      <c r="B35" s="477">
        <v>0</v>
      </c>
      <c r="C35" s="477">
        <v>0</v>
      </c>
      <c r="D35" s="477">
        <v>0</v>
      </c>
      <c r="E35" s="477">
        <v>0</v>
      </c>
      <c r="F35" s="477">
        <v>0</v>
      </c>
      <c r="G35" s="477">
        <v>256445.21666000001</v>
      </c>
      <c r="H35" s="477">
        <v>21864.555059999999</v>
      </c>
      <c r="I35" s="477">
        <v>208.95726000000002</v>
      </c>
      <c r="J35" s="477">
        <v>0</v>
      </c>
      <c r="K35" s="477">
        <v>278518.72898000001</v>
      </c>
      <c r="L35" s="654"/>
      <c r="N35" s="222"/>
      <c r="O35" s="222"/>
      <c r="P35" s="222"/>
      <c r="Q35" s="222"/>
      <c r="R35" s="222"/>
      <c r="S35" s="222"/>
      <c r="T35" s="222"/>
    </row>
    <row r="36" spans="1:20" ht="26.25" customHeight="1">
      <c r="A36" s="653" t="s">
        <v>998</v>
      </c>
      <c r="B36" s="477">
        <v>0</v>
      </c>
      <c r="C36" s="477">
        <v>0</v>
      </c>
      <c r="D36" s="477">
        <v>0</v>
      </c>
      <c r="E36" s="477">
        <v>0</v>
      </c>
      <c r="F36" s="477">
        <v>0</v>
      </c>
      <c r="G36" s="477">
        <v>5015.7199500000006</v>
      </c>
      <c r="H36" s="477">
        <v>117.77186</v>
      </c>
      <c r="I36" s="477">
        <v>0</v>
      </c>
      <c r="J36" s="477">
        <v>0</v>
      </c>
      <c r="K36" s="477">
        <v>5133.4918099999995</v>
      </c>
      <c r="L36" s="654"/>
      <c r="N36" s="222"/>
      <c r="O36" s="222"/>
      <c r="P36" s="222"/>
      <c r="Q36" s="222"/>
      <c r="R36" s="222"/>
      <c r="S36" s="222"/>
      <c r="T36" s="222"/>
    </row>
    <row r="37" spans="1:20" ht="26.25" customHeight="1">
      <c r="A37" s="653" t="s">
        <v>999</v>
      </c>
      <c r="B37" s="477">
        <v>0</v>
      </c>
      <c r="C37" s="477">
        <v>0</v>
      </c>
      <c r="D37" s="477">
        <v>0</v>
      </c>
      <c r="E37" s="477">
        <v>0</v>
      </c>
      <c r="F37" s="477">
        <v>0</v>
      </c>
      <c r="G37" s="477">
        <v>0</v>
      </c>
      <c r="H37" s="477">
        <v>1715</v>
      </c>
      <c r="I37" s="477">
        <v>0</v>
      </c>
      <c r="J37" s="477">
        <v>0</v>
      </c>
      <c r="K37" s="477">
        <v>1715</v>
      </c>
      <c r="L37" s="654"/>
      <c r="N37" s="222"/>
      <c r="O37" s="222"/>
      <c r="P37" s="222"/>
      <c r="Q37" s="222"/>
      <c r="R37" s="222"/>
      <c r="S37" s="222"/>
      <c r="T37" s="222"/>
    </row>
    <row r="38" spans="1:20" ht="26.25" customHeight="1">
      <c r="A38" s="653" t="s">
        <v>1000</v>
      </c>
      <c r="B38" s="477">
        <v>0</v>
      </c>
      <c r="C38" s="477">
        <v>0</v>
      </c>
      <c r="D38" s="477">
        <v>0</v>
      </c>
      <c r="E38" s="477">
        <v>0</v>
      </c>
      <c r="F38" s="477">
        <v>0</v>
      </c>
      <c r="G38" s="477">
        <v>0</v>
      </c>
      <c r="H38" s="477">
        <v>0</v>
      </c>
      <c r="I38" s="477">
        <v>0</v>
      </c>
      <c r="J38" s="477">
        <v>0</v>
      </c>
      <c r="K38" s="477">
        <v>0</v>
      </c>
      <c r="L38" s="654"/>
      <c r="N38" s="222"/>
      <c r="O38" s="222"/>
      <c r="P38" s="222"/>
      <c r="Q38" s="222"/>
      <c r="R38" s="222"/>
      <c r="S38" s="222"/>
      <c r="T38" s="222"/>
    </row>
    <row r="39" spans="1:20" ht="26.25" customHeight="1">
      <c r="A39" s="653" t="s">
        <v>278</v>
      </c>
      <c r="B39" s="477">
        <v>0</v>
      </c>
      <c r="C39" s="477">
        <v>0</v>
      </c>
      <c r="D39" s="477">
        <v>0</v>
      </c>
      <c r="E39" s="477">
        <v>0</v>
      </c>
      <c r="F39" s="477">
        <v>0</v>
      </c>
      <c r="G39" s="477">
        <v>0</v>
      </c>
      <c r="H39" s="477">
        <v>1715</v>
      </c>
      <c r="I39" s="477">
        <v>0</v>
      </c>
      <c r="J39" s="477">
        <v>0</v>
      </c>
      <c r="K39" s="477">
        <v>1715</v>
      </c>
      <c r="N39" s="222"/>
      <c r="O39" s="222"/>
      <c r="P39" s="222"/>
      <c r="Q39" s="222"/>
      <c r="R39" s="222"/>
      <c r="S39" s="222"/>
      <c r="T39" s="222"/>
    </row>
    <row r="40" spans="1:20" ht="26.25" customHeight="1" thickBot="1">
      <c r="A40" s="653" t="s">
        <v>1001</v>
      </c>
      <c r="B40" s="477">
        <v>0</v>
      </c>
      <c r="C40" s="477">
        <v>0</v>
      </c>
      <c r="D40" s="477">
        <v>0</v>
      </c>
      <c r="E40" s="477">
        <v>0</v>
      </c>
      <c r="F40" s="477">
        <v>0</v>
      </c>
      <c r="G40" s="477">
        <v>0</v>
      </c>
      <c r="H40" s="477">
        <v>0</v>
      </c>
      <c r="I40" s="477">
        <v>0</v>
      </c>
      <c r="J40" s="477">
        <v>0</v>
      </c>
      <c r="K40" s="477">
        <v>0</v>
      </c>
      <c r="L40" s="654"/>
      <c r="N40" s="222"/>
      <c r="O40" s="222"/>
      <c r="P40" s="222"/>
      <c r="Q40" s="222"/>
      <c r="R40" s="222"/>
      <c r="S40" s="222"/>
      <c r="T40" s="222"/>
    </row>
    <row r="41" spans="1:20" s="287" customFormat="1" ht="26.25" customHeight="1" thickTop="1" thickBot="1">
      <c r="A41" s="655" t="s">
        <v>820</v>
      </c>
      <c r="B41" s="463">
        <v>3910.71423</v>
      </c>
      <c r="C41" s="463">
        <v>5855.7903200000001</v>
      </c>
      <c r="D41" s="463">
        <v>0</v>
      </c>
      <c r="E41" s="463">
        <v>0.43645</v>
      </c>
      <c r="F41" s="463">
        <v>9766.9410000000007</v>
      </c>
      <c r="G41" s="463">
        <v>3261401.76242</v>
      </c>
      <c r="H41" s="463">
        <v>1696681.83409</v>
      </c>
      <c r="I41" s="463">
        <v>208.95726000000002</v>
      </c>
      <c r="J41" s="463">
        <v>86.247339999999994</v>
      </c>
      <c r="K41" s="463">
        <v>4958378.8011099994</v>
      </c>
      <c r="L41" s="648"/>
      <c r="N41" s="656"/>
      <c r="O41" s="656"/>
      <c r="P41" s="656"/>
      <c r="Q41" s="656"/>
      <c r="R41" s="656"/>
      <c r="S41" s="656"/>
      <c r="T41" s="656"/>
    </row>
    <row r="42" spans="1:20" ht="26.25" customHeight="1" thickTop="1">
      <c r="A42" s="653" t="s">
        <v>193</v>
      </c>
      <c r="B42" s="477">
        <v>56121.696859999996</v>
      </c>
      <c r="C42" s="477">
        <v>24484.867850000002</v>
      </c>
      <c r="D42" s="477">
        <v>0</v>
      </c>
      <c r="E42" s="477">
        <v>0</v>
      </c>
      <c r="F42" s="477">
        <v>80606.564709999991</v>
      </c>
      <c r="G42" s="477">
        <v>3486172.1249000002</v>
      </c>
      <c r="H42" s="477">
        <v>858916.63011000003</v>
      </c>
      <c r="I42" s="477">
        <v>0</v>
      </c>
      <c r="J42" s="477">
        <v>53.219389999999997</v>
      </c>
      <c r="K42" s="477">
        <v>4345141.9743999997</v>
      </c>
      <c r="L42" s="654"/>
      <c r="N42" s="222"/>
      <c r="O42" s="222"/>
      <c r="P42" s="222"/>
      <c r="Q42" s="222"/>
      <c r="R42" s="222"/>
      <c r="S42" s="222"/>
      <c r="T42" s="222"/>
    </row>
    <row r="43" spans="1:20" ht="26.25" customHeight="1">
      <c r="A43" s="653" t="s">
        <v>1002</v>
      </c>
      <c r="B43" s="477">
        <v>56121.696859999996</v>
      </c>
      <c r="C43" s="477">
        <v>24484.867850000002</v>
      </c>
      <c r="D43" s="477">
        <v>0</v>
      </c>
      <c r="E43" s="477">
        <v>0</v>
      </c>
      <c r="F43" s="477">
        <v>80606.564709999991</v>
      </c>
      <c r="G43" s="477">
        <v>3462338.44722</v>
      </c>
      <c r="H43" s="477">
        <v>849410.47800999996</v>
      </c>
      <c r="I43" s="477">
        <v>0</v>
      </c>
      <c r="J43" s="477">
        <v>53.219389999999997</v>
      </c>
      <c r="K43" s="477">
        <v>4311802.1446199995</v>
      </c>
      <c r="L43" s="654"/>
      <c r="N43" s="222"/>
      <c r="O43" s="222"/>
      <c r="P43" s="222"/>
      <c r="Q43" s="222"/>
      <c r="R43" s="222"/>
      <c r="S43" s="222"/>
      <c r="T43" s="222"/>
    </row>
    <row r="44" spans="1:20" ht="26.25" customHeight="1">
      <c r="A44" s="653" t="s">
        <v>1003</v>
      </c>
      <c r="B44" s="477">
        <v>0</v>
      </c>
      <c r="C44" s="477">
        <v>0</v>
      </c>
      <c r="D44" s="477">
        <v>0</v>
      </c>
      <c r="E44" s="477">
        <v>0</v>
      </c>
      <c r="F44" s="477">
        <v>0</v>
      </c>
      <c r="G44" s="477">
        <v>0</v>
      </c>
      <c r="H44" s="477">
        <v>0</v>
      </c>
      <c r="I44" s="477">
        <v>0</v>
      </c>
      <c r="J44" s="477">
        <v>0</v>
      </c>
      <c r="K44" s="477">
        <v>0</v>
      </c>
      <c r="L44" s="654"/>
      <c r="N44" s="222"/>
      <c r="O44" s="222"/>
      <c r="P44" s="222"/>
      <c r="Q44" s="222"/>
      <c r="R44" s="222"/>
      <c r="S44" s="222"/>
      <c r="T44" s="222"/>
    </row>
    <row r="45" spans="1:20" ht="26.25" customHeight="1">
      <c r="A45" s="653" t="s">
        <v>1004</v>
      </c>
      <c r="B45" s="477">
        <v>0</v>
      </c>
      <c r="C45" s="477">
        <v>0</v>
      </c>
      <c r="D45" s="477">
        <v>0</v>
      </c>
      <c r="E45" s="477">
        <v>0</v>
      </c>
      <c r="F45" s="477">
        <v>0</v>
      </c>
      <c r="G45" s="477">
        <v>23833.677680000001</v>
      </c>
      <c r="H45" s="477">
        <v>9506.1520999999993</v>
      </c>
      <c r="I45" s="477">
        <v>0</v>
      </c>
      <c r="J45" s="477">
        <v>0</v>
      </c>
      <c r="K45" s="477">
        <v>33339.82978</v>
      </c>
      <c r="L45" s="654"/>
      <c r="N45" s="222"/>
      <c r="O45" s="222"/>
      <c r="P45" s="222"/>
      <c r="Q45" s="222"/>
      <c r="R45" s="222"/>
      <c r="S45" s="222"/>
      <c r="T45" s="222"/>
    </row>
    <row r="46" spans="1:20" ht="26.25" customHeight="1">
      <c r="A46" s="653" t="s">
        <v>1005</v>
      </c>
      <c r="B46" s="477">
        <v>0</v>
      </c>
      <c r="C46" s="477">
        <v>0</v>
      </c>
      <c r="D46" s="477">
        <v>0</v>
      </c>
      <c r="E46" s="477">
        <v>0</v>
      </c>
      <c r="F46" s="477">
        <v>0</v>
      </c>
      <c r="G46" s="477">
        <v>0</v>
      </c>
      <c r="H46" s="477">
        <v>0</v>
      </c>
      <c r="I46" s="477">
        <v>0</v>
      </c>
      <c r="J46" s="477">
        <v>0</v>
      </c>
      <c r="K46" s="477">
        <v>0</v>
      </c>
      <c r="L46" s="654"/>
      <c r="N46" s="222"/>
      <c r="O46" s="222"/>
      <c r="P46" s="222"/>
      <c r="Q46" s="222"/>
      <c r="R46" s="222"/>
      <c r="S46" s="222"/>
      <c r="T46" s="222"/>
    </row>
    <row r="47" spans="1:20" ht="26.25" customHeight="1">
      <c r="A47" s="653" t="s">
        <v>1006</v>
      </c>
      <c r="B47" s="477">
        <v>0</v>
      </c>
      <c r="C47" s="477">
        <v>0</v>
      </c>
      <c r="D47" s="477">
        <v>0</v>
      </c>
      <c r="E47" s="477">
        <v>0</v>
      </c>
      <c r="F47" s="477">
        <v>0</v>
      </c>
      <c r="G47" s="477">
        <v>0</v>
      </c>
      <c r="H47" s="477">
        <v>0</v>
      </c>
      <c r="I47" s="477">
        <v>0</v>
      </c>
      <c r="J47" s="477">
        <v>0</v>
      </c>
      <c r="K47" s="477">
        <v>0</v>
      </c>
      <c r="L47" s="654"/>
      <c r="N47" s="222"/>
      <c r="O47" s="222"/>
      <c r="P47" s="222"/>
      <c r="Q47" s="222"/>
      <c r="R47" s="222"/>
      <c r="S47" s="222"/>
      <c r="T47" s="222"/>
    </row>
    <row r="48" spans="1:20" ht="26.25" customHeight="1">
      <c r="A48" s="653" t="s">
        <v>1007</v>
      </c>
      <c r="B48" s="477">
        <v>1242.5898200000001</v>
      </c>
      <c r="C48" s="477">
        <v>762.90267000000006</v>
      </c>
      <c r="D48" s="477">
        <v>0</v>
      </c>
      <c r="E48" s="477">
        <v>0</v>
      </c>
      <c r="F48" s="477">
        <v>2005.4924900000001</v>
      </c>
      <c r="G48" s="477">
        <v>39281.712789999998</v>
      </c>
      <c r="H48" s="477">
        <v>39197.892950000001</v>
      </c>
      <c r="I48" s="477">
        <v>0</v>
      </c>
      <c r="J48" s="477">
        <v>0</v>
      </c>
      <c r="K48" s="477">
        <v>78479.605739999999</v>
      </c>
      <c r="L48" s="654"/>
      <c r="N48" s="222"/>
      <c r="O48" s="222"/>
      <c r="P48" s="222"/>
      <c r="Q48" s="222"/>
      <c r="R48" s="222"/>
      <c r="S48" s="222"/>
      <c r="T48" s="222"/>
    </row>
    <row r="49" spans="1:20" ht="26.25" customHeight="1">
      <c r="A49" s="653" t="s">
        <v>197</v>
      </c>
      <c r="B49" s="477">
        <v>104.57997</v>
      </c>
      <c r="C49" s="477">
        <v>118.25405000000001</v>
      </c>
      <c r="D49" s="477">
        <v>0</v>
      </c>
      <c r="E49" s="477">
        <v>0</v>
      </c>
      <c r="F49" s="477">
        <v>222.83401999999998</v>
      </c>
      <c r="G49" s="477">
        <v>20419.898809999999</v>
      </c>
      <c r="H49" s="477">
        <v>7683.0627300000006</v>
      </c>
      <c r="I49" s="477">
        <v>0</v>
      </c>
      <c r="J49" s="477">
        <v>0</v>
      </c>
      <c r="K49" s="477">
        <v>28102.96154</v>
      </c>
      <c r="L49" s="654"/>
      <c r="N49" s="222"/>
      <c r="O49" s="222"/>
      <c r="P49" s="222"/>
      <c r="Q49" s="222"/>
      <c r="R49" s="222"/>
      <c r="S49" s="222"/>
      <c r="T49" s="222"/>
    </row>
    <row r="50" spans="1:20" ht="26.25" customHeight="1">
      <c r="A50" s="653" t="s">
        <v>1008</v>
      </c>
      <c r="B50" s="477">
        <v>0</v>
      </c>
      <c r="C50" s="477">
        <v>26.00338</v>
      </c>
      <c r="D50" s="477">
        <v>0</v>
      </c>
      <c r="E50" s="477">
        <v>0</v>
      </c>
      <c r="F50" s="477">
        <v>26.00338</v>
      </c>
      <c r="G50" s="477">
        <v>1457.4230700000001</v>
      </c>
      <c r="H50" s="477">
        <v>2455.8082100000001</v>
      </c>
      <c r="I50" s="477">
        <v>0</v>
      </c>
      <c r="J50" s="477">
        <v>0</v>
      </c>
      <c r="K50" s="477">
        <v>3913.23128</v>
      </c>
      <c r="L50" s="654"/>
      <c r="N50" s="222"/>
      <c r="O50" s="222"/>
      <c r="P50" s="222"/>
      <c r="Q50" s="222"/>
      <c r="R50" s="222"/>
      <c r="S50" s="222"/>
      <c r="T50" s="222"/>
    </row>
    <row r="51" spans="1:20" ht="26.25" customHeight="1">
      <c r="A51" s="653" t="s">
        <v>201</v>
      </c>
      <c r="B51" s="477">
        <v>199.53723000000002</v>
      </c>
      <c r="C51" s="477">
        <v>71.125649999999993</v>
      </c>
      <c r="D51" s="477">
        <v>0</v>
      </c>
      <c r="E51" s="477">
        <v>0</v>
      </c>
      <c r="F51" s="477">
        <v>270.66288000000003</v>
      </c>
      <c r="G51" s="477">
        <v>24690.23069</v>
      </c>
      <c r="H51" s="477">
        <v>19842.269539999998</v>
      </c>
      <c r="I51" s="477">
        <v>0</v>
      </c>
      <c r="J51" s="477">
        <v>0</v>
      </c>
      <c r="K51" s="477">
        <v>44532.500229999998</v>
      </c>
      <c r="L51" s="654"/>
      <c r="N51" s="222"/>
      <c r="O51" s="222"/>
      <c r="P51" s="222"/>
      <c r="Q51" s="222"/>
      <c r="R51" s="222"/>
      <c r="S51" s="222"/>
      <c r="T51" s="222"/>
    </row>
    <row r="52" spans="1:20" ht="26.25" customHeight="1">
      <c r="A52" s="653" t="s">
        <v>1009</v>
      </c>
      <c r="B52" s="477">
        <v>52.350430000000003</v>
      </c>
      <c r="C52" s="477">
        <v>0</v>
      </c>
      <c r="D52" s="477">
        <v>0</v>
      </c>
      <c r="E52" s="477">
        <v>0</v>
      </c>
      <c r="F52" s="477">
        <v>52.350430000000003</v>
      </c>
      <c r="G52" s="477">
        <v>4394.4381100000001</v>
      </c>
      <c r="H52" s="477">
        <v>6519.2352000000001</v>
      </c>
      <c r="I52" s="477">
        <v>0</v>
      </c>
      <c r="J52" s="477">
        <v>0</v>
      </c>
      <c r="K52" s="477">
        <v>10913.67331</v>
      </c>
      <c r="L52" s="654"/>
      <c r="N52" s="222"/>
      <c r="O52" s="222"/>
      <c r="P52" s="222"/>
      <c r="Q52" s="222"/>
      <c r="R52" s="222"/>
      <c r="S52" s="222"/>
      <c r="T52" s="222"/>
    </row>
    <row r="53" spans="1:20" ht="26.25" customHeight="1">
      <c r="A53" s="653" t="s">
        <v>322</v>
      </c>
      <c r="B53" s="477">
        <v>0</v>
      </c>
      <c r="C53" s="477">
        <v>0</v>
      </c>
      <c r="D53" s="477">
        <v>0</v>
      </c>
      <c r="E53" s="477">
        <v>0</v>
      </c>
      <c r="F53" s="477">
        <v>0</v>
      </c>
      <c r="G53" s="477">
        <v>45.546289999999999</v>
      </c>
      <c r="H53" s="477">
        <v>34.26885</v>
      </c>
      <c r="I53" s="477">
        <v>0</v>
      </c>
      <c r="J53" s="477">
        <v>0</v>
      </c>
      <c r="K53" s="477">
        <v>79.81514</v>
      </c>
      <c r="L53" s="654"/>
      <c r="N53" s="222"/>
      <c r="O53" s="222"/>
      <c r="P53" s="222"/>
      <c r="Q53" s="222"/>
      <c r="R53" s="222"/>
      <c r="S53" s="222"/>
      <c r="T53" s="222"/>
    </row>
    <row r="54" spans="1:20" ht="26.25" customHeight="1">
      <c r="A54" s="657" t="s">
        <v>24</v>
      </c>
      <c r="B54" s="267">
        <v>373.59604999999999</v>
      </c>
      <c r="C54" s="267">
        <v>129.34628000000001</v>
      </c>
      <c r="D54" s="267">
        <v>0</v>
      </c>
      <c r="E54" s="267">
        <v>0</v>
      </c>
      <c r="F54" s="267">
        <v>502.94233000000003</v>
      </c>
      <c r="G54" s="267">
        <v>30354.719249999998</v>
      </c>
      <c r="H54" s="267">
        <v>7773.1107199999997</v>
      </c>
      <c r="I54" s="267">
        <v>0</v>
      </c>
      <c r="J54" s="267">
        <v>3.1050000000000001E-2</v>
      </c>
      <c r="K54" s="267">
        <v>38127.861020000004</v>
      </c>
      <c r="N54" s="222"/>
      <c r="O54" s="222"/>
      <c r="P54" s="222"/>
      <c r="Q54" s="222"/>
      <c r="R54" s="222"/>
      <c r="S54" s="222"/>
      <c r="T54" s="222"/>
    </row>
    <row r="55" spans="1:20" s="287" customFormat="1" ht="32.25" customHeight="1" thickBot="1">
      <c r="A55" s="658" t="s">
        <v>1010</v>
      </c>
      <c r="B55" s="659">
        <v>-965.82745999999997</v>
      </c>
      <c r="C55" s="659">
        <v>-885.24575000000004</v>
      </c>
      <c r="D55" s="659">
        <v>0</v>
      </c>
      <c r="E55" s="659">
        <v>0</v>
      </c>
      <c r="F55" s="659">
        <v>-1851.07321</v>
      </c>
      <c r="G55" s="659">
        <v>-122719.03551999999</v>
      </c>
      <c r="H55" s="659">
        <v>-125608.77988</v>
      </c>
      <c r="I55" s="659">
        <v>0</v>
      </c>
      <c r="J55" s="659">
        <v>-6.6519999999999996E-2</v>
      </c>
      <c r="K55" s="659">
        <v>-248327.88191999999</v>
      </c>
      <c r="L55" s="660"/>
      <c r="N55" s="656"/>
      <c r="O55" s="656"/>
      <c r="P55" s="656"/>
      <c r="Q55" s="656"/>
      <c r="R55" s="656"/>
      <c r="S55" s="656"/>
      <c r="T55" s="656"/>
    </row>
    <row r="56" spans="1:20" ht="26.25" customHeight="1" thickTop="1" thickBot="1">
      <c r="A56" s="661" t="s">
        <v>1011</v>
      </c>
      <c r="B56" s="662">
        <v>57128.522899999996</v>
      </c>
      <c r="C56" s="662">
        <v>24707.254129999998</v>
      </c>
      <c r="D56" s="662">
        <v>0</v>
      </c>
      <c r="E56" s="662">
        <v>0</v>
      </c>
      <c r="F56" s="662">
        <v>81835.777029999997</v>
      </c>
      <c r="G56" s="662">
        <v>3484097.0583899999</v>
      </c>
      <c r="H56" s="662">
        <v>816813.49842999992</v>
      </c>
      <c r="I56" s="662">
        <v>0</v>
      </c>
      <c r="J56" s="662">
        <v>53.183920000000001</v>
      </c>
      <c r="K56" s="662">
        <v>4300963.7407399993</v>
      </c>
      <c r="N56" s="222"/>
      <c r="O56" s="222"/>
      <c r="P56" s="222"/>
      <c r="Q56" s="222"/>
      <c r="R56" s="222"/>
      <c r="S56" s="222"/>
      <c r="T56" s="222"/>
    </row>
    <row r="57" spans="1:20" ht="21.75" customHeight="1" thickTop="1" thickBot="1">
      <c r="A57" s="663"/>
      <c r="B57" s="664"/>
      <c r="C57" s="664"/>
      <c r="D57" s="664"/>
      <c r="E57" s="664"/>
      <c r="F57" s="664"/>
      <c r="G57" s="664"/>
      <c r="H57" s="664"/>
      <c r="I57" s="664"/>
      <c r="J57" s="664"/>
      <c r="K57" s="664"/>
      <c r="L57" s="654"/>
      <c r="N57" s="222"/>
      <c r="O57" s="222"/>
      <c r="P57" s="222"/>
      <c r="Q57" s="222"/>
      <c r="R57" s="222"/>
      <c r="S57" s="222"/>
      <c r="T57" s="222"/>
    </row>
    <row r="58" spans="1:20" ht="15.75" thickTop="1">
      <c r="A58" s="597"/>
      <c r="B58" s="482"/>
      <c r="C58" s="482"/>
      <c r="D58" s="482"/>
      <c r="E58" s="482"/>
      <c r="F58" s="482"/>
      <c r="G58" s="482"/>
      <c r="H58" s="482"/>
      <c r="I58" s="482"/>
      <c r="J58" s="482"/>
      <c r="K58" s="482"/>
    </row>
    <row r="59" spans="1:20">
      <c r="A59" s="597"/>
      <c r="B59" s="482"/>
      <c r="C59" s="482"/>
      <c r="D59" s="482"/>
      <c r="E59" s="482"/>
      <c r="F59" s="482"/>
      <c r="G59" s="482"/>
      <c r="H59" s="482"/>
      <c r="I59" s="482"/>
      <c r="J59" s="482"/>
      <c r="K59" s="482"/>
    </row>
    <row r="60" spans="1:20">
      <c r="A60" s="597"/>
      <c r="B60" s="482"/>
      <c r="C60" s="482"/>
      <c r="D60" s="482"/>
      <c r="E60" s="482"/>
      <c r="F60" s="482"/>
      <c r="G60" s="482"/>
      <c r="H60" s="482"/>
      <c r="I60" s="482"/>
      <c r="J60" s="482"/>
      <c r="K60" s="482"/>
    </row>
    <row r="61" spans="1:20">
      <c r="A61" s="597"/>
      <c r="B61" s="482"/>
      <c r="C61" s="482"/>
      <c r="D61" s="482"/>
      <c r="E61" s="482"/>
      <c r="F61" s="482"/>
      <c r="G61" s="482"/>
      <c r="H61" s="482"/>
      <c r="I61" s="482"/>
      <c r="J61" s="482"/>
      <c r="K61" s="482"/>
    </row>
    <row r="62" spans="1:20">
      <c r="A62" s="597"/>
      <c r="B62" s="482"/>
      <c r="C62" s="482"/>
      <c r="D62" s="482"/>
      <c r="E62" s="482"/>
      <c r="F62" s="482"/>
      <c r="G62" s="482"/>
      <c r="H62" s="482"/>
      <c r="I62" s="482"/>
      <c r="J62" s="482"/>
      <c r="K62" s="482"/>
    </row>
    <row r="63" spans="1:20">
      <c r="A63" s="597"/>
      <c r="B63" s="482"/>
      <c r="C63" s="482"/>
      <c r="D63" s="482"/>
      <c r="E63" s="482"/>
      <c r="F63" s="482"/>
      <c r="G63" s="482"/>
      <c r="H63" s="482"/>
      <c r="I63" s="482"/>
      <c r="J63" s="482"/>
      <c r="K63" s="482"/>
    </row>
    <row r="64" spans="1:20">
      <c r="A64" s="665"/>
      <c r="B64" s="482"/>
      <c r="C64" s="482"/>
      <c r="D64" s="482"/>
      <c r="E64" s="482"/>
      <c r="F64" s="482"/>
      <c r="G64" s="482"/>
      <c r="H64" s="482"/>
      <c r="I64" s="482"/>
      <c r="J64" s="482"/>
      <c r="K64" s="482"/>
    </row>
    <row r="65" spans="1:11">
      <c r="A65" s="597"/>
      <c r="B65" s="482"/>
      <c r="C65" s="482"/>
      <c r="D65" s="482"/>
      <c r="E65" s="482"/>
      <c r="F65" s="482"/>
      <c r="G65" s="482"/>
      <c r="H65" s="482"/>
      <c r="I65" s="482"/>
      <c r="J65" s="482"/>
      <c r="K65" s="482"/>
    </row>
    <row r="66" spans="1:11">
      <c r="A66" s="597"/>
      <c r="B66" s="482"/>
      <c r="C66" s="482"/>
      <c r="D66" s="482"/>
      <c r="E66" s="482"/>
      <c r="F66" s="482"/>
      <c r="G66" s="482"/>
      <c r="H66" s="482"/>
      <c r="I66" s="482"/>
      <c r="J66" s="482"/>
      <c r="K66" s="482"/>
    </row>
    <row r="67" spans="1:11">
      <c r="A67" s="597"/>
      <c r="B67" s="482"/>
      <c r="C67" s="482"/>
      <c r="D67" s="482"/>
      <c r="E67" s="482"/>
      <c r="F67" s="482"/>
      <c r="G67" s="482"/>
      <c r="H67" s="482"/>
      <c r="I67" s="482"/>
      <c r="J67" s="482"/>
      <c r="K67" s="482"/>
    </row>
    <row r="68" spans="1:11">
      <c r="A68" s="316"/>
      <c r="B68" s="482"/>
      <c r="C68" s="482"/>
      <c r="D68" s="482"/>
      <c r="E68" s="482"/>
      <c r="F68" s="482"/>
      <c r="G68" s="482"/>
      <c r="H68" s="482"/>
      <c r="I68" s="482"/>
      <c r="J68" s="482"/>
      <c r="K68" s="482"/>
    </row>
    <row r="69" spans="1:11">
      <c r="A69" s="316"/>
      <c r="B69" s="482"/>
      <c r="C69" s="482"/>
      <c r="D69" s="482"/>
      <c r="E69" s="482"/>
      <c r="F69" s="482"/>
      <c r="G69" s="482"/>
      <c r="H69" s="482"/>
      <c r="I69" s="482"/>
      <c r="J69" s="482"/>
      <c r="K69" s="482"/>
    </row>
    <row r="70" spans="1:11">
      <c r="A70" s="316"/>
      <c r="B70" s="482"/>
      <c r="C70" s="482"/>
      <c r="D70" s="482"/>
      <c r="E70" s="482"/>
      <c r="F70" s="482"/>
      <c r="G70" s="482"/>
      <c r="H70" s="482"/>
      <c r="I70" s="482"/>
      <c r="J70" s="482"/>
      <c r="K70" s="482"/>
    </row>
    <row r="71" spans="1:11">
      <c r="A71" s="316"/>
      <c r="B71" s="482"/>
      <c r="C71" s="482"/>
      <c r="D71" s="482"/>
      <c r="E71" s="482"/>
      <c r="F71" s="482"/>
      <c r="G71" s="482"/>
      <c r="H71" s="482"/>
      <c r="I71" s="482"/>
      <c r="J71" s="482"/>
      <c r="K71" s="482"/>
    </row>
    <row r="72" spans="1:11">
      <c r="A72" s="316"/>
      <c r="B72" s="482"/>
      <c r="C72" s="482"/>
      <c r="D72" s="482"/>
      <c r="E72" s="482"/>
      <c r="F72" s="482"/>
      <c r="G72" s="482"/>
      <c r="H72" s="482"/>
      <c r="I72" s="482"/>
      <c r="J72" s="482"/>
      <c r="K72" s="482"/>
    </row>
    <row r="73" spans="1:11">
      <c r="A73" s="316"/>
      <c r="B73" s="482"/>
      <c r="C73" s="482"/>
      <c r="D73" s="482"/>
      <c r="E73" s="482"/>
      <c r="F73" s="482"/>
      <c r="G73" s="482"/>
      <c r="H73" s="482"/>
      <c r="I73" s="482"/>
      <c r="J73" s="482"/>
      <c r="K73" s="482"/>
    </row>
    <row r="74" spans="1:11">
      <c r="A74" s="316"/>
      <c r="B74" s="482"/>
      <c r="C74" s="482"/>
      <c r="D74" s="482"/>
      <c r="E74" s="482"/>
      <c r="F74" s="482"/>
      <c r="G74" s="482"/>
      <c r="H74" s="482"/>
      <c r="I74" s="482"/>
      <c r="J74" s="482"/>
      <c r="K74" s="482"/>
    </row>
    <row r="75" spans="1:11">
      <c r="A75" s="316"/>
      <c r="B75" s="482"/>
      <c r="C75" s="482"/>
      <c r="D75" s="482"/>
      <c r="E75" s="482"/>
      <c r="F75" s="482"/>
      <c r="G75" s="482"/>
      <c r="H75" s="482"/>
      <c r="I75" s="482"/>
      <c r="J75" s="482"/>
      <c r="K75" s="482"/>
    </row>
    <row r="76" spans="1:11">
      <c r="A76" s="316"/>
      <c r="B76" s="482"/>
      <c r="C76" s="482"/>
      <c r="D76" s="482"/>
      <c r="E76" s="482"/>
      <c r="F76" s="482"/>
      <c r="G76" s="482"/>
      <c r="H76" s="482"/>
      <c r="I76" s="482"/>
      <c r="J76" s="482"/>
      <c r="K76" s="482"/>
    </row>
    <row r="77" spans="1:11" ht="15.75">
      <c r="A77" s="484"/>
      <c r="B77" s="482"/>
      <c r="C77" s="482"/>
      <c r="D77" s="482"/>
      <c r="E77" s="482"/>
      <c r="F77" s="482"/>
      <c r="G77" s="482"/>
      <c r="H77" s="482"/>
      <c r="I77" s="482"/>
      <c r="J77" s="482"/>
      <c r="K77" s="482"/>
    </row>
    <row r="78" spans="1:11" ht="15.75">
      <c r="A78" s="484"/>
      <c r="B78" s="482"/>
      <c r="C78" s="482"/>
      <c r="D78" s="482"/>
      <c r="E78" s="482"/>
      <c r="F78" s="482"/>
      <c r="G78" s="482"/>
      <c r="H78" s="482"/>
      <c r="I78" s="482"/>
      <c r="J78" s="482"/>
      <c r="K78" s="482"/>
    </row>
    <row r="79" spans="1:11" ht="15.75">
      <c r="A79" s="484"/>
      <c r="B79" s="482"/>
      <c r="C79" s="482"/>
      <c r="D79" s="482"/>
      <c r="E79" s="482"/>
      <c r="F79" s="482"/>
      <c r="G79" s="482"/>
      <c r="H79" s="482"/>
      <c r="I79" s="482"/>
      <c r="J79" s="482"/>
      <c r="K79" s="482"/>
    </row>
    <row r="80" spans="1:11" ht="15.75">
      <c r="A80" s="484"/>
      <c r="B80" s="482"/>
      <c r="C80" s="482"/>
      <c r="D80" s="482"/>
      <c r="E80" s="482"/>
      <c r="F80" s="482"/>
      <c r="G80" s="482"/>
      <c r="H80" s="482"/>
      <c r="I80" s="482"/>
      <c r="J80" s="482"/>
      <c r="K80" s="482"/>
    </row>
    <row r="81" spans="1:11" ht="15.75">
      <c r="A81" s="484"/>
      <c r="B81" s="482"/>
      <c r="C81" s="482"/>
      <c r="D81" s="482"/>
      <c r="E81" s="482"/>
      <c r="F81" s="482"/>
      <c r="G81" s="482"/>
      <c r="H81" s="482"/>
      <c r="I81" s="482"/>
      <c r="J81" s="482"/>
      <c r="K81" s="482"/>
    </row>
    <row r="82" spans="1:11" ht="15.75">
      <c r="A82" s="484"/>
      <c r="B82" s="482"/>
      <c r="C82" s="482"/>
      <c r="D82" s="482"/>
      <c r="E82" s="482"/>
      <c r="F82" s="482"/>
      <c r="G82" s="482"/>
      <c r="H82" s="482"/>
      <c r="I82" s="482"/>
      <c r="J82" s="482"/>
      <c r="K82" s="482"/>
    </row>
    <row r="83" spans="1:11" ht="15.75">
      <c r="A83" s="484"/>
      <c r="B83" s="482"/>
      <c r="C83" s="482"/>
      <c r="D83" s="482"/>
      <c r="E83" s="482"/>
      <c r="F83" s="482"/>
      <c r="G83" s="482"/>
      <c r="H83" s="482"/>
      <c r="I83" s="482"/>
      <c r="J83" s="482"/>
      <c r="K83" s="482"/>
    </row>
    <row r="84" spans="1:11" ht="15.75">
      <c r="A84" s="484"/>
      <c r="B84" s="482"/>
      <c r="C84" s="482"/>
      <c r="D84" s="482"/>
      <c r="E84" s="482"/>
      <c r="F84" s="482"/>
      <c r="G84" s="482"/>
      <c r="H84" s="482"/>
      <c r="I84" s="482"/>
      <c r="J84" s="482"/>
      <c r="K84" s="482"/>
    </row>
    <row r="85" spans="1:11" ht="15.75">
      <c r="A85" s="484"/>
    </row>
    <row r="86" spans="1:11" ht="15.75">
      <c r="A86" s="484"/>
    </row>
    <row r="87" spans="1:11" ht="15.75">
      <c r="A87" s="484"/>
    </row>
    <row r="88" spans="1:11" ht="15.75">
      <c r="A88" s="484"/>
    </row>
    <row r="89" spans="1:11" ht="15.75">
      <c r="A89" s="484"/>
    </row>
    <row r="90" spans="1:11" ht="15.75">
      <c r="A90" s="484"/>
    </row>
    <row r="91" spans="1:11" ht="15.75">
      <c r="A91" s="484"/>
    </row>
    <row r="92" spans="1:11" ht="15.75">
      <c r="A92" s="484"/>
    </row>
    <row r="93" spans="1:11" ht="15.75">
      <c r="A93" s="484"/>
    </row>
    <row r="94" spans="1:11" ht="15.75">
      <c r="A94" s="484"/>
    </row>
    <row r="95" spans="1:11" ht="15.75">
      <c r="A95" s="484"/>
    </row>
    <row r="96" spans="1:11" ht="15.75">
      <c r="A96" s="484"/>
    </row>
    <row r="97" spans="1:1" ht="15.75">
      <c r="A97" s="484"/>
    </row>
    <row r="98" spans="1:1" ht="15.75">
      <c r="A98" s="484"/>
    </row>
    <row r="99" spans="1:1" ht="15.75">
      <c r="A99" s="484"/>
    </row>
    <row r="100" spans="1:1" ht="15.75">
      <c r="A100" s="484"/>
    </row>
    <row r="101" spans="1:1" ht="15.75">
      <c r="A101" s="484"/>
    </row>
    <row r="102" spans="1:1" ht="15.75">
      <c r="A102" s="484"/>
    </row>
    <row r="103" spans="1:1" ht="15.75">
      <c r="A103" s="484"/>
    </row>
    <row r="104" spans="1:1" ht="15.75">
      <c r="A104" s="484"/>
    </row>
    <row r="105" spans="1:1" ht="15.75">
      <c r="A105" s="484"/>
    </row>
    <row r="106" spans="1:1" ht="15.75">
      <c r="A106" s="484"/>
    </row>
    <row r="107" spans="1:1" ht="15.75">
      <c r="A107" s="484"/>
    </row>
    <row r="108" spans="1:1" ht="15.75">
      <c r="A108" s="484"/>
    </row>
    <row r="109" spans="1:1" ht="15.75">
      <c r="A109" s="484"/>
    </row>
    <row r="110" spans="1:1" ht="15.75">
      <c r="A110" s="484"/>
    </row>
    <row r="111" spans="1:1" ht="15.75">
      <c r="A111" s="484"/>
    </row>
    <row r="112" spans="1:1" ht="15.75">
      <c r="A112" s="484"/>
    </row>
    <row r="113" spans="1:1" ht="15.75">
      <c r="A113" s="484"/>
    </row>
    <row r="114" spans="1:1" ht="15.75">
      <c r="A114" s="484"/>
    </row>
    <row r="115" spans="1:1" ht="15.75">
      <c r="A115" s="484"/>
    </row>
    <row r="116" spans="1:1" ht="15.75">
      <c r="A116" s="484"/>
    </row>
    <row r="117" spans="1:1" ht="15.75">
      <c r="A117" s="484"/>
    </row>
    <row r="118" spans="1:1" ht="15.75">
      <c r="A118" s="484"/>
    </row>
    <row r="119" spans="1:1" ht="15.75">
      <c r="A119" s="484"/>
    </row>
    <row r="120" spans="1:1" ht="15.75">
      <c r="A120" s="484"/>
    </row>
    <row r="121" spans="1:1" ht="15.75">
      <c r="A121" s="484"/>
    </row>
    <row r="122" spans="1:1" ht="15.75">
      <c r="A122" s="484"/>
    </row>
    <row r="123" spans="1:1" ht="15.75">
      <c r="A123" s="484"/>
    </row>
    <row r="124" spans="1:1" ht="15.75">
      <c r="A124" s="484"/>
    </row>
    <row r="125" spans="1:1" ht="15.75">
      <c r="A125" s="484"/>
    </row>
    <row r="126" spans="1:1" ht="15.75">
      <c r="A126" s="484"/>
    </row>
    <row r="127" spans="1:1" ht="15.75">
      <c r="A127" s="484"/>
    </row>
    <row r="128" spans="1:1" ht="15.75">
      <c r="A128" s="484"/>
    </row>
    <row r="129" spans="1:1" ht="15.75">
      <c r="A129" s="484"/>
    </row>
    <row r="130" spans="1:1" ht="15.75">
      <c r="A130" s="484"/>
    </row>
    <row r="131" spans="1:1" ht="15.75">
      <c r="A131" s="484"/>
    </row>
    <row r="132" spans="1:1" ht="15.75">
      <c r="A132" s="484"/>
    </row>
    <row r="133" spans="1:1" ht="15.75">
      <c r="A133" s="484"/>
    </row>
    <row r="134" spans="1:1" ht="15.75">
      <c r="A134" s="484"/>
    </row>
    <row r="135" spans="1:1" ht="15.75">
      <c r="A135" s="484"/>
    </row>
    <row r="136" spans="1:1" ht="15.75">
      <c r="A136" s="484"/>
    </row>
    <row r="137" spans="1:1" ht="15.75">
      <c r="A137" s="484"/>
    </row>
    <row r="138" spans="1:1" ht="15.75">
      <c r="A138" s="484"/>
    </row>
    <row r="139" spans="1:1" ht="15.75">
      <c r="A139" s="484"/>
    </row>
    <row r="140" spans="1:1" ht="15.75">
      <c r="A140" s="484"/>
    </row>
    <row r="141" spans="1:1" ht="15.75">
      <c r="A141" s="484"/>
    </row>
    <row r="142" spans="1:1" ht="15.75">
      <c r="A142" s="484"/>
    </row>
    <row r="143" spans="1:1" ht="15.75">
      <c r="A143" s="484"/>
    </row>
    <row r="144" spans="1:1" ht="15.75">
      <c r="A144" s="484"/>
    </row>
    <row r="145" spans="1:1" ht="15.75">
      <c r="A145" s="484"/>
    </row>
    <row r="146" spans="1:1" ht="15.75">
      <c r="A146" s="484"/>
    </row>
    <row r="147" spans="1:1" ht="15.75">
      <c r="A147" s="484"/>
    </row>
    <row r="148" spans="1:1" ht="15.75">
      <c r="A148" s="484"/>
    </row>
    <row r="149" spans="1:1" ht="15.75">
      <c r="A149" s="484"/>
    </row>
    <row r="150" spans="1:1" ht="15.75">
      <c r="A150" s="484"/>
    </row>
    <row r="151" spans="1:1" ht="15.75">
      <c r="A151" s="484"/>
    </row>
    <row r="152" spans="1:1" ht="15.75">
      <c r="A152" s="484"/>
    </row>
    <row r="153" spans="1:1" ht="15.75">
      <c r="A153" s="484"/>
    </row>
    <row r="154" spans="1:1" ht="15.75">
      <c r="A154" s="484"/>
    </row>
    <row r="155" spans="1:1" ht="15.75">
      <c r="A155" s="484"/>
    </row>
    <row r="156" spans="1:1" ht="15.75">
      <c r="A156" s="484"/>
    </row>
    <row r="157" spans="1:1" ht="15.75">
      <c r="A157" s="484"/>
    </row>
    <row r="158" spans="1:1" ht="15.75">
      <c r="A158" s="484"/>
    </row>
    <row r="159" spans="1:1" ht="15.75">
      <c r="A159" s="484"/>
    </row>
    <row r="160" spans="1:1" ht="15.75">
      <c r="A160" s="484"/>
    </row>
    <row r="161" spans="1:1" ht="15.75">
      <c r="A161" s="484"/>
    </row>
    <row r="162" spans="1:1" ht="15.75">
      <c r="A162" s="484"/>
    </row>
    <row r="163" spans="1:1" ht="15.75">
      <c r="A163" s="484"/>
    </row>
    <row r="164" spans="1:1" ht="15.75">
      <c r="A164" s="484"/>
    </row>
    <row r="165" spans="1:1" ht="15.75">
      <c r="A165" s="484"/>
    </row>
    <row r="166" spans="1:1" ht="15.75">
      <c r="A166" s="484"/>
    </row>
    <row r="167" spans="1:1" ht="15.75">
      <c r="A167" s="484"/>
    </row>
    <row r="168" spans="1:1" ht="15.75">
      <c r="A168" s="484"/>
    </row>
    <row r="169" spans="1:1" ht="15.75">
      <c r="A169" s="484"/>
    </row>
    <row r="170" spans="1:1" ht="15.75">
      <c r="A170" s="484"/>
    </row>
    <row r="171" spans="1:1" ht="15.75">
      <c r="A171" s="484"/>
    </row>
    <row r="172" spans="1:1" ht="15.75">
      <c r="A172" s="484"/>
    </row>
    <row r="173" spans="1:1" ht="15.75">
      <c r="A173" s="484"/>
    </row>
    <row r="174" spans="1:1" ht="15.75">
      <c r="A174" s="484"/>
    </row>
    <row r="175" spans="1:1" ht="15.75">
      <c r="A175" s="484"/>
    </row>
    <row r="176" spans="1:1" ht="15.75">
      <c r="A176" s="484"/>
    </row>
    <row r="177" spans="1:1" ht="15.75">
      <c r="A177" s="484"/>
    </row>
    <row r="178" spans="1:1" ht="15.75">
      <c r="A178" s="484"/>
    </row>
    <row r="179" spans="1:1" ht="15.75">
      <c r="A179" s="484"/>
    </row>
    <row r="180" spans="1:1" ht="15.75">
      <c r="A180" s="484"/>
    </row>
    <row r="181" spans="1:1" ht="15.75">
      <c r="A181" s="484"/>
    </row>
    <row r="182" spans="1:1" ht="15.75">
      <c r="A182" s="484"/>
    </row>
    <row r="183" spans="1:1" ht="15.75">
      <c r="A183" s="484"/>
    </row>
    <row r="184" spans="1:1" ht="15.75">
      <c r="A184" s="484"/>
    </row>
    <row r="185" spans="1:1" ht="15.75">
      <c r="A185" s="484"/>
    </row>
    <row r="186" spans="1:1" ht="15.75">
      <c r="A186" s="484"/>
    </row>
    <row r="187" spans="1:1" ht="15.75">
      <c r="A187" s="484"/>
    </row>
    <row r="188" spans="1:1" ht="15.75">
      <c r="A188" s="484"/>
    </row>
    <row r="189" spans="1:1" ht="15.75">
      <c r="A189" s="484"/>
    </row>
    <row r="190" spans="1:1" ht="15.75">
      <c r="A190" s="484"/>
    </row>
    <row r="191" spans="1:1" ht="15.75">
      <c r="A191" s="484"/>
    </row>
    <row r="192" spans="1:1" ht="15.75">
      <c r="A192" s="484"/>
    </row>
    <row r="193" spans="1:1" ht="15.75">
      <c r="A193" s="484"/>
    </row>
    <row r="194" spans="1:1" ht="15.75">
      <c r="A194" s="484"/>
    </row>
    <row r="195" spans="1:1" ht="15.75">
      <c r="A195" s="484"/>
    </row>
    <row r="196" spans="1:1" ht="15.75">
      <c r="A196" s="484"/>
    </row>
    <row r="197" spans="1:1" ht="15.75">
      <c r="A197" s="484"/>
    </row>
    <row r="198" spans="1:1" ht="15.75">
      <c r="A198" s="484"/>
    </row>
    <row r="199" spans="1:1" ht="15.75">
      <c r="A199" s="484"/>
    </row>
    <row r="200" spans="1:1" ht="15.75">
      <c r="A200" s="484"/>
    </row>
    <row r="201" spans="1:1" ht="15.75">
      <c r="A201" s="484"/>
    </row>
    <row r="202" spans="1:1" ht="15.75">
      <c r="A202" s="484"/>
    </row>
    <row r="203" spans="1:1" ht="15.75">
      <c r="A203" s="484"/>
    </row>
    <row r="204" spans="1:1" ht="15.75">
      <c r="A204" s="484"/>
    </row>
    <row r="205" spans="1:1" ht="15.75">
      <c r="A205" s="484"/>
    </row>
    <row r="206" spans="1:1" ht="15.75">
      <c r="A206" s="484"/>
    </row>
    <row r="207" spans="1:1" ht="15.75">
      <c r="A207" s="484"/>
    </row>
    <row r="208" spans="1:1" ht="15.75">
      <c r="A208" s="484"/>
    </row>
    <row r="209" spans="1:1" ht="15.75">
      <c r="A209" s="484"/>
    </row>
    <row r="210" spans="1:1" ht="15.75">
      <c r="A210" s="484"/>
    </row>
    <row r="211" spans="1:1" ht="15.75">
      <c r="A211" s="484"/>
    </row>
    <row r="212" spans="1:1" ht="15.75">
      <c r="A212" s="484"/>
    </row>
    <row r="213" spans="1:1" ht="15.75">
      <c r="A213" s="484"/>
    </row>
    <row r="214" spans="1:1" ht="15.75">
      <c r="A214" s="484"/>
    </row>
    <row r="215" spans="1:1" ht="15.75">
      <c r="A215" s="484"/>
    </row>
    <row r="216" spans="1:1" ht="15.75">
      <c r="A216" s="484"/>
    </row>
    <row r="217" spans="1:1" ht="15.75">
      <c r="A217" s="484"/>
    </row>
    <row r="218" spans="1:1" ht="15.75">
      <c r="A218" s="484"/>
    </row>
    <row r="219" spans="1:1" ht="15.75">
      <c r="A219" s="484"/>
    </row>
    <row r="220" spans="1:1" ht="15.75">
      <c r="A220" s="484"/>
    </row>
    <row r="221" spans="1:1" ht="15.75">
      <c r="A221" s="484"/>
    </row>
    <row r="222" spans="1:1" ht="15.75">
      <c r="A222" s="484"/>
    </row>
    <row r="223" spans="1:1" ht="15.75">
      <c r="A223" s="484"/>
    </row>
    <row r="224" spans="1:1" ht="15.75">
      <c r="A224" s="484"/>
    </row>
    <row r="225" spans="1:1" ht="15.75">
      <c r="A225" s="484"/>
    </row>
    <row r="226" spans="1:1" ht="15.75">
      <c r="A226" s="484"/>
    </row>
    <row r="227" spans="1:1" ht="15.75">
      <c r="A227" s="484"/>
    </row>
    <row r="228" spans="1:1" ht="15.75">
      <c r="A228" s="484"/>
    </row>
    <row r="229" spans="1:1" ht="15.75">
      <c r="A229" s="484"/>
    </row>
    <row r="230" spans="1:1" ht="15.75">
      <c r="A230" s="484"/>
    </row>
    <row r="231" spans="1:1" ht="15.75">
      <c r="A231" s="484"/>
    </row>
    <row r="232" spans="1:1" ht="15.75">
      <c r="A232" s="484"/>
    </row>
    <row r="233" spans="1:1" ht="15.75">
      <c r="A233" s="484"/>
    </row>
    <row r="234" spans="1:1" ht="15.75">
      <c r="A234" s="484"/>
    </row>
    <row r="235" spans="1:1" ht="15.75">
      <c r="A235" s="484"/>
    </row>
    <row r="236" spans="1:1" ht="15.75">
      <c r="A236" s="484"/>
    </row>
    <row r="237" spans="1:1" ht="15.75">
      <c r="A237" s="484"/>
    </row>
    <row r="238" spans="1:1" ht="15.75">
      <c r="A238" s="484"/>
    </row>
    <row r="239" spans="1:1" ht="15.75">
      <c r="A239" s="484"/>
    </row>
    <row r="240" spans="1:1" ht="15.75">
      <c r="A240" s="484"/>
    </row>
    <row r="241" spans="1:1" ht="15.75">
      <c r="A241" s="484"/>
    </row>
    <row r="242" spans="1:1" ht="15.75">
      <c r="A242" s="484"/>
    </row>
    <row r="243" spans="1:1" ht="15.75">
      <c r="A243" s="484"/>
    </row>
    <row r="244" spans="1:1" ht="15.75">
      <c r="A244" s="484"/>
    </row>
    <row r="245" spans="1:1" ht="15.75">
      <c r="A245" s="484"/>
    </row>
    <row r="246" spans="1:1" ht="15.75">
      <c r="A246" s="484"/>
    </row>
    <row r="247" spans="1:1" ht="15.75">
      <c r="A247" s="484"/>
    </row>
    <row r="248" spans="1:1" ht="15.75">
      <c r="A248" s="484"/>
    </row>
    <row r="249" spans="1:1" ht="15.75">
      <c r="A249" s="484"/>
    </row>
    <row r="250" spans="1:1" ht="15.75">
      <c r="A250" s="484"/>
    </row>
    <row r="251" spans="1:1" ht="15.75">
      <c r="A251" s="484"/>
    </row>
    <row r="252" spans="1:1" ht="15.75">
      <c r="A252" s="484"/>
    </row>
    <row r="253" spans="1:1" ht="15.75">
      <c r="A253" s="484"/>
    </row>
    <row r="254" spans="1:1" ht="15.75">
      <c r="A254" s="484"/>
    </row>
    <row r="255" spans="1:1" ht="15.75">
      <c r="A255" s="484"/>
    </row>
    <row r="256" spans="1:1" ht="15.75">
      <c r="A256" s="484"/>
    </row>
    <row r="257" spans="1:1" ht="15.75">
      <c r="A257" s="484"/>
    </row>
    <row r="258" spans="1:1" ht="15.75">
      <c r="A258" s="484"/>
    </row>
    <row r="259" spans="1:1" ht="15.75">
      <c r="A259" s="484"/>
    </row>
    <row r="260" spans="1:1" ht="15.75">
      <c r="A260" s="484"/>
    </row>
    <row r="261" spans="1:1" ht="15.75">
      <c r="A261" s="484"/>
    </row>
    <row r="262" spans="1:1" ht="15.75">
      <c r="A262" s="484"/>
    </row>
    <row r="263" spans="1:1" ht="15.75">
      <c r="A263" s="484"/>
    </row>
    <row r="264" spans="1:1" ht="15.75">
      <c r="A264" s="484"/>
    </row>
    <row r="265" spans="1:1" ht="15.75">
      <c r="A265" s="484"/>
    </row>
    <row r="266" spans="1:1" ht="15.75">
      <c r="A266" s="484"/>
    </row>
    <row r="267" spans="1:1" ht="15.75">
      <c r="A267" s="484"/>
    </row>
    <row r="268" spans="1:1" ht="15.75">
      <c r="A268" s="484"/>
    </row>
    <row r="269" spans="1:1" ht="15.75">
      <c r="A269" s="484"/>
    </row>
    <row r="270" spans="1:1" ht="15.75">
      <c r="A270" s="484"/>
    </row>
    <row r="271" spans="1:1" ht="15.75">
      <c r="A271" s="484"/>
    </row>
    <row r="272" spans="1:1"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sheetData>
  <mergeCells count="6">
    <mergeCell ref="B8:F8"/>
    <mergeCell ref="G8:K8"/>
    <mergeCell ref="A2:K2"/>
    <mergeCell ref="A3:K3"/>
    <mergeCell ref="A4:K4"/>
    <mergeCell ref="A5:K5"/>
  </mergeCells>
  <pageMargins left="0.93" right="0.66" top="0.67" bottom="0.7" header="0.5" footer="0.5"/>
  <pageSetup scale="35" orientation="landscape" r:id="rId1"/>
  <headerFooter alignWithMargins="0"/>
</worksheet>
</file>

<file path=xl/worksheets/sheet76.xml><?xml version="1.0" encoding="utf-8"?>
<worksheet xmlns="http://schemas.openxmlformats.org/spreadsheetml/2006/main" xmlns:r="http://schemas.openxmlformats.org/officeDocument/2006/relationships">
  <sheetPr codeName="Sheet80"/>
  <dimension ref="A1:F86"/>
  <sheetViews>
    <sheetView zoomScale="55" zoomScaleNormal="55" workbookViewId="0">
      <selection activeCell="A3" sqref="A3:F3"/>
    </sheetView>
  </sheetViews>
  <sheetFormatPr defaultColWidth="9.140625" defaultRowHeight="18"/>
  <cols>
    <col min="1" max="1" width="109.42578125" style="31" customWidth="1"/>
    <col min="2" max="5" width="26.7109375" style="31" customWidth="1"/>
    <col min="6" max="6" width="26.7109375" style="105" customWidth="1"/>
    <col min="7" max="203" width="9.140625" style="31"/>
    <col min="204" max="204" width="109.42578125" style="31" customWidth="1"/>
    <col min="205" max="209" width="26.7109375" style="31" customWidth="1"/>
    <col min="210" max="210" width="3.42578125" style="31" customWidth="1"/>
    <col min="211" max="211" width="86.7109375" style="31" customWidth="1"/>
    <col min="212" max="214" width="26.7109375" style="31" customWidth="1"/>
    <col min="215" max="215" width="19.7109375" style="31" customWidth="1"/>
    <col min="216" max="216" width="22.42578125" style="31" customWidth="1"/>
    <col min="217" max="217" width="4.85546875" style="31" customWidth="1"/>
    <col min="218" max="218" width="86.7109375" style="31" customWidth="1"/>
    <col min="219" max="220" width="26.7109375" style="31" customWidth="1"/>
    <col min="221" max="221" width="20.85546875" style="31" customWidth="1"/>
    <col min="222" max="222" width="23.140625" style="31" customWidth="1"/>
    <col min="223" max="223" width="26.7109375" style="31" customWidth="1"/>
    <col min="224" max="224" width="3" style="31" customWidth="1"/>
    <col min="225" max="225" width="86.7109375" style="31" customWidth="1"/>
    <col min="226" max="230" width="26.7109375" style="31" customWidth="1"/>
    <col min="231" max="231" width="3.85546875" style="31" customWidth="1"/>
    <col min="232" max="232" width="86.7109375" style="31" customWidth="1"/>
    <col min="233" max="236" width="26.7109375" style="31" customWidth="1"/>
    <col min="237" max="237" width="19" style="31" customWidth="1"/>
    <col min="238" max="238" width="1.85546875" style="31" customWidth="1"/>
    <col min="239" max="239" width="26.7109375" style="31" customWidth="1"/>
    <col min="240" max="240" width="20.140625" style="31" customWidth="1"/>
    <col min="241" max="241" width="12.7109375" style="31" customWidth="1"/>
    <col min="242" max="242" width="20.140625" style="31" customWidth="1"/>
    <col min="243" max="243" width="15.5703125" style="31" customWidth="1"/>
    <col min="244" max="244" width="5.42578125" style="31" customWidth="1"/>
    <col min="245" max="245" width="15" style="31" customWidth="1"/>
    <col min="246" max="459" width="9.140625" style="31"/>
    <col min="460" max="460" width="109.42578125" style="31" customWidth="1"/>
    <col min="461" max="465" width="26.7109375" style="31" customWidth="1"/>
    <col min="466" max="466" width="3.42578125" style="31" customWidth="1"/>
    <col min="467" max="467" width="86.7109375" style="31" customWidth="1"/>
    <col min="468" max="470" width="26.7109375" style="31" customWidth="1"/>
    <col min="471" max="471" width="19.7109375" style="31" customWidth="1"/>
    <col min="472" max="472" width="22.42578125" style="31" customWidth="1"/>
    <col min="473" max="473" width="4.85546875" style="31" customWidth="1"/>
    <col min="474" max="474" width="86.7109375" style="31" customWidth="1"/>
    <col min="475" max="476" width="26.7109375" style="31" customWidth="1"/>
    <col min="477" max="477" width="20.85546875" style="31" customWidth="1"/>
    <col min="478" max="478" width="23.140625" style="31" customWidth="1"/>
    <col min="479" max="479" width="26.7109375" style="31" customWidth="1"/>
    <col min="480" max="480" width="3" style="31" customWidth="1"/>
    <col min="481" max="481" width="86.7109375" style="31" customWidth="1"/>
    <col min="482" max="486" width="26.7109375" style="31" customWidth="1"/>
    <col min="487" max="487" width="3.85546875" style="31" customWidth="1"/>
    <col min="488" max="488" width="86.7109375" style="31" customWidth="1"/>
    <col min="489" max="492" width="26.7109375" style="31" customWidth="1"/>
    <col min="493" max="493" width="19" style="31" customWidth="1"/>
    <col min="494" max="494" width="1.85546875" style="31" customWidth="1"/>
    <col min="495" max="495" width="26.7109375" style="31" customWidth="1"/>
    <col min="496" max="496" width="20.140625" style="31" customWidth="1"/>
    <col min="497" max="497" width="12.7109375" style="31" customWidth="1"/>
    <col min="498" max="498" width="20.140625" style="31" customWidth="1"/>
    <col min="499" max="499" width="15.5703125" style="31" customWidth="1"/>
    <col min="500" max="500" width="5.42578125" style="31" customWidth="1"/>
    <col min="501" max="501" width="15" style="31" customWidth="1"/>
    <col min="502" max="715" width="9.140625" style="31"/>
    <col min="716" max="716" width="109.42578125" style="31" customWidth="1"/>
    <col min="717" max="721" width="26.7109375" style="31" customWidth="1"/>
    <col min="722" max="722" width="3.42578125" style="31" customWidth="1"/>
    <col min="723" max="723" width="86.7109375" style="31" customWidth="1"/>
    <col min="724" max="726" width="26.7109375" style="31" customWidth="1"/>
    <col min="727" max="727" width="19.7109375" style="31" customWidth="1"/>
    <col min="728" max="728" width="22.42578125" style="31" customWidth="1"/>
    <col min="729" max="729" width="4.85546875" style="31" customWidth="1"/>
    <col min="730" max="730" width="86.7109375" style="31" customWidth="1"/>
    <col min="731" max="732" width="26.7109375" style="31" customWidth="1"/>
    <col min="733" max="733" width="20.85546875" style="31" customWidth="1"/>
    <col min="734" max="734" width="23.140625" style="31" customWidth="1"/>
    <col min="735" max="735" width="26.7109375" style="31" customWidth="1"/>
    <col min="736" max="736" width="3" style="31" customWidth="1"/>
    <col min="737" max="737" width="86.7109375" style="31" customWidth="1"/>
    <col min="738" max="742" width="26.7109375" style="31" customWidth="1"/>
    <col min="743" max="743" width="3.85546875" style="31" customWidth="1"/>
    <col min="744" max="744" width="86.7109375" style="31" customWidth="1"/>
    <col min="745" max="748" width="26.7109375" style="31" customWidth="1"/>
    <col min="749" max="749" width="19" style="31" customWidth="1"/>
    <col min="750" max="750" width="1.85546875" style="31" customWidth="1"/>
    <col min="751" max="751" width="26.7109375" style="31" customWidth="1"/>
    <col min="752" max="752" width="20.140625" style="31" customWidth="1"/>
    <col min="753" max="753" width="12.7109375" style="31" customWidth="1"/>
    <col min="754" max="754" width="20.140625" style="31" customWidth="1"/>
    <col min="755" max="755" width="15.5703125" style="31" customWidth="1"/>
    <col min="756" max="756" width="5.42578125" style="31" customWidth="1"/>
    <col min="757" max="757" width="15" style="31" customWidth="1"/>
    <col min="758" max="971" width="9.140625" style="31"/>
    <col min="972" max="972" width="109.42578125" style="31" customWidth="1"/>
    <col min="973" max="977" width="26.7109375" style="31" customWidth="1"/>
    <col min="978" max="978" width="3.42578125" style="31" customWidth="1"/>
    <col min="979" max="979" width="86.7109375" style="31" customWidth="1"/>
    <col min="980" max="982" width="26.7109375" style="31" customWidth="1"/>
    <col min="983" max="983" width="19.7109375" style="31" customWidth="1"/>
    <col min="984" max="984" width="22.42578125" style="31" customWidth="1"/>
    <col min="985" max="985" width="4.85546875" style="31" customWidth="1"/>
    <col min="986" max="986" width="86.7109375" style="31" customWidth="1"/>
    <col min="987" max="988" width="26.7109375" style="31" customWidth="1"/>
    <col min="989" max="989" width="20.85546875" style="31" customWidth="1"/>
    <col min="990" max="990" width="23.140625" style="31" customWidth="1"/>
    <col min="991" max="991" width="26.7109375" style="31" customWidth="1"/>
    <col min="992" max="992" width="3" style="31" customWidth="1"/>
    <col min="993" max="993" width="86.7109375" style="31" customWidth="1"/>
    <col min="994" max="998" width="26.7109375" style="31" customWidth="1"/>
    <col min="999" max="999" width="3.85546875" style="31" customWidth="1"/>
    <col min="1000" max="1000" width="86.7109375" style="31" customWidth="1"/>
    <col min="1001" max="1004" width="26.7109375" style="31" customWidth="1"/>
    <col min="1005" max="1005" width="19" style="31" customWidth="1"/>
    <col min="1006" max="1006" width="1.85546875" style="31" customWidth="1"/>
    <col min="1007" max="1007" width="26.7109375" style="31" customWidth="1"/>
    <col min="1008" max="1008" width="20.140625" style="31" customWidth="1"/>
    <col min="1009" max="1009" width="12.7109375" style="31" customWidth="1"/>
    <col min="1010" max="1010" width="20.140625" style="31" customWidth="1"/>
    <col min="1011" max="1011" width="15.5703125" style="31" customWidth="1"/>
    <col min="1012" max="1012" width="5.42578125" style="31" customWidth="1"/>
    <col min="1013" max="1013" width="15" style="31" customWidth="1"/>
    <col min="1014" max="1227" width="9.140625" style="31"/>
    <col min="1228" max="1228" width="109.42578125" style="31" customWidth="1"/>
    <col min="1229" max="1233" width="26.7109375" style="31" customWidth="1"/>
    <col min="1234" max="1234" width="3.42578125" style="31" customWidth="1"/>
    <col min="1235" max="1235" width="86.7109375" style="31" customWidth="1"/>
    <col min="1236" max="1238" width="26.7109375" style="31" customWidth="1"/>
    <col min="1239" max="1239" width="19.7109375" style="31" customWidth="1"/>
    <col min="1240" max="1240" width="22.42578125" style="31" customWidth="1"/>
    <col min="1241" max="1241" width="4.85546875" style="31" customWidth="1"/>
    <col min="1242" max="1242" width="86.7109375" style="31" customWidth="1"/>
    <col min="1243" max="1244" width="26.7109375" style="31" customWidth="1"/>
    <col min="1245" max="1245" width="20.85546875" style="31" customWidth="1"/>
    <col min="1246" max="1246" width="23.140625" style="31" customWidth="1"/>
    <col min="1247" max="1247" width="26.7109375" style="31" customWidth="1"/>
    <col min="1248" max="1248" width="3" style="31" customWidth="1"/>
    <col min="1249" max="1249" width="86.7109375" style="31" customWidth="1"/>
    <col min="1250" max="1254" width="26.7109375" style="31" customWidth="1"/>
    <col min="1255" max="1255" width="3.85546875" style="31" customWidth="1"/>
    <col min="1256" max="1256" width="86.7109375" style="31" customWidth="1"/>
    <col min="1257" max="1260" width="26.7109375" style="31" customWidth="1"/>
    <col min="1261" max="1261" width="19" style="31" customWidth="1"/>
    <col min="1262" max="1262" width="1.85546875" style="31" customWidth="1"/>
    <col min="1263" max="1263" width="26.7109375" style="31" customWidth="1"/>
    <col min="1264" max="1264" width="20.140625" style="31" customWidth="1"/>
    <col min="1265" max="1265" width="12.7109375" style="31" customWidth="1"/>
    <col min="1266" max="1266" width="20.140625" style="31" customWidth="1"/>
    <col min="1267" max="1267" width="15.5703125" style="31" customWidth="1"/>
    <col min="1268" max="1268" width="5.42578125" style="31" customWidth="1"/>
    <col min="1269" max="1269" width="15" style="31" customWidth="1"/>
    <col min="1270" max="1483" width="9.140625" style="31"/>
    <col min="1484" max="1484" width="109.42578125" style="31" customWidth="1"/>
    <col min="1485" max="1489" width="26.7109375" style="31" customWidth="1"/>
    <col min="1490" max="1490" width="3.42578125" style="31" customWidth="1"/>
    <col min="1491" max="1491" width="86.7109375" style="31" customWidth="1"/>
    <col min="1492" max="1494" width="26.7109375" style="31" customWidth="1"/>
    <col min="1495" max="1495" width="19.7109375" style="31" customWidth="1"/>
    <col min="1496" max="1496" width="22.42578125" style="31" customWidth="1"/>
    <col min="1497" max="1497" width="4.85546875" style="31" customWidth="1"/>
    <col min="1498" max="1498" width="86.7109375" style="31" customWidth="1"/>
    <col min="1499" max="1500" width="26.7109375" style="31" customWidth="1"/>
    <col min="1501" max="1501" width="20.85546875" style="31" customWidth="1"/>
    <col min="1502" max="1502" width="23.140625" style="31" customWidth="1"/>
    <col min="1503" max="1503" width="26.7109375" style="31" customWidth="1"/>
    <col min="1504" max="1504" width="3" style="31" customWidth="1"/>
    <col min="1505" max="1505" width="86.7109375" style="31" customWidth="1"/>
    <col min="1506" max="1510" width="26.7109375" style="31" customWidth="1"/>
    <col min="1511" max="1511" width="3.85546875" style="31" customWidth="1"/>
    <col min="1512" max="1512" width="86.7109375" style="31" customWidth="1"/>
    <col min="1513" max="1516" width="26.7109375" style="31" customWidth="1"/>
    <col min="1517" max="1517" width="19" style="31" customWidth="1"/>
    <col min="1518" max="1518" width="1.85546875" style="31" customWidth="1"/>
    <col min="1519" max="1519" width="26.7109375" style="31" customWidth="1"/>
    <col min="1520" max="1520" width="20.140625" style="31" customWidth="1"/>
    <col min="1521" max="1521" width="12.7109375" style="31" customWidth="1"/>
    <col min="1522" max="1522" width="20.140625" style="31" customWidth="1"/>
    <col min="1523" max="1523" width="15.5703125" style="31" customWidth="1"/>
    <col min="1524" max="1524" width="5.42578125" style="31" customWidth="1"/>
    <col min="1525" max="1525" width="15" style="31" customWidth="1"/>
    <col min="1526" max="1739" width="9.140625" style="31"/>
    <col min="1740" max="1740" width="109.42578125" style="31" customWidth="1"/>
    <col min="1741" max="1745" width="26.7109375" style="31" customWidth="1"/>
    <col min="1746" max="1746" width="3.42578125" style="31" customWidth="1"/>
    <col min="1747" max="1747" width="86.7109375" style="31" customWidth="1"/>
    <col min="1748" max="1750" width="26.7109375" style="31" customWidth="1"/>
    <col min="1751" max="1751" width="19.7109375" style="31" customWidth="1"/>
    <col min="1752" max="1752" width="22.42578125" style="31" customWidth="1"/>
    <col min="1753" max="1753" width="4.85546875" style="31" customWidth="1"/>
    <col min="1754" max="1754" width="86.7109375" style="31" customWidth="1"/>
    <col min="1755" max="1756" width="26.7109375" style="31" customWidth="1"/>
    <col min="1757" max="1757" width="20.85546875" style="31" customWidth="1"/>
    <col min="1758" max="1758" width="23.140625" style="31" customWidth="1"/>
    <col min="1759" max="1759" width="26.7109375" style="31" customWidth="1"/>
    <col min="1760" max="1760" width="3" style="31" customWidth="1"/>
    <col min="1761" max="1761" width="86.7109375" style="31" customWidth="1"/>
    <col min="1762" max="1766" width="26.7109375" style="31" customWidth="1"/>
    <col min="1767" max="1767" width="3.85546875" style="31" customWidth="1"/>
    <col min="1768" max="1768" width="86.7109375" style="31" customWidth="1"/>
    <col min="1769" max="1772" width="26.7109375" style="31" customWidth="1"/>
    <col min="1773" max="1773" width="19" style="31" customWidth="1"/>
    <col min="1774" max="1774" width="1.85546875" style="31" customWidth="1"/>
    <col min="1775" max="1775" width="26.7109375" style="31" customWidth="1"/>
    <col min="1776" max="1776" width="20.140625" style="31" customWidth="1"/>
    <col min="1777" max="1777" width="12.7109375" style="31" customWidth="1"/>
    <col min="1778" max="1778" width="20.140625" style="31" customWidth="1"/>
    <col min="1779" max="1779" width="15.5703125" style="31" customWidth="1"/>
    <col min="1780" max="1780" width="5.42578125" style="31" customWidth="1"/>
    <col min="1781" max="1781" width="15" style="31" customWidth="1"/>
    <col min="1782" max="1995" width="9.140625" style="31"/>
    <col min="1996" max="1996" width="109.42578125" style="31" customWidth="1"/>
    <col min="1997" max="2001" width="26.7109375" style="31" customWidth="1"/>
    <col min="2002" max="2002" width="3.42578125" style="31" customWidth="1"/>
    <col min="2003" max="2003" width="86.7109375" style="31" customWidth="1"/>
    <col min="2004" max="2006" width="26.7109375" style="31" customWidth="1"/>
    <col min="2007" max="2007" width="19.7109375" style="31" customWidth="1"/>
    <col min="2008" max="2008" width="22.42578125" style="31" customWidth="1"/>
    <col min="2009" max="2009" width="4.85546875" style="31" customWidth="1"/>
    <col min="2010" max="2010" width="86.7109375" style="31" customWidth="1"/>
    <col min="2011" max="2012" width="26.7109375" style="31" customWidth="1"/>
    <col min="2013" max="2013" width="20.85546875" style="31" customWidth="1"/>
    <col min="2014" max="2014" width="23.140625" style="31" customWidth="1"/>
    <col min="2015" max="2015" width="26.7109375" style="31" customWidth="1"/>
    <col min="2016" max="2016" width="3" style="31" customWidth="1"/>
    <col min="2017" max="2017" width="86.7109375" style="31" customWidth="1"/>
    <col min="2018" max="2022" width="26.7109375" style="31" customWidth="1"/>
    <col min="2023" max="2023" width="3.85546875" style="31" customWidth="1"/>
    <col min="2024" max="2024" width="86.7109375" style="31" customWidth="1"/>
    <col min="2025" max="2028" width="26.7109375" style="31" customWidth="1"/>
    <col min="2029" max="2029" width="19" style="31" customWidth="1"/>
    <col min="2030" max="2030" width="1.85546875" style="31" customWidth="1"/>
    <col min="2031" max="2031" width="26.7109375" style="31" customWidth="1"/>
    <col min="2032" max="2032" width="20.140625" style="31" customWidth="1"/>
    <col min="2033" max="2033" width="12.7109375" style="31" customWidth="1"/>
    <col min="2034" max="2034" width="20.140625" style="31" customWidth="1"/>
    <col min="2035" max="2035" width="15.5703125" style="31" customWidth="1"/>
    <col min="2036" max="2036" width="5.42578125" style="31" customWidth="1"/>
    <col min="2037" max="2037" width="15" style="31" customWidth="1"/>
    <col min="2038" max="2251" width="9.140625" style="31"/>
    <col min="2252" max="2252" width="109.42578125" style="31" customWidth="1"/>
    <col min="2253" max="2257" width="26.7109375" style="31" customWidth="1"/>
    <col min="2258" max="2258" width="3.42578125" style="31" customWidth="1"/>
    <col min="2259" max="2259" width="86.7109375" style="31" customWidth="1"/>
    <col min="2260" max="2262" width="26.7109375" style="31" customWidth="1"/>
    <col min="2263" max="2263" width="19.7109375" style="31" customWidth="1"/>
    <col min="2264" max="2264" width="22.42578125" style="31" customWidth="1"/>
    <col min="2265" max="2265" width="4.85546875" style="31" customWidth="1"/>
    <col min="2266" max="2266" width="86.7109375" style="31" customWidth="1"/>
    <col min="2267" max="2268" width="26.7109375" style="31" customWidth="1"/>
    <col min="2269" max="2269" width="20.85546875" style="31" customWidth="1"/>
    <col min="2270" max="2270" width="23.140625" style="31" customWidth="1"/>
    <col min="2271" max="2271" width="26.7109375" style="31" customWidth="1"/>
    <col min="2272" max="2272" width="3" style="31" customWidth="1"/>
    <col min="2273" max="2273" width="86.7109375" style="31" customWidth="1"/>
    <col min="2274" max="2278" width="26.7109375" style="31" customWidth="1"/>
    <col min="2279" max="2279" width="3.85546875" style="31" customWidth="1"/>
    <col min="2280" max="2280" width="86.7109375" style="31" customWidth="1"/>
    <col min="2281" max="2284" width="26.7109375" style="31" customWidth="1"/>
    <col min="2285" max="2285" width="19" style="31" customWidth="1"/>
    <col min="2286" max="2286" width="1.85546875" style="31" customWidth="1"/>
    <col min="2287" max="2287" width="26.7109375" style="31" customWidth="1"/>
    <col min="2288" max="2288" width="20.140625" style="31" customWidth="1"/>
    <col min="2289" max="2289" width="12.7109375" style="31" customWidth="1"/>
    <col min="2290" max="2290" width="20.140625" style="31" customWidth="1"/>
    <col min="2291" max="2291" width="15.5703125" style="31" customWidth="1"/>
    <col min="2292" max="2292" width="5.42578125" style="31" customWidth="1"/>
    <col min="2293" max="2293" width="15" style="31" customWidth="1"/>
    <col min="2294" max="2507" width="9.140625" style="31"/>
    <col min="2508" max="2508" width="109.42578125" style="31" customWidth="1"/>
    <col min="2509" max="2513" width="26.7109375" style="31" customWidth="1"/>
    <col min="2514" max="2514" width="3.42578125" style="31" customWidth="1"/>
    <col min="2515" max="2515" width="86.7109375" style="31" customWidth="1"/>
    <col min="2516" max="2518" width="26.7109375" style="31" customWidth="1"/>
    <col min="2519" max="2519" width="19.7109375" style="31" customWidth="1"/>
    <col min="2520" max="2520" width="22.42578125" style="31" customWidth="1"/>
    <col min="2521" max="2521" width="4.85546875" style="31" customWidth="1"/>
    <col min="2522" max="2522" width="86.7109375" style="31" customWidth="1"/>
    <col min="2523" max="2524" width="26.7109375" style="31" customWidth="1"/>
    <col min="2525" max="2525" width="20.85546875" style="31" customWidth="1"/>
    <col min="2526" max="2526" width="23.140625" style="31" customWidth="1"/>
    <col min="2527" max="2527" width="26.7109375" style="31" customWidth="1"/>
    <col min="2528" max="2528" width="3" style="31" customWidth="1"/>
    <col min="2529" max="2529" width="86.7109375" style="31" customWidth="1"/>
    <col min="2530" max="2534" width="26.7109375" style="31" customWidth="1"/>
    <col min="2535" max="2535" width="3.85546875" style="31" customWidth="1"/>
    <col min="2536" max="2536" width="86.7109375" style="31" customWidth="1"/>
    <col min="2537" max="2540" width="26.7109375" style="31" customWidth="1"/>
    <col min="2541" max="2541" width="19" style="31" customWidth="1"/>
    <col min="2542" max="2542" width="1.85546875" style="31" customWidth="1"/>
    <col min="2543" max="2543" width="26.7109375" style="31" customWidth="1"/>
    <col min="2544" max="2544" width="20.140625" style="31" customWidth="1"/>
    <col min="2545" max="2545" width="12.7109375" style="31" customWidth="1"/>
    <col min="2546" max="2546" width="20.140625" style="31" customWidth="1"/>
    <col min="2547" max="2547" width="15.5703125" style="31" customWidth="1"/>
    <col min="2548" max="2548" width="5.42578125" style="31" customWidth="1"/>
    <col min="2549" max="2549" width="15" style="31" customWidth="1"/>
    <col min="2550" max="2763" width="9.140625" style="31"/>
    <col min="2764" max="2764" width="109.42578125" style="31" customWidth="1"/>
    <col min="2765" max="2769" width="26.7109375" style="31" customWidth="1"/>
    <col min="2770" max="2770" width="3.42578125" style="31" customWidth="1"/>
    <col min="2771" max="2771" width="86.7109375" style="31" customWidth="1"/>
    <col min="2772" max="2774" width="26.7109375" style="31" customWidth="1"/>
    <col min="2775" max="2775" width="19.7109375" style="31" customWidth="1"/>
    <col min="2776" max="2776" width="22.42578125" style="31" customWidth="1"/>
    <col min="2777" max="2777" width="4.85546875" style="31" customWidth="1"/>
    <col min="2778" max="2778" width="86.7109375" style="31" customWidth="1"/>
    <col min="2779" max="2780" width="26.7109375" style="31" customWidth="1"/>
    <col min="2781" max="2781" width="20.85546875" style="31" customWidth="1"/>
    <col min="2782" max="2782" width="23.140625" style="31" customWidth="1"/>
    <col min="2783" max="2783" width="26.7109375" style="31" customWidth="1"/>
    <col min="2784" max="2784" width="3" style="31" customWidth="1"/>
    <col min="2785" max="2785" width="86.7109375" style="31" customWidth="1"/>
    <col min="2786" max="2790" width="26.7109375" style="31" customWidth="1"/>
    <col min="2791" max="2791" width="3.85546875" style="31" customWidth="1"/>
    <col min="2792" max="2792" width="86.7109375" style="31" customWidth="1"/>
    <col min="2793" max="2796" width="26.7109375" style="31" customWidth="1"/>
    <col min="2797" max="2797" width="19" style="31" customWidth="1"/>
    <col min="2798" max="2798" width="1.85546875" style="31" customWidth="1"/>
    <col min="2799" max="2799" width="26.7109375" style="31" customWidth="1"/>
    <col min="2800" max="2800" width="20.140625" style="31" customWidth="1"/>
    <col min="2801" max="2801" width="12.7109375" style="31" customWidth="1"/>
    <col min="2802" max="2802" width="20.140625" style="31" customWidth="1"/>
    <col min="2803" max="2803" width="15.5703125" style="31" customWidth="1"/>
    <col min="2804" max="2804" width="5.42578125" style="31" customWidth="1"/>
    <col min="2805" max="2805" width="15" style="31" customWidth="1"/>
    <col min="2806" max="3019" width="9.140625" style="31"/>
    <col min="3020" max="3020" width="109.42578125" style="31" customWidth="1"/>
    <col min="3021" max="3025" width="26.7109375" style="31" customWidth="1"/>
    <col min="3026" max="3026" width="3.42578125" style="31" customWidth="1"/>
    <col min="3027" max="3027" width="86.7109375" style="31" customWidth="1"/>
    <col min="3028" max="3030" width="26.7109375" style="31" customWidth="1"/>
    <col min="3031" max="3031" width="19.7109375" style="31" customWidth="1"/>
    <col min="3032" max="3032" width="22.42578125" style="31" customWidth="1"/>
    <col min="3033" max="3033" width="4.85546875" style="31" customWidth="1"/>
    <col min="3034" max="3034" width="86.7109375" style="31" customWidth="1"/>
    <col min="3035" max="3036" width="26.7109375" style="31" customWidth="1"/>
    <col min="3037" max="3037" width="20.85546875" style="31" customWidth="1"/>
    <col min="3038" max="3038" width="23.140625" style="31" customWidth="1"/>
    <col min="3039" max="3039" width="26.7109375" style="31" customWidth="1"/>
    <col min="3040" max="3040" width="3" style="31" customWidth="1"/>
    <col min="3041" max="3041" width="86.7109375" style="31" customWidth="1"/>
    <col min="3042" max="3046" width="26.7109375" style="31" customWidth="1"/>
    <col min="3047" max="3047" width="3.85546875" style="31" customWidth="1"/>
    <col min="3048" max="3048" width="86.7109375" style="31" customWidth="1"/>
    <col min="3049" max="3052" width="26.7109375" style="31" customWidth="1"/>
    <col min="3053" max="3053" width="19" style="31" customWidth="1"/>
    <col min="3054" max="3054" width="1.85546875" style="31" customWidth="1"/>
    <col min="3055" max="3055" width="26.7109375" style="31" customWidth="1"/>
    <col min="3056" max="3056" width="20.140625" style="31" customWidth="1"/>
    <col min="3057" max="3057" width="12.7109375" style="31" customWidth="1"/>
    <col min="3058" max="3058" width="20.140625" style="31" customWidth="1"/>
    <col min="3059" max="3059" width="15.5703125" style="31" customWidth="1"/>
    <col min="3060" max="3060" width="5.42578125" style="31" customWidth="1"/>
    <col min="3061" max="3061" width="15" style="31" customWidth="1"/>
    <col min="3062" max="3275" width="9.140625" style="31"/>
    <col min="3276" max="3276" width="109.42578125" style="31" customWidth="1"/>
    <col min="3277" max="3281" width="26.7109375" style="31" customWidth="1"/>
    <col min="3282" max="3282" width="3.42578125" style="31" customWidth="1"/>
    <col min="3283" max="3283" width="86.7109375" style="31" customWidth="1"/>
    <col min="3284" max="3286" width="26.7109375" style="31" customWidth="1"/>
    <col min="3287" max="3287" width="19.7109375" style="31" customWidth="1"/>
    <col min="3288" max="3288" width="22.42578125" style="31" customWidth="1"/>
    <col min="3289" max="3289" width="4.85546875" style="31" customWidth="1"/>
    <col min="3290" max="3290" width="86.7109375" style="31" customWidth="1"/>
    <col min="3291" max="3292" width="26.7109375" style="31" customWidth="1"/>
    <col min="3293" max="3293" width="20.85546875" style="31" customWidth="1"/>
    <col min="3294" max="3294" width="23.140625" style="31" customWidth="1"/>
    <col min="3295" max="3295" width="26.7109375" style="31" customWidth="1"/>
    <col min="3296" max="3296" width="3" style="31" customWidth="1"/>
    <col min="3297" max="3297" width="86.7109375" style="31" customWidth="1"/>
    <col min="3298" max="3302" width="26.7109375" style="31" customWidth="1"/>
    <col min="3303" max="3303" width="3.85546875" style="31" customWidth="1"/>
    <col min="3304" max="3304" width="86.7109375" style="31" customWidth="1"/>
    <col min="3305" max="3308" width="26.7109375" style="31" customWidth="1"/>
    <col min="3309" max="3309" width="19" style="31" customWidth="1"/>
    <col min="3310" max="3310" width="1.85546875" style="31" customWidth="1"/>
    <col min="3311" max="3311" width="26.7109375" style="31" customWidth="1"/>
    <col min="3312" max="3312" width="20.140625" style="31" customWidth="1"/>
    <col min="3313" max="3313" width="12.7109375" style="31" customWidth="1"/>
    <col min="3314" max="3314" width="20.140625" style="31" customWidth="1"/>
    <col min="3315" max="3315" width="15.5703125" style="31" customWidth="1"/>
    <col min="3316" max="3316" width="5.42578125" style="31" customWidth="1"/>
    <col min="3317" max="3317" width="15" style="31" customWidth="1"/>
    <col min="3318" max="3531" width="9.140625" style="31"/>
    <col min="3532" max="3532" width="109.42578125" style="31" customWidth="1"/>
    <col min="3533" max="3537" width="26.7109375" style="31" customWidth="1"/>
    <col min="3538" max="3538" width="3.42578125" style="31" customWidth="1"/>
    <col min="3539" max="3539" width="86.7109375" style="31" customWidth="1"/>
    <col min="3540" max="3542" width="26.7109375" style="31" customWidth="1"/>
    <col min="3543" max="3543" width="19.7109375" style="31" customWidth="1"/>
    <col min="3544" max="3544" width="22.42578125" style="31" customWidth="1"/>
    <col min="3545" max="3545" width="4.85546875" style="31" customWidth="1"/>
    <col min="3546" max="3546" width="86.7109375" style="31" customWidth="1"/>
    <col min="3547" max="3548" width="26.7109375" style="31" customWidth="1"/>
    <col min="3549" max="3549" width="20.85546875" style="31" customWidth="1"/>
    <col min="3550" max="3550" width="23.140625" style="31" customWidth="1"/>
    <col min="3551" max="3551" width="26.7109375" style="31" customWidth="1"/>
    <col min="3552" max="3552" width="3" style="31" customWidth="1"/>
    <col min="3553" max="3553" width="86.7109375" style="31" customWidth="1"/>
    <col min="3554" max="3558" width="26.7109375" style="31" customWidth="1"/>
    <col min="3559" max="3559" width="3.85546875" style="31" customWidth="1"/>
    <col min="3560" max="3560" width="86.7109375" style="31" customWidth="1"/>
    <col min="3561" max="3564" width="26.7109375" style="31" customWidth="1"/>
    <col min="3565" max="3565" width="19" style="31" customWidth="1"/>
    <col min="3566" max="3566" width="1.85546875" style="31" customWidth="1"/>
    <col min="3567" max="3567" width="26.7109375" style="31" customWidth="1"/>
    <col min="3568" max="3568" width="20.140625" style="31" customWidth="1"/>
    <col min="3569" max="3569" width="12.7109375" style="31" customWidth="1"/>
    <col min="3570" max="3570" width="20.140625" style="31" customWidth="1"/>
    <col min="3571" max="3571" width="15.5703125" style="31" customWidth="1"/>
    <col min="3572" max="3572" width="5.42578125" style="31" customWidth="1"/>
    <col min="3573" max="3573" width="15" style="31" customWidth="1"/>
    <col min="3574" max="3787" width="9.140625" style="31"/>
    <col min="3788" max="3788" width="109.42578125" style="31" customWidth="1"/>
    <col min="3789" max="3793" width="26.7109375" style="31" customWidth="1"/>
    <col min="3794" max="3794" width="3.42578125" style="31" customWidth="1"/>
    <col min="3795" max="3795" width="86.7109375" style="31" customWidth="1"/>
    <col min="3796" max="3798" width="26.7109375" style="31" customWidth="1"/>
    <col min="3799" max="3799" width="19.7109375" style="31" customWidth="1"/>
    <col min="3800" max="3800" width="22.42578125" style="31" customWidth="1"/>
    <col min="3801" max="3801" width="4.85546875" style="31" customWidth="1"/>
    <col min="3802" max="3802" width="86.7109375" style="31" customWidth="1"/>
    <col min="3803" max="3804" width="26.7109375" style="31" customWidth="1"/>
    <col min="3805" max="3805" width="20.85546875" style="31" customWidth="1"/>
    <col min="3806" max="3806" width="23.140625" style="31" customWidth="1"/>
    <col min="3807" max="3807" width="26.7109375" style="31" customWidth="1"/>
    <col min="3808" max="3808" width="3" style="31" customWidth="1"/>
    <col min="3809" max="3809" width="86.7109375" style="31" customWidth="1"/>
    <col min="3810" max="3814" width="26.7109375" style="31" customWidth="1"/>
    <col min="3815" max="3815" width="3.85546875" style="31" customWidth="1"/>
    <col min="3816" max="3816" width="86.7109375" style="31" customWidth="1"/>
    <col min="3817" max="3820" width="26.7109375" style="31" customWidth="1"/>
    <col min="3821" max="3821" width="19" style="31" customWidth="1"/>
    <col min="3822" max="3822" width="1.85546875" style="31" customWidth="1"/>
    <col min="3823" max="3823" width="26.7109375" style="31" customWidth="1"/>
    <col min="3824" max="3824" width="20.140625" style="31" customWidth="1"/>
    <col min="3825" max="3825" width="12.7109375" style="31" customWidth="1"/>
    <col min="3826" max="3826" width="20.140625" style="31" customWidth="1"/>
    <col min="3827" max="3827" width="15.5703125" style="31" customWidth="1"/>
    <col min="3828" max="3828" width="5.42578125" style="31" customWidth="1"/>
    <col min="3829" max="3829" width="15" style="31" customWidth="1"/>
    <col min="3830" max="4043" width="9.140625" style="31"/>
    <col min="4044" max="4044" width="109.42578125" style="31" customWidth="1"/>
    <col min="4045" max="4049" width="26.7109375" style="31" customWidth="1"/>
    <col min="4050" max="4050" width="3.42578125" style="31" customWidth="1"/>
    <col min="4051" max="4051" width="86.7109375" style="31" customWidth="1"/>
    <col min="4052" max="4054" width="26.7109375" style="31" customWidth="1"/>
    <col min="4055" max="4055" width="19.7109375" style="31" customWidth="1"/>
    <col min="4056" max="4056" width="22.42578125" style="31" customWidth="1"/>
    <col min="4057" max="4057" width="4.85546875" style="31" customWidth="1"/>
    <col min="4058" max="4058" width="86.7109375" style="31" customWidth="1"/>
    <col min="4059" max="4060" width="26.7109375" style="31" customWidth="1"/>
    <col min="4061" max="4061" width="20.85546875" style="31" customWidth="1"/>
    <col min="4062" max="4062" width="23.140625" style="31" customWidth="1"/>
    <col min="4063" max="4063" width="26.7109375" style="31" customWidth="1"/>
    <col min="4064" max="4064" width="3" style="31" customWidth="1"/>
    <col min="4065" max="4065" width="86.7109375" style="31" customWidth="1"/>
    <col min="4066" max="4070" width="26.7109375" style="31" customWidth="1"/>
    <col min="4071" max="4071" width="3.85546875" style="31" customWidth="1"/>
    <col min="4072" max="4072" width="86.7109375" style="31" customWidth="1"/>
    <col min="4073" max="4076" width="26.7109375" style="31" customWidth="1"/>
    <col min="4077" max="4077" width="19" style="31" customWidth="1"/>
    <col min="4078" max="4078" width="1.85546875" style="31" customWidth="1"/>
    <col min="4079" max="4079" width="26.7109375" style="31" customWidth="1"/>
    <col min="4080" max="4080" width="20.140625" style="31" customWidth="1"/>
    <col min="4081" max="4081" width="12.7109375" style="31" customWidth="1"/>
    <col min="4082" max="4082" width="20.140625" style="31" customWidth="1"/>
    <col min="4083" max="4083" width="15.5703125" style="31" customWidth="1"/>
    <col min="4084" max="4084" width="5.42578125" style="31" customWidth="1"/>
    <col min="4085" max="4085" width="15" style="31" customWidth="1"/>
    <col min="4086" max="4299" width="9.140625" style="31"/>
    <col min="4300" max="4300" width="109.42578125" style="31" customWidth="1"/>
    <col min="4301" max="4305" width="26.7109375" style="31" customWidth="1"/>
    <col min="4306" max="4306" width="3.42578125" style="31" customWidth="1"/>
    <col min="4307" max="4307" width="86.7109375" style="31" customWidth="1"/>
    <col min="4308" max="4310" width="26.7109375" style="31" customWidth="1"/>
    <col min="4311" max="4311" width="19.7109375" style="31" customWidth="1"/>
    <col min="4312" max="4312" width="22.42578125" style="31" customWidth="1"/>
    <col min="4313" max="4313" width="4.85546875" style="31" customWidth="1"/>
    <col min="4314" max="4314" width="86.7109375" style="31" customWidth="1"/>
    <col min="4315" max="4316" width="26.7109375" style="31" customWidth="1"/>
    <col min="4317" max="4317" width="20.85546875" style="31" customWidth="1"/>
    <col min="4318" max="4318" width="23.140625" style="31" customWidth="1"/>
    <col min="4319" max="4319" width="26.7109375" style="31" customWidth="1"/>
    <col min="4320" max="4320" width="3" style="31" customWidth="1"/>
    <col min="4321" max="4321" width="86.7109375" style="31" customWidth="1"/>
    <col min="4322" max="4326" width="26.7109375" style="31" customWidth="1"/>
    <col min="4327" max="4327" width="3.85546875" style="31" customWidth="1"/>
    <col min="4328" max="4328" width="86.7109375" style="31" customWidth="1"/>
    <col min="4329" max="4332" width="26.7109375" style="31" customWidth="1"/>
    <col min="4333" max="4333" width="19" style="31" customWidth="1"/>
    <col min="4334" max="4334" width="1.85546875" style="31" customWidth="1"/>
    <col min="4335" max="4335" width="26.7109375" style="31" customWidth="1"/>
    <col min="4336" max="4336" width="20.140625" style="31" customWidth="1"/>
    <col min="4337" max="4337" width="12.7109375" style="31" customWidth="1"/>
    <col min="4338" max="4338" width="20.140625" style="31" customWidth="1"/>
    <col min="4339" max="4339" width="15.5703125" style="31" customWidth="1"/>
    <col min="4340" max="4340" width="5.42578125" style="31" customWidth="1"/>
    <col min="4341" max="4341" width="15" style="31" customWidth="1"/>
    <col min="4342" max="4555" width="9.140625" style="31"/>
    <col min="4556" max="4556" width="109.42578125" style="31" customWidth="1"/>
    <col min="4557" max="4561" width="26.7109375" style="31" customWidth="1"/>
    <col min="4562" max="4562" width="3.42578125" style="31" customWidth="1"/>
    <col min="4563" max="4563" width="86.7109375" style="31" customWidth="1"/>
    <col min="4564" max="4566" width="26.7109375" style="31" customWidth="1"/>
    <col min="4567" max="4567" width="19.7109375" style="31" customWidth="1"/>
    <col min="4568" max="4568" width="22.42578125" style="31" customWidth="1"/>
    <col min="4569" max="4569" width="4.85546875" style="31" customWidth="1"/>
    <col min="4570" max="4570" width="86.7109375" style="31" customWidth="1"/>
    <col min="4571" max="4572" width="26.7109375" style="31" customWidth="1"/>
    <col min="4573" max="4573" width="20.85546875" style="31" customWidth="1"/>
    <col min="4574" max="4574" width="23.140625" style="31" customWidth="1"/>
    <col min="4575" max="4575" width="26.7109375" style="31" customWidth="1"/>
    <col min="4576" max="4576" width="3" style="31" customWidth="1"/>
    <col min="4577" max="4577" width="86.7109375" style="31" customWidth="1"/>
    <col min="4578" max="4582" width="26.7109375" style="31" customWidth="1"/>
    <col min="4583" max="4583" width="3.85546875" style="31" customWidth="1"/>
    <col min="4584" max="4584" width="86.7109375" style="31" customWidth="1"/>
    <col min="4585" max="4588" width="26.7109375" style="31" customWidth="1"/>
    <col min="4589" max="4589" width="19" style="31" customWidth="1"/>
    <col min="4590" max="4590" width="1.85546875" style="31" customWidth="1"/>
    <col min="4591" max="4591" width="26.7109375" style="31" customWidth="1"/>
    <col min="4592" max="4592" width="20.140625" style="31" customWidth="1"/>
    <col min="4593" max="4593" width="12.7109375" style="31" customWidth="1"/>
    <col min="4594" max="4594" width="20.140625" style="31" customWidth="1"/>
    <col min="4595" max="4595" width="15.5703125" style="31" customWidth="1"/>
    <col min="4596" max="4596" width="5.42578125" style="31" customWidth="1"/>
    <col min="4597" max="4597" width="15" style="31" customWidth="1"/>
    <col min="4598" max="4811" width="9.140625" style="31"/>
    <col min="4812" max="4812" width="109.42578125" style="31" customWidth="1"/>
    <col min="4813" max="4817" width="26.7109375" style="31" customWidth="1"/>
    <col min="4818" max="4818" width="3.42578125" style="31" customWidth="1"/>
    <col min="4819" max="4819" width="86.7109375" style="31" customWidth="1"/>
    <col min="4820" max="4822" width="26.7109375" style="31" customWidth="1"/>
    <col min="4823" max="4823" width="19.7109375" style="31" customWidth="1"/>
    <col min="4824" max="4824" width="22.42578125" style="31" customWidth="1"/>
    <col min="4825" max="4825" width="4.85546875" style="31" customWidth="1"/>
    <col min="4826" max="4826" width="86.7109375" style="31" customWidth="1"/>
    <col min="4827" max="4828" width="26.7109375" style="31" customWidth="1"/>
    <col min="4829" max="4829" width="20.85546875" style="31" customWidth="1"/>
    <col min="4830" max="4830" width="23.140625" style="31" customWidth="1"/>
    <col min="4831" max="4831" width="26.7109375" style="31" customWidth="1"/>
    <col min="4832" max="4832" width="3" style="31" customWidth="1"/>
    <col min="4833" max="4833" width="86.7109375" style="31" customWidth="1"/>
    <col min="4834" max="4838" width="26.7109375" style="31" customWidth="1"/>
    <col min="4839" max="4839" width="3.85546875" style="31" customWidth="1"/>
    <col min="4840" max="4840" width="86.7109375" style="31" customWidth="1"/>
    <col min="4841" max="4844" width="26.7109375" style="31" customWidth="1"/>
    <col min="4845" max="4845" width="19" style="31" customWidth="1"/>
    <col min="4846" max="4846" width="1.85546875" style="31" customWidth="1"/>
    <col min="4847" max="4847" width="26.7109375" style="31" customWidth="1"/>
    <col min="4848" max="4848" width="20.140625" style="31" customWidth="1"/>
    <col min="4849" max="4849" width="12.7109375" style="31" customWidth="1"/>
    <col min="4850" max="4850" width="20.140625" style="31" customWidth="1"/>
    <col min="4851" max="4851" width="15.5703125" style="31" customWidth="1"/>
    <col min="4852" max="4852" width="5.42578125" style="31" customWidth="1"/>
    <col min="4853" max="4853" width="15" style="31" customWidth="1"/>
    <col min="4854" max="5067" width="9.140625" style="31"/>
    <col min="5068" max="5068" width="109.42578125" style="31" customWidth="1"/>
    <col min="5069" max="5073" width="26.7109375" style="31" customWidth="1"/>
    <col min="5074" max="5074" width="3.42578125" style="31" customWidth="1"/>
    <col min="5075" max="5075" width="86.7109375" style="31" customWidth="1"/>
    <col min="5076" max="5078" width="26.7109375" style="31" customWidth="1"/>
    <col min="5079" max="5079" width="19.7109375" style="31" customWidth="1"/>
    <col min="5080" max="5080" width="22.42578125" style="31" customWidth="1"/>
    <col min="5081" max="5081" width="4.85546875" style="31" customWidth="1"/>
    <col min="5082" max="5082" width="86.7109375" style="31" customWidth="1"/>
    <col min="5083" max="5084" width="26.7109375" style="31" customWidth="1"/>
    <col min="5085" max="5085" width="20.85546875" style="31" customWidth="1"/>
    <col min="5086" max="5086" width="23.140625" style="31" customWidth="1"/>
    <col min="5087" max="5087" width="26.7109375" style="31" customWidth="1"/>
    <col min="5088" max="5088" width="3" style="31" customWidth="1"/>
    <col min="5089" max="5089" width="86.7109375" style="31" customWidth="1"/>
    <col min="5090" max="5094" width="26.7109375" style="31" customWidth="1"/>
    <col min="5095" max="5095" width="3.85546875" style="31" customWidth="1"/>
    <col min="5096" max="5096" width="86.7109375" style="31" customWidth="1"/>
    <col min="5097" max="5100" width="26.7109375" style="31" customWidth="1"/>
    <col min="5101" max="5101" width="19" style="31" customWidth="1"/>
    <col min="5102" max="5102" width="1.85546875" style="31" customWidth="1"/>
    <col min="5103" max="5103" width="26.7109375" style="31" customWidth="1"/>
    <col min="5104" max="5104" width="20.140625" style="31" customWidth="1"/>
    <col min="5105" max="5105" width="12.7109375" style="31" customWidth="1"/>
    <col min="5106" max="5106" width="20.140625" style="31" customWidth="1"/>
    <col min="5107" max="5107" width="15.5703125" style="31" customWidth="1"/>
    <col min="5108" max="5108" width="5.42578125" style="31" customWidth="1"/>
    <col min="5109" max="5109" width="15" style="31" customWidth="1"/>
    <col min="5110" max="5323" width="9.140625" style="31"/>
    <col min="5324" max="5324" width="109.42578125" style="31" customWidth="1"/>
    <col min="5325" max="5329" width="26.7109375" style="31" customWidth="1"/>
    <col min="5330" max="5330" width="3.42578125" style="31" customWidth="1"/>
    <col min="5331" max="5331" width="86.7109375" style="31" customWidth="1"/>
    <col min="5332" max="5334" width="26.7109375" style="31" customWidth="1"/>
    <col min="5335" max="5335" width="19.7109375" style="31" customWidth="1"/>
    <col min="5336" max="5336" width="22.42578125" style="31" customWidth="1"/>
    <col min="5337" max="5337" width="4.85546875" style="31" customWidth="1"/>
    <col min="5338" max="5338" width="86.7109375" style="31" customWidth="1"/>
    <col min="5339" max="5340" width="26.7109375" style="31" customWidth="1"/>
    <col min="5341" max="5341" width="20.85546875" style="31" customWidth="1"/>
    <col min="5342" max="5342" width="23.140625" style="31" customWidth="1"/>
    <col min="5343" max="5343" width="26.7109375" style="31" customWidth="1"/>
    <col min="5344" max="5344" width="3" style="31" customWidth="1"/>
    <col min="5345" max="5345" width="86.7109375" style="31" customWidth="1"/>
    <col min="5346" max="5350" width="26.7109375" style="31" customWidth="1"/>
    <col min="5351" max="5351" width="3.85546875" style="31" customWidth="1"/>
    <col min="5352" max="5352" width="86.7109375" style="31" customWidth="1"/>
    <col min="5353" max="5356" width="26.7109375" style="31" customWidth="1"/>
    <col min="5357" max="5357" width="19" style="31" customWidth="1"/>
    <col min="5358" max="5358" width="1.85546875" style="31" customWidth="1"/>
    <col min="5359" max="5359" width="26.7109375" style="31" customWidth="1"/>
    <col min="5360" max="5360" width="20.140625" style="31" customWidth="1"/>
    <col min="5361" max="5361" width="12.7109375" style="31" customWidth="1"/>
    <col min="5362" max="5362" width="20.140625" style="31" customWidth="1"/>
    <col min="5363" max="5363" width="15.5703125" style="31" customWidth="1"/>
    <col min="5364" max="5364" width="5.42578125" style="31" customWidth="1"/>
    <col min="5365" max="5365" width="15" style="31" customWidth="1"/>
    <col min="5366" max="5579" width="9.140625" style="31"/>
    <col min="5580" max="5580" width="109.42578125" style="31" customWidth="1"/>
    <col min="5581" max="5585" width="26.7109375" style="31" customWidth="1"/>
    <col min="5586" max="5586" width="3.42578125" style="31" customWidth="1"/>
    <col min="5587" max="5587" width="86.7109375" style="31" customWidth="1"/>
    <col min="5588" max="5590" width="26.7109375" style="31" customWidth="1"/>
    <col min="5591" max="5591" width="19.7109375" style="31" customWidth="1"/>
    <col min="5592" max="5592" width="22.42578125" style="31" customWidth="1"/>
    <col min="5593" max="5593" width="4.85546875" style="31" customWidth="1"/>
    <col min="5594" max="5594" width="86.7109375" style="31" customWidth="1"/>
    <col min="5595" max="5596" width="26.7109375" style="31" customWidth="1"/>
    <col min="5597" max="5597" width="20.85546875" style="31" customWidth="1"/>
    <col min="5598" max="5598" width="23.140625" style="31" customWidth="1"/>
    <col min="5599" max="5599" width="26.7109375" style="31" customWidth="1"/>
    <col min="5600" max="5600" width="3" style="31" customWidth="1"/>
    <col min="5601" max="5601" width="86.7109375" style="31" customWidth="1"/>
    <col min="5602" max="5606" width="26.7109375" style="31" customWidth="1"/>
    <col min="5607" max="5607" width="3.85546875" style="31" customWidth="1"/>
    <col min="5608" max="5608" width="86.7109375" style="31" customWidth="1"/>
    <col min="5609" max="5612" width="26.7109375" style="31" customWidth="1"/>
    <col min="5613" max="5613" width="19" style="31" customWidth="1"/>
    <col min="5614" max="5614" width="1.85546875" style="31" customWidth="1"/>
    <col min="5615" max="5615" width="26.7109375" style="31" customWidth="1"/>
    <col min="5616" max="5616" width="20.140625" style="31" customWidth="1"/>
    <col min="5617" max="5617" width="12.7109375" style="31" customWidth="1"/>
    <col min="5618" max="5618" width="20.140625" style="31" customWidth="1"/>
    <col min="5619" max="5619" width="15.5703125" style="31" customWidth="1"/>
    <col min="5620" max="5620" width="5.42578125" style="31" customWidth="1"/>
    <col min="5621" max="5621" width="15" style="31" customWidth="1"/>
    <col min="5622" max="5835" width="9.140625" style="31"/>
    <col min="5836" max="5836" width="109.42578125" style="31" customWidth="1"/>
    <col min="5837" max="5841" width="26.7109375" style="31" customWidth="1"/>
    <col min="5842" max="5842" width="3.42578125" style="31" customWidth="1"/>
    <col min="5843" max="5843" width="86.7109375" style="31" customWidth="1"/>
    <col min="5844" max="5846" width="26.7109375" style="31" customWidth="1"/>
    <col min="5847" max="5847" width="19.7109375" style="31" customWidth="1"/>
    <col min="5848" max="5848" width="22.42578125" style="31" customWidth="1"/>
    <col min="5849" max="5849" width="4.85546875" style="31" customWidth="1"/>
    <col min="5850" max="5850" width="86.7109375" style="31" customWidth="1"/>
    <col min="5851" max="5852" width="26.7109375" style="31" customWidth="1"/>
    <col min="5853" max="5853" width="20.85546875" style="31" customWidth="1"/>
    <col min="5854" max="5854" width="23.140625" style="31" customWidth="1"/>
    <col min="5855" max="5855" width="26.7109375" style="31" customWidth="1"/>
    <col min="5856" max="5856" width="3" style="31" customWidth="1"/>
    <col min="5857" max="5857" width="86.7109375" style="31" customWidth="1"/>
    <col min="5858" max="5862" width="26.7109375" style="31" customWidth="1"/>
    <col min="5863" max="5863" width="3.85546875" style="31" customWidth="1"/>
    <col min="5864" max="5864" width="86.7109375" style="31" customWidth="1"/>
    <col min="5865" max="5868" width="26.7109375" style="31" customWidth="1"/>
    <col min="5869" max="5869" width="19" style="31" customWidth="1"/>
    <col min="5870" max="5870" width="1.85546875" style="31" customWidth="1"/>
    <col min="5871" max="5871" width="26.7109375" style="31" customWidth="1"/>
    <col min="5872" max="5872" width="20.140625" style="31" customWidth="1"/>
    <col min="5873" max="5873" width="12.7109375" style="31" customWidth="1"/>
    <col min="5874" max="5874" width="20.140625" style="31" customWidth="1"/>
    <col min="5875" max="5875" width="15.5703125" style="31" customWidth="1"/>
    <col min="5876" max="5876" width="5.42578125" style="31" customWidth="1"/>
    <col min="5877" max="5877" width="15" style="31" customWidth="1"/>
    <col min="5878" max="6091" width="9.140625" style="31"/>
    <col min="6092" max="6092" width="109.42578125" style="31" customWidth="1"/>
    <col min="6093" max="6097" width="26.7109375" style="31" customWidth="1"/>
    <col min="6098" max="6098" width="3.42578125" style="31" customWidth="1"/>
    <col min="6099" max="6099" width="86.7109375" style="31" customWidth="1"/>
    <col min="6100" max="6102" width="26.7109375" style="31" customWidth="1"/>
    <col min="6103" max="6103" width="19.7109375" style="31" customWidth="1"/>
    <col min="6104" max="6104" width="22.42578125" style="31" customWidth="1"/>
    <col min="6105" max="6105" width="4.85546875" style="31" customWidth="1"/>
    <col min="6106" max="6106" width="86.7109375" style="31" customWidth="1"/>
    <col min="6107" max="6108" width="26.7109375" style="31" customWidth="1"/>
    <col min="6109" max="6109" width="20.85546875" style="31" customWidth="1"/>
    <col min="6110" max="6110" width="23.140625" style="31" customWidth="1"/>
    <col min="6111" max="6111" width="26.7109375" style="31" customWidth="1"/>
    <col min="6112" max="6112" width="3" style="31" customWidth="1"/>
    <col min="6113" max="6113" width="86.7109375" style="31" customWidth="1"/>
    <col min="6114" max="6118" width="26.7109375" style="31" customWidth="1"/>
    <col min="6119" max="6119" width="3.85546875" style="31" customWidth="1"/>
    <col min="6120" max="6120" width="86.7109375" style="31" customWidth="1"/>
    <col min="6121" max="6124" width="26.7109375" style="31" customWidth="1"/>
    <col min="6125" max="6125" width="19" style="31" customWidth="1"/>
    <col min="6126" max="6126" width="1.85546875" style="31" customWidth="1"/>
    <col min="6127" max="6127" width="26.7109375" style="31" customWidth="1"/>
    <col min="6128" max="6128" width="20.140625" style="31" customWidth="1"/>
    <col min="6129" max="6129" width="12.7109375" style="31" customWidth="1"/>
    <col min="6130" max="6130" width="20.140625" style="31" customWidth="1"/>
    <col min="6131" max="6131" width="15.5703125" style="31" customWidth="1"/>
    <col min="6132" max="6132" width="5.42578125" style="31" customWidth="1"/>
    <col min="6133" max="6133" width="15" style="31" customWidth="1"/>
    <col min="6134" max="6347" width="9.140625" style="31"/>
    <col min="6348" max="6348" width="109.42578125" style="31" customWidth="1"/>
    <col min="6349" max="6353" width="26.7109375" style="31" customWidth="1"/>
    <col min="6354" max="6354" width="3.42578125" style="31" customWidth="1"/>
    <col min="6355" max="6355" width="86.7109375" style="31" customWidth="1"/>
    <col min="6356" max="6358" width="26.7109375" style="31" customWidth="1"/>
    <col min="6359" max="6359" width="19.7109375" style="31" customWidth="1"/>
    <col min="6360" max="6360" width="22.42578125" style="31" customWidth="1"/>
    <col min="6361" max="6361" width="4.85546875" style="31" customWidth="1"/>
    <col min="6362" max="6362" width="86.7109375" style="31" customWidth="1"/>
    <col min="6363" max="6364" width="26.7109375" style="31" customWidth="1"/>
    <col min="6365" max="6365" width="20.85546875" style="31" customWidth="1"/>
    <col min="6366" max="6366" width="23.140625" style="31" customWidth="1"/>
    <col min="6367" max="6367" width="26.7109375" style="31" customWidth="1"/>
    <col min="6368" max="6368" width="3" style="31" customWidth="1"/>
    <col min="6369" max="6369" width="86.7109375" style="31" customWidth="1"/>
    <col min="6370" max="6374" width="26.7109375" style="31" customWidth="1"/>
    <col min="6375" max="6375" width="3.85546875" style="31" customWidth="1"/>
    <col min="6376" max="6376" width="86.7109375" style="31" customWidth="1"/>
    <col min="6377" max="6380" width="26.7109375" style="31" customWidth="1"/>
    <col min="6381" max="6381" width="19" style="31" customWidth="1"/>
    <col min="6382" max="6382" width="1.85546875" style="31" customWidth="1"/>
    <col min="6383" max="6383" width="26.7109375" style="31" customWidth="1"/>
    <col min="6384" max="6384" width="20.140625" style="31" customWidth="1"/>
    <col min="6385" max="6385" width="12.7109375" style="31" customWidth="1"/>
    <col min="6386" max="6386" width="20.140625" style="31" customWidth="1"/>
    <col min="6387" max="6387" width="15.5703125" style="31" customWidth="1"/>
    <col min="6388" max="6388" width="5.42578125" style="31" customWidth="1"/>
    <col min="6389" max="6389" width="15" style="31" customWidth="1"/>
    <col min="6390" max="6603" width="9.140625" style="31"/>
    <col min="6604" max="6604" width="109.42578125" style="31" customWidth="1"/>
    <col min="6605" max="6609" width="26.7109375" style="31" customWidth="1"/>
    <col min="6610" max="6610" width="3.42578125" style="31" customWidth="1"/>
    <col min="6611" max="6611" width="86.7109375" style="31" customWidth="1"/>
    <col min="6612" max="6614" width="26.7109375" style="31" customWidth="1"/>
    <col min="6615" max="6615" width="19.7109375" style="31" customWidth="1"/>
    <col min="6616" max="6616" width="22.42578125" style="31" customWidth="1"/>
    <col min="6617" max="6617" width="4.85546875" style="31" customWidth="1"/>
    <col min="6618" max="6618" width="86.7109375" style="31" customWidth="1"/>
    <col min="6619" max="6620" width="26.7109375" style="31" customWidth="1"/>
    <col min="6621" max="6621" width="20.85546875" style="31" customWidth="1"/>
    <col min="6622" max="6622" width="23.140625" style="31" customWidth="1"/>
    <col min="6623" max="6623" width="26.7109375" style="31" customWidth="1"/>
    <col min="6624" max="6624" width="3" style="31" customWidth="1"/>
    <col min="6625" max="6625" width="86.7109375" style="31" customWidth="1"/>
    <col min="6626" max="6630" width="26.7109375" style="31" customWidth="1"/>
    <col min="6631" max="6631" width="3.85546875" style="31" customWidth="1"/>
    <col min="6632" max="6632" width="86.7109375" style="31" customWidth="1"/>
    <col min="6633" max="6636" width="26.7109375" style="31" customWidth="1"/>
    <col min="6637" max="6637" width="19" style="31" customWidth="1"/>
    <col min="6638" max="6638" width="1.85546875" style="31" customWidth="1"/>
    <col min="6639" max="6639" width="26.7109375" style="31" customWidth="1"/>
    <col min="6640" max="6640" width="20.140625" style="31" customWidth="1"/>
    <col min="6641" max="6641" width="12.7109375" style="31" customWidth="1"/>
    <col min="6642" max="6642" width="20.140625" style="31" customWidth="1"/>
    <col min="6643" max="6643" width="15.5703125" style="31" customWidth="1"/>
    <col min="6644" max="6644" width="5.42578125" style="31" customWidth="1"/>
    <col min="6645" max="6645" width="15" style="31" customWidth="1"/>
    <col min="6646" max="6859" width="9.140625" style="31"/>
    <col min="6860" max="6860" width="109.42578125" style="31" customWidth="1"/>
    <col min="6861" max="6865" width="26.7109375" style="31" customWidth="1"/>
    <col min="6866" max="6866" width="3.42578125" style="31" customWidth="1"/>
    <col min="6867" max="6867" width="86.7109375" style="31" customWidth="1"/>
    <col min="6868" max="6870" width="26.7109375" style="31" customWidth="1"/>
    <col min="6871" max="6871" width="19.7109375" style="31" customWidth="1"/>
    <col min="6872" max="6872" width="22.42578125" style="31" customWidth="1"/>
    <col min="6873" max="6873" width="4.85546875" style="31" customWidth="1"/>
    <col min="6874" max="6874" width="86.7109375" style="31" customWidth="1"/>
    <col min="6875" max="6876" width="26.7109375" style="31" customWidth="1"/>
    <col min="6877" max="6877" width="20.85546875" style="31" customWidth="1"/>
    <col min="6878" max="6878" width="23.140625" style="31" customWidth="1"/>
    <col min="6879" max="6879" width="26.7109375" style="31" customWidth="1"/>
    <col min="6880" max="6880" width="3" style="31" customWidth="1"/>
    <col min="6881" max="6881" width="86.7109375" style="31" customWidth="1"/>
    <col min="6882" max="6886" width="26.7109375" style="31" customWidth="1"/>
    <col min="6887" max="6887" width="3.85546875" style="31" customWidth="1"/>
    <col min="6888" max="6888" width="86.7109375" style="31" customWidth="1"/>
    <col min="6889" max="6892" width="26.7109375" style="31" customWidth="1"/>
    <col min="6893" max="6893" width="19" style="31" customWidth="1"/>
    <col min="6894" max="6894" width="1.85546875" style="31" customWidth="1"/>
    <col min="6895" max="6895" width="26.7109375" style="31" customWidth="1"/>
    <col min="6896" max="6896" width="20.140625" style="31" customWidth="1"/>
    <col min="6897" max="6897" width="12.7109375" style="31" customWidth="1"/>
    <col min="6898" max="6898" width="20.140625" style="31" customWidth="1"/>
    <col min="6899" max="6899" width="15.5703125" style="31" customWidth="1"/>
    <col min="6900" max="6900" width="5.42578125" style="31" customWidth="1"/>
    <col min="6901" max="6901" width="15" style="31" customWidth="1"/>
    <col min="6902" max="7115" width="9.140625" style="31"/>
    <col min="7116" max="7116" width="109.42578125" style="31" customWidth="1"/>
    <col min="7117" max="7121" width="26.7109375" style="31" customWidth="1"/>
    <col min="7122" max="7122" width="3.42578125" style="31" customWidth="1"/>
    <col min="7123" max="7123" width="86.7109375" style="31" customWidth="1"/>
    <col min="7124" max="7126" width="26.7109375" style="31" customWidth="1"/>
    <col min="7127" max="7127" width="19.7109375" style="31" customWidth="1"/>
    <col min="7128" max="7128" width="22.42578125" style="31" customWidth="1"/>
    <col min="7129" max="7129" width="4.85546875" style="31" customWidth="1"/>
    <col min="7130" max="7130" width="86.7109375" style="31" customWidth="1"/>
    <col min="7131" max="7132" width="26.7109375" style="31" customWidth="1"/>
    <col min="7133" max="7133" width="20.85546875" style="31" customWidth="1"/>
    <col min="7134" max="7134" width="23.140625" style="31" customWidth="1"/>
    <col min="7135" max="7135" width="26.7109375" style="31" customWidth="1"/>
    <col min="7136" max="7136" width="3" style="31" customWidth="1"/>
    <col min="7137" max="7137" width="86.7109375" style="31" customWidth="1"/>
    <col min="7138" max="7142" width="26.7109375" style="31" customWidth="1"/>
    <col min="7143" max="7143" width="3.85546875" style="31" customWidth="1"/>
    <col min="7144" max="7144" width="86.7109375" style="31" customWidth="1"/>
    <col min="7145" max="7148" width="26.7109375" style="31" customWidth="1"/>
    <col min="7149" max="7149" width="19" style="31" customWidth="1"/>
    <col min="7150" max="7150" width="1.85546875" style="31" customWidth="1"/>
    <col min="7151" max="7151" width="26.7109375" style="31" customWidth="1"/>
    <col min="7152" max="7152" width="20.140625" style="31" customWidth="1"/>
    <col min="7153" max="7153" width="12.7109375" style="31" customWidth="1"/>
    <col min="7154" max="7154" width="20.140625" style="31" customWidth="1"/>
    <col min="7155" max="7155" width="15.5703125" style="31" customWidth="1"/>
    <col min="7156" max="7156" width="5.42578125" style="31" customWidth="1"/>
    <col min="7157" max="7157" width="15" style="31" customWidth="1"/>
    <col min="7158" max="7371" width="9.140625" style="31"/>
    <col min="7372" max="7372" width="109.42578125" style="31" customWidth="1"/>
    <col min="7373" max="7377" width="26.7109375" style="31" customWidth="1"/>
    <col min="7378" max="7378" width="3.42578125" style="31" customWidth="1"/>
    <col min="7379" max="7379" width="86.7109375" style="31" customWidth="1"/>
    <col min="7380" max="7382" width="26.7109375" style="31" customWidth="1"/>
    <col min="7383" max="7383" width="19.7109375" style="31" customWidth="1"/>
    <col min="7384" max="7384" width="22.42578125" style="31" customWidth="1"/>
    <col min="7385" max="7385" width="4.85546875" style="31" customWidth="1"/>
    <col min="7386" max="7386" width="86.7109375" style="31" customWidth="1"/>
    <col min="7387" max="7388" width="26.7109375" style="31" customWidth="1"/>
    <col min="7389" max="7389" width="20.85546875" style="31" customWidth="1"/>
    <col min="7390" max="7390" width="23.140625" style="31" customWidth="1"/>
    <col min="7391" max="7391" width="26.7109375" style="31" customWidth="1"/>
    <col min="7392" max="7392" width="3" style="31" customWidth="1"/>
    <col min="7393" max="7393" width="86.7109375" style="31" customWidth="1"/>
    <col min="7394" max="7398" width="26.7109375" style="31" customWidth="1"/>
    <col min="7399" max="7399" width="3.85546875" style="31" customWidth="1"/>
    <col min="7400" max="7400" width="86.7109375" style="31" customWidth="1"/>
    <col min="7401" max="7404" width="26.7109375" style="31" customWidth="1"/>
    <col min="7405" max="7405" width="19" style="31" customWidth="1"/>
    <col min="7406" max="7406" width="1.85546875" style="31" customWidth="1"/>
    <col min="7407" max="7407" width="26.7109375" style="31" customWidth="1"/>
    <col min="7408" max="7408" width="20.140625" style="31" customWidth="1"/>
    <col min="7409" max="7409" width="12.7109375" style="31" customWidth="1"/>
    <col min="7410" max="7410" width="20.140625" style="31" customWidth="1"/>
    <col min="7411" max="7411" width="15.5703125" style="31" customWidth="1"/>
    <col min="7412" max="7412" width="5.42578125" style="31" customWidth="1"/>
    <col min="7413" max="7413" width="15" style="31" customWidth="1"/>
    <col min="7414" max="7627" width="9.140625" style="31"/>
    <col min="7628" max="7628" width="109.42578125" style="31" customWidth="1"/>
    <col min="7629" max="7633" width="26.7109375" style="31" customWidth="1"/>
    <col min="7634" max="7634" width="3.42578125" style="31" customWidth="1"/>
    <col min="7635" max="7635" width="86.7109375" style="31" customWidth="1"/>
    <col min="7636" max="7638" width="26.7109375" style="31" customWidth="1"/>
    <col min="7639" max="7639" width="19.7109375" style="31" customWidth="1"/>
    <col min="7640" max="7640" width="22.42578125" style="31" customWidth="1"/>
    <col min="7641" max="7641" width="4.85546875" style="31" customWidth="1"/>
    <col min="7642" max="7642" width="86.7109375" style="31" customWidth="1"/>
    <col min="7643" max="7644" width="26.7109375" style="31" customWidth="1"/>
    <col min="7645" max="7645" width="20.85546875" style="31" customWidth="1"/>
    <col min="7646" max="7646" width="23.140625" style="31" customWidth="1"/>
    <col min="7647" max="7647" width="26.7109375" style="31" customWidth="1"/>
    <col min="7648" max="7648" width="3" style="31" customWidth="1"/>
    <col min="7649" max="7649" width="86.7109375" style="31" customWidth="1"/>
    <col min="7650" max="7654" width="26.7109375" style="31" customWidth="1"/>
    <col min="7655" max="7655" width="3.85546875" style="31" customWidth="1"/>
    <col min="7656" max="7656" width="86.7109375" style="31" customWidth="1"/>
    <col min="7657" max="7660" width="26.7109375" style="31" customWidth="1"/>
    <col min="7661" max="7661" width="19" style="31" customWidth="1"/>
    <col min="7662" max="7662" width="1.85546875" style="31" customWidth="1"/>
    <col min="7663" max="7663" width="26.7109375" style="31" customWidth="1"/>
    <col min="7664" max="7664" width="20.140625" style="31" customWidth="1"/>
    <col min="7665" max="7665" width="12.7109375" style="31" customWidth="1"/>
    <col min="7666" max="7666" width="20.140625" style="31" customWidth="1"/>
    <col min="7667" max="7667" width="15.5703125" style="31" customWidth="1"/>
    <col min="7668" max="7668" width="5.42578125" style="31" customWidth="1"/>
    <col min="7669" max="7669" width="15" style="31" customWidth="1"/>
    <col min="7670" max="7883" width="9.140625" style="31"/>
    <col min="7884" max="7884" width="109.42578125" style="31" customWidth="1"/>
    <col min="7885" max="7889" width="26.7109375" style="31" customWidth="1"/>
    <col min="7890" max="7890" width="3.42578125" style="31" customWidth="1"/>
    <col min="7891" max="7891" width="86.7109375" style="31" customWidth="1"/>
    <col min="7892" max="7894" width="26.7109375" style="31" customWidth="1"/>
    <col min="7895" max="7895" width="19.7109375" style="31" customWidth="1"/>
    <col min="7896" max="7896" width="22.42578125" style="31" customWidth="1"/>
    <col min="7897" max="7897" width="4.85546875" style="31" customWidth="1"/>
    <col min="7898" max="7898" width="86.7109375" style="31" customWidth="1"/>
    <col min="7899" max="7900" width="26.7109375" style="31" customWidth="1"/>
    <col min="7901" max="7901" width="20.85546875" style="31" customWidth="1"/>
    <col min="7902" max="7902" width="23.140625" style="31" customWidth="1"/>
    <col min="7903" max="7903" width="26.7109375" style="31" customWidth="1"/>
    <col min="7904" max="7904" width="3" style="31" customWidth="1"/>
    <col min="7905" max="7905" width="86.7109375" style="31" customWidth="1"/>
    <col min="7906" max="7910" width="26.7109375" style="31" customWidth="1"/>
    <col min="7911" max="7911" width="3.85546875" style="31" customWidth="1"/>
    <col min="7912" max="7912" width="86.7109375" style="31" customWidth="1"/>
    <col min="7913" max="7916" width="26.7109375" style="31" customWidth="1"/>
    <col min="7917" max="7917" width="19" style="31" customWidth="1"/>
    <col min="7918" max="7918" width="1.85546875" style="31" customWidth="1"/>
    <col min="7919" max="7919" width="26.7109375" style="31" customWidth="1"/>
    <col min="7920" max="7920" width="20.140625" style="31" customWidth="1"/>
    <col min="7921" max="7921" width="12.7109375" style="31" customWidth="1"/>
    <col min="7922" max="7922" width="20.140625" style="31" customWidth="1"/>
    <col min="7923" max="7923" width="15.5703125" style="31" customWidth="1"/>
    <col min="7924" max="7924" width="5.42578125" style="31" customWidth="1"/>
    <col min="7925" max="7925" width="15" style="31" customWidth="1"/>
    <col min="7926" max="8139" width="9.140625" style="31"/>
    <col min="8140" max="8140" width="109.42578125" style="31" customWidth="1"/>
    <col min="8141" max="8145" width="26.7109375" style="31" customWidth="1"/>
    <col min="8146" max="8146" width="3.42578125" style="31" customWidth="1"/>
    <col min="8147" max="8147" width="86.7109375" style="31" customWidth="1"/>
    <col min="8148" max="8150" width="26.7109375" style="31" customWidth="1"/>
    <col min="8151" max="8151" width="19.7109375" style="31" customWidth="1"/>
    <col min="8152" max="8152" width="22.42578125" style="31" customWidth="1"/>
    <col min="8153" max="8153" width="4.85546875" style="31" customWidth="1"/>
    <col min="8154" max="8154" width="86.7109375" style="31" customWidth="1"/>
    <col min="8155" max="8156" width="26.7109375" style="31" customWidth="1"/>
    <col min="8157" max="8157" width="20.85546875" style="31" customWidth="1"/>
    <col min="8158" max="8158" width="23.140625" style="31" customWidth="1"/>
    <col min="8159" max="8159" width="26.7109375" style="31" customWidth="1"/>
    <col min="8160" max="8160" width="3" style="31" customWidth="1"/>
    <col min="8161" max="8161" width="86.7109375" style="31" customWidth="1"/>
    <col min="8162" max="8166" width="26.7109375" style="31" customWidth="1"/>
    <col min="8167" max="8167" width="3.85546875" style="31" customWidth="1"/>
    <col min="8168" max="8168" width="86.7109375" style="31" customWidth="1"/>
    <col min="8169" max="8172" width="26.7109375" style="31" customWidth="1"/>
    <col min="8173" max="8173" width="19" style="31" customWidth="1"/>
    <col min="8174" max="8174" width="1.85546875" style="31" customWidth="1"/>
    <col min="8175" max="8175" width="26.7109375" style="31" customWidth="1"/>
    <col min="8176" max="8176" width="20.140625" style="31" customWidth="1"/>
    <col min="8177" max="8177" width="12.7109375" style="31" customWidth="1"/>
    <col min="8178" max="8178" width="20.140625" style="31" customWidth="1"/>
    <col min="8179" max="8179" width="15.5703125" style="31" customWidth="1"/>
    <col min="8180" max="8180" width="5.42578125" style="31" customWidth="1"/>
    <col min="8181" max="8181" width="15" style="31" customWidth="1"/>
    <col min="8182" max="8395" width="9.140625" style="31"/>
    <col min="8396" max="8396" width="109.42578125" style="31" customWidth="1"/>
    <col min="8397" max="8401" width="26.7109375" style="31" customWidth="1"/>
    <col min="8402" max="8402" width="3.42578125" style="31" customWidth="1"/>
    <col min="8403" max="8403" width="86.7109375" style="31" customWidth="1"/>
    <col min="8404" max="8406" width="26.7109375" style="31" customWidth="1"/>
    <col min="8407" max="8407" width="19.7109375" style="31" customWidth="1"/>
    <col min="8408" max="8408" width="22.42578125" style="31" customWidth="1"/>
    <col min="8409" max="8409" width="4.85546875" style="31" customWidth="1"/>
    <col min="8410" max="8410" width="86.7109375" style="31" customWidth="1"/>
    <col min="8411" max="8412" width="26.7109375" style="31" customWidth="1"/>
    <col min="8413" max="8413" width="20.85546875" style="31" customWidth="1"/>
    <col min="8414" max="8414" width="23.140625" style="31" customWidth="1"/>
    <col min="8415" max="8415" width="26.7109375" style="31" customWidth="1"/>
    <col min="8416" max="8416" width="3" style="31" customWidth="1"/>
    <col min="8417" max="8417" width="86.7109375" style="31" customWidth="1"/>
    <col min="8418" max="8422" width="26.7109375" style="31" customWidth="1"/>
    <col min="8423" max="8423" width="3.85546875" style="31" customWidth="1"/>
    <col min="8424" max="8424" width="86.7109375" style="31" customWidth="1"/>
    <col min="8425" max="8428" width="26.7109375" style="31" customWidth="1"/>
    <col min="8429" max="8429" width="19" style="31" customWidth="1"/>
    <col min="8430" max="8430" width="1.85546875" style="31" customWidth="1"/>
    <col min="8431" max="8431" width="26.7109375" style="31" customWidth="1"/>
    <col min="8432" max="8432" width="20.140625" style="31" customWidth="1"/>
    <col min="8433" max="8433" width="12.7109375" style="31" customWidth="1"/>
    <col min="8434" max="8434" width="20.140625" style="31" customWidth="1"/>
    <col min="8435" max="8435" width="15.5703125" style="31" customWidth="1"/>
    <col min="8436" max="8436" width="5.42578125" style="31" customWidth="1"/>
    <col min="8437" max="8437" width="15" style="31" customWidth="1"/>
    <col min="8438" max="8651" width="9.140625" style="31"/>
    <col min="8652" max="8652" width="109.42578125" style="31" customWidth="1"/>
    <col min="8653" max="8657" width="26.7109375" style="31" customWidth="1"/>
    <col min="8658" max="8658" width="3.42578125" style="31" customWidth="1"/>
    <col min="8659" max="8659" width="86.7109375" style="31" customWidth="1"/>
    <col min="8660" max="8662" width="26.7109375" style="31" customWidth="1"/>
    <col min="8663" max="8663" width="19.7109375" style="31" customWidth="1"/>
    <col min="8664" max="8664" width="22.42578125" style="31" customWidth="1"/>
    <col min="8665" max="8665" width="4.85546875" style="31" customWidth="1"/>
    <col min="8666" max="8666" width="86.7109375" style="31" customWidth="1"/>
    <col min="8667" max="8668" width="26.7109375" style="31" customWidth="1"/>
    <col min="8669" max="8669" width="20.85546875" style="31" customWidth="1"/>
    <col min="8670" max="8670" width="23.140625" style="31" customWidth="1"/>
    <col min="8671" max="8671" width="26.7109375" style="31" customWidth="1"/>
    <col min="8672" max="8672" width="3" style="31" customWidth="1"/>
    <col min="8673" max="8673" width="86.7109375" style="31" customWidth="1"/>
    <col min="8674" max="8678" width="26.7109375" style="31" customWidth="1"/>
    <col min="8679" max="8679" width="3.85546875" style="31" customWidth="1"/>
    <col min="8680" max="8680" width="86.7109375" style="31" customWidth="1"/>
    <col min="8681" max="8684" width="26.7109375" style="31" customWidth="1"/>
    <col min="8685" max="8685" width="19" style="31" customWidth="1"/>
    <col min="8686" max="8686" width="1.85546875" style="31" customWidth="1"/>
    <col min="8687" max="8687" width="26.7109375" style="31" customWidth="1"/>
    <col min="8688" max="8688" width="20.140625" style="31" customWidth="1"/>
    <col min="8689" max="8689" width="12.7109375" style="31" customWidth="1"/>
    <col min="8690" max="8690" width="20.140625" style="31" customWidth="1"/>
    <col min="8691" max="8691" width="15.5703125" style="31" customWidth="1"/>
    <col min="8692" max="8692" width="5.42578125" style="31" customWidth="1"/>
    <col min="8693" max="8693" width="15" style="31" customWidth="1"/>
    <col min="8694" max="8907" width="9.140625" style="31"/>
    <col min="8908" max="8908" width="109.42578125" style="31" customWidth="1"/>
    <col min="8909" max="8913" width="26.7109375" style="31" customWidth="1"/>
    <col min="8914" max="8914" width="3.42578125" style="31" customWidth="1"/>
    <col min="8915" max="8915" width="86.7109375" style="31" customWidth="1"/>
    <col min="8916" max="8918" width="26.7109375" style="31" customWidth="1"/>
    <col min="8919" max="8919" width="19.7109375" style="31" customWidth="1"/>
    <col min="8920" max="8920" width="22.42578125" style="31" customWidth="1"/>
    <col min="8921" max="8921" width="4.85546875" style="31" customWidth="1"/>
    <col min="8922" max="8922" width="86.7109375" style="31" customWidth="1"/>
    <col min="8923" max="8924" width="26.7109375" style="31" customWidth="1"/>
    <col min="8925" max="8925" width="20.85546875" style="31" customWidth="1"/>
    <col min="8926" max="8926" width="23.140625" style="31" customWidth="1"/>
    <col min="8927" max="8927" width="26.7109375" style="31" customWidth="1"/>
    <col min="8928" max="8928" width="3" style="31" customWidth="1"/>
    <col min="8929" max="8929" width="86.7109375" style="31" customWidth="1"/>
    <col min="8930" max="8934" width="26.7109375" style="31" customWidth="1"/>
    <col min="8935" max="8935" width="3.85546875" style="31" customWidth="1"/>
    <col min="8936" max="8936" width="86.7109375" style="31" customWidth="1"/>
    <col min="8937" max="8940" width="26.7109375" style="31" customWidth="1"/>
    <col min="8941" max="8941" width="19" style="31" customWidth="1"/>
    <col min="8942" max="8942" width="1.85546875" style="31" customWidth="1"/>
    <col min="8943" max="8943" width="26.7109375" style="31" customWidth="1"/>
    <col min="8944" max="8944" width="20.140625" style="31" customWidth="1"/>
    <col min="8945" max="8945" width="12.7109375" style="31" customWidth="1"/>
    <col min="8946" max="8946" width="20.140625" style="31" customWidth="1"/>
    <col min="8947" max="8947" width="15.5703125" style="31" customWidth="1"/>
    <col min="8948" max="8948" width="5.42578125" style="31" customWidth="1"/>
    <col min="8949" max="8949" width="15" style="31" customWidth="1"/>
    <col min="8950" max="9163" width="9.140625" style="31"/>
    <col min="9164" max="9164" width="109.42578125" style="31" customWidth="1"/>
    <col min="9165" max="9169" width="26.7109375" style="31" customWidth="1"/>
    <col min="9170" max="9170" width="3.42578125" style="31" customWidth="1"/>
    <col min="9171" max="9171" width="86.7109375" style="31" customWidth="1"/>
    <col min="9172" max="9174" width="26.7109375" style="31" customWidth="1"/>
    <col min="9175" max="9175" width="19.7109375" style="31" customWidth="1"/>
    <col min="9176" max="9176" width="22.42578125" style="31" customWidth="1"/>
    <col min="9177" max="9177" width="4.85546875" style="31" customWidth="1"/>
    <col min="9178" max="9178" width="86.7109375" style="31" customWidth="1"/>
    <col min="9179" max="9180" width="26.7109375" style="31" customWidth="1"/>
    <col min="9181" max="9181" width="20.85546875" style="31" customWidth="1"/>
    <col min="9182" max="9182" width="23.140625" style="31" customWidth="1"/>
    <col min="9183" max="9183" width="26.7109375" style="31" customWidth="1"/>
    <col min="9184" max="9184" width="3" style="31" customWidth="1"/>
    <col min="9185" max="9185" width="86.7109375" style="31" customWidth="1"/>
    <col min="9186" max="9190" width="26.7109375" style="31" customWidth="1"/>
    <col min="9191" max="9191" width="3.85546875" style="31" customWidth="1"/>
    <col min="9192" max="9192" width="86.7109375" style="31" customWidth="1"/>
    <col min="9193" max="9196" width="26.7109375" style="31" customWidth="1"/>
    <col min="9197" max="9197" width="19" style="31" customWidth="1"/>
    <col min="9198" max="9198" width="1.85546875" style="31" customWidth="1"/>
    <col min="9199" max="9199" width="26.7109375" style="31" customWidth="1"/>
    <col min="9200" max="9200" width="20.140625" style="31" customWidth="1"/>
    <col min="9201" max="9201" width="12.7109375" style="31" customWidth="1"/>
    <col min="9202" max="9202" width="20.140625" style="31" customWidth="1"/>
    <col min="9203" max="9203" width="15.5703125" style="31" customWidth="1"/>
    <col min="9204" max="9204" width="5.42578125" style="31" customWidth="1"/>
    <col min="9205" max="9205" width="15" style="31" customWidth="1"/>
    <col min="9206" max="9419" width="9.140625" style="31"/>
    <col min="9420" max="9420" width="109.42578125" style="31" customWidth="1"/>
    <col min="9421" max="9425" width="26.7109375" style="31" customWidth="1"/>
    <col min="9426" max="9426" width="3.42578125" style="31" customWidth="1"/>
    <col min="9427" max="9427" width="86.7109375" style="31" customWidth="1"/>
    <col min="9428" max="9430" width="26.7109375" style="31" customWidth="1"/>
    <col min="9431" max="9431" width="19.7109375" style="31" customWidth="1"/>
    <col min="9432" max="9432" width="22.42578125" style="31" customWidth="1"/>
    <col min="9433" max="9433" width="4.85546875" style="31" customWidth="1"/>
    <col min="9434" max="9434" width="86.7109375" style="31" customWidth="1"/>
    <col min="9435" max="9436" width="26.7109375" style="31" customWidth="1"/>
    <col min="9437" max="9437" width="20.85546875" style="31" customWidth="1"/>
    <col min="9438" max="9438" width="23.140625" style="31" customWidth="1"/>
    <col min="9439" max="9439" width="26.7109375" style="31" customWidth="1"/>
    <col min="9440" max="9440" width="3" style="31" customWidth="1"/>
    <col min="9441" max="9441" width="86.7109375" style="31" customWidth="1"/>
    <col min="9442" max="9446" width="26.7109375" style="31" customWidth="1"/>
    <col min="9447" max="9447" width="3.85546875" style="31" customWidth="1"/>
    <col min="9448" max="9448" width="86.7109375" style="31" customWidth="1"/>
    <col min="9449" max="9452" width="26.7109375" style="31" customWidth="1"/>
    <col min="9453" max="9453" width="19" style="31" customWidth="1"/>
    <col min="9454" max="9454" width="1.85546875" style="31" customWidth="1"/>
    <col min="9455" max="9455" width="26.7109375" style="31" customWidth="1"/>
    <col min="9456" max="9456" width="20.140625" style="31" customWidth="1"/>
    <col min="9457" max="9457" width="12.7109375" style="31" customWidth="1"/>
    <col min="9458" max="9458" width="20.140625" style="31" customWidth="1"/>
    <col min="9459" max="9459" width="15.5703125" style="31" customWidth="1"/>
    <col min="9460" max="9460" width="5.42578125" style="31" customWidth="1"/>
    <col min="9461" max="9461" width="15" style="31" customWidth="1"/>
    <col min="9462" max="9675" width="9.140625" style="31"/>
    <col min="9676" max="9676" width="109.42578125" style="31" customWidth="1"/>
    <col min="9677" max="9681" width="26.7109375" style="31" customWidth="1"/>
    <col min="9682" max="9682" width="3.42578125" style="31" customWidth="1"/>
    <col min="9683" max="9683" width="86.7109375" style="31" customWidth="1"/>
    <col min="9684" max="9686" width="26.7109375" style="31" customWidth="1"/>
    <col min="9687" max="9687" width="19.7109375" style="31" customWidth="1"/>
    <col min="9688" max="9688" width="22.42578125" style="31" customWidth="1"/>
    <col min="9689" max="9689" width="4.85546875" style="31" customWidth="1"/>
    <col min="9690" max="9690" width="86.7109375" style="31" customWidth="1"/>
    <col min="9691" max="9692" width="26.7109375" style="31" customWidth="1"/>
    <col min="9693" max="9693" width="20.85546875" style="31" customWidth="1"/>
    <col min="9694" max="9694" width="23.140625" style="31" customWidth="1"/>
    <col min="9695" max="9695" width="26.7109375" style="31" customWidth="1"/>
    <col min="9696" max="9696" width="3" style="31" customWidth="1"/>
    <col min="9697" max="9697" width="86.7109375" style="31" customWidth="1"/>
    <col min="9698" max="9702" width="26.7109375" style="31" customWidth="1"/>
    <col min="9703" max="9703" width="3.85546875" style="31" customWidth="1"/>
    <col min="9704" max="9704" width="86.7109375" style="31" customWidth="1"/>
    <col min="9705" max="9708" width="26.7109375" style="31" customWidth="1"/>
    <col min="9709" max="9709" width="19" style="31" customWidth="1"/>
    <col min="9710" max="9710" width="1.85546875" style="31" customWidth="1"/>
    <col min="9711" max="9711" width="26.7109375" style="31" customWidth="1"/>
    <col min="9712" max="9712" width="20.140625" style="31" customWidth="1"/>
    <col min="9713" max="9713" width="12.7109375" style="31" customWidth="1"/>
    <col min="9714" max="9714" width="20.140625" style="31" customWidth="1"/>
    <col min="9715" max="9715" width="15.5703125" style="31" customWidth="1"/>
    <col min="9716" max="9716" width="5.42578125" style="31" customWidth="1"/>
    <col min="9717" max="9717" width="15" style="31" customWidth="1"/>
    <col min="9718" max="9931" width="9.140625" style="31"/>
    <col min="9932" max="9932" width="109.42578125" style="31" customWidth="1"/>
    <col min="9933" max="9937" width="26.7109375" style="31" customWidth="1"/>
    <col min="9938" max="9938" width="3.42578125" style="31" customWidth="1"/>
    <col min="9939" max="9939" width="86.7109375" style="31" customWidth="1"/>
    <col min="9940" max="9942" width="26.7109375" style="31" customWidth="1"/>
    <col min="9943" max="9943" width="19.7109375" style="31" customWidth="1"/>
    <col min="9944" max="9944" width="22.42578125" style="31" customWidth="1"/>
    <col min="9945" max="9945" width="4.85546875" style="31" customWidth="1"/>
    <col min="9946" max="9946" width="86.7109375" style="31" customWidth="1"/>
    <col min="9947" max="9948" width="26.7109375" style="31" customWidth="1"/>
    <col min="9949" max="9949" width="20.85546875" style="31" customWidth="1"/>
    <col min="9950" max="9950" width="23.140625" style="31" customWidth="1"/>
    <col min="9951" max="9951" width="26.7109375" style="31" customWidth="1"/>
    <col min="9952" max="9952" width="3" style="31" customWidth="1"/>
    <col min="9953" max="9953" width="86.7109375" style="31" customWidth="1"/>
    <col min="9954" max="9958" width="26.7109375" style="31" customWidth="1"/>
    <col min="9959" max="9959" width="3.85546875" style="31" customWidth="1"/>
    <col min="9960" max="9960" width="86.7109375" style="31" customWidth="1"/>
    <col min="9961" max="9964" width="26.7109375" style="31" customWidth="1"/>
    <col min="9965" max="9965" width="19" style="31" customWidth="1"/>
    <col min="9966" max="9966" width="1.85546875" style="31" customWidth="1"/>
    <col min="9967" max="9967" width="26.7109375" style="31" customWidth="1"/>
    <col min="9968" max="9968" width="20.140625" style="31" customWidth="1"/>
    <col min="9969" max="9969" width="12.7109375" style="31" customWidth="1"/>
    <col min="9970" max="9970" width="20.140625" style="31" customWidth="1"/>
    <col min="9971" max="9971" width="15.5703125" style="31" customWidth="1"/>
    <col min="9972" max="9972" width="5.42578125" style="31" customWidth="1"/>
    <col min="9973" max="9973" width="15" style="31" customWidth="1"/>
    <col min="9974" max="10187" width="9.140625" style="31"/>
    <col min="10188" max="10188" width="109.42578125" style="31" customWidth="1"/>
    <col min="10189" max="10193" width="26.7109375" style="31" customWidth="1"/>
    <col min="10194" max="10194" width="3.42578125" style="31" customWidth="1"/>
    <col min="10195" max="10195" width="86.7109375" style="31" customWidth="1"/>
    <col min="10196" max="10198" width="26.7109375" style="31" customWidth="1"/>
    <col min="10199" max="10199" width="19.7109375" style="31" customWidth="1"/>
    <col min="10200" max="10200" width="22.42578125" style="31" customWidth="1"/>
    <col min="10201" max="10201" width="4.85546875" style="31" customWidth="1"/>
    <col min="10202" max="10202" width="86.7109375" style="31" customWidth="1"/>
    <col min="10203" max="10204" width="26.7109375" style="31" customWidth="1"/>
    <col min="10205" max="10205" width="20.85546875" style="31" customWidth="1"/>
    <col min="10206" max="10206" width="23.140625" style="31" customWidth="1"/>
    <col min="10207" max="10207" width="26.7109375" style="31" customWidth="1"/>
    <col min="10208" max="10208" width="3" style="31" customWidth="1"/>
    <col min="10209" max="10209" width="86.7109375" style="31" customWidth="1"/>
    <col min="10210" max="10214" width="26.7109375" style="31" customWidth="1"/>
    <col min="10215" max="10215" width="3.85546875" style="31" customWidth="1"/>
    <col min="10216" max="10216" width="86.7109375" style="31" customWidth="1"/>
    <col min="10217" max="10220" width="26.7109375" style="31" customWidth="1"/>
    <col min="10221" max="10221" width="19" style="31" customWidth="1"/>
    <col min="10222" max="10222" width="1.85546875" style="31" customWidth="1"/>
    <col min="10223" max="10223" width="26.7109375" style="31" customWidth="1"/>
    <col min="10224" max="10224" width="20.140625" style="31" customWidth="1"/>
    <col min="10225" max="10225" width="12.7109375" style="31" customWidth="1"/>
    <col min="10226" max="10226" width="20.140625" style="31" customWidth="1"/>
    <col min="10227" max="10227" width="15.5703125" style="31" customWidth="1"/>
    <col min="10228" max="10228" width="5.42578125" style="31" customWidth="1"/>
    <col min="10229" max="10229" width="15" style="31" customWidth="1"/>
    <col min="10230" max="10443" width="9.140625" style="31"/>
    <col min="10444" max="10444" width="109.42578125" style="31" customWidth="1"/>
    <col min="10445" max="10449" width="26.7109375" style="31" customWidth="1"/>
    <col min="10450" max="10450" width="3.42578125" style="31" customWidth="1"/>
    <col min="10451" max="10451" width="86.7109375" style="31" customWidth="1"/>
    <col min="10452" max="10454" width="26.7109375" style="31" customWidth="1"/>
    <col min="10455" max="10455" width="19.7109375" style="31" customWidth="1"/>
    <col min="10456" max="10456" width="22.42578125" style="31" customWidth="1"/>
    <col min="10457" max="10457" width="4.85546875" style="31" customWidth="1"/>
    <col min="10458" max="10458" width="86.7109375" style="31" customWidth="1"/>
    <col min="10459" max="10460" width="26.7109375" style="31" customWidth="1"/>
    <col min="10461" max="10461" width="20.85546875" style="31" customWidth="1"/>
    <col min="10462" max="10462" width="23.140625" style="31" customWidth="1"/>
    <col min="10463" max="10463" width="26.7109375" style="31" customWidth="1"/>
    <col min="10464" max="10464" width="3" style="31" customWidth="1"/>
    <col min="10465" max="10465" width="86.7109375" style="31" customWidth="1"/>
    <col min="10466" max="10470" width="26.7109375" style="31" customWidth="1"/>
    <col min="10471" max="10471" width="3.85546875" style="31" customWidth="1"/>
    <col min="10472" max="10472" width="86.7109375" style="31" customWidth="1"/>
    <col min="10473" max="10476" width="26.7109375" style="31" customWidth="1"/>
    <col min="10477" max="10477" width="19" style="31" customWidth="1"/>
    <col min="10478" max="10478" width="1.85546875" style="31" customWidth="1"/>
    <col min="10479" max="10479" width="26.7109375" style="31" customWidth="1"/>
    <col min="10480" max="10480" width="20.140625" style="31" customWidth="1"/>
    <col min="10481" max="10481" width="12.7109375" style="31" customWidth="1"/>
    <col min="10482" max="10482" width="20.140625" style="31" customWidth="1"/>
    <col min="10483" max="10483" width="15.5703125" style="31" customWidth="1"/>
    <col min="10484" max="10484" width="5.42578125" style="31" customWidth="1"/>
    <col min="10485" max="10485" width="15" style="31" customWidth="1"/>
    <col min="10486" max="10699" width="9.140625" style="31"/>
    <col min="10700" max="10700" width="109.42578125" style="31" customWidth="1"/>
    <col min="10701" max="10705" width="26.7109375" style="31" customWidth="1"/>
    <col min="10706" max="10706" width="3.42578125" style="31" customWidth="1"/>
    <col min="10707" max="10707" width="86.7109375" style="31" customWidth="1"/>
    <col min="10708" max="10710" width="26.7109375" style="31" customWidth="1"/>
    <col min="10711" max="10711" width="19.7109375" style="31" customWidth="1"/>
    <col min="10712" max="10712" width="22.42578125" style="31" customWidth="1"/>
    <col min="10713" max="10713" width="4.85546875" style="31" customWidth="1"/>
    <col min="10714" max="10714" width="86.7109375" style="31" customWidth="1"/>
    <col min="10715" max="10716" width="26.7109375" style="31" customWidth="1"/>
    <col min="10717" max="10717" width="20.85546875" style="31" customWidth="1"/>
    <col min="10718" max="10718" width="23.140625" style="31" customWidth="1"/>
    <col min="10719" max="10719" width="26.7109375" style="31" customWidth="1"/>
    <col min="10720" max="10720" width="3" style="31" customWidth="1"/>
    <col min="10721" max="10721" width="86.7109375" style="31" customWidth="1"/>
    <col min="10722" max="10726" width="26.7109375" style="31" customWidth="1"/>
    <col min="10727" max="10727" width="3.85546875" style="31" customWidth="1"/>
    <col min="10728" max="10728" width="86.7109375" style="31" customWidth="1"/>
    <col min="10729" max="10732" width="26.7109375" style="31" customWidth="1"/>
    <col min="10733" max="10733" width="19" style="31" customWidth="1"/>
    <col min="10734" max="10734" width="1.85546875" style="31" customWidth="1"/>
    <col min="10735" max="10735" width="26.7109375" style="31" customWidth="1"/>
    <col min="10736" max="10736" width="20.140625" style="31" customWidth="1"/>
    <col min="10737" max="10737" width="12.7109375" style="31" customWidth="1"/>
    <col min="10738" max="10738" width="20.140625" style="31" customWidth="1"/>
    <col min="10739" max="10739" width="15.5703125" style="31" customWidth="1"/>
    <col min="10740" max="10740" width="5.42578125" style="31" customWidth="1"/>
    <col min="10741" max="10741" width="15" style="31" customWidth="1"/>
    <col min="10742" max="10955" width="9.140625" style="31"/>
    <col min="10956" max="10956" width="109.42578125" style="31" customWidth="1"/>
    <col min="10957" max="10961" width="26.7109375" style="31" customWidth="1"/>
    <col min="10962" max="10962" width="3.42578125" style="31" customWidth="1"/>
    <col min="10963" max="10963" width="86.7109375" style="31" customWidth="1"/>
    <col min="10964" max="10966" width="26.7109375" style="31" customWidth="1"/>
    <col min="10967" max="10967" width="19.7109375" style="31" customWidth="1"/>
    <col min="10968" max="10968" width="22.42578125" style="31" customWidth="1"/>
    <col min="10969" max="10969" width="4.85546875" style="31" customWidth="1"/>
    <col min="10970" max="10970" width="86.7109375" style="31" customWidth="1"/>
    <col min="10971" max="10972" width="26.7109375" style="31" customWidth="1"/>
    <col min="10973" max="10973" width="20.85546875" style="31" customWidth="1"/>
    <col min="10974" max="10974" width="23.140625" style="31" customWidth="1"/>
    <col min="10975" max="10975" width="26.7109375" style="31" customWidth="1"/>
    <col min="10976" max="10976" width="3" style="31" customWidth="1"/>
    <col min="10977" max="10977" width="86.7109375" style="31" customWidth="1"/>
    <col min="10978" max="10982" width="26.7109375" style="31" customWidth="1"/>
    <col min="10983" max="10983" width="3.85546875" style="31" customWidth="1"/>
    <col min="10984" max="10984" width="86.7109375" style="31" customWidth="1"/>
    <col min="10985" max="10988" width="26.7109375" style="31" customWidth="1"/>
    <col min="10989" max="10989" width="19" style="31" customWidth="1"/>
    <col min="10990" max="10990" width="1.85546875" style="31" customWidth="1"/>
    <col min="10991" max="10991" width="26.7109375" style="31" customWidth="1"/>
    <col min="10992" max="10992" width="20.140625" style="31" customWidth="1"/>
    <col min="10993" max="10993" width="12.7109375" style="31" customWidth="1"/>
    <col min="10994" max="10994" width="20.140625" style="31" customWidth="1"/>
    <col min="10995" max="10995" width="15.5703125" style="31" customWidth="1"/>
    <col min="10996" max="10996" width="5.42578125" style="31" customWidth="1"/>
    <col min="10997" max="10997" width="15" style="31" customWidth="1"/>
    <col min="10998" max="11211" width="9.140625" style="31"/>
    <col min="11212" max="11212" width="109.42578125" style="31" customWidth="1"/>
    <col min="11213" max="11217" width="26.7109375" style="31" customWidth="1"/>
    <col min="11218" max="11218" width="3.42578125" style="31" customWidth="1"/>
    <col min="11219" max="11219" width="86.7109375" style="31" customWidth="1"/>
    <col min="11220" max="11222" width="26.7109375" style="31" customWidth="1"/>
    <col min="11223" max="11223" width="19.7109375" style="31" customWidth="1"/>
    <col min="11224" max="11224" width="22.42578125" style="31" customWidth="1"/>
    <col min="11225" max="11225" width="4.85546875" style="31" customWidth="1"/>
    <col min="11226" max="11226" width="86.7109375" style="31" customWidth="1"/>
    <col min="11227" max="11228" width="26.7109375" style="31" customWidth="1"/>
    <col min="11229" max="11229" width="20.85546875" style="31" customWidth="1"/>
    <col min="11230" max="11230" width="23.140625" style="31" customWidth="1"/>
    <col min="11231" max="11231" width="26.7109375" style="31" customWidth="1"/>
    <col min="11232" max="11232" width="3" style="31" customWidth="1"/>
    <col min="11233" max="11233" width="86.7109375" style="31" customWidth="1"/>
    <col min="11234" max="11238" width="26.7109375" style="31" customWidth="1"/>
    <col min="11239" max="11239" width="3.85546875" style="31" customWidth="1"/>
    <col min="11240" max="11240" width="86.7109375" style="31" customWidth="1"/>
    <col min="11241" max="11244" width="26.7109375" style="31" customWidth="1"/>
    <col min="11245" max="11245" width="19" style="31" customWidth="1"/>
    <col min="11246" max="11246" width="1.85546875" style="31" customWidth="1"/>
    <col min="11247" max="11247" width="26.7109375" style="31" customWidth="1"/>
    <col min="11248" max="11248" width="20.140625" style="31" customWidth="1"/>
    <col min="11249" max="11249" width="12.7109375" style="31" customWidth="1"/>
    <col min="11250" max="11250" width="20.140625" style="31" customWidth="1"/>
    <col min="11251" max="11251" width="15.5703125" style="31" customWidth="1"/>
    <col min="11252" max="11252" width="5.42578125" style="31" customWidth="1"/>
    <col min="11253" max="11253" width="15" style="31" customWidth="1"/>
    <col min="11254" max="11467" width="9.140625" style="31"/>
    <col min="11468" max="11468" width="109.42578125" style="31" customWidth="1"/>
    <col min="11469" max="11473" width="26.7109375" style="31" customWidth="1"/>
    <col min="11474" max="11474" width="3.42578125" style="31" customWidth="1"/>
    <col min="11475" max="11475" width="86.7109375" style="31" customWidth="1"/>
    <col min="11476" max="11478" width="26.7109375" style="31" customWidth="1"/>
    <col min="11479" max="11479" width="19.7109375" style="31" customWidth="1"/>
    <col min="11480" max="11480" width="22.42578125" style="31" customWidth="1"/>
    <col min="11481" max="11481" width="4.85546875" style="31" customWidth="1"/>
    <col min="11482" max="11482" width="86.7109375" style="31" customWidth="1"/>
    <col min="11483" max="11484" width="26.7109375" style="31" customWidth="1"/>
    <col min="11485" max="11485" width="20.85546875" style="31" customWidth="1"/>
    <col min="11486" max="11486" width="23.140625" style="31" customWidth="1"/>
    <col min="11487" max="11487" width="26.7109375" style="31" customWidth="1"/>
    <col min="11488" max="11488" width="3" style="31" customWidth="1"/>
    <col min="11489" max="11489" width="86.7109375" style="31" customWidth="1"/>
    <col min="11490" max="11494" width="26.7109375" style="31" customWidth="1"/>
    <col min="11495" max="11495" width="3.85546875" style="31" customWidth="1"/>
    <col min="11496" max="11496" width="86.7109375" style="31" customWidth="1"/>
    <col min="11497" max="11500" width="26.7109375" style="31" customWidth="1"/>
    <col min="11501" max="11501" width="19" style="31" customWidth="1"/>
    <col min="11502" max="11502" width="1.85546875" style="31" customWidth="1"/>
    <col min="11503" max="11503" width="26.7109375" style="31" customWidth="1"/>
    <col min="11504" max="11504" width="20.140625" style="31" customWidth="1"/>
    <col min="11505" max="11505" width="12.7109375" style="31" customWidth="1"/>
    <col min="11506" max="11506" width="20.140625" style="31" customWidth="1"/>
    <col min="11507" max="11507" width="15.5703125" style="31" customWidth="1"/>
    <col min="11508" max="11508" width="5.42578125" style="31" customWidth="1"/>
    <col min="11509" max="11509" width="15" style="31" customWidth="1"/>
    <col min="11510" max="11723" width="9.140625" style="31"/>
    <col min="11724" max="11724" width="109.42578125" style="31" customWidth="1"/>
    <col min="11725" max="11729" width="26.7109375" style="31" customWidth="1"/>
    <col min="11730" max="11730" width="3.42578125" style="31" customWidth="1"/>
    <col min="11731" max="11731" width="86.7109375" style="31" customWidth="1"/>
    <col min="11732" max="11734" width="26.7109375" style="31" customWidth="1"/>
    <col min="11735" max="11735" width="19.7109375" style="31" customWidth="1"/>
    <col min="11736" max="11736" width="22.42578125" style="31" customWidth="1"/>
    <col min="11737" max="11737" width="4.85546875" style="31" customWidth="1"/>
    <col min="11738" max="11738" width="86.7109375" style="31" customWidth="1"/>
    <col min="11739" max="11740" width="26.7109375" style="31" customWidth="1"/>
    <col min="11741" max="11741" width="20.85546875" style="31" customWidth="1"/>
    <col min="11742" max="11742" width="23.140625" style="31" customWidth="1"/>
    <col min="11743" max="11743" width="26.7109375" style="31" customWidth="1"/>
    <col min="11744" max="11744" width="3" style="31" customWidth="1"/>
    <col min="11745" max="11745" width="86.7109375" style="31" customWidth="1"/>
    <col min="11746" max="11750" width="26.7109375" style="31" customWidth="1"/>
    <col min="11751" max="11751" width="3.85546875" style="31" customWidth="1"/>
    <col min="11752" max="11752" width="86.7109375" style="31" customWidth="1"/>
    <col min="11753" max="11756" width="26.7109375" style="31" customWidth="1"/>
    <col min="11757" max="11757" width="19" style="31" customWidth="1"/>
    <col min="11758" max="11758" width="1.85546875" style="31" customWidth="1"/>
    <col min="11759" max="11759" width="26.7109375" style="31" customWidth="1"/>
    <col min="11760" max="11760" width="20.140625" style="31" customWidth="1"/>
    <col min="11761" max="11761" width="12.7109375" style="31" customWidth="1"/>
    <col min="11762" max="11762" width="20.140625" style="31" customWidth="1"/>
    <col min="11763" max="11763" width="15.5703125" style="31" customWidth="1"/>
    <col min="11764" max="11764" width="5.42578125" style="31" customWidth="1"/>
    <col min="11765" max="11765" width="15" style="31" customWidth="1"/>
    <col min="11766" max="11979" width="9.140625" style="31"/>
    <col min="11980" max="11980" width="109.42578125" style="31" customWidth="1"/>
    <col min="11981" max="11985" width="26.7109375" style="31" customWidth="1"/>
    <col min="11986" max="11986" width="3.42578125" style="31" customWidth="1"/>
    <col min="11987" max="11987" width="86.7109375" style="31" customWidth="1"/>
    <col min="11988" max="11990" width="26.7109375" style="31" customWidth="1"/>
    <col min="11991" max="11991" width="19.7109375" style="31" customWidth="1"/>
    <col min="11992" max="11992" width="22.42578125" style="31" customWidth="1"/>
    <col min="11993" max="11993" width="4.85546875" style="31" customWidth="1"/>
    <col min="11994" max="11994" width="86.7109375" style="31" customWidth="1"/>
    <col min="11995" max="11996" width="26.7109375" style="31" customWidth="1"/>
    <col min="11997" max="11997" width="20.85546875" style="31" customWidth="1"/>
    <col min="11998" max="11998" width="23.140625" style="31" customWidth="1"/>
    <col min="11999" max="11999" width="26.7109375" style="31" customWidth="1"/>
    <col min="12000" max="12000" width="3" style="31" customWidth="1"/>
    <col min="12001" max="12001" width="86.7109375" style="31" customWidth="1"/>
    <col min="12002" max="12006" width="26.7109375" style="31" customWidth="1"/>
    <col min="12007" max="12007" width="3.85546875" style="31" customWidth="1"/>
    <col min="12008" max="12008" width="86.7109375" style="31" customWidth="1"/>
    <col min="12009" max="12012" width="26.7109375" style="31" customWidth="1"/>
    <col min="12013" max="12013" width="19" style="31" customWidth="1"/>
    <col min="12014" max="12014" width="1.85546875" style="31" customWidth="1"/>
    <col min="12015" max="12015" width="26.7109375" style="31" customWidth="1"/>
    <col min="12016" max="12016" width="20.140625" style="31" customWidth="1"/>
    <col min="12017" max="12017" width="12.7109375" style="31" customWidth="1"/>
    <col min="12018" max="12018" width="20.140625" style="31" customWidth="1"/>
    <col min="12019" max="12019" width="15.5703125" style="31" customWidth="1"/>
    <col min="12020" max="12020" width="5.42578125" style="31" customWidth="1"/>
    <col min="12021" max="12021" width="15" style="31" customWidth="1"/>
    <col min="12022" max="12235" width="9.140625" style="31"/>
    <col min="12236" max="12236" width="109.42578125" style="31" customWidth="1"/>
    <col min="12237" max="12241" width="26.7109375" style="31" customWidth="1"/>
    <col min="12242" max="12242" width="3.42578125" style="31" customWidth="1"/>
    <col min="12243" max="12243" width="86.7109375" style="31" customWidth="1"/>
    <col min="12244" max="12246" width="26.7109375" style="31" customWidth="1"/>
    <col min="12247" max="12247" width="19.7109375" style="31" customWidth="1"/>
    <col min="12248" max="12248" width="22.42578125" style="31" customWidth="1"/>
    <col min="12249" max="12249" width="4.85546875" style="31" customWidth="1"/>
    <col min="12250" max="12250" width="86.7109375" style="31" customWidth="1"/>
    <col min="12251" max="12252" width="26.7109375" style="31" customWidth="1"/>
    <col min="12253" max="12253" width="20.85546875" style="31" customWidth="1"/>
    <col min="12254" max="12254" width="23.140625" style="31" customWidth="1"/>
    <col min="12255" max="12255" width="26.7109375" style="31" customWidth="1"/>
    <col min="12256" max="12256" width="3" style="31" customWidth="1"/>
    <col min="12257" max="12257" width="86.7109375" style="31" customWidth="1"/>
    <col min="12258" max="12262" width="26.7109375" style="31" customWidth="1"/>
    <col min="12263" max="12263" width="3.85546875" style="31" customWidth="1"/>
    <col min="12264" max="12264" width="86.7109375" style="31" customWidth="1"/>
    <col min="12265" max="12268" width="26.7109375" style="31" customWidth="1"/>
    <col min="12269" max="12269" width="19" style="31" customWidth="1"/>
    <col min="12270" max="12270" width="1.85546875" style="31" customWidth="1"/>
    <col min="12271" max="12271" width="26.7109375" style="31" customWidth="1"/>
    <col min="12272" max="12272" width="20.140625" style="31" customWidth="1"/>
    <col min="12273" max="12273" width="12.7109375" style="31" customWidth="1"/>
    <col min="12274" max="12274" width="20.140625" style="31" customWidth="1"/>
    <col min="12275" max="12275" width="15.5703125" style="31" customWidth="1"/>
    <col min="12276" max="12276" width="5.42578125" style="31" customWidth="1"/>
    <col min="12277" max="12277" width="15" style="31" customWidth="1"/>
    <col min="12278" max="12491" width="9.140625" style="31"/>
    <col min="12492" max="12492" width="109.42578125" style="31" customWidth="1"/>
    <col min="12493" max="12497" width="26.7109375" style="31" customWidth="1"/>
    <col min="12498" max="12498" width="3.42578125" style="31" customWidth="1"/>
    <col min="12499" max="12499" width="86.7109375" style="31" customWidth="1"/>
    <col min="12500" max="12502" width="26.7109375" style="31" customWidth="1"/>
    <col min="12503" max="12503" width="19.7109375" style="31" customWidth="1"/>
    <col min="12504" max="12504" width="22.42578125" style="31" customWidth="1"/>
    <col min="12505" max="12505" width="4.85546875" style="31" customWidth="1"/>
    <col min="12506" max="12506" width="86.7109375" style="31" customWidth="1"/>
    <col min="12507" max="12508" width="26.7109375" style="31" customWidth="1"/>
    <col min="12509" max="12509" width="20.85546875" style="31" customWidth="1"/>
    <col min="12510" max="12510" width="23.140625" style="31" customWidth="1"/>
    <col min="12511" max="12511" width="26.7109375" style="31" customWidth="1"/>
    <col min="12512" max="12512" width="3" style="31" customWidth="1"/>
    <col min="12513" max="12513" width="86.7109375" style="31" customWidth="1"/>
    <col min="12514" max="12518" width="26.7109375" style="31" customWidth="1"/>
    <col min="12519" max="12519" width="3.85546875" style="31" customWidth="1"/>
    <col min="12520" max="12520" width="86.7109375" style="31" customWidth="1"/>
    <col min="12521" max="12524" width="26.7109375" style="31" customWidth="1"/>
    <col min="12525" max="12525" width="19" style="31" customWidth="1"/>
    <col min="12526" max="12526" width="1.85546875" style="31" customWidth="1"/>
    <col min="12527" max="12527" width="26.7109375" style="31" customWidth="1"/>
    <col min="12528" max="12528" width="20.140625" style="31" customWidth="1"/>
    <col min="12529" max="12529" width="12.7109375" style="31" customWidth="1"/>
    <col min="12530" max="12530" width="20.140625" style="31" customWidth="1"/>
    <col min="12531" max="12531" width="15.5703125" style="31" customWidth="1"/>
    <col min="12532" max="12532" width="5.42578125" style="31" customWidth="1"/>
    <col min="12533" max="12533" width="15" style="31" customWidth="1"/>
    <col min="12534" max="12747" width="9.140625" style="31"/>
    <col min="12748" max="12748" width="109.42578125" style="31" customWidth="1"/>
    <col min="12749" max="12753" width="26.7109375" style="31" customWidth="1"/>
    <col min="12754" max="12754" width="3.42578125" style="31" customWidth="1"/>
    <col min="12755" max="12755" width="86.7109375" style="31" customWidth="1"/>
    <col min="12756" max="12758" width="26.7109375" style="31" customWidth="1"/>
    <col min="12759" max="12759" width="19.7109375" style="31" customWidth="1"/>
    <col min="12760" max="12760" width="22.42578125" style="31" customWidth="1"/>
    <col min="12761" max="12761" width="4.85546875" style="31" customWidth="1"/>
    <col min="12762" max="12762" width="86.7109375" style="31" customWidth="1"/>
    <col min="12763" max="12764" width="26.7109375" style="31" customWidth="1"/>
    <col min="12765" max="12765" width="20.85546875" style="31" customWidth="1"/>
    <col min="12766" max="12766" width="23.140625" style="31" customWidth="1"/>
    <col min="12767" max="12767" width="26.7109375" style="31" customWidth="1"/>
    <col min="12768" max="12768" width="3" style="31" customWidth="1"/>
    <col min="12769" max="12769" width="86.7109375" style="31" customWidth="1"/>
    <col min="12770" max="12774" width="26.7109375" style="31" customWidth="1"/>
    <col min="12775" max="12775" width="3.85546875" style="31" customWidth="1"/>
    <col min="12776" max="12776" width="86.7109375" style="31" customWidth="1"/>
    <col min="12777" max="12780" width="26.7109375" style="31" customWidth="1"/>
    <col min="12781" max="12781" width="19" style="31" customWidth="1"/>
    <col min="12782" max="12782" width="1.85546875" style="31" customWidth="1"/>
    <col min="12783" max="12783" width="26.7109375" style="31" customWidth="1"/>
    <col min="12784" max="12784" width="20.140625" style="31" customWidth="1"/>
    <col min="12785" max="12785" width="12.7109375" style="31" customWidth="1"/>
    <col min="12786" max="12786" width="20.140625" style="31" customWidth="1"/>
    <col min="12787" max="12787" width="15.5703125" style="31" customWidth="1"/>
    <col min="12788" max="12788" width="5.42578125" style="31" customWidth="1"/>
    <col min="12789" max="12789" width="15" style="31" customWidth="1"/>
    <col min="12790" max="13003" width="9.140625" style="31"/>
    <col min="13004" max="13004" width="109.42578125" style="31" customWidth="1"/>
    <col min="13005" max="13009" width="26.7109375" style="31" customWidth="1"/>
    <col min="13010" max="13010" width="3.42578125" style="31" customWidth="1"/>
    <col min="13011" max="13011" width="86.7109375" style="31" customWidth="1"/>
    <col min="13012" max="13014" width="26.7109375" style="31" customWidth="1"/>
    <col min="13015" max="13015" width="19.7109375" style="31" customWidth="1"/>
    <col min="13016" max="13016" width="22.42578125" style="31" customWidth="1"/>
    <col min="13017" max="13017" width="4.85546875" style="31" customWidth="1"/>
    <col min="13018" max="13018" width="86.7109375" style="31" customWidth="1"/>
    <col min="13019" max="13020" width="26.7109375" style="31" customWidth="1"/>
    <col min="13021" max="13021" width="20.85546875" style="31" customWidth="1"/>
    <col min="13022" max="13022" width="23.140625" style="31" customWidth="1"/>
    <col min="13023" max="13023" width="26.7109375" style="31" customWidth="1"/>
    <col min="13024" max="13024" width="3" style="31" customWidth="1"/>
    <col min="13025" max="13025" width="86.7109375" style="31" customWidth="1"/>
    <col min="13026" max="13030" width="26.7109375" style="31" customWidth="1"/>
    <col min="13031" max="13031" width="3.85546875" style="31" customWidth="1"/>
    <col min="13032" max="13032" width="86.7109375" style="31" customWidth="1"/>
    <col min="13033" max="13036" width="26.7109375" style="31" customWidth="1"/>
    <col min="13037" max="13037" width="19" style="31" customWidth="1"/>
    <col min="13038" max="13038" width="1.85546875" style="31" customWidth="1"/>
    <col min="13039" max="13039" width="26.7109375" style="31" customWidth="1"/>
    <col min="13040" max="13040" width="20.140625" style="31" customWidth="1"/>
    <col min="13041" max="13041" width="12.7109375" style="31" customWidth="1"/>
    <col min="13042" max="13042" width="20.140625" style="31" customWidth="1"/>
    <col min="13043" max="13043" width="15.5703125" style="31" customWidth="1"/>
    <col min="13044" max="13044" width="5.42578125" style="31" customWidth="1"/>
    <col min="13045" max="13045" width="15" style="31" customWidth="1"/>
    <col min="13046" max="13259" width="9.140625" style="31"/>
    <col min="13260" max="13260" width="109.42578125" style="31" customWidth="1"/>
    <col min="13261" max="13265" width="26.7109375" style="31" customWidth="1"/>
    <col min="13266" max="13266" width="3.42578125" style="31" customWidth="1"/>
    <col min="13267" max="13267" width="86.7109375" style="31" customWidth="1"/>
    <col min="13268" max="13270" width="26.7109375" style="31" customWidth="1"/>
    <col min="13271" max="13271" width="19.7109375" style="31" customWidth="1"/>
    <col min="13272" max="13272" width="22.42578125" style="31" customWidth="1"/>
    <col min="13273" max="13273" width="4.85546875" style="31" customWidth="1"/>
    <col min="13274" max="13274" width="86.7109375" style="31" customWidth="1"/>
    <col min="13275" max="13276" width="26.7109375" style="31" customWidth="1"/>
    <col min="13277" max="13277" width="20.85546875" style="31" customWidth="1"/>
    <col min="13278" max="13278" width="23.140625" style="31" customWidth="1"/>
    <col min="13279" max="13279" width="26.7109375" style="31" customWidth="1"/>
    <col min="13280" max="13280" width="3" style="31" customWidth="1"/>
    <col min="13281" max="13281" width="86.7109375" style="31" customWidth="1"/>
    <col min="13282" max="13286" width="26.7109375" style="31" customWidth="1"/>
    <col min="13287" max="13287" width="3.85546875" style="31" customWidth="1"/>
    <col min="13288" max="13288" width="86.7109375" style="31" customWidth="1"/>
    <col min="13289" max="13292" width="26.7109375" style="31" customWidth="1"/>
    <col min="13293" max="13293" width="19" style="31" customWidth="1"/>
    <col min="13294" max="13294" width="1.85546875" style="31" customWidth="1"/>
    <col min="13295" max="13295" width="26.7109375" style="31" customWidth="1"/>
    <col min="13296" max="13296" width="20.140625" style="31" customWidth="1"/>
    <col min="13297" max="13297" width="12.7109375" style="31" customWidth="1"/>
    <col min="13298" max="13298" width="20.140625" style="31" customWidth="1"/>
    <col min="13299" max="13299" width="15.5703125" style="31" customWidth="1"/>
    <col min="13300" max="13300" width="5.42578125" style="31" customWidth="1"/>
    <col min="13301" max="13301" width="15" style="31" customWidth="1"/>
    <col min="13302" max="13515" width="9.140625" style="31"/>
    <col min="13516" max="13516" width="109.42578125" style="31" customWidth="1"/>
    <col min="13517" max="13521" width="26.7109375" style="31" customWidth="1"/>
    <col min="13522" max="13522" width="3.42578125" style="31" customWidth="1"/>
    <col min="13523" max="13523" width="86.7109375" style="31" customWidth="1"/>
    <col min="13524" max="13526" width="26.7109375" style="31" customWidth="1"/>
    <col min="13527" max="13527" width="19.7109375" style="31" customWidth="1"/>
    <col min="13528" max="13528" width="22.42578125" style="31" customWidth="1"/>
    <col min="13529" max="13529" width="4.85546875" style="31" customWidth="1"/>
    <col min="13530" max="13530" width="86.7109375" style="31" customWidth="1"/>
    <col min="13531" max="13532" width="26.7109375" style="31" customWidth="1"/>
    <col min="13533" max="13533" width="20.85546875" style="31" customWidth="1"/>
    <col min="13534" max="13534" width="23.140625" style="31" customWidth="1"/>
    <col min="13535" max="13535" width="26.7109375" style="31" customWidth="1"/>
    <col min="13536" max="13536" width="3" style="31" customWidth="1"/>
    <col min="13537" max="13537" width="86.7109375" style="31" customWidth="1"/>
    <col min="13538" max="13542" width="26.7109375" style="31" customWidth="1"/>
    <col min="13543" max="13543" width="3.85546875" style="31" customWidth="1"/>
    <col min="13544" max="13544" width="86.7109375" style="31" customWidth="1"/>
    <col min="13545" max="13548" width="26.7109375" style="31" customWidth="1"/>
    <col min="13549" max="13549" width="19" style="31" customWidth="1"/>
    <col min="13550" max="13550" width="1.85546875" style="31" customWidth="1"/>
    <col min="13551" max="13551" width="26.7109375" style="31" customWidth="1"/>
    <col min="13552" max="13552" width="20.140625" style="31" customWidth="1"/>
    <col min="13553" max="13553" width="12.7109375" style="31" customWidth="1"/>
    <col min="13554" max="13554" width="20.140625" style="31" customWidth="1"/>
    <col min="13555" max="13555" width="15.5703125" style="31" customWidth="1"/>
    <col min="13556" max="13556" width="5.42578125" style="31" customWidth="1"/>
    <col min="13557" max="13557" width="15" style="31" customWidth="1"/>
    <col min="13558" max="13771" width="9.140625" style="31"/>
    <col min="13772" max="13772" width="109.42578125" style="31" customWidth="1"/>
    <col min="13773" max="13777" width="26.7109375" style="31" customWidth="1"/>
    <col min="13778" max="13778" width="3.42578125" style="31" customWidth="1"/>
    <col min="13779" max="13779" width="86.7109375" style="31" customWidth="1"/>
    <col min="13780" max="13782" width="26.7109375" style="31" customWidth="1"/>
    <col min="13783" max="13783" width="19.7109375" style="31" customWidth="1"/>
    <col min="13784" max="13784" width="22.42578125" style="31" customWidth="1"/>
    <col min="13785" max="13785" width="4.85546875" style="31" customWidth="1"/>
    <col min="13786" max="13786" width="86.7109375" style="31" customWidth="1"/>
    <col min="13787" max="13788" width="26.7109375" style="31" customWidth="1"/>
    <col min="13789" max="13789" width="20.85546875" style="31" customWidth="1"/>
    <col min="13790" max="13790" width="23.140625" style="31" customWidth="1"/>
    <col min="13791" max="13791" width="26.7109375" style="31" customWidth="1"/>
    <col min="13792" max="13792" width="3" style="31" customWidth="1"/>
    <col min="13793" max="13793" width="86.7109375" style="31" customWidth="1"/>
    <col min="13794" max="13798" width="26.7109375" style="31" customWidth="1"/>
    <col min="13799" max="13799" width="3.85546875" style="31" customWidth="1"/>
    <col min="13800" max="13800" width="86.7109375" style="31" customWidth="1"/>
    <col min="13801" max="13804" width="26.7109375" style="31" customWidth="1"/>
    <col min="13805" max="13805" width="19" style="31" customWidth="1"/>
    <col min="13806" max="13806" width="1.85546875" style="31" customWidth="1"/>
    <col min="13807" max="13807" width="26.7109375" style="31" customWidth="1"/>
    <col min="13808" max="13808" width="20.140625" style="31" customWidth="1"/>
    <col min="13809" max="13809" width="12.7109375" style="31" customWidth="1"/>
    <col min="13810" max="13810" width="20.140625" style="31" customWidth="1"/>
    <col min="13811" max="13811" width="15.5703125" style="31" customWidth="1"/>
    <col min="13812" max="13812" width="5.42578125" style="31" customWidth="1"/>
    <col min="13813" max="13813" width="15" style="31" customWidth="1"/>
    <col min="13814" max="14027" width="9.140625" style="31"/>
    <col min="14028" max="14028" width="109.42578125" style="31" customWidth="1"/>
    <col min="14029" max="14033" width="26.7109375" style="31" customWidth="1"/>
    <col min="14034" max="14034" width="3.42578125" style="31" customWidth="1"/>
    <col min="14035" max="14035" width="86.7109375" style="31" customWidth="1"/>
    <col min="14036" max="14038" width="26.7109375" style="31" customWidth="1"/>
    <col min="14039" max="14039" width="19.7109375" style="31" customWidth="1"/>
    <col min="14040" max="14040" width="22.42578125" style="31" customWidth="1"/>
    <col min="14041" max="14041" width="4.85546875" style="31" customWidth="1"/>
    <col min="14042" max="14042" width="86.7109375" style="31" customWidth="1"/>
    <col min="14043" max="14044" width="26.7109375" style="31" customWidth="1"/>
    <col min="14045" max="14045" width="20.85546875" style="31" customWidth="1"/>
    <col min="14046" max="14046" width="23.140625" style="31" customWidth="1"/>
    <col min="14047" max="14047" width="26.7109375" style="31" customWidth="1"/>
    <col min="14048" max="14048" width="3" style="31" customWidth="1"/>
    <col min="14049" max="14049" width="86.7109375" style="31" customWidth="1"/>
    <col min="14050" max="14054" width="26.7109375" style="31" customWidth="1"/>
    <col min="14055" max="14055" width="3.85546875" style="31" customWidth="1"/>
    <col min="14056" max="14056" width="86.7109375" style="31" customWidth="1"/>
    <col min="14057" max="14060" width="26.7109375" style="31" customWidth="1"/>
    <col min="14061" max="14061" width="19" style="31" customWidth="1"/>
    <col min="14062" max="14062" width="1.85546875" style="31" customWidth="1"/>
    <col min="14063" max="14063" width="26.7109375" style="31" customWidth="1"/>
    <col min="14064" max="14064" width="20.140625" style="31" customWidth="1"/>
    <col min="14065" max="14065" width="12.7109375" style="31" customWidth="1"/>
    <col min="14066" max="14066" width="20.140625" style="31" customWidth="1"/>
    <col min="14067" max="14067" width="15.5703125" style="31" customWidth="1"/>
    <col min="14068" max="14068" width="5.42578125" style="31" customWidth="1"/>
    <col min="14069" max="14069" width="15" style="31" customWidth="1"/>
    <col min="14070" max="14283" width="9.140625" style="31"/>
    <col min="14284" max="14284" width="109.42578125" style="31" customWidth="1"/>
    <col min="14285" max="14289" width="26.7109375" style="31" customWidth="1"/>
    <col min="14290" max="14290" width="3.42578125" style="31" customWidth="1"/>
    <col min="14291" max="14291" width="86.7109375" style="31" customWidth="1"/>
    <col min="14292" max="14294" width="26.7109375" style="31" customWidth="1"/>
    <col min="14295" max="14295" width="19.7109375" style="31" customWidth="1"/>
    <col min="14296" max="14296" width="22.42578125" style="31" customWidth="1"/>
    <col min="14297" max="14297" width="4.85546875" style="31" customWidth="1"/>
    <col min="14298" max="14298" width="86.7109375" style="31" customWidth="1"/>
    <col min="14299" max="14300" width="26.7109375" style="31" customWidth="1"/>
    <col min="14301" max="14301" width="20.85546875" style="31" customWidth="1"/>
    <col min="14302" max="14302" width="23.140625" style="31" customWidth="1"/>
    <col min="14303" max="14303" width="26.7109375" style="31" customWidth="1"/>
    <col min="14304" max="14304" width="3" style="31" customWidth="1"/>
    <col min="14305" max="14305" width="86.7109375" style="31" customWidth="1"/>
    <col min="14306" max="14310" width="26.7109375" style="31" customWidth="1"/>
    <col min="14311" max="14311" width="3.85546875" style="31" customWidth="1"/>
    <col min="14312" max="14312" width="86.7109375" style="31" customWidth="1"/>
    <col min="14313" max="14316" width="26.7109375" style="31" customWidth="1"/>
    <col min="14317" max="14317" width="19" style="31" customWidth="1"/>
    <col min="14318" max="14318" width="1.85546875" style="31" customWidth="1"/>
    <col min="14319" max="14319" width="26.7109375" style="31" customWidth="1"/>
    <col min="14320" max="14320" width="20.140625" style="31" customWidth="1"/>
    <col min="14321" max="14321" width="12.7109375" style="31" customWidth="1"/>
    <col min="14322" max="14322" width="20.140625" style="31" customWidth="1"/>
    <col min="14323" max="14323" width="15.5703125" style="31" customWidth="1"/>
    <col min="14324" max="14324" width="5.42578125" style="31" customWidth="1"/>
    <col min="14325" max="14325" width="15" style="31" customWidth="1"/>
    <col min="14326" max="14539" width="9.140625" style="31"/>
    <col min="14540" max="14540" width="109.42578125" style="31" customWidth="1"/>
    <col min="14541" max="14545" width="26.7109375" style="31" customWidth="1"/>
    <col min="14546" max="14546" width="3.42578125" style="31" customWidth="1"/>
    <col min="14547" max="14547" width="86.7109375" style="31" customWidth="1"/>
    <col min="14548" max="14550" width="26.7109375" style="31" customWidth="1"/>
    <col min="14551" max="14551" width="19.7109375" style="31" customWidth="1"/>
    <col min="14552" max="14552" width="22.42578125" style="31" customWidth="1"/>
    <col min="14553" max="14553" width="4.85546875" style="31" customWidth="1"/>
    <col min="14554" max="14554" width="86.7109375" style="31" customWidth="1"/>
    <col min="14555" max="14556" width="26.7109375" style="31" customWidth="1"/>
    <col min="14557" max="14557" width="20.85546875" style="31" customWidth="1"/>
    <col min="14558" max="14558" width="23.140625" style="31" customWidth="1"/>
    <col min="14559" max="14559" width="26.7109375" style="31" customWidth="1"/>
    <col min="14560" max="14560" width="3" style="31" customWidth="1"/>
    <col min="14561" max="14561" width="86.7109375" style="31" customWidth="1"/>
    <col min="14562" max="14566" width="26.7109375" style="31" customWidth="1"/>
    <col min="14567" max="14567" width="3.85546875" style="31" customWidth="1"/>
    <col min="14568" max="14568" width="86.7109375" style="31" customWidth="1"/>
    <col min="14569" max="14572" width="26.7109375" style="31" customWidth="1"/>
    <col min="14573" max="14573" width="19" style="31" customWidth="1"/>
    <col min="14574" max="14574" width="1.85546875" style="31" customWidth="1"/>
    <col min="14575" max="14575" width="26.7109375" style="31" customWidth="1"/>
    <col min="14576" max="14576" width="20.140625" style="31" customWidth="1"/>
    <col min="14577" max="14577" width="12.7109375" style="31" customWidth="1"/>
    <col min="14578" max="14578" width="20.140625" style="31" customWidth="1"/>
    <col min="14579" max="14579" width="15.5703125" style="31" customWidth="1"/>
    <col min="14580" max="14580" width="5.42578125" style="31" customWidth="1"/>
    <col min="14581" max="14581" width="15" style="31" customWidth="1"/>
    <col min="14582" max="14795" width="9.140625" style="31"/>
    <col min="14796" max="14796" width="109.42578125" style="31" customWidth="1"/>
    <col min="14797" max="14801" width="26.7109375" style="31" customWidth="1"/>
    <col min="14802" max="14802" width="3.42578125" style="31" customWidth="1"/>
    <col min="14803" max="14803" width="86.7109375" style="31" customWidth="1"/>
    <col min="14804" max="14806" width="26.7109375" style="31" customWidth="1"/>
    <col min="14807" max="14807" width="19.7109375" style="31" customWidth="1"/>
    <col min="14808" max="14808" width="22.42578125" style="31" customWidth="1"/>
    <col min="14809" max="14809" width="4.85546875" style="31" customWidth="1"/>
    <col min="14810" max="14810" width="86.7109375" style="31" customWidth="1"/>
    <col min="14811" max="14812" width="26.7109375" style="31" customWidth="1"/>
    <col min="14813" max="14813" width="20.85546875" style="31" customWidth="1"/>
    <col min="14814" max="14814" width="23.140625" style="31" customWidth="1"/>
    <col min="14815" max="14815" width="26.7109375" style="31" customWidth="1"/>
    <col min="14816" max="14816" width="3" style="31" customWidth="1"/>
    <col min="14817" max="14817" width="86.7109375" style="31" customWidth="1"/>
    <col min="14818" max="14822" width="26.7109375" style="31" customWidth="1"/>
    <col min="14823" max="14823" width="3.85546875" style="31" customWidth="1"/>
    <col min="14824" max="14824" width="86.7109375" style="31" customWidth="1"/>
    <col min="14825" max="14828" width="26.7109375" style="31" customWidth="1"/>
    <col min="14829" max="14829" width="19" style="31" customWidth="1"/>
    <col min="14830" max="14830" width="1.85546875" style="31" customWidth="1"/>
    <col min="14831" max="14831" width="26.7109375" style="31" customWidth="1"/>
    <col min="14832" max="14832" width="20.140625" style="31" customWidth="1"/>
    <col min="14833" max="14833" width="12.7109375" style="31" customWidth="1"/>
    <col min="14834" max="14834" width="20.140625" style="31" customWidth="1"/>
    <col min="14835" max="14835" width="15.5703125" style="31" customWidth="1"/>
    <col min="14836" max="14836" width="5.42578125" style="31" customWidth="1"/>
    <col min="14837" max="14837" width="15" style="31" customWidth="1"/>
    <col min="14838" max="15051" width="9.140625" style="31"/>
    <col min="15052" max="15052" width="109.42578125" style="31" customWidth="1"/>
    <col min="15053" max="15057" width="26.7109375" style="31" customWidth="1"/>
    <col min="15058" max="15058" width="3.42578125" style="31" customWidth="1"/>
    <col min="15059" max="15059" width="86.7109375" style="31" customWidth="1"/>
    <col min="15060" max="15062" width="26.7109375" style="31" customWidth="1"/>
    <col min="15063" max="15063" width="19.7109375" style="31" customWidth="1"/>
    <col min="15064" max="15064" width="22.42578125" style="31" customWidth="1"/>
    <col min="15065" max="15065" width="4.85546875" style="31" customWidth="1"/>
    <col min="15066" max="15066" width="86.7109375" style="31" customWidth="1"/>
    <col min="15067" max="15068" width="26.7109375" style="31" customWidth="1"/>
    <col min="15069" max="15069" width="20.85546875" style="31" customWidth="1"/>
    <col min="15070" max="15070" width="23.140625" style="31" customWidth="1"/>
    <col min="15071" max="15071" width="26.7109375" style="31" customWidth="1"/>
    <col min="15072" max="15072" width="3" style="31" customWidth="1"/>
    <col min="15073" max="15073" width="86.7109375" style="31" customWidth="1"/>
    <col min="15074" max="15078" width="26.7109375" style="31" customWidth="1"/>
    <col min="15079" max="15079" width="3.85546875" style="31" customWidth="1"/>
    <col min="15080" max="15080" width="86.7109375" style="31" customWidth="1"/>
    <col min="15081" max="15084" width="26.7109375" style="31" customWidth="1"/>
    <col min="15085" max="15085" width="19" style="31" customWidth="1"/>
    <col min="15086" max="15086" width="1.85546875" style="31" customWidth="1"/>
    <col min="15087" max="15087" width="26.7109375" style="31" customWidth="1"/>
    <col min="15088" max="15088" width="20.140625" style="31" customWidth="1"/>
    <col min="15089" max="15089" width="12.7109375" style="31" customWidth="1"/>
    <col min="15090" max="15090" width="20.140625" style="31" customWidth="1"/>
    <col min="15091" max="15091" width="15.5703125" style="31" customWidth="1"/>
    <col min="15092" max="15092" width="5.42578125" style="31" customWidth="1"/>
    <col min="15093" max="15093" width="15" style="31" customWidth="1"/>
    <col min="15094" max="15307" width="9.140625" style="31"/>
    <col min="15308" max="15308" width="109.42578125" style="31" customWidth="1"/>
    <col min="15309" max="15313" width="26.7109375" style="31" customWidth="1"/>
    <col min="15314" max="15314" width="3.42578125" style="31" customWidth="1"/>
    <col min="15315" max="15315" width="86.7109375" style="31" customWidth="1"/>
    <col min="15316" max="15318" width="26.7109375" style="31" customWidth="1"/>
    <col min="15319" max="15319" width="19.7109375" style="31" customWidth="1"/>
    <col min="15320" max="15320" width="22.42578125" style="31" customWidth="1"/>
    <col min="15321" max="15321" width="4.85546875" style="31" customWidth="1"/>
    <col min="15322" max="15322" width="86.7109375" style="31" customWidth="1"/>
    <col min="15323" max="15324" width="26.7109375" style="31" customWidth="1"/>
    <col min="15325" max="15325" width="20.85546875" style="31" customWidth="1"/>
    <col min="15326" max="15326" width="23.140625" style="31" customWidth="1"/>
    <col min="15327" max="15327" width="26.7109375" style="31" customWidth="1"/>
    <col min="15328" max="15328" width="3" style="31" customWidth="1"/>
    <col min="15329" max="15329" width="86.7109375" style="31" customWidth="1"/>
    <col min="15330" max="15334" width="26.7109375" style="31" customWidth="1"/>
    <col min="15335" max="15335" width="3.85546875" style="31" customWidth="1"/>
    <col min="15336" max="15336" width="86.7109375" style="31" customWidth="1"/>
    <col min="15337" max="15340" width="26.7109375" style="31" customWidth="1"/>
    <col min="15341" max="15341" width="19" style="31" customWidth="1"/>
    <col min="15342" max="15342" width="1.85546875" style="31" customWidth="1"/>
    <col min="15343" max="15343" width="26.7109375" style="31" customWidth="1"/>
    <col min="15344" max="15344" width="20.140625" style="31" customWidth="1"/>
    <col min="15345" max="15345" width="12.7109375" style="31" customWidth="1"/>
    <col min="15346" max="15346" width="20.140625" style="31" customWidth="1"/>
    <col min="15347" max="15347" width="15.5703125" style="31" customWidth="1"/>
    <col min="15348" max="15348" width="5.42578125" style="31" customWidth="1"/>
    <col min="15349" max="15349" width="15" style="31" customWidth="1"/>
    <col min="15350" max="15563" width="9.140625" style="31"/>
    <col min="15564" max="15564" width="109.42578125" style="31" customWidth="1"/>
    <col min="15565" max="15569" width="26.7109375" style="31" customWidth="1"/>
    <col min="15570" max="15570" width="3.42578125" style="31" customWidth="1"/>
    <col min="15571" max="15571" width="86.7109375" style="31" customWidth="1"/>
    <col min="15572" max="15574" width="26.7109375" style="31" customWidth="1"/>
    <col min="15575" max="15575" width="19.7109375" style="31" customWidth="1"/>
    <col min="15576" max="15576" width="22.42578125" style="31" customWidth="1"/>
    <col min="15577" max="15577" width="4.85546875" style="31" customWidth="1"/>
    <col min="15578" max="15578" width="86.7109375" style="31" customWidth="1"/>
    <col min="15579" max="15580" width="26.7109375" style="31" customWidth="1"/>
    <col min="15581" max="15581" width="20.85546875" style="31" customWidth="1"/>
    <col min="15582" max="15582" width="23.140625" style="31" customWidth="1"/>
    <col min="15583" max="15583" width="26.7109375" style="31" customWidth="1"/>
    <col min="15584" max="15584" width="3" style="31" customWidth="1"/>
    <col min="15585" max="15585" width="86.7109375" style="31" customWidth="1"/>
    <col min="15586" max="15590" width="26.7109375" style="31" customWidth="1"/>
    <col min="15591" max="15591" width="3.85546875" style="31" customWidth="1"/>
    <col min="15592" max="15592" width="86.7109375" style="31" customWidth="1"/>
    <col min="15593" max="15596" width="26.7109375" style="31" customWidth="1"/>
    <col min="15597" max="15597" width="19" style="31" customWidth="1"/>
    <col min="15598" max="15598" width="1.85546875" style="31" customWidth="1"/>
    <col min="15599" max="15599" width="26.7109375" style="31" customWidth="1"/>
    <col min="15600" max="15600" width="20.140625" style="31" customWidth="1"/>
    <col min="15601" max="15601" width="12.7109375" style="31" customWidth="1"/>
    <col min="15602" max="15602" width="20.140625" style="31" customWidth="1"/>
    <col min="15603" max="15603" width="15.5703125" style="31" customWidth="1"/>
    <col min="15604" max="15604" width="5.42578125" style="31" customWidth="1"/>
    <col min="15605" max="15605" width="15" style="31" customWidth="1"/>
    <col min="15606" max="15819" width="9.140625" style="31"/>
    <col min="15820" max="15820" width="109.42578125" style="31" customWidth="1"/>
    <col min="15821" max="15825" width="26.7109375" style="31" customWidth="1"/>
    <col min="15826" max="15826" width="3.42578125" style="31" customWidth="1"/>
    <col min="15827" max="15827" width="86.7109375" style="31" customWidth="1"/>
    <col min="15828" max="15830" width="26.7109375" style="31" customWidth="1"/>
    <col min="15831" max="15831" width="19.7109375" style="31" customWidth="1"/>
    <col min="15832" max="15832" width="22.42578125" style="31" customWidth="1"/>
    <col min="15833" max="15833" width="4.85546875" style="31" customWidth="1"/>
    <col min="15834" max="15834" width="86.7109375" style="31" customWidth="1"/>
    <col min="15835" max="15836" width="26.7109375" style="31" customWidth="1"/>
    <col min="15837" max="15837" width="20.85546875" style="31" customWidth="1"/>
    <col min="15838" max="15838" width="23.140625" style="31" customWidth="1"/>
    <col min="15839" max="15839" width="26.7109375" style="31" customWidth="1"/>
    <col min="15840" max="15840" width="3" style="31" customWidth="1"/>
    <col min="15841" max="15841" width="86.7109375" style="31" customWidth="1"/>
    <col min="15842" max="15846" width="26.7109375" style="31" customWidth="1"/>
    <col min="15847" max="15847" width="3.85546875" style="31" customWidth="1"/>
    <col min="15848" max="15848" width="86.7109375" style="31" customWidth="1"/>
    <col min="15849" max="15852" width="26.7109375" style="31" customWidth="1"/>
    <col min="15853" max="15853" width="19" style="31" customWidth="1"/>
    <col min="15854" max="15854" width="1.85546875" style="31" customWidth="1"/>
    <col min="15855" max="15855" width="26.7109375" style="31" customWidth="1"/>
    <col min="15856" max="15856" width="20.140625" style="31" customWidth="1"/>
    <col min="15857" max="15857" width="12.7109375" style="31" customWidth="1"/>
    <col min="15858" max="15858" width="20.140625" style="31" customWidth="1"/>
    <col min="15859" max="15859" width="15.5703125" style="31" customWidth="1"/>
    <col min="15860" max="15860" width="5.42578125" style="31" customWidth="1"/>
    <col min="15861" max="15861" width="15" style="31" customWidth="1"/>
    <col min="15862" max="16075" width="9.140625" style="31"/>
    <col min="16076" max="16076" width="109.42578125" style="31" customWidth="1"/>
    <col min="16077" max="16081" width="26.7109375" style="31" customWidth="1"/>
    <col min="16082" max="16082" width="3.42578125" style="31" customWidth="1"/>
    <col min="16083" max="16083" width="86.7109375" style="31" customWidth="1"/>
    <col min="16084" max="16086" width="26.7109375" style="31" customWidth="1"/>
    <col min="16087" max="16087" width="19.7109375" style="31" customWidth="1"/>
    <col min="16088" max="16088" width="22.42578125" style="31" customWidth="1"/>
    <col min="16089" max="16089" width="4.85546875" style="31" customWidth="1"/>
    <col min="16090" max="16090" width="86.7109375" style="31" customWidth="1"/>
    <col min="16091" max="16092" width="26.7109375" style="31" customWidth="1"/>
    <col min="16093" max="16093" width="20.85546875" style="31" customWidth="1"/>
    <col min="16094" max="16094" width="23.140625" style="31" customWidth="1"/>
    <col min="16095" max="16095" width="26.7109375" style="31" customWidth="1"/>
    <col min="16096" max="16096" width="3" style="31" customWidth="1"/>
    <col min="16097" max="16097" width="86.7109375" style="31" customWidth="1"/>
    <col min="16098" max="16102" width="26.7109375" style="31" customWidth="1"/>
    <col min="16103" max="16103" width="3.85546875" style="31" customWidth="1"/>
    <col min="16104" max="16104" width="86.7109375" style="31" customWidth="1"/>
    <col min="16105" max="16108" width="26.7109375" style="31" customWidth="1"/>
    <col min="16109" max="16109" width="19" style="31" customWidth="1"/>
    <col min="16110" max="16110" width="1.85546875" style="31" customWidth="1"/>
    <col min="16111" max="16111" width="26.7109375" style="31" customWidth="1"/>
    <col min="16112" max="16112" width="20.140625" style="31" customWidth="1"/>
    <col min="16113" max="16113" width="12.7109375" style="31" customWidth="1"/>
    <col min="16114" max="16114" width="20.140625" style="31" customWidth="1"/>
    <col min="16115" max="16115" width="15.5703125" style="31" customWidth="1"/>
    <col min="16116" max="16116" width="5.42578125" style="31" customWidth="1"/>
    <col min="16117" max="16117" width="15" style="31" customWidth="1"/>
    <col min="16118" max="16384" width="9.140625" style="31"/>
  </cols>
  <sheetData>
    <row r="1" spans="1:6" ht="40.5" customHeight="1">
      <c r="A1" s="1123" t="s">
        <v>1035</v>
      </c>
      <c r="B1" s="1123"/>
      <c r="C1" s="1123"/>
      <c r="D1" s="1123"/>
      <c r="E1" s="1123"/>
      <c r="F1" s="1123"/>
    </row>
    <row r="2" spans="1:6" ht="42" customHeight="1">
      <c r="A2" s="1123" t="s">
        <v>1036</v>
      </c>
      <c r="B2" s="1123"/>
      <c r="C2" s="1123"/>
      <c r="D2" s="1123"/>
      <c r="E2" s="1123"/>
      <c r="F2" s="1123"/>
    </row>
    <row r="3" spans="1:6" ht="40.5" customHeight="1">
      <c r="A3" s="1123" t="s">
        <v>1500</v>
      </c>
      <c r="B3" s="1123"/>
      <c r="C3" s="1123"/>
      <c r="D3" s="1123"/>
      <c r="E3" s="1123"/>
      <c r="F3" s="1123"/>
    </row>
    <row r="4" spans="1:6" ht="36" customHeight="1">
      <c r="A4" s="1133" t="s">
        <v>2</v>
      </c>
      <c r="B4" s="1133"/>
      <c r="C4" s="1133"/>
      <c r="D4" s="1133"/>
      <c r="E4" s="1133"/>
      <c r="F4" s="1133"/>
    </row>
    <row r="5" spans="1:6" ht="10.5" customHeight="1" thickBot="1">
      <c r="A5" s="1123"/>
      <c r="B5" s="1123"/>
      <c r="C5" s="1123"/>
      <c r="D5" s="1123"/>
      <c r="E5" s="1123"/>
      <c r="F5" s="1123"/>
    </row>
    <row r="6" spans="1:6" s="34" customFormat="1" ht="23.25" customHeight="1" thickTop="1" thickBot="1">
      <c r="A6" s="32" t="s">
        <v>3</v>
      </c>
      <c r="B6" s="207" t="s">
        <v>7</v>
      </c>
      <c r="C6" s="33" t="s">
        <v>8</v>
      </c>
      <c r="D6" s="207" t="s">
        <v>9</v>
      </c>
      <c r="E6" s="207" t="s">
        <v>10</v>
      </c>
      <c r="F6" s="33" t="s">
        <v>11</v>
      </c>
    </row>
    <row r="7" spans="1:6" ht="3" customHeight="1" thickTop="1" thickBot="1">
      <c r="A7" s="35"/>
      <c r="B7" s="36"/>
      <c r="C7" s="36"/>
      <c r="D7" s="36"/>
      <c r="E7" s="36"/>
      <c r="F7" s="36"/>
    </row>
    <row r="8" spans="1:6" s="39" customFormat="1" ht="26.25" customHeight="1" thickTop="1" thickBot="1">
      <c r="A8" s="37" t="s">
        <v>5</v>
      </c>
      <c r="B8" s="38">
        <v>13475745.000009999</v>
      </c>
      <c r="C8" s="38">
        <v>1293952.13907</v>
      </c>
      <c r="D8" s="38">
        <v>0</v>
      </c>
      <c r="E8" s="38">
        <v>1448.7767600000002</v>
      </c>
      <c r="F8" s="38">
        <v>14771145.91584</v>
      </c>
    </row>
    <row r="9" spans="1:6" s="39" customFormat="1" ht="16.5" thickTop="1">
      <c r="A9" s="40" t="s">
        <v>12</v>
      </c>
      <c r="B9" s="41">
        <v>683234.73739999998</v>
      </c>
      <c r="C9" s="41">
        <v>345070.73222000001</v>
      </c>
      <c r="D9" s="41">
        <v>0</v>
      </c>
      <c r="E9" s="41">
        <v>660.81116000000009</v>
      </c>
      <c r="F9" s="41">
        <v>1028966.28078</v>
      </c>
    </row>
    <row r="10" spans="1:6" s="39" customFormat="1" ht="15.75">
      <c r="A10" s="40" t="s">
        <v>13</v>
      </c>
      <c r="B10" s="41">
        <v>2043592.02003</v>
      </c>
      <c r="C10" s="41">
        <v>393650.70295999997</v>
      </c>
      <c r="D10" s="41">
        <v>0</v>
      </c>
      <c r="E10" s="41">
        <v>54.386209999999998</v>
      </c>
      <c r="F10" s="41">
        <v>2437297.1092000003</v>
      </c>
    </row>
    <row r="11" spans="1:6" s="39" customFormat="1" ht="15.75">
      <c r="A11" s="40" t="s">
        <v>14</v>
      </c>
      <c r="B11" s="41">
        <v>9432073.3147399984</v>
      </c>
      <c r="C11" s="41">
        <v>486336.90342999995</v>
      </c>
      <c r="D11" s="41">
        <v>0</v>
      </c>
      <c r="E11" s="41">
        <v>515.34520000000009</v>
      </c>
      <c r="F11" s="41">
        <v>9918925.5633699987</v>
      </c>
    </row>
    <row r="12" spans="1:6" s="39" customFormat="1" ht="15">
      <c r="A12" s="42" t="s">
        <v>15</v>
      </c>
      <c r="B12" s="41">
        <v>9451744.128659999</v>
      </c>
      <c r="C12" s="41">
        <v>523171.48522999999</v>
      </c>
      <c r="D12" s="41">
        <v>0</v>
      </c>
      <c r="E12" s="41">
        <v>514.65922</v>
      </c>
      <c r="F12" s="41">
        <v>9975430.2731100004</v>
      </c>
    </row>
    <row r="13" spans="1:6" s="39" customFormat="1" ht="15">
      <c r="A13" s="42" t="s">
        <v>16</v>
      </c>
      <c r="B13" s="41">
        <v>9417990.5757299997</v>
      </c>
      <c r="C13" s="41">
        <v>515173.59018</v>
      </c>
      <c r="D13" s="41">
        <v>0</v>
      </c>
      <c r="E13" s="41">
        <v>514.65922</v>
      </c>
      <c r="F13" s="41">
        <v>9933678.8251300007</v>
      </c>
    </row>
    <row r="14" spans="1:6" s="39" customFormat="1" ht="15">
      <c r="A14" s="42" t="s">
        <v>17</v>
      </c>
      <c r="B14" s="41">
        <v>33753.552929999998</v>
      </c>
      <c r="C14" s="41">
        <v>7997.8950500000001</v>
      </c>
      <c r="D14" s="41">
        <v>0</v>
      </c>
      <c r="E14" s="41">
        <v>0</v>
      </c>
      <c r="F14" s="41">
        <v>41751.447979999997</v>
      </c>
    </row>
    <row r="15" spans="1:6" s="39" customFormat="1" ht="15">
      <c r="A15" s="42" t="s">
        <v>18</v>
      </c>
      <c r="B15" s="41">
        <v>66692.596689999991</v>
      </c>
      <c r="C15" s="41">
        <v>2262.9944</v>
      </c>
      <c r="D15" s="41">
        <v>0</v>
      </c>
      <c r="E15" s="41">
        <v>0</v>
      </c>
      <c r="F15" s="41">
        <v>68955.591089999987</v>
      </c>
    </row>
    <row r="16" spans="1:6" s="39" customFormat="1" ht="15">
      <c r="A16" s="42" t="s">
        <v>19</v>
      </c>
      <c r="B16" s="41">
        <v>65684.994219999993</v>
      </c>
      <c r="C16" s="41">
        <v>2150.5291299999999</v>
      </c>
      <c r="D16" s="41">
        <v>0</v>
      </c>
      <c r="E16" s="41">
        <v>0</v>
      </c>
      <c r="F16" s="41">
        <v>67835.523349999989</v>
      </c>
    </row>
    <row r="17" spans="1:6" s="39" customFormat="1" ht="15">
      <c r="A17" s="42" t="s">
        <v>20</v>
      </c>
      <c r="B17" s="41">
        <v>1007.6024699999999</v>
      </c>
      <c r="C17" s="41">
        <v>112.46527</v>
      </c>
      <c r="D17" s="41">
        <v>0</v>
      </c>
      <c r="E17" s="41">
        <v>0</v>
      </c>
      <c r="F17" s="41">
        <v>1120.06774</v>
      </c>
    </row>
    <row r="18" spans="1:6" s="39" customFormat="1" ht="15">
      <c r="A18" s="42" t="s">
        <v>21</v>
      </c>
      <c r="B18" s="41">
        <v>47988.814760000008</v>
      </c>
      <c r="C18" s="41">
        <v>7301.9909799999996</v>
      </c>
      <c r="D18" s="41">
        <v>0</v>
      </c>
      <c r="E18" s="41">
        <v>0</v>
      </c>
      <c r="F18" s="41">
        <v>55290.805740000011</v>
      </c>
    </row>
    <row r="19" spans="1:6" s="39" customFormat="1" ht="15">
      <c r="A19" s="42" t="s">
        <v>22</v>
      </c>
      <c r="B19" s="41">
        <v>45604.491590000005</v>
      </c>
      <c r="C19" s="41">
        <v>6640.3058099999998</v>
      </c>
      <c r="D19" s="41">
        <v>0</v>
      </c>
      <c r="E19" s="41">
        <v>0</v>
      </c>
      <c r="F19" s="41">
        <v>52244.797400000003</v>
      </c>
    </row>
    <row r="20" spans="1:6" s="39" customFormat="1" ht="15">
      <c r="A20" s="42" t="s">
        <v>23</v>
      </c>
      <c r="B20" s="41">
        <v>2384.3231700000001</v>
      </c>
      <c r="C20" s="41">
        <v>661.68517000000008</v>
      </c>
      <c r="D20" s="41">
        <v>0</v>
      </c>
      <c r="E20" s="41">
        <v>0</v>
      </c>
      <c r="F20" s="41">
        <v>3046.0083400000003</v>
      </c>
    </row>
    <row r="21" spans="1:6" s="39" customFormat="1" ht="15">
      <c r="A21" s="42" t="s">
        <v>24</v>
      </c>
      <c r="B21" s="41">
        <v>131390.47893000001</v>
      </c>
      <c r="C21" s="41">
        <v>7135.5734900000007</v>
      </c>
      <c r="D21" s="41">
        <v>0</v>
      </c>
      <c r="E21" s="41">
        <v>1.3293199999999998</v>
      </c>
      <c r="F21" s="41">
        <v>138527.38174000001</v>
      </c>
    </row>
    <row r="22" spans="1:6" s="39" customFormat="1" ht="15">
      <c r="A22" s="42" t="s">
        <v>25</v>
      </c>
      <c r="B22" s="41">
        <v>-265742.70429999998</v>
      </c>
      <c r="C22" s="41">
        <v>-53535.140670000001</v>
      </c>
      <c r="D22" s="41">
        <v>0</v>
      </c>
      <c r="E22" s="41">
        <v>-0.64334000000000002</v>
      </c>
      <c r="F22" s="41">
        <v>-319278.48830999999</v>
      </c>
    </row>
    <row r="23" spans="1:6" s="39" customFormat="1" ht="15.75">
      <c r="A23" s="40" t="s">
        <v>26</v>
      </c>
      <c r="B23" s="41">
        <v>64837.300390000004</v>
      </c>
      <c r="C23" s="41">
        <v>24926.007309999997</v>
      </c>
      <c r="D23" s="41">
        <v>0</v>
      </c>
      <c r="E23" s="41">
        <v>218.23419000000001</v>
      </c>
      <c r="F23" s="41">
        <v>89981.541890000008</v>
      </c>
    </row>
    <row r="24" spans="1:6" s="39" customFormat="1" ht="15.75">
      <c r="A24" s="40" t="s">
        <v>27</v>
      </c>
      <c r="B24" s="41">
        <v>43.793879999999994</v>
      </c>
      <c r="C24" s="41">
        <v>0</v>
      </c>
      <c r="D24" s="41">
        <v>0</v>
      </c>
      <c r="E24" s="41">
        <v>0</v>
      </c>
      <c r="F24" s="41">
        <v>43.793879999999994</v>
      </c>
    </row>
    <row r="25" spans="1:6" s="39" customFormat="1" ht="15.75">
      <c r="A25" s="40" t="s">
        <v>28</v>
      </c>
      <c r="B25" s="41">
        <v>876317.82183999999</v>
      </c>
      <c r="C25" s="41">
        <v>43950.097569999998</v>
      </c>
      <c r="D25" s="41">
        <v>0</v>
      </c>
      <c r="E25" s="41">
        <v>0</v>
      </c>
      <c r="F25" s="41">
        <v>920267.91940999997</v>
      </c>
    </row>
    <row r="26" spans="1:6" s="39" customFormat="1" ht="15.75">
      <c r="A26" s="40" t="s">
        <v>29</v>
      </c>
      <c r="B26" s="41">
        <v>294944.83560000005</v>
      </c>
      <c r="C26" s="41">
        <v>0</v>
      </c>
      <c r="D26" s="41">
        <v>0</v>
      </c>
      <c r="E26" s="41">
        <v>0</v>
      </c>
      <c r="F26" s="41">
        <v>294944.83560000005</v>
      </c>
    </row>
    <row r="27" spans="1:6" s="39" customFormat="1" ht="16.5" thickBot="1">
      <c r="A27" s="40" t="s">
        <v>30</v>
      </c>
      <c r="B27" s="41">
        <v>80701.176129999993</v>
      </c>
      <c r="C27" s="41">
        <v>17.695580000000003</v>
      </c>
      <c r="D27" s="41">
        <v>0</v>
      </c>
      <c r="E27" s="41">
        <v>0</v>
      </c>
      <c r="F27" s="41">
        <v>80718.871709999992</v>
      </c>
    </row>
    <row r="28" spans="1:6" s="39" customFormat="1" ht="17.25" customHeight="1" thickTop="1" thickBot="1">
      <c r="A28" s="37" t="s">
        <v>31</v>
      </c>
      <c r="B28" s="38">
        <v>12085781.037939999</v>
      </c>
      <c r="C28" s="38">
        <v>1402045.6581899999</v>
      </c>
      <c r="D28" s="38">
        <v>0</v>
      </c>
      <c r="E28" s="38">
        <v>103.79842000000001</v>
      </c>
      <c r="F28" s="38">
        <v>13487930.494549999</v>
      </c>
    </row>
    <row r="29" spans="1:6" s="39" customFormat="1" ht="16.5" thickTop="1">
      <c r="A29" s="40" t="s">
        <v>32</v>
      </c>
      <c r="B29" s="41">
        <v>9696778.3313999996</v>
      </c>
      <c r="C29" s="41">
        <v>1087101.3951999999</v>
      </c>
      <c r="D29" s="41">
        <v>0</v>
      </c>
      <c r="E29" s="41">
        <v>73.008760000000009</v>
      </c>
      <c r="F29" s="41">
        <v>10783952.735359998</v>
      </c>
    </row>
    <row r="30" spans="1:6" s="39" customFormat="1" ht="15">
      <c r="A30" s="42" t="s">
        <v>33</v>
      </c>
      <c r="B30" s="41">
        <v>372122.80093000003</v>
      </c>
      <c r="C30" s="41">
        <v>81942.843890000004</v>
      </c>
      <c r="D30" s="41">
        <v>0</v>
      </c>
      <c r="E30" s="41">
        <v>0</v>
      </c>
      <c r="F30" s="41">
        <v>454065.64482000005</v>
      </c>
    </row>
    <row r="31" spans="1:6" s="39" customFormat="1" ht="15">
      <c r="A31" s="42" t="s">
        <v>34</v>
      </c>
      <c r="B31" s="41">
        <v>2434405.22719</v>
      </c>
      <c r="C31" s="41">
        <v>359888.77028</v>
      </c>
      <c r="D31" s="41">
        <v>0</v>
      </c>
      <c r="E31" s="41">
        <v>72.999300000000005</v>
      </c>
      <c r="F31" s="41">
        <v>2794366.9967699996</v>
      </c>
    </row>
    <row r="32" spans="1:6" s="39" customFormat="1" ht="15">
      <c r="A32" s="42" t="s">
        <v>35</v>
      </c>
      <c r="B32" s="41">
        <v>888537.49609999999</v>
      </c>
      <c r="C32" s="41">
        <v>306687.19341000001</v>
      </c>
      <c r="D32" s="41">
        <v>0</v>
      </c>
      <c r="E32" s="41">
        <v>0</v>
      </c>
      <c r="F32" s="41">
        <v>1195224.6895099999</v>
      </c>
    </row>
    <row r="33" spans="1:6" s="39" customFormat="1" ht="15">
      <c r="A33" s="42" t="s">
        <v>36</v>
      </c>
      <c r="B33" s="41">
        <v>823913.12387999997</v>
      </c>
      <c r="C33" s="41">
        <v>47646.012069999997</v>
      </c>
      <c r="D33" s="41">
        <v>0</v>
      </c>
      <c r="E33" s="41">
        <v>9.4600000000000014E-3</v>
      </c>
      <c r="F33" s="41">
        <v>871559.14541</v>
      </c>
    </row>
    <row r="34" spans="1:6" s="39" customFormat="1" ht="15">
      <c r="A34" s="42" t="s">
        <v>37</v>
      </c>
      <c r="B34" s="41">
        <v>4782470.1972399997</v>
      </c>
      <c r="C34" s="41">
        <v>253415.37568</v>
      </c>
      <c r="D34" s="41">
        <v>0</v>
      </c>
      <c r="E34" s="41">
        <v>0</v>
      </c>
      <c r="F34" s="41">
        <v>5035885.5729199992</v>
      </c>
    </row>
    <row r="35" spans="1:6" s="39" customFormat="1" ht="15">
      <c r="A35" s="42" t="s">
        <v>38</v>
      </c>
      <c r="B35" s="41">
        <v>395329.48606000002</v>
      </c>
      <c r="C35" s="41">
        <v>37521.199869999997</v>
      </c>
      <c r="D35" s="41">
        <v>0</v>
      </c>
      <c r="E35" s="41">
        <v>0</v>
      </c>
      <c r="F35" s="41">
        <v>432850.68593000004</v>
      </c>
    </row>
    <row r="36" spans="1:6" s="39" customFormat="1" ht="15.75">
      <c r="A36" s="40" t="s">
        <v>39</v>
      </c>
      <c r="B36" s="41">
        <v>5070.7551800000001</v>
      </c>
      <c r="C36" s="41">
        <v>3.9474099999999996</v>
      </c>
      <c r="D36" s="41">
        <v>0</v>
      </c>
      <c r="E36" s="41">
        <v>0</v>
      </c>
      <c r="F36" s="41">
        <v>5074.7025899999999</v>
      </c>
    </row>
    <row r="37" spans="1:6" s="39" customFormat="1" ht="15.75">
      <c r="A37" s="40" t="s">
        <v>40</v>
      </c>
      <c r="B37" s="41">
        <v>1760318.8687700001</v>
      </c>
      <c r="C37" s="41">
        <v>130300.25738</v>
      </c>
      <c r="D37" s="41">
        <v>0</v>
      </c>
      <c r="E37" s="41">
        <v>0</v>
      </c>
      <c r="F37" s="41">
        <v>1890619.1261500001</v>
      </c>
    </row>
    <row r="38" spans="1:6" s="39" customFormat="1" ht="15.75">
      <c r="A38" s="40" t="s">
        <v>41</v>
      </c>
      <c r="B38" s="41">
        <v>244666.66128999999</v>
      </c>
      <c r="C38" s="41">
        <v>22646.465539999997</v>
      </c>
      <c r="D38" s="41">
        <v>0</v>
      </c>
      <c r="E38" s="41">
        <v>7.75868</v>
      </c>
      <c r="F38" s="41">
        <v>267320.88550999999</v>
      </c>
    </row>
    <row r="39" spans="1:6" s="39" customFormat="1" ht="15.75">
      <c r="A39" s="40" t="s">
        <v>42</v>
      </c>
      <c r="B39" s="41">
        <v>193375.53412</v>
      </c>
      <c r="C39" s="41">
        <v>37231.052539999997</v>
      </c>
      <c r="D39" s="41">
        <v>0</v>
      </c>
      <c r="E39" s="41">
        <v>23.03098</v>
      </c>
      <c r="F39" s="41">
        <v>230629.61764000001</v>
      </c>
    </row>
    <row r="40" spans="1:6" s="39" customFormat="1" ht="15.75">
      <c r="A40" s="40" t="s">
        <v>43</v>
      </c>
      <c r="B40" s="41">
        <v>0</v>
      </c>
      <c r="C40" s="41">
        <v>69863.07836</v>
      </c>
      <c r="D40" s="41">
        <v>0</v>
      </c>
      <c r="E40" s="41">
        <v>0</v>
      </c>
      <c r="F40" s="41">
        <v>69863.07836</v>
      </c>
    </row>
    <row r="41" spans="1:6" s="39" customFormat="1" ht="15.75">
      <c r="A41" s="40" t="s">
        <v>44</v>
      </c>
      <c r="B41" s="41">
        <v>87280.697239999994</v>
      </c>
      <c r="C41" s="41">
        <v>54867.940200000005</v>
      </c>
      <c r="D41" s="41">
        <v>0</v>
      </c>
      <c r="E41" s="41">
        <v>0</v>
      </c>
      <c r="F41" s="41">
        <v>142148.63743999999</v>
      </c>
    </row>
    <row r="42" spans="1:6" s="39" customFormat="1" ht="16.5" thickBot="1">
      <c r="A42" s="40" t="s">
        <v>45</v>
      </c>
      <c r="B42" s="41">
        <v>98290.189939999997</v>
      </c>
      <c r="C42" s="41">
        <v>31.521560000000001</v>
      </c>
      <c r="D42" s="41">
        <v>0</v>
      </c>
      <c r="E42" s="41">
        <v>0</v>
      </c>
      <c r="F42" s="41">
        <v>98321.71149999999</v>
      </c>
    </row>
    <row r="43" spans="1:6" s="39" customFormat="1" ht="18.75" customHeight="1" thickTop="1" thickBot="1">
      <c r="A43" s="37" t="s">
        <v>46</v>
      </c>
      <c r="B43" s="38">
        <v>1283215.42029</v>
      </c>
      <c r="C43" s="38">
        <v>0</v>
      </c>
      <c r="D43" s="38">
        <v>0</v>
      </c>
      <c r="E43" s="38">
        <v>0</v>
      </c>
      <c r="F43" s="38">
        <v>1283215.42029</v>
      </c>
    </row>
    <row r="44" spans="1:6" s="39" customFormat="1" ht="16.5" thickTop="1">
      <c r="A44" s="40" t="s">
        <v>47</v>
      </c>
      <c r="B44" s="41">
        <v>784880.64000000001</v>
      </c>
      <c r="C44" s="41">
        <v>0</v>
      </c>
      <c r="D44" s="41">
        <v>0</v>
      </c>
      <c r="E44" s="41">
        <v>0</v>
      </c>
      <c r="F44" s="41">
        <v>784880.64000000001</v>
      </c>
    </row>
    <row r="45" spans="1:6" s="39" customFormat="1" ht="15.75">
      <c r="A45" s="40" t="s">
        <v>48</v>
      </c>
      <c r="B45" s="41">
        <v>222298.90780000002</v>
      </c>
      <c r="C45" s="41">
        <v>0</v>
      </c>
      <c r="D45" s="41">
        <v>0</v>
      </c>
      <c r="E45" s="41">
        <v>0</v>
      </c>
      <c r="F45" s="41">
        <v>222298.90780000002</v>
      </c>
    </row>
    <row r="46" spans="1:6" s="39" customFormat="1" ht="15.75">
      <c r="A46" s="40" t="s">
        <v>49</v>
      </c>
      <c r="B46" s="41">
        <v>0</v>
      </c>
      <c r="C46" s="41">
        <v>0</v>
      </c>
      <c r="D46" s="41">
        <v>0</v>
      </c>
      <c r="E46" s="41">
        <v>0</v>
      </c>
      <c r="F46" s="41">
        <v>0</v>
      </c>
    </row>
    <row r="47" spans="1:6" s="39" customFormat="1" ht="15.75">
      <c r="A47" s="40" t="s">
        <v>50</v>
      </c>
      <c r="B47" s="41">
        <v>165030.37887000002</v>
      </c>
      <c r="C47" s="41">
        <v>0</v>
      </c>
      <c r="D47" s="41">
        <v>0</v>
      </c>
      <c r="E47" s="41">
        <v>0</v>
      </c>
      <c r="F47" s="41">
        <v>165030.37887000002</v>
      </c>
    </row>
    <row r="48" spans="1:6" s="39" customFormat="1" ht="15.75">
      <c r="A48" s="40" t="s">
        <v>51</v>
      </c>
      <c r="B48" s="41">
        <v>111005.49362000001</v>
      </c>
      <c r="C48" s="41">
        <v>0</v>
      </c>
      <c r="D48" s="41">
        <v>0</v>
      </c>
      <c r="E48" s="41">
        <v>0</v>
      </c>
      <c r="F48" s="41">
        <v>111005.49362000001</v>
      </c>
    </row>
    <row r="49" spans="1:6" s="39" customFormat="1" ht="15">
      <c r="A49" s="42" t="s">
        <v>52</v>
      </c>
      <c r="B49" s="41">
        <v>0.74833000000000005</v>
      </c>
      <c r="C49" s="41">
        <v>0</v>
      </c>
      <c r="D49" s="41">
        <v>0</v>
      </c>
      <c r="E49" s="41">
        <v>0</v>
      </c>
      <c r="F49" s="41">
        <v>0.74833000000000005</v>
      </c>
    </row>
    <row r="50" spans="1:6" s="39" customFormat="1" ht="15.75" thickBot="1">
      <c r="A50" s="42" t="s">
        <v>53</v>
      </c>
      <c r="B50" s="41">
        <v>111004.74529000001</v>
      </c>
      <c r="C50" s="41">
        <v>0</v>
      </c>
      <c r="D50" s="41">
        <v>0</v>
      </c>
      <c r="E50" s="41">
        <v>0</v>
      </c>
      <c r="F50" s="41">
        <v>111004.74529000001</v>
      </c>
    </row>
    <row r="51" spans="1:6" s="39" customFormat="1" ht="26.25" customHeight="1" thickTop="1" thickBot="1">
      <c r="A51" s="43" t="s">
        <v>54</v>
      </c>
      <c r="B51" s="44">
        <v>13368996.45823</v>
      </c>
      <c r="C51" s="44">
        <v>1402045.6581899999</v>
      </c>
      <c r="D51" s="44">
        <v>0</v>
      </c>
      <c r="E51" s="44">
        <v>103.79842000000001</v>
      </c>
      <c r="F51" s="44">
        <v>14771145.914840002</v>
      </c>
    </row>
    <row r="52" spans="1:6" s="39" customFormat="1" ht="15" customHeight="1" thickTop="1" thickBot="1">
      <c r="A52" s="43" t="s">
        <v>55</v>
      </c>
      <c r="B52" s="44">
        <v>146540.14282000001</v>
      </c>
      <c r="C52" s="44">
        <v>15569.969429999999</v>
      </c>
      <c r="D52" s="44">
        <v>0</v>
      </c>
      <c r="E52" s="44">
        <v>3080.6790299999998</v>
      </c>
      <c r="F52" s="44">
        <v>165190.79128</v>
      </c>
    </row>
    <row r="53" spans="1:6" s="39" customFormat="1" ht="15.75" thickTop="1">
      <c r="A53" s="42" t="s">
        <v>56</v>
      </c>
      <c r="B53" s="41">
        <v>0</v>
      </c>
      <c r="C53" s="41">
        <v>0</v>
      </c>
      <c r="D53" s="41">
        <v>0</v>
      </c>
      <c r="E53" s="41">
        <v>0</v>
      </c>
      <c r="F53" s="41">
        <v>0</v>
      </c>
    </row>
    <row r="54" spans="1:6" s="39" customFormat="1" ht="15">
      <c r="A54" s="42" t="s">
        <v>57</v>
      </c>
      <c r="B54" s="41">
        <v>73347.118709999995</v>
      </c>
      <c r="C54" s="41">
        <v>15415.619289999999</v>
      </c>
      <c r="D54" s="41">
        <v>0</v>
      </c>
      <c r="E54" s="41">
        <v>3080.6790299999998</v>
      </c>
      <c r="F54" s="41">
        <v>91843.417029999997</v>
      </c>
    </row>
    <row r="55" spans="1:6" s="39" customFormat="1" ht="15">
      <c r="A55" s="42" t="s">
        <v>58</v>
      </c>
      <c r="B55" s="41">
        <v>0</v>
      </c>
      <c r="C55" s="41">
        <v>0</v>
      </c>
      <c r="D55" s="41">
        <v>0</v>
      </c>
      <c r="E55" s="41">
        <v>0</v>
      </c>
      <c r="F55" s="41">
        <v>0</v>
      </c>
    </row>
    <row r="56" spans="1:6" s="39" customFormat="1" ht="15">
      <c r="A56" s="42" t="s">
        <v>59</v>
      </c>
      <c r="B56" s="41">
        <v>71212.132040000011</v>
      </c>
      <c r="C56" s="41">
        <v>154.35014000000001</v>
      </c>
      <c r="D56" s="41">
        <v>0</v>
      </c>
      <c r="E56" s="41">
        <v>0</v>
      </c>
      <c r="F56" s="41">
        <v>71366.482180000006</v>
      </c>
    </row>
    <row r="57" spans="1:6" s="39" customFormat="1" ht="15.75" thickBot="1">
      <c r="A57" s="42" t="s">
        <v>60</v>
      </c>
      <c r="B57" s="41">
        <v>1980.8920700000001</v>
      </c>
      <c r="C57" s="41">
        <v>0</v>
      </c>
      <c r="D57" s="41">
        <v>0</v>
      </c>
      <c r="E57" s="41">
        <v>0</v>
      </c>
      <c r="F57" s="41">
        <v>1980.8920700000001</v>
      </c>
    </row>
    <row r="58" spans="1:6" s="39" customFormat="1" ht="21.75" customHeight="1" thickTop="1" thickBot="1">
      <c r="A58" s="43" t="s">
        <v>61</v>
      </c>
      <c r="B58" s="44">
        <v>10688230.748569999</v>
      </c>
      <c r="C58" s="44">
        <v>14000086.678069999</v>
      </c>
      <c r="D58" s="44">
        <v>17.000799999999998</v>
      </c>
      <c r="E58" s="44">
        <v>2072.3902699999999</v>
      </c>
      <c r="F58" s="44">
        <v>24690406.817709994</v>
      </c>
    </row>
    <row r="59" spans="1:6" s="39" customFormat="1" ht="23.25" customHeight="1" thickTop="1" thickBot="1">
      <c r="A59" s="43" t="s">
        <v>62</v>
      </c>
      <c r="B59" s="44"/>
      <c r="C59" s="44"/>
      <c r="D59" s="44"/>
      <c r="E59" s="44"/>
      <c r="F59" s="44"/>
    </row>
    <row r="60" spans="1:6" s="39" customFormat="1" ht="24" customHeight="1" thickTop="1">
      <c r="A60" s="45" t="s">
        <v>63</v>
      </c>
      <c r="B60" s="41">
        <v>895833.04038999998</v>
      </c>
      <c r="C60" s="41">
        <v>36666.966650000002</v>
      </c>
      <c r="D60" s="41">
        <v>0</v>
      </c>
      <c r="E60" s="41">
        <v>20.452580000000001</v>
      </c>
      <c r="F60" s="41">
        <v>932520.45961999998</v>
      </c>
    </row>
    <row r="61" spans="1:6" s="39" customFormat="1" ht="19.5" customHeight="1">
      <c r="A61" s="42" t="s">
        <v>64</v>
      </c>
      <c r="B61" s="41">
        <v>-181002.41081</v>
      </c>
      <c r="C61" s="41">
        <v>-16467.54005</v>
      </c>
      <c r="D61" s="41">
        <v>0</v>
      </c>
      <c r="E61" s="41">
        <v>-2.3999999999999998E-4</v>
      </c>
      <c r="F61" s="41">
        <v>-197469.95110000001</v>
      </c>
    </row>
    <row r="62" spans="1:6" s="39" customFormat="1" ht="21.75" customHeight="1">
      <c r="A62" s="40" t="s">
        <v>65</v>
      </c>
      <c r="B62" s="41">
        <v>714830.62957999995</v>
      </c>
      <c r="C62" s="41">
        <v>20199.426600000003</v>
      </c>
      <c r="D62" s="41">
        <v>0</v>
      </c>
      <c r="E62" s="41">
        <v>20.45234</v>
      </c>
      <c r="F62" s="41">
        <v>735050.50851999992</v>
      </c>
    </row>
    <row r="63" spans="1:6" s="39" customFormat="1" ht="15">
      <c r="A63" s="45" t="s">
        <v>66</v>
      </c>
      <c r="B63" s="41">
        <v>94454.904620000001</v>
      </c>
      <c r="C63" s="41">
        <v>15623.999449999999</v>
      </c>
      <c r="D63" s="41">
        <v>0</v>
      </c>
      <c r="E63" s="41">
        <v>0</v>
      </c>
      <c r="F63" s="41">
        <v>110078.90407</v>
      </c>
    </row>
    <row r="64" spans="1:6" s="39" customFormat="1" ht="15">
      <c r="A64" s="42" t="s">
        <v>67</v>
      </c>
      <c r="B64" s="41">
        <v>-16602.62473</v>
      </c>
      <c r="C64" s="41">
        <v>-3889.87545</v>
      </c>
      <c r="D64" s="41">
        <v>0</v>
      </c>
      <c r="E64" s="41">
        <v>-1.3700000000000001E-3</v>
      </c>
      <c r="F64" s="41">
        <v>-20492.501550000001</v>
      </c>
    </row>
    <row r="65" spans="1:6" s="39" customFormat="1" ht="15.75">
      <c r="A65" s="46" t="s">
        <v>68</v>
      </c>
      <c r="B65" s="41">
        <v>792682.90946999996</v>
      </c>
      <c r="C65" s="41">
        <v>31933.550600000002</v>
      </c>
      <c r="D65" s="41">
        <v>0</v>
      </c>
      <c r="E65" s="41">
        <v>20.450969999999998</v>
      </c>
      <c r="F65" s="41">
        <v>824636.91103999992</v>
      </c>
    </row>
    <row r="66" spans="1:6" s="39" customFormat="1" ht="15">
      <c r="A66" s="45" t="s">
        <v>69</v>
      </c>
      <c r="B66" s="41">
        <v>302287.44125999999</v>
      </c>
      <c r="C66" s="41">
        <v>9953.9125899999999</v>
      </c>
      <c r="D66" s="41">
        <v>0</v>
      </c>
      <c r="E66" s="41">
        <v>23.554669999999998</v>
      </c>
      <c r="F66" s="41">
        <v>312264.90852</v>
      </c>
    </row>
    <row r="67" spans="1:6" s="39" customFormat="1" ht="15">
      <c r="A67" s="45" t="s">
        <v>70</v>
      </c>
      <c r="B67" s="41">
        <v>-461140.60514999996</v>
      </c>
      <c r="C67" s="41">
        <v>-7296.0387699999992</v>
      </c>
      <c r="D67" s="41">
        <v>0</v>
      </c>
      <c r="E67" s="41">
        <v>-10.35106</v>
      </c>
      <c r="F67" s="41">
        <v>-468446.99497999996</v>
      </c>
    </row>
    <row r="68" spans="1:6" s="39" customFormat="1" ht="15.75">
      <c r="A68" s="40" t="s">
        <v>71</v>
      </c>
      <c r="B68" s="41">
        <v>633829.7455800001</v>
      </c>
      <c r="C68" s="41">
        <v>34591.424420000003</v>
      </c>
      <c r="D68" s="41">
        <v>0</v>
      </c>
      <c r="E68" s="41">
        <v>33.654579999999996</v>
      </c>
      <c r="F68" s="41">
        <v>668454.82458000013</v>
      </c>
    </row>
    <row r="69" spans="1:6" s="39" customFormat="1" ht="15">
      <c r="A69" s="42" t="s">
        <v>72</v>
      </c>
      <c r="B69" s="41">
        <v>-495312.41586000001</v>
      </c>
      <c r="C69" s="41">
        <v>-42528.519049999995</v>
      </c>
      <c r="D69" s="41">
        <v>0</v>
      </c>
      <c r="E69" s="41">
        <v>-161.42539000000002</v>
      </c>
      <c r="F69" s="41">
        <v>-538002.36029999994</v>
      </c>
    </row>
    <row r="70" spans="1:6" s="39" customFormat="1" ht="15.75">
      <c r="A70" s="46" t="s">
        <v>73</v>
      </c>
      <c r="B70" s="41">
        <v>138517.3297200001</v>
      </c>
      <c r="C70" s="41">
        <v>-7937.0946299999923</v>
      </c>
      <c r="D70" s="41">
        <v>0</v>
      </c>
      <c r="E70" s="41">
        <v>-127.77081000000003</v>
      </c>
      <c r="F70" s="41">
        <v>130452.4642800001</v>
      </c>
    </row>
    <row r="71" spans="1:6" s="39" customFormat="1" ht="15.75">
      <c r="A71" s="46" t="s">
        <v>74</v>
      </c>
      <c r="B71" s="41">
        <v>0</v>
      </c>
      <c r="C71" s="41">
        <v>2.4599999999999999E-3</v>
      </c>
      <c r="D71" s="41">
        <v>0</v>
      </c>
      <c r="E71" s="41">
        <v>24.427430000000001</v>
      </c>
      <c r="F71" s="41">
        <v>24.42989</v>
      </c>
    </row>
    <row r="72" spans="1:6" s="39" customFormat="1" ht="15">
      <c r="A72" s="47" t="s">
        <v>75</v>
      </c>
      <c r="B72" s="41">
        <v>0</v>
      </c>
      <c r="C72" s="41">
        <v>2.4599999999999999E-3</v>
      </c>
      <c r="D72" s="41">
        <v>0</v>
      </c>
      <c r="E72" s="41">
        <v>1.0000000000000001E-5</v>
      </c>
      <c r="F72" s="41">
        <v>2.47E-3</v>
      </c>
    </row>
    <row r="73" spans="1:6" s="39" customFormat="1" ht="15">
      <c r="A73" s="47" t="s">
        <v>76</v>
      </c>
      <c r="B73" s="41">
        <v>0</v>
      </c>
      <c r="C73" s="41">
        <v>0</v>
      </c>
      <c r="D73" s="41">
        <v>0</v>
      </c>
      <c r="E73" s="41">
        <v>24.427420000000001</v>
      </c>
      <c r="F73" s="41">
        <v>24.427420000000001</v>
      </c>
    </row>
    <row r="74" spans="1:6" s="39" customFormat="1" ht="15.75">
      <c r="A74" s="40" t="s">
        <v>77</v>
      </c>
      <c r="B74" s="41">
        <v>0</v>
      </c>
      <c r="C74" s="41">
        <v>-1.7499999999999998E-2</v>
      </c>
      <c r="D74" s="41">
        <v>0</v>
      </c>
      <c r="E74" s="41">
        <v>-2.79698</v>
      </c>
      <c r="F74" s="41">
        <v>-2.8144800000000001</v>
      </c>
    </row>
    <row r="75" spans="1:6" s="39" customFormat="1" ht="15.75">
      <c r="A75" s="40" t="s">
        <v>78</v>
      </c>
      <c r="B75" s="41">
        <v>0</v>
      </c>
      <c r="C75" s="41">
        <v>-1.7499999999999998E-2</v>
      </c>
      <c r="D75" s="41">
        <v>0</v>
      </c>
      <c r="E75" s="41">
        <v>0</v>
      </c>
      <c r="F75" s="41">
        <v>-1.7499999999999998E-2</v>
      </c>
    </row>
    <row r="76" spans="1:6" s="39" customFormat="1" ht="15">
      <c r="A76" s="42" t="s">
        <v>79</v>
      </c>
      <c r="B76" s="41">
        <v>0</v>
      </c>
      <c r="C76" s="41">
        <v>0</v>
      </c>
      <c r="D76" s="41">
        <v>0</v>
      </c>
      <c r="E76" s="41">
        <v>-2.79698</v>
      </c>
      <c r="F76" s="41">
        <v>-2.79698</v>
      </c>
    </row>
    <row r="77" spans="1:6" s="39" customFormat="1" ht="15.75">
      <c r="A77" s="40" t="s">
        <v>80</v>
      </c>
      <c r="B77" s="41">
        <v>138517.3297200001</v>
      </c>
      <c r="C77" s="41">
        <v>-7937.1096699999925</v>
      </c>
      <c r="D77" s="41">
        <v>0</v>
      </c>
      <c r="E77" s="41">
        <v>-106.14036000000003</v>
      </c>
      <c r="F77" s="41">
        <v>130474.0796900001</v>
      </c>
    </row>
    <row r="78" spans="1:6" s="39" customFormat="1" ht="15">
      <c r="A78" s="48" t="s">
        <v>81</v>
      </c>
      <c r="B78" s="41">
        <v>17.819580000000002</v>
      </c>
      <c r="C78" s="41">
        <v>0.52521000000000007</v>
      </c>
      <c r="D78" s="41">
        <v>0</v>
      </c>
      <c r="E78" s="41">
        <v>0</v>
      </c>
      <c r="F78" s="41">
        <v>18.344790000000003</v>
      </c>
    </row>
    <row r="79" spans="1:6" s="39" customFormat="1" ht="15.75">
      <c r="A79" s="46" t="s">
        <v>82</v>
      </c>
      <c r="B79" s="41">
        <v>138535.14930000011</v>
      </c>
      <c r="C79" s="41">
        <v>-7936.5844599999928</v>
      </c>
      <c r="D79" s="41">
        <v>0</v>
      </c>
      <c r="E79" s="41">
        <v>-106.14036000000003</v>
      </c>
      <c r="F79" s="41">
        <v>130492.4244800001</v>
      </c>
    </row>
    <row r="80" spans="1:6" s="39" customFormat="1" ht="15">
      <c r="A80" s="45" t="s">
        <v>83</v>
      </c>
      <c r="B80" s="41">
        <v>284.66858000000002</v>
      </c>
      <c r="C80" s="41">
        <v>-92.019209999999987</v>
      </c>
      <c r="D80" s="41">
        <v>0</v>
      </c>
      <c r="E80" s="41">
        <v>0</v>
      </c>
      <c r="F80" s="41">
        <v>192.64937000000003</v>
      </c>
    </row>
    <row r="81" spans="1:6" s="39" customFormat="1" ht="21" customHeight="1">
      <c r="A81" s="40" t="s">
        <v>84</v>
      </c>
      <c r="B81" s="41">
        <v>138819.8178800001</v>
      </c>
      <c r="C81" s="41">
        <v>-8028.6036699999931</v>
      </c>
      <c r="D81" s="41">
        <v>0</v>
      </c>
      <c r="E81" s="41">
        <v>-106.14036000000003</v>
      </c>
      <c r="F81" s="41">
        <v>130685.0738500001</v>
      </c>
    </row>
    <row r="82" spans="1:6" s="39" customFormat="1" ht="18" customHeight="1">
      <c r="A82" s="45" t="s">
        <v>85</v>
      </c>
      <c r="B82" s="41">
        <v>0</v>
      </c>
      <c r="C82" s="41">
        <v>0</v>
      </c>
      <c r="D82" s="41">
        <v>0</v>
      </c>
      <c r="E82" s="41">
        <v>0</v>
      </c>
      <c r="F82" s="41">
        <v>0</v>
      </c>
    </row>
    <row r="83" spans="1:6" s="39" customFormat="1" ht="21" customHeight="1">
      <c r="A83" s="40" t="s">
        <v>86</v>
      </c>
      <c r="B83" s="41">
        <v>138819.8178800001</v>
      </c>
      <c r="C83" s="41">
        <v>-8028.6036699999931</v>
      </c>
      <c r="D83" s="41">
        <v>0</v>
      </c>
      <c r="E83" s="41">
        <v>-106.14036000000003</v>
      </c>
      <c r="F83" s="41">
        <v>130685.0738500001</v>
      </c>
    </row>
    <row r="84" spans="1:6" s="39" customFormat="1" ht="15.75" thickBot="1">
      <c r="A84" s="45" t="s">
        <v>87</v>
      </c>
      <c r="B84" s="41">
        <v>-19680.328550000002</v>
      </c>
      <c r="C84" s="41">
        <v>0</v>
      </c>
      <c r="D84" s="41">
        <v>0</v>
      </c>
      <c r="E84" s="41">
        <v>0</v>
      </c>
      <c r="F84" s="41">
        <v>-19680.328550000002</v>
      </c>
    </row>
    <row r="85" spans="1:6" s="39" customFormat="1" ht="19.5" customHeight="1" thickTop="1" thickBot="1">
      <c r="A85" s="37" t="s">
        <v>88</v>
      </c>
      <c r="B85" s="38">
        <v>119139.4893300001</v>
      </c>
      <c r="C85" s="38">
        <v>-8028.6036699999931</v>
      </c>
      <c r="D85" s="38">
        <v>0</v>
      </c>
      <c r="E85" s="38">
        <v>-106.14036000000003</v>
      </c>
      <c r="F85" s="38">
        <v>111004.7453000001</v>
      </c>
    </row>
    <row r="86" spans="1:6" ht="18.75" thickTop="1"/>
  </sheetData>
  <mergeCells count="5">
    <mergeCell ref="A1:F1"/>
    <mergeCell ref="A2:F2"/>
    <mergeCell ref="A3:F3"/>
    <mergeCell ref="A4:F4"/>
    <mergeCell ref="A5:F5"/>
  </mergeCells>
  <pageMargins left="0.7" right="0.7" top="0.75" bottom="0.75" header="0.3" footer="0.3"/>
</worksheet>
</file>

<file path=xl/worksheets/sheet77.xml><?xml version="1.0" encoding="utf-8"?>
<worksheet xmlns="http://schemas.openxmlformats.org/spreadsheetml/2006/main" xmlns:r="http://schemas.openxmlformats.org/officeDocument/2006/relationships">
  <sheetPr codeName="Sheet20">
    <pageSetUpPr fitToPage="1"/>
  </sheetPr>
  <dimension ref="A1:H1889"/>
  <sheetViews>
    <sheetView zoomScale="62" zoomScaleNormal="62" workbookViewId="0">
      <selection activeCell="H22" sqref="H22"/>
    </sheetView>
  </sheetViews>
  <sheetFormatPr defaultColWidth="9.140625" defaultRowHeight="15"/>
  <cols>
    <col min="1" max="1" width="88" style="364" customWidth="1"/>
    <col min="2" max="6" width="19.42578125" style="482" customWidth="1"/>
    <col min="7" max="7" width="3.7109375" style="396" customWidth="1"/>
    <col min="8" max="8" width="9.140625" style="396" customWidth="1"/>
    <col min="257" max="257" width="88" customWidth="1"/>
    <col min="258" max="262" width="19.42578125" customWidth="1"/>
    <col min="263" max="263" width="3.7109375" customWidth="1"/>
    <col min="264" max="264" width="9.140625" customWidth="1"/>
    <col min="513" max="513" width="88" customWidth="1"/>
    <col min="514" max="518" width="19.42578125" customWidth="1"/>
    <col min="519" max="519" width="3.7109375" customWidth="1"/>
    <col min="520" max="520" width="9.140625" customWidth="1"/>
    <col min="769" max="769" width="88" customWidth="1"/>
    <col min="770" max="774" width="19.42578125" customWidth="1"/>
    <col min="775" max="775" width="3.7109375" customWidth="1"/>
    <col min="776" max="776" width="9.140625" customWidth="1"/>
    <col min="1025" max="1025" width="88" customWidth="1"/>
    <col min="1026" max="1030" width="19.42578125" customWidth="1"/>
    <col min="1031" max="1031" width="3.7109375" customWidth="1"/>
    <col min="1032" max="1032" width="9.140625" customWidth="1"/>
    <col min="1281" max="1281" width="88" customWidth="1"/>
    <col min="1282" max="1286" width="19.42578125" customWidth="1"/>
    <col min="1287" max="1287" width="3.7109375" customWidth="1"/>
    <col min="1288" max="1288" width="9.140625" customWidth="1"/>
    <col min="1537" max="1537" width="88" customWidth="1"/>
    <col min="1538" max="1542" width="19.42578125" customWidth="1"/>
    <col min="1543" max="1543" width="3.7109375" customWidth="1"/>
    <col min="1544" max="1544" width="9.140625" customWidth="1"/>
    <col min="1793" max="1793" width="88" customWidth="1"/>
    <col min="1794" max="1798" width="19.42578125" customWidth="1"/>
    <col min="1799" max="1799" width="3.7109375" customWidth="1"/>
    <col min="1800" max="1800" width="9.140625" customWidth="1"/>
    <col min="2049" max="2049" width="88" customWidth="1"/>
    <col min="2050" max="2054" width="19.42578125" customWidth="1"/>
    <col min="2055" max="2055" width="3.7109375" customWidth="1"/>
    <col min="2056" max="2056" width="9.140625" customWidth="1"/>
    <col min="2305" max="2305" width="88" customWidth="1"/>
    <col min="2306" max="2310" width="19.42578125" customWidth="1"/>
    <col min="2311" max="2311" width="3.7109375" customWidth="1"/>
    <col min="2312" max="2312" width="9.140625" customWidth="1"/>
    <col min="2561" max="2561" width="88" customWidth="1"/>
    <col min="2562" max="2566" width="19.42578125" customWidth="1"/>
    <col min="2567" max="2567" width="3.7109375" customWidth="1"/>
    <col min="2568" max="2568" width="9.140625" customWidth="1"/>
    <col min="2817" max="2817" width="88" customWidth="1"/>
    <col min="2818" max="2822" width="19.42578125" customWidth="1"/>
    <col min="2823" max="2823" width="3.7109375" customWidth="1"/>
    <col min="2824" max="2824" width="9.140625" customWidth="1"/>
    <col min="3073" max="3073" width="88" customWidth="1"/>
    <col min="3074" max="3078" width="19.42578125" customWidth="1"/>
    <col min="3079" max="3079" width="3.7109375" customWidth="1"/>
    <col min="3080" max="3080" width="9.140625" customWidth="1"/>
    <col min="3329" max="3329" width="88" customWidth="1"/>
    <col min="3330" max="3334" width="19.42578125" customWidth="1"/>
    <col min="3335" max="3335" width="3.7109375" customWidth="1"/>
    <col min="3336" max="3336" width="9.140625" customWidth="1"/>
    <col min="3585" max="3585" width="88" customWidth="1"/>
    <col min="3586" max="3590" width="19.42578125" customWidth="1"/>
    <col min="3591" max="3591" width="3.7109375" customWidth="1"/>
    <col min="3592" max="3592" width="9.140625" customWidth="1"/>
    <col min="3841" max="3841" width="88" customWidth="1"/>
    <col min="3842" max="3846" width="19.42578125" customWidth="1"/>
    <col min="3847" max="3847" width="3.7109375" customWidth="1"/>
    <col min="3848" max="3848" width="9.140625" customWidth="1"/>
    <col min="4097" max="4097" width="88" customWidth="1"/>
    <col min="4098" max="4102" width="19.42578125" customWidth="1"/>
    <col min="4103" max="4103" width="3.7109375" customWidth="1"/>
    <col min="4104" max="4104" width="9.140625" customWidth="1"/>
    <col min="4353" max="4353" width="88" customWidth="1"/>
    <col min="4354" max="4358" width="19.42578125" customWidth="1"/>
    <col min="4359" max="4359" width="3.7109375" customWidth="1"/>
    <col min="4360" max="4360" width="9.140625" customWidth="1"/>
    <col min="4609" max="4609" width="88" customWidth="1"/>
    <col min="4610" max="4614" width="19.42578125" customWidth="1"/>
    <col min="4615" max="4615" width="3.7109375" customWidth="1"/>
    <col min="4616" max="4616" width="9.140625" customWidth="1"/>
    <col min="4865" max="4865" width="88" customWidth="1"/>
    <col min="4866" max="4870" width="19.42578125" customWidth="1"/>
    <col min="4871" max="4871" width="3.7109375" customWidth="1"/>
    <col min="4872" max="4872" width="9.140625" customWidth="1"/>
    <col min="5121" max="5121" width="88" customWidth="1"/>
    <col min="5122" max="5126" width="19.42578125" customWidth="1"/>
    <col min="5127" max="5127" width="3.7109375" customWidth="1"/>
    <col min="5128" max="5128" width="9.140625" customWidth="1"/>
    <col min="5377" max="5377" width="88" customWidth="1"/>
    <col min="5378" max="5382" width="19.42578125" customWidth="1"/>
    <col min="5383" max="5383" width="3.7109375" customWidth="1"/>
    <col min="5384" max="5384" width="9.140625" customWidth="1"/>
    <col min="5633" max="5633" width="88" customWidth="1"/>
    <col min="5634" max="5638" width="19.42578125" customWidth="1"/>
    <col min="5639" max="5639" width="3.7109375" customWidth="1"/>
    <col min="5640" max="5640" width="9.140625" customWidth="1"/>
    <col min="5889" max="5889" width="88" customWidth="1"/>
    <col min="5890" max="5894" width="19.42578125" customWidth="1"/>
    <col min="5895" max="5895" width="3.7109375" customWidth="1"/>
    <col min="5896" max="5896" width="9.140625" customWidth="1"/>
    <col min="6145" max="6145" width="88" customWidth="1"/>
    <col min="6146" max="6150" width="19.42578125" customWidth="1"/>
    <col min="6151" max="6151" width="3.7109375" customWidth="1"/>
    <col min="6152" max="6152" width="9.140625" customWidth="1"/>
    <col min="6401" max="6401" width="88" customWidth="1"/>
    <col min="6402" max="6406" width="19.42578125" customWidth="1"/>
    <col min="6407" max="6407" width="3.7109375" customWidth="1"/>
    <col min="6408" max="6408" width="9.140625" customWidth="1"/>
    <col min="6657" max="6657" width="88" customWidth="1"/>
    <col min="6658" max="6662" width="19.42578125" customWidth="1"/>
    <col min="6663" max="6663" width="3.7109375" customWidth="1"/>
    <col min="6664" max="6664" width="9.140625" customWidth="1"/>
    <col min="6913" max="6913" width="88" customWidth="1"/>
    <col min="6914" max="6918" width="19.42578125" customWidth="1"/>
    <col min="6919" max="6919" width="3.7109375" customWidth="1"/>
    <col min="6920" max="6920" width="9.140625" customWidth="1"/>
    <col min="7169" max="7169" width="88" customWidth="1"/>
    <col min="7170" max="7174" width="19.42578125" customWidth="1"/>
    <col min="7175" max="7175" width="3.7109375" customWidth="1"/>
    <col min="7176" max="7176" width="9.140625" customWidth="1"/>
    <col min="7425" max="7425" width="88" customWidth="1"/>
    <col min="7426" max="7430" width="19.42578125" customWidth="1"/>
    <col min="7431" max="7431" width="3.7109375" customWidth="1"/>
    <col min="7432" max="7432" width="9.140625" customWidth="1"/>
    <col min="7681" max="7681" width="88" customWidth="1"/>
    <col min="7682" max="7686" width="19.42578125" customWidth="1"/>
    <col min="7687" max="7687" width="3.7109375" customWidth="1"/>
    <col min="7688" max="7688" width="9.140625" customWidth="1"/>
    <col min="7937" max="7937" width="88" customWidth="1"/>
    <col min="7938" max="7942" width="19.42578125" customWidth="1"/>
    <col min="7943" max="7943" width="3.7109375" customWidth="1"/>
    <col min="7944" max="7944" width="9.140625" customWidth="1"/>
    <col min="8193" max="8193" width="88" customWidth="1"/>
    <col min="8194" max="8198" width="19.42578125" customWidth="1"/>
    <col min="8199" max="8199" width="3.7109375" customWidth="1"/>
    <col min="8200" max="8200" width="9.140625" customWidth="1"/>
    <col min="8449" max="8449" width="88" customWidth="1"/>
    <col min="8450" max="8454" width="19.42578125" customWidth="1"/>
    <col min="8455" max="8455" width="3.7109375" customWidth="1"/>
    <col min="8456" max="8456" width="9.140625" customWidth="1"/>
    <col min="8705" max="8705" width="88" customWidth="1"/>
    <col min="8706" max="8710" width="19.42578125" customWidth="1"/>
    <col min="8711" max="8711" width="3.7109375" customWidth="1"/>
    <col min="8712" max="8712" width="9.140625" customWidth="1"/>
    <col min="8961" max="8961" width="88" customWidth="1"/>
    <col min="8962" max="8966" width="19.42578125" customWidth="1"/>
    <col min="8967" max="8967" width="3.7109375" customWidth="1"/>
    <col min="8968" max="8968" width="9.140625" customWidth="1"/>
    <col min="9217" max="9217" width="88" customWidth="1"/>
    <col min="9218" max="9222" width="19.42578125" customWidth="1"/>
    <col min="9223" max="9223" width="3.7109375" customWidth="1"/>
    <col min="9224" max="9224" width="9.140625" customWidth="1"/>
    <col min="9473" max="9473" width="88" customWidth="1"/>
    <col min="9474" max="9478" width="19.42578125" customWidth="1"/>
    <col min="9479" max="9479" width="3.7109375" customWidth="1"/>
    <col min="9480" max="9480" width="9.140625" customWidth="1"/>
    <col min="9729" max="9729" width="88" customWidth="1"/>
    <col min="9730" max="9734" width="19.42578125" customWidth="1"/>
    <col min="9735" max="9735" width="3.7109375" customWidth="1"/>
    <col min="9736" max="9736" width="9.140625" customWidth="1"/>
    <col min="9985" max="9985" width="88" customWidth="1"/>
    <col min="9986" max="9990" width="19.42578125" customWidth="1"/>
    <col min="9991" max="9991" width="3.7109375" customWidth="1"/>
    <col min="9992" max="9992" width="9.140625" customWidth="1"/>
    <col min="10241" max="10241" width="88" customWidth="1"/>
    <col min="10242" max="10246" width="19.42578125" customWidth="1"/>
    <col min="10247" max="10247" width="3.7109375" customWidth="1"/>
    <col min="10248" max="10248" width="9.140625" customWidth="1"/>
    <col min="10497" max="10497" width="88" customWidth="1"/>
    <col min="10498" max="10502" width="19.42578125" customWidth="1"/>
    <col min="10503" max="10503" width="3.7109375" customWidth="1"/>
    <col min="10504" max="10504" width="9.140625" customWidth="1"/>
    <col min="10753" max="10753" width="88" customWidth="1"/>
    <col min="10754" max="10758" width="19.42578125" customWidth="1"/>
    <col min="10759" max="10759" width="3.7109375" customWidth="1"/>
    <col min="10760" max="10760" width="9.140625" customWidth="1"/>
    <col min="11009" max="11009" width="88" customWidth="1"/>
    <col min="11010" max="11014" width="19.42578125" customWidth="1"/>
    <col min="11015" max="11015" width="3.7109375" customWidth="1"/>
    <col min="11016" max="11016" width="9.140625" customWidth="1"/>
    <col min="11265" max="11265" width="88" customWidth="1"/>
    <col min="11266" max="11270" width="19.42578125" customWidth="1"/>
    <col min="11271" max="11271" width="3.7109375" customWidth="1"/>
    <col min="11272" max="11272" width="9.140625" customWidth="1"/>
    <col min="11521" max="11521" width="88" customWidth="1"/>
    <col min="11522" max="11526" width="19.42578125" customWidth="1"/>
    <col min="11527" max="11527" width="3.7109375" customWidth="1"/>
    <col min="11528" max="11528" width="9.140625" customWidth="1"/>
    <col min="11777" max="11777" width="88" customWidth="1"/>
    <col min="11778" max="11782" width="19.42578125" customWidth="1"/>
    <col min="11783" max="11783" width="3.7109375" customWidth="1"/>
    <col min="11784" max="11784" width="9.140625" customWidth="1"/>
    <col min="12033" max="12033" width="88" customWidth="1"/>
    <col min="12034" max="12038" width="19.42578125" customWidth="1"/>
    <col min="12039" max="12039" width="3.7109375" customWidth="1"/>
    <col min="12040" max="12040" width="9.140625" customWidth="1"/>
    <col min="12289" max="12289" width="88" customWidth="1"/>
    <col min="12290" max="12294" width="19.42578125" customWidth="1"/>
    <col min="12295" max="12295" width="3.7109375" customWidth="1"/>
    <col min="12296" max="12296" width="9.140625" customWidth="1"/>
    <col min="12545" max="12545" width="88" customWidth="1"/>
    <col min="12546" max="12550" width="19.42578125" customWidth="1"/>
    <col min="12551" max="12551" width="3.7109375" customWidth="1"/>
    <col min="12552" max="12552" width="9.140625" customWidth="1"/>
    <col min="12801" max="12801" width="88" customWidth="1"/>
    <col min="12802" max="12806" width="19.42578125" customWidth="1"/>
    <col min="12807" max="12807" width="3.7109375" customWidth="1"/>
    <col min="12808" max="12808" width="9.140625" customWidth="1"/>
    <col min="13057" max="13057" width="88" customWidth="1"/>
    <col min="13058" max="13062" width="19.42578125" customWidth="1"/>
    <col min="13063" max="13063" width="3.7109375" customWidth="1"/>
    <col min="13064" max="13064" width="9.140625" customWidth="1"/>
    <col min="13313" max="13313" width="88" customWidth="1"/>
    <col min="13314" max="13318" width="19.42578125" customWidth="1"/>
    <col min="13319" max="13319" width="3.7109375" customWidth="1"/>
    <col min="13320" max="13320" width="9.140625" customWidth="1"/>
    <col min="13569" max="13569" width="88" customWidth="1"/>
    <col min="13570" max="13574" width="19.42578125" customWidth="1"/>
    <col min="13575" max="13575" width="3.7109375" customWidth="1"/>
    <col min="13576" max="13576" width="9.140625" customWidth="1"/>
    <col min="13825" max="13825" width="88" customWidth="1"/>
    <col min="13826" max="13830" width="19.42578125" customWidth="1"/>
    <col min="13831" max="13831" width="3.7109375" customWidth="1"/>
    <col min="13832" max="13832" width="9.140625" customWidth="1"/>
    <col min="14081" max="14081" width="88" customWidth="1"/>
    <col min="14082" max="14086" width="19.42578125" customWidth="1"/>
    <col min="14087" max="14087" width="3.7109375" customWidth="1"/>
    <col min="14088" max="14088" width="9.140625" customWidth="1"/>
    <col min="14337" max="14337" width="88" customWidth="1"/>
    <col min="14338" max="14342" width="19.42578125" customWidth="1"/>
    <col min="14343" max="14343" width="3.7109375" customWidth="1"/>
    <col min="14344" max="14344" width="9.140625" customWidth="1"/>
    <col min="14593" max="14593" width="88" customWidth="1"/>
    <col min="14594" max="14598" width="19.42578125" customWidth="1"/>
    <col min="14599" max="14599" width="3.7109375" customWidth="1"/>
    <col min="14600" max="14600" width="9.140625" customWidth="1"/>
    <col min="14849" max="14849" width="88" customWidth="1"/>
    <col min="14850" max="14854" width="19.42578125" customWidth="1"/>
    <col min="14855" max="14855" width="3.7109375" customWidth="1"/>
    <col min="14856" max="14856" width="9.140625" customWidth="1"/>
    <col min="15105" max="15105" width="88" customWidth="1"/>
    <col min="15106" max="15110" width="19.42578125" customWidth="1"/>
    <col min="15111" max="15111" width="3.7109375" customWidth="1"/>
    <col min="15112" max="15112" width="9.140625" customWidth="1"/>
    <col min="15361" max="15361" width="88" customWidth="1"/>
    <col min="15362" max="15366" width="19.42578125" customWidth="1"/>
    <col min="15367" max="15367" width="3.7109375" customWidth="1"/>
    <col min="15368" max="15368" width="9.140625" customWidth="1"/>
    <col min="15617" max="15617" width="88" customWidth="1"/>
    <col min="15618" max="15622" width="19.42578125" customWidth="1"/>
    <col min="15623" max="15623" width="3.7109375" customWidth="1"/>
    <col min="15624" max="15624" width="9.140625" customWidth="1"/>
    <col min="15873" max="15873" width="88" customWidth="1"/>
    <col min="15874" max="15878" width="19.42578125" customWidth="1"/>
    <col min="15879" max="15879" width="3.7109375" customWidth="1"/>
    <col min="15880" max="15880" width="9.140625" customWidth="1"/>
    <col min="16129" max="16129" width="88" customWidth="1"/>
    <col min="16130" max="16134" width="19.42578125" customWidth="1"/>
    <col min="16135" max="16135" width="3.7109375" customWidth="1"/>
    <col min="16136" max="16136" width="9.140625" customWidth="1"/>
  </cols>
  <sheetData>
    <row r="1" spans="1:6" s="436" customFormat="1" ht="2.25" customHeight="1">
      <c r="A1" s="489"/>
      <c r="B1" s="705"/>
      <c r="C1" s="705"/>
      <c r="D1" s="705"/>
      <c r="E1" s="705"/>
      <c r="F1" s="705"/>
    </row>
    <row r="2" spans="1:6" s="491" customFormat="1" ht="37.5" customHeight="1">
      <c r="A2" s="1121" t="s">
        <v>1035</v>
      </c>
      <c r="B2" s="1121"/>
      <c r="C2" s="1121"/>
      <c r="D2" s="1121"/>
      <c r="E2" s="1121"/>
      <c r="F2" s="1121"/>
    </row>
    <row r="3" spans="1:6" s="491" customFormat="1" ht="26.25">
      <c r="A3" s="1121" t="s">
        <v>1</v>
      </c>
      <c r="B3" s="1121"/>
      <c r="C3" s="1121"/>
      <c r="D3" s="1121"/>
      <c r="E3" s="1121"/>
      <c r="F3" s="1148"/>
    </row>
    <row r="4" spans="1:6" s="491" customFormat="1" ht="26.25">
      <c r="A4" s="1121" t="s">
        <v>1500</v>
      </c>
      <c r="B4" s="1121"/>
      <c r="C4" s="1121"/>
      <c r="D4" s="1121"/>
      <c r="E4" s="1121"/>
      <c r="F4" s="1121"/>
    </row>
    <row r="5" spans="1:6" s="492" customFormat="1" ht="41.25" customHeight="1">
      <c r="A5" s="1190" t="s">
        <v>788</v>
      </c>
      <c r="B5" s="1190"/>
      <c r="C5" s="1190"/>
      <c r="D5" s="1190"/>
      <c r="E5" s="1190"/>
      <c r="F5" s="1190"/>
    </row>
    <row r="6" spans="1:6" customFormat="1" ht="6" customHeight="1">
      <c r="A6" s="364"/>
      <c r="B6" s="482"/>
      <c r="C6" s="482"/>
      <c r="D6" s="482"/>
      <c r="E6" s="482"/>
      <c r="F6" s="482"/>
    </row>
    <row r="7" spans="1:6" customFormat="1" ht="4.5" customHeight="1" thickBot="1">
      <c r="A7" s="666"/>
      <c r="B7" s="706"/>
      <c r="C7" s="706"/>
      <c r="D7" s="706"/>
      <c r="E7" s="706"/>
      <c r="F7" s="706"/>
    </row>
    <row r="8" spans="1:6" s="342" customFormat="1" ht="39" customHeight="1" thickTop="1" thickBot="1">
      <c r="A8" s="707"/>
      <c r="B8" s="452" t="s">
        <v>124</v>
      </c>
      <c r="C8" s="452" t="s">
        <v>121</v>
      </c>
      <c r="D8" s="452" t="s">
        <v>122</v>
      </c>
      <c r="E8" s="452" t="s">
        <v>123</v>
      </c>
      <c r="F8" s="708" t="s">
        <v>459</v>
      </c>
    </row>
    <row r="9" spans="1:6" s="342" customFormat="1" ht="23.25" customHeight="1" thickTop="1">
      <c r="A9" s="342" t="s">
        <v>458</v>
      </c>
      <c r="B9" s="709"/>
      <c r="C9" s="709"/>
      <c r="D9" s="709"/>
      <c r="E9" s="709"/>
      <c r="F9" s="710"/>
    </row>
    <row r="10" spans="1:6" customFormat="1" ht="20.25" customHeight="1">
      <c r="A10" s="335" t="s">
        <v>175</v>
      </c>
      <c r="B10" s="711">
        <v>5915112507.6499996</v>
      </c>
      <c r="C10" s="711">
        <v>772210329.02999997</v>
      </c>
      <c r="D10" s="711">
        <v>2349124881.5999999</v>
      </c>
      <c r="E10" s="711">
        <v>5734698197.5600004</v>
      </c>
      <c r="F10" s="711">
        <v>14771145915.84</v>
      </c>
    </row>
    <row r="11" spans="1:6" customFormat="1" ht="20.25" customHeight="1">
      <c r="A11" s="712" t="s">
        <v>12</v>
      </c>
      <c r="B11" s="711">
        <v>332620149.20999998</v>
      </c>
      <c r="C11" s="711">
        <v>66419541.030000009</v>
      </c>
      <c r="D11" s="711">
        <v>126709251.19</v>
      </c>
      <c r="E11" s="711">
        <v>503217339.35000002</v>
      </c>
      <c r="F11" s="711">
        <v>1028966280.78</v>
      </c>
    </row>
    <row r="12" spans="1:6" customFormat="1" ht="20.25" customHeight="1">
      <c r="A12" s="335" t="s">
        <v>13</v>
      </c>
      <c r="B12" s="711">
        <v>1777761743.75</v>
      </c>
      <c r="C12" s="711">
        <v>74847251.760000005</v>
      </c>
      <c r="D12" s="711">
        <v>106851289.98999999</v>
      </c>
      <c r="E12" s="711">
        <v>477836823.69999999</v>
      </c>
      <c r="F12" s="711">
        <v>2437297109.1999998</v>
      </c>
    </row>
    <row r="13" spans="1:6" customFormat="1" ht="20.25" customHeight="1">
      <c r="A13" s="335" t="s">
        <v>14</v>
      </c>
      <c r="B13" s="711">
        <v>2881718900.2600002</v>
      </c>
      <c r="C13" s="711">
        <v>615234028.23000002</v>
      </c>
      <c r="D13" s="711">
        <v>2032575974.6800001</v>
      </c>
      <c r="E13" s="711">
        <v>4389396660.1999998</v>
      </c>
      <c r="F13" s="711">
        <v>9918925563.3700008</v>
      </c>
    </row>
    <row r="14" spans="1:6" customFormat="1" ht="20.25" customHeight="1">
      <c r="A14" s="335" t="s">
        <v>193</v>
      </c>
      <c r="B14" s="711">
        <v>2884498036.9299998</v>
      </c>
      <c r="C14" s="711">
        <v>606897329.17999995</v>
      </c>
      <c r="D14" s="711">
        <v>2022156260.73</v>
      </c>
      <c r="E14" s="711">
        <v>4420127198.29</v>
      </c>
      <c r="F14" s="711">
        <v>9933678825.1299992</v>
      </c>
    </row>
    <row r="15" spans="1:6" customFormat="1" ht="20.25" customHeight="1">
      <c r="A15" s="335" t="s">
        <v>1007</v>
      </c>
      <c r="B15" s="711">
        <v>6615708.7300000004</v>
      </c>
      <c r="C15" s="711">
        <v>8733833.4800000004</v>
      </c>
      <c r="D15" s="711">
        <v>12309134.75</v>
      </c>
      <c r="E15" s="711">
        <v>14092771.02</v>
      </c>
      <c r="F15" s="711">
        <v>41751447.979999997</v>
      </c>
    </row>
    <row r="16" spans="1:6" customFormat="1" ht="20.25" customHeight="1">
      <c r="A16" s="335" t="s">
        <v>197</v>
      </c>
      <c r="B16" s="711">
        <v>8233536.4000000013</v>
      </c>
      <c r="C16" s="711">
        <v>3962974.68</v>
      </c>
      <c r="D16" s="711">
        <v>19332185.850000001</v>
      </c>
      <c r="E16" s="711">
        <v>36306826.420000002</v>
      </c>
      <c r="F16" s="711">
        <v>67835523.349999994</v>
      </c>
    </row>
    <row r="17" spans="1:6" customFormat="1" ht="20.25" customHeight="1">
      <c r="A17" s="335" t="s">
        <v>1008</v>
      </c>
      <c r="B17" s="711">
        <v>82718.350000000006</v>
      </c>
      <c r="C17" s="711">
        <v>53056.21</v>
      </c>
      <c r="D17" s="711">
        <v>379230.65</v>
      </c>
      <c r="E17" s="711">
        <v>605062.53</v>
      </c>
      <c r="F17" s="711">
        <v>1120067.74</v>
      </c>
    </row>
    <row r="18" spans="1:6" customFormat="1" ht="20.25" customHeight="1">
      <c r="A18" s="335" t="s">
        <v>201</v>
      </c>
      <c r="B18" s="711">
        <v>2023293.16</v>
      </c>
      <c r="C18" s="711">
        <v>6361477.1900000004</v>
      </c>
      <c r="D18" s="711">
        <v>12199563.93</v>
      </c>
      <c r="E18" s="711">
        <v>31660463.120000001</v>
      </c>
      <c r="F18" s="711">
        <v>52244797.399999999</v>
      </c>
    </row>
    <row r="19" spans="1:6" customFormat="1" ht="20.25" customHeight="1">
      <c r="A19" s="335" t="s">
        <v>1009</v>
      </c>
      <c r="B19" s="711">
        <v>99807.1</v>
      </c>
      <c r="C19" s="711">
        <v>125777.89</v>
      </c>
      <c r="D19" s="711">
        <v>128429.72</v>
      </c>
      <c r="E19" s="711">
        <v>2691993.63</v>
      </c>
      <c r="F19" s="711">
        <v>3046008.34</v>
      </c>
    </row>
    <row r="20" spans="1:6" customFormat="1" ht="20.25" customHeight="1">
      <c r="A20" s="335" t="s">
        <v>24</v>
      </c>
      <c r="B20" s="711">
        <v>35491729.960000001</v>
      </c>
      <c r="C20" s="711">
        <v>8088265.21</v>
      </c>
      <c r="D20" s="711">
        <v>37471522.149999999</v>
      </c>
      <c r="E20" s="711">
        <v>57475864.420000002</v>
      </c>
      <c r="F20" s="711">
        <v>138527381.74000001</v>
      </c>
    </row>
    <row r="21" spans="1:6" customFormat="1" ht="20.25" customHeight="1">
      <c r="A21" s="335" t="s">
        <v>210</v>
      </c>
      <c r="B21" s="711">
        <v>-55325930.369999997</v>
      </c>
      <c r="C21" s="711">
        <v>-18988685.609999999</v>
      </c>
      <c r="D21" s="711">
        <v>-71400353.099999994</v>
      </c>
      <c r="E21" s="711">
        <v>-173563519.22999999</v>
      </c>
      <c r="F21" s="711">
        <v>-319278488.31</v>
      </c>
    </row>
    <row r="22" spans="1:6" customFormat="1" ht="20.25" customHeight="1">
      <c r="A22" s="335" t="s">
        <v>26</v>
      </c>
      <c r="B22" s="711">
        <v>34546383.049999997</v>
      </c>
      <c r="C22" s="711">
        <v>3101100.22</v>
      </c>
      <c r="D22" s="711">
        <v>20118620</v>
      </c>
      <c r="E22" s="711">
        <v>32215438.620000001</v>
      </c>
      <c r="F22" s="711">
        <v>89981541.890000001</v>
      </c>
    </row>
    <row r="23" spans="1:6" customFormat="1" ht="20.25" customHeight="1">
      <c r="A23" s="335" t="s">
        <v>27</v>
      </c>
      <c r="B23" s="711">
        <v>0</v>
      </c>
      <c r="C23" s="711">
        <v>3</v>
      </c>
      <c r="D23" s="711">
        <v>11</v>
      </c>
      <c r="E23" s="711">
        <v>43779.88</v>
      </c>
      <c r="F23" s="711">
        <v>43793.88</v>
      </c>
    </row>
    <row r="24" spans="1:6" customFormat="1" ht="20.25" customHeight="1">
      <c r="A24" s="335" t="s">
        <v>231</v>
      </c>
      <c r="B24" s="711">
        <v>671460674.48000002</v>
      </c>
      <c r="C24" s="711">
        <v>202247</v>
      </c>
      <c r="D24" s="711">
        <v>396301.27</v>
      </c>
      <c r="E24" s="711">
        <v>248208696.66</v>
      </c>
      <c r="F24" s="711">
        <v>920267919.40999997</v>
      </c>
    </row>
    <row r="25" spans="1:6" customFormat="1" ht="20.25" customHeight="1">
      <c r="A25" s="335" t="s">
        <v>29</v>
      </c>
      <c r="B25" s="711">
        <v>161859040.44</v>
      </c>
      <c r="C25" s="711">
        <v>12008363.58</v>
      </c>
      <c r="D25" s="711">
        <v>52981493.859999999</v>
      </c>
      <c r="E25" s="711">
        <v>68095937.719999999</v>
      </c>
      <c r="F25" s="711">
        <v>294944835.60000002</v>
      </c>
    </row>
    <row r="26" spans="1:6" customFormat="1" ht="20.25" customHeight="1">
      <c r="A26" s="335" t="s">
        <v>245</v>
      </c>
      <c r="B26" s="711">
        <v>55145616.460000001</v>
      </c>
      <c r="C26" s="711">
        <v>397794.21</v>
      </c>
      <c r="D26" s="711">
        <v>9491939.6099999994</v>
      </c>
      <c r="E26" s="711">
        <v>15683521.43</v>
      </c>
      <c r="F26" s="711">
        <v>80718871.709999993</v>
      </c>
    </row>
    <row r="27" spans="1:6" customFormat="1" ht="20.25" customHeight="1">
      <c r="A27" s="335" t="s">
        <v>251</v>
      </c>
      <c r="B27" s="711">
        <v>5356864065.6999998</v>
      </c>
      <c r="C27" s="711">
        <v>696986576.42999995</v>
      </c>
      <c r="D27" s="711">
        <v>2177326468.8499999</v>
      </c>
      <c r="E27" s="711">
        <v>5256753383.5699997</v>
      </c>
      <c r="F27" s="711">
        <v>13487930494.549999</v>
      </c>
    </row>
    <row r="28" spans="1:6" customFormat="1" ht="20.25" customHeight="1">
      <c r="A28" s="335" t="s">
        <v>252</v>
      </c>
      <c r="B28" s="711">
        <v>3803124343.5500002</v>
      </c>
      <c r="C28" s="711">
        <v>510757674.47000003</v>
      </c>
      <c r="D28" s="711">
        <v>1811615696.4000001</v>
      </c>
      <c r="E28" s="711">
        <v>4658455020.9399996</v>
      </c>
      <c r="F28" s="711">
        <v>10783952735.360001</v>
      </c>
    </row>
    <row r="29" spans="1:6" customFormat="1" ht="20.25" customHeight="1">
      <c r="A29" s="336" t="s">
        <v>253</v>
      </c>
      <c r="B29" s="711">
        <v>410802661.06</v>
      </c>
      <c r="C29" s="711">
        <v>30555</v>
      </c>
      <c r="D29" s="711">
        <v>7347995.71</v>
      </c>
      <c r="E29" s="711">
        <v>35884433.049999997</v>
      </c>
      <c r="F29" s="711">
        <v>454065644.81999999</v>
      </c>
    </row>
    <row r="30" spans="1:6" customFormat="1" ht="20.25" customHeight="1">
      <c r="A30" s="336" t="s">
        <v>256</v>
      </c>
      <c r="B30" s="711">
        <v>721654354.37</v>
      </c>
      <c r="C30" s="711">
        <v>77588060.25</v>
      </c>
      <c r="D30" s="711">
        <v>409656341.97000003</v>
      </c>
      <c r="E30" s="711">
        <v>1585468240.1800001</v>
      </c>
      <c r="F30" s="711">
        <v>2794366996.77</v>
      </c>
    </row>
    <row r="31" spans="1:6" customFormat="1" ht="20.25" customHeight="1">
      <c r="A31" s="336" t="s">
        <v>257</v>
      </c>
      <c r="B31" s="711">
        <v>607629296.73000002</v>
      </c>
      <c r="C31" s="711">
        <v>247250749.69999999</v>
      </c>
      <c r="D31" s="711">
        <v>102742153.40000001</v>
      </c>
      <c r="E31" s="711">
        <v>237602489.68000001</v>
      </c>
      <c r="F31" s="711">
        <v>1195224689.51</v>
      </c>
    </row>
    <row r="32" spans="1:6" customFormat="1" ht="20.25" customHeight="1">
      <c r="A32" s="336" t="s">
        <v>266</v>
      </c>
      <c r="B32" s="711">
        <v>787769961.94000006</v>
      </c>
      <c r="C32" s="711">
        <v>21952509.370000001</v>
      </c>
      <c r="D32" s="711">
        <v>2319907.7599999998</v>
      </c>
      <c r="E32" s="711">
        <v>59516766.340000004</v>
      </c>
      <c r="F32" s="711">
        <v>871559145.40999997</v>
      </c>
    </row>
    <row r="33" spans="1:6" customFormat="1" ht="20.25" customHeight="1">
      <c r="A33" s="336" t="s">
        <v>267</v>
      </c>
      <c r="B33" s="711">
        <v>1089092492.6099999</v>
      </c>
      <c r="C33" s="711">
        <v>149136933.63999999</v>
      </c>
      <c r="D33" s="711">
        <v>1223858722.8299999</v>
      </c>
      <c r="E33" s="711">
        <v>2573797423.8400002</v>
      </c>
      <c r="F33" s="711">
        <v>5035885572.9200001</v>
      </c>
    </row>
    <row r="34" spans="1:6" customFormat="1" ht="20.25" customHeight="1">
      <c r="A34" s="336" t="s">
        <v>268</v>
      </c>
      <c r="B34" s="711">
        <v>186175576.84</v>
      </c>
      <c r="C34" s="711">
        <v>14798866.51</v>
      </c>
      <c r="D34" s="711">
        <v>65690574.729999989</v>
      </c>
      <c r="E34" s="711">
        <v>166185667.84999999</v>
      </c>
      <c r="F34" s="711">
        <v>432850685.93000001</v>
      </c>
    </row>
    <row r="35" spans="1:6" customFormat="1" ht="20.25" customHeight="1">
      <c r="A35" s="335" t="s">
        <v>269</v>
      </c>
      <c r="B35" s="711">
        <v>2213.3200000000002</v>
      </c>
      <c r="C35" s="711">
        <v>0</v>
      </c>
      <c r="D35" s="711">
        <v>0</v>
      </c>
      <c r="E35" s="711">
        <v>5072489.2699999996</v>
      </c>
      <c r="F35" s="711">
        <v>5074702.59</v>
      </c>
    </row>
    <row r="36" spans="1:6" customFormat="1" ht="20.25" customHeight="1">
      <c r="A36" s="335" t="s">
        <v>276</v>
      </c>
      <c r="B36" s="711">
        <v>1364209109.3199999</v>
      </c>
      <c r="C36" s="711">
        <v>173978195.08000001</v>
      </c>
      <c r="D36" s="711">
        <v>133728620.91</v>
      </c>
      <c r="E36" s="711">
        <v>218703200.84</v>
      </c>
      <c r="F36" s="711">
        <v>1890619126.1500001</v>
      </c>
    </row>
    <row r="37" spans="1:6" customFormat="1" ht="20.25" customHeight="1">
      <c r="A37" s="335" t="s">
        <v>285</v>
      </c>
      <c r="B37" s="711">
        <v>76980747.75</v>
      </c>
      <c r="C37" s="711">
        <v>6644141.9900000002</v>
      </c>
      <c r="D37" s="711">
        <v>64976503.549999997</v>
      </c>
      <c r="E37" s="711">
        <v>118719492.22</v>
      </c>
      <c r="F37" s="711">
        <v>267320885.50999999</v>
      </c>
    </row>
    <row r="38" spans="1:6" customFormat="1" ht="20.25" customHeight="1">
      <c r="A38" s="335" t="s">
        <v>42</v>
      </c>
      <c r="B38" s="711">
        <v>32911343.760000002</v>
      </c>
      <c r="C38" s="711">
        <v>5606564.8899999997</v>
      </c>
      <c r="D38" s="711">
        <v>34630240.189999998</v>
      </c>
      <c r="E38" s="711">
        <v>157481468.80000001</v>
      </c>
      <c r="F38" s="711">
        <v>230629617.63999999</v>
      </c>
    </row>
    <row r="39" spans="1:6" customFormat="1" ht="20.25" customHeight="1">
      <c r="A39" s="335" t="s">
        <v>43</v>
      </c>
      <c r="B39" s="711">
        <v>0</v>
      </c>
      <c r="C39" s="711">
        <v>0</v>
      </c>
      <c r="D39" s="711">
        <v>69863078.359999999</v>
      </c>
      <c r="E39" s="711">
        <v>0</v>
      </c>
      <c r="F39" s="711">
        <v>69863078.359999999</v>
      </c>
    </row>
    <row r="40" spans="1:6" customFormat="1" ht="20.25" customHeight="1">
      <c r="A40" s="335" t="s">
        <v>297</v>
      </c>
      <c r="B40" s="711">
        <v>79636308</v>
      </c>
      <c r="C40" s="711">
        <v>0</v>
      </c>
      <c r="D40" s="711">
        <v>62512329.439999998</v>
      </c>
      <c r="E40" s="711">
        <v>0</v>
      </c>
      <c r="F40" s="711">
        <v>142148637.44</v>
      </c>
    </row>
    <row r="41" spans="1:6" customFormat="1" ht="20.25" customHeight="1">
      <c r="A41" s="335" t="s">
        <v>45</v>
      </c>
      <c r="B41" s="711">
        <v>0</v>
      </c>
      <c r="C41" s="711">
        <v>0</v>
      </c>
      <c r="D41" s="711">
        <v>0</v>
      </c>
      <c r="E41" s="711">
        <v>98321711.5</v>
      </c>
      <c r="F41" s="711">
        <v>98321711.5</v>
      </c>
    </row>
    <row r="42" spans="1:6" customFormat="1" ht="20.25" customHeight="1">
      <c r="A42" s="335" t="s">
        <v>306</v>
      </c>
      <c r="B42" s="711">
        <v>558248440.95000005</v>
      </c>
      <c r="C42" s="711">
        <v>75223752.599999994</v>
      </c>
      <c r="D42" s="711">
        <v>171798412.75</v>
      </c>
      <c r="E42" s="711">
        <v>477944813.99000001</v>
      </c>
      <c r="F42" s="711">
        <v>1283215420.29</v>
      </c>
    </row>
    <row r="43" spans="1:6" customFormat="1" ht="20.25" customHeight="1">
      <c r="A43" s="335" t="s">
        <v>47</v>
      </c>
      <c r="B43" s="711">
        <v>217350000</v>
      </c>
      <c r="C43" s="711">
        <v>56901640</v>
      </c>
      <c r="D43" s="711">
        <v>129602400</v>
      </c>
      <c r="E43" s="711">
        <v>381026600</v>
      </c>
      <c r="F43" s="711">
        <v>784880640</v>
      </c>
    </row>
    <row r="44" spans="1:6" customFormat="1" ht="20.25" customHeight="1">
      <c r="A44" s="335" t="s">
        <v>48</v>
      </c>
      <c r="B44" s="711">
        <v>200969579.24000001</v>
      </c>
      <c r="C44" s="711">
        <v>5359586.5</v>
      </c>
      <c r="D44" s="711">
        <v>10440213.75</v>
      </c>
      <c r="E44" s="711">
        <v>5529528.3099999996</v>
      </c>
      <c r="F44" s="711">
        <v>222298907.80000001</v>
      </c>
    </row>
    <row r="45" spans="1:6" customFormat="1" ht="20.25" customHeight="1">
      <c r="A45" s="335" t="s">
        <v>49</v>
      </c>
      <c r="B45" s="711">
        <v>0</v>
      </c>
      <c r="C45" s="711">
        <v>0</v>
      </c>
      <c r="D45" s="711">
        <v>0</v>
      </c>
      <c r="E45" s="711">
        <v>0</v>
      </c>
      <c r="F45" s="711">
        <v>0</v>
      </c>
    </row>
    <row r="46" spans="1:6" customFormat="1" ht="20.25" customHeight="1">
      <c r="A46" s="335" t="s">
        <v>4</v>
      </c>
      <c r="B46" s="711">
        <v>88321052.909999996</v>
      </c>
      <c r="C46" s="711">
        <v>10371609.060000001</v>
      </c>
      <c r="D46" s="711">
        <v>15920324.74</v>
      </c>
      <c r="E46" s="711">
        <v>50417392.159999996</v>
      </c>
      <c r="F46" s="711">
        <v>165030378.87</v>
      </c>
    </row>
    <row r="47" spans="1:6" customFormat="1" ht="20.25" customHeight="1">
      <c r="A47" s="335" t="s">
        <v>51</v>
      </c>
      <c r="B47" s="711">
        <v>51607808.799999997</v>
      </c>
      <c r="C47" s="711">
        <v>2590917.04</v>
      </c>
      <c r="D47" s="711">
        <v>15835474.26</v>
      </c>
      <c r="E47" s="711">
        <v>40971293.520000003</v>
      </c>
      <c r="F47" s="711">
        <v>111005493.62</v>
      </c>
    </row>
    <row r="48" spans="1:6" customFormat="1" ht="20.25" customHeight="1">
      <c r="A48" s="336" t="s">
        <v>319</v>
      </c>
      <c r="B48" s="711">
        <v>0</v>
      </c>
      <c r="C48" s="711">
        <v>0</v>
      </c>
      <c r="D48" s="711">
        <v>0</v>
      </c>
      <c r="E48" s="711">
        <v>748.33</v>
      </c>
      <c r="F48" s="711">
        <v>748.33</v>
      </c>
    </row>
    <row r="49" spans="1:6" customFormat="1" ht="20.25" customHeight="1">
      <c r="A49" s="336" t="s">
        <v>320</v>
      </c>
      <c r="B49" s="711">
        <v>51607808.799999997</v>
      </c>
      <c r="C49" s="711">
        <v>2590917.04</v>
      </c>
      <c r="D49" s="711">
        <v>15835474.26</v>
      </c>
      <c r="E49" s="711">
        <v>40970545.189999998</v>
      </c>
      <c r="F49" s="711">
        <v>111004745.29000001</v>
      </c>
    </row>
    <row r="50" spans="1:6" customFormat="1" ht="20.25" customHeight="1">
      <c r="A50" s="335" t="s">
        <v>321</v>
      </c>
      <c r="B50" s="711">
        <v>5915112506.6499996</v>
      </c>
      <c r="C50" s="711">
        <v>772210329.02999997</v>
      </c>
      <c r="D50" s="711">
        <v>2349124881.5999999</v>
      </c>
      <c r="E50" s="711">
        <v>5734698197.5600004</v>
      </c>
      <c r="F50" s="711">
        <v>14771145914.84</v>
      </c>
    </row>
    <row r="51" spans="1:6" customFormat="1" ht="20.25" customHeight="1">
      <c r="A51" s="335" t="s">
        <v>322</v>
      </c>
      <c r="B51" s="711">
        <v>29044606.989999998</v>
      </c>
      <c r="C51" s="711">
        <v>46144325.490000002</v>
      </c>
      <c r="D51" s="711">
        <v>0</v>
      </c>
      <c r="E51" s="711">
        <v>90001858.799999997</v>
      </c>
      <c r="F51" s="711">
        <v>165190791.28</v>
      </c>
    </row>
    <row r="52" spans="1:6" customFormat="1" ht="20.25" customHeight="1">
      <c r="A52" s="335" t="s">
        <v>342</v>
      </c>
      <c r="B52" s="711">
        <v>7650619809.0200005</v>
      </c>
      <c r="C52" s="711">
        <v>1498415135.24</v>
      </c>
      <c r="D52" s="711">
        <v>3378972926.9699998</v>
      </c>
      <c r="E52" s="711">
        <v>12162398946.48</v>
      </c>
      <c r="F52" s="711">
        <v>24690406817.709999</v>
      </c>
    </row>
    <row r="53" spans="1:6" customFormat="1" ht="20.25" customHeight="1">
      <c r="A53" s="335" t="s">
        <v>586</v>
      </c>
      <c r="B53" s="711"/>
      <c r="C53" s="711"/>
      <c r="D53" s="711"/>
      <c r="E53" s="711"/>
      <c r="F53" s="711"/>
    </row>
    <row r="54" spans="1:6" customFormat="1" ht="20.25" customHeight="1">
      <c r="A54" s="336" t="s">
        <v>384</v>
      </c>
      <c r="B54" s="711">
        <v>370135337.67000002</v>
      </c>
      <c r="C54" s="711">
        <v>37141219.530000001</v>
      </c>
      <c r="D54" s="711">
        <v>175680994.97</v>
      </c>
      <c r="E54" s="711">
        <v>349562907.44999999</v>
      </c>
      <c r="F54" s="711">
        <v>932520459.62</v>
      </c>
    </row>
    <row r="55" spans="1:6" customFormat="1" ht="20.25" customHeight="1">
      <c r="A55" s="336" t="s">
        <v>396</v>
      </c>
      <c r="B55" s="711">
        <v>-104455745.23999999</v>
      </c>
      <c r="C55" s="711">
        <v>-11877344.99</v>
      </c>
      <c r="D55" s="711">
        <v>-30318707.149999999</v>
      </c>
      <c r="E55" s="711">
        <v>-50818153.719999999</v>
      </c>
      <c r="F55" s="711">
        <v>-197469951.09999999</v>
      </c>
    </row>
    <row r="56" spans="1:6" customFormat="1" ht="20.25" customHeight="1">
      <c r="A56" s="335" t="s">
        <v>404</v>
      </c>
      <c r="B56" s="711">
        <v>265679592.43000001</v>
      </c>
      <c r="C56" s="711">
        <v>25263874.539999999</v>
      </c>
      <c r="D56" s="711">
        <v>145362287.81999999</v>
      </c>
      <c r="E56" s="711">
        <v>298744753.73000002</v>
      </c>
      <c r="F56" s="711">
        <v>735050508.51999998</v>
      </c>
    </row>
    <row r="57" spans="1:6" customFormat="1" ht="20.25" customHeight="1">
      <c r="A57" s="336" t="s">
        <v>405</v>
      </c>
      <c r="B57" s="711">
        <v>74364380.599999994</v>
      </c>
      <c r="C57" s="711">
        <v>1279689.5</v>
      </c>
      <c r="D57" s="711">
        <v>8674720.0500000007</v>
      </c>
      <c r="E57" s="711">
        <v>25760113.920000002</v>
      </c>
      <c r="F57" s="711">
        <v>110078904.06999999</v>
      </c>
    </row>
    <row r="58" spans="1:6" customFormat="1" ht="20.25" customHeight="1">
      <c r="A58" s="336" t="s">
        <v>411</v>
      </c>
      <c r="B58" s="711">
        <v>-8613168.9199999999</v>
      </c>
      <c r="C58" s="711">
        <v>-700942.03</v>
      </c>
      <c r="D58" s="711">
        <v>-4277784.6399999997</v>
      </c>
      <c r="E58" s="711">
        <v>-6900605.96</v>
      </c>
      <c r="F58" s="711">
        <v>-20492501.550000001</v>
      </c>
    </row>
    <row r="59" spans="1:6" customFormat="1" ht="20.25" customHeight="1">
      <c r="A59" s="335" t="s">
        <v>416</v>
      </c>
      <c r="B59" s="711">
        <v>331430804.11000001</v>
      </c>
      <c r="C59" s="711">
        <v>25842622.010000002</v>
      </c>
      <c r="D59" s="711">
        <v>149759223.22999999</v>
      </c>
      <c r="E59" s="711">
        <v>317604261.69</v>
      </c>
      <c r="F59" s="711">
        <v>824636911.03999996</v>
      </c>
    </row>
    <row r="60" spans="1:6" customFormat="1" ht="20.25" customHeight="1">
      <c r="A60" s="336" t="s">
        <v>417</v>
      </c>
      <c r="B60" s="711">
        <v>205018803.00999999</v>
      </c>
      <c r="C60" s="711">
        <v>5907050.0899999999</v>
      </c>
      <c r="D60" s="711">
        <v>15801333.119999999</v>
      </c>
      <c r="E60" s="711">
        <v>85537722.299999997</v>
      </c>
      <c r="F60" s="711">
        <v>312264908.51999998</v>
      </c>
    </row>
    <row r="61" spans="1:6" customFormat="1" ht="20.25" customHeight="1">
      <c r="A61" s="336" t="s">
        <v>424</v>
      </c>
      <c r="B61" s="711">
        <v>-318890450.94999999</v>
      </c>
      <c r="C61" s="711">
        <v>-9747518.9900000002</v>
      </c>
      <c r="D61" s="711">
        <v>-26168716.960000001</v>
      </c>
      <c r="E61" s="711">
        <v>-113640308.08</v>
      </c>
      <c r="F61" s="711">
        <v>-468446994.98000002</v>
      </c>
    </row>
    <row r="62" spans="1:6" customFormat="1" ht="20.25" customHeight="1">
      <c r="A62" s="335" t="s">
        <v>431</v>
      </c>
      <c r="B62" s="711">
        <v>217559156.16999999</v>
      </c>
      <c r="C62" s="711">
        <v>22002153.109999999</v>
      </c>
      <c r="D62" s="711">
        <v>139391839.38999999</v>
      </c>
      <c r="E62" s="711">
        <v>289501675.91000003</v>
      </c>
      <c r="F62" s="711">
        <v>668454824.58000004</v>
      </c>
    </row>
    <row r="63" spans="1:6" customFormat="1" ht="20.25" customHeight="1">
      <c r="A63" s="336" t="s">
        <v>432</v>
      </c>
      <c r="B63" s="711">
        <v>-165803625.24000001</v>
      </c>
      <c r="C63" s="711">
        <v>-19059758.379999999</v>
      </c>
      <c r="D63" s="711">
        <v>-110366169.14</v>
      </c>
      <c r="E63" s="711">
        <v>-242772807.53999999</v>
      </c>
      <c r="F63" s="711">
        <v>-538002360.29999995</v>
      </c>
    </row>
    <row r="64" spans="1:6" customFormat="1" ht="20.25" customHeight="1">
      <c r="A64" s="336" t="s">
        <v>442</v>
      </c>
      <c r="B64" s="711">
        <v>51755530.93</v>
      </c>
      <c r="C64" s="711">
        <v>2942394.73</v>
      </c>
      <c r="D64" s="711">
        <v>29025670.25</v>
      </c>
      <c r="E64" s="711">
        <v>46728868.369999997</v>
      </c>
      <c r="F64" s="711">
        <v>130452464.28</v>
      </c>
    </row>
    <row r="65" spans="1:6" customFormat="1" ht="20.25" customHeight="1">
      <c r="A65" s="335" t="s">
        <v>443</v>
      </c>
      <c r="B65" s="711">
        <v>2421.87</v>
      </c>
      <c r="C65" s="711">
        <v>-2.36</v>
      </c>
      <c r="D65" s="711">
        <v>18255.599999999999</v>
      </c>
      <c r="E65" s="711">
        <v>3754.78</v>
      </c>
      <c r="F65" s="711">
        <v>24429.89</v>
      </c>
    </row>
    <row r="66" spans="1:6" customFormat="1" ht="20.25" customHeight="1">
      <c r="A66" s="336" t="s">
        <v>444</v>
      </c>
      <c r="B66" s="711">
        <v>0</v>
      </c>
      <c r="C66" s="711">
        <v>-2.36</v>
      </c>
      <c r="D66" s="711">
        <v>3.6</v>
      </c>
      <c r="E66" s="711">
        <v>1.23</v>
      </c>
      <c r="F66" s="711">
        <v>2.4700000000000002</v>
      </c>
    </row>
    <row r="67" spans="1:6" customFormat="1" ht="20.25" customHeight="1">
      <c r="A67" s="336" t="s">
        <v>445</v>
      </c>
      <c r="B67" s="711">
        <v>2421.87</v>
      </c>
      <c r="C67" s="711">
        <v>0</v>
      </c>
      <c r="D67" s="711">
        <v>18252</v>
      </c>
      <c r="E67" s="711">
        <v>3753.55</v>
      </c>
      <c r="F67" s="711">
        <v>24427.42</v>
      </c>
    </row>
    <row r="68" spans="1:6" customFormat="1" ht="20.25" customHeight="1">
      <c r="A68" s="335" t="s">
        <v>446</v>
      </c>
      <c r="B68" s="711">
        <v>0</v>
      </c>
      <c r="C68" s="711">
        <v>-103.76</v>
      </c>
      <c r="D68" s="711">
        <v>-1960.06</v>
      </c>
      <c r="E68" s="711">
        <v>-750.66</v>
      </c>
      <c r="F68" s="711">
        <v>-2814.48</v>
      </c>
    </row>
    <row r="69" spans="1:6" customFormat="1" ht="20.25" customHeight="1">
      <c r="A69" s="336" t="s">
        <v>447</v>
      </c>
      <c r="B69" s="711">
        <v>0</v>
      </c>
      <c r="C69" s="711">
        <v>5.0199999999999996</v>
      </c>
      <c r="D69" s="711">
        <v>-20.83</v>
      </c>
      <c r="E69" s="711">
        <v>-1.69</v>
      </c>
      <c r="F69" s="711">
        <v>-17.5</v>
      </c>
    </row>
    <row r="70" spans="1:6" customFormat="1" ht="20.25" customHeight="1">
      <c r="A70" s="336" t="s">
        <v>448</v>
      </c>
      <c r="B70" s="711">
        <v>0</v>
      </c>
      <c r="C70" s="711">
        <v>-108.78</v>
      </c>
      <c r="D70" s="711">
        <v>-1939.23</v>
      </c>
      <c r="E70" s="711">
        <v>-748.97</v>
      </c>
      <c r="F70" s="711">
        <v>-2796.98</v>
      </c>
    </row>
    <row r="71" spans="1:6" customFormat="1" ht="20.25" customHeight="1">
      <c r="A71" s="335" t="s">
        <v>449</v>
      </c>
      <c r="B71" s="711">
        <v>51757952.799999997</v>
      </c>
      <c r="C71" s="711">
        <v>2942288.61</v>
      </c>
      <c r="D71" s="711">
        <v>29041965.789999999</v>
      </c>
      <c r="E71" s="711">
        <v>46731872.490000002</v>
      </c>
      <c r="F71" s="711">
        <v>130474079.69</v>
      </c>
    </row>
    <row r="72" spans="1:6" customFormat="1" ht="20.25" customHeight="1">
      <c r="A72" s="336" t="s">
        <v>1028</v>
      </c>
      <c r="B72" s="711">
        <v>0</v>
      </c>
      <c r="C72" s="711">
        <v>3045</v>
      </c>
      <c r="D72" s="711">
        <v>43</v>
      </c>
      <c r="E72" s="711">
        <v>15256.79</v>
      </c>
      <c r="F72" s="711">
        <v>18344.79</v>
      </c>
    </row>
    <row r="73" spans="1:6" customFormat="1" ht="20.25" customHeight="1">
      <c r="A73" s="336" t="s">
        <v>1029</v>
      </c>
      <c r="B73" s="711">
        <v>0</v>
      </c>
      <c r="C73" s="711">
        <v>0</v>
      </c>
      <c r="D73" s="711">
        <v>0</v>
      </c>
      <c r="E73" s="711">
        <v>0</v>
      </c>
      <c r="F73" s="711">
        <v>0</v>
      </c>
    </row>
    <row r="74" spans="1:6" customFormat="1" ht="20.25" customHeight="1">
      <c r="A74" s="335" t="s">
        <v>451</v>
      </c>
      <c r="B74" s="711">
        <v>51757952.799999997</v>
      </c>
      <c r="C74" s="711">
        <v>2945333.61</v>
      </c>
      <c r="D74" s="711">
        <v>29042008.789999999</v>
      </c>
      <c r="E74" s="711">
        <v>46747129.280000001</v>
      </c>
      <c r="F74" s="711">
        <v>130492424.48</v>
      </c>
    </row>
    <row r="75" spans="1:6" customFormat="1" ht="20.25" customHeight="1">
      <c r="A75" s="336" t="s">
        <v>1030</v>
      </c>
      <c r="B75" s="711">
        <v>0</v>
      </c>
      <c r="C75" s="711">
        <v>151672.49</v>
      </c>
      <c r="D75" s="711">
        <v>136350.03</v>
      </c>
      <c r="E75" s="711">
        <v>686910.94</v>
      </c>
      <c r="F75" s="711">
        <v>974933.46</v>
      </c>
    </row>
    <row r="76" spans="1:6" customFormat="1" ht="20.25" customHeight="1">
      <c r="A76" s="336" t="s">
        <v>1031</v>
      </c>
      <c r="B76" s="711">
        <v>-149700</v>
      </c>
      <c r="C76" s="711">
        <v>-506089.06</v>
      </c>
      <c r="D76" s="711">
        <v>0</v>
      </c>
      <c r="E76" s="711">
        <v>-126495.03</v>
      </c>
      <c r="F76" s="711">
        <v>-782284.09</v>
      </c>
    </row>
    <row r="77" spans="1:6" customFormat="1" ht="20.25" customHeight="1">
      <c r="A77" s="335" t="s">
        <v>453</v>
      </c>
      <c r="B77" s="711">
        <v>51608252.799999997</v>
      </c>
      <c r="C77" s="711">
        <v>2590917.04</v>
      </c>
      <c r="D77" s="711">
        <v>29178358.82</v>
      </c>
      <c r="E77" s="711">
        <v>47307545.189999998</v>
      </c>
      <c r="F77" s="711">
        <v>130685073.84999999</v>
      </c>
    </row>
    <row r="78" spans="1:6" customFormat="1" ht="20.25" customHeight="1">
      <c r="A78" s="336" t="s">
        <v>454</v>
      </c>
      <c r="B78" s="711">
        <v>0</v>
      </c>
      <c r="C78" s="711">
        <v>0</v>
      </c>
      <c r="D78" s="711">
        <v>0</v>
      </c>
      <c r="E78" s="711">
        <v>0</v>
      </c>
      <c r="F78" s="711">
        <v>0</v>
      </c>
    </row>
    <row r="79" spans="1:6" customFormat="1" ht="20.25" customHeight="1">
      <c r="A79" s="377" t="s">
        <v>455</v>
      </c>
      <c r="B79" s="713">
        <v>51608252.799999997</v>
      </c>
      <c r="C79" s="713">
        <v>2590917.04</v>
      </c>
      <c r="D79" s="713">
        <v>29178358.82</v>
      </c>
      <c r="E79" s="713">
        <v>47307545.189999998</v>
      </c>
      <c r="F79" s="713">
        <v>130685073.84999999</v>
      </c>
    </row>
    <row r="80" spans="1:6" customFormat="1" ht="20.25" customHeight="1">
      <c r="A80" s="377" t="s">
        <v>456</v>
      </c>
      <c r="B80" s="713">
        <v>-444</v>
      </c>
      <c r="C80" s="713">
        <v>0</v>
      </c>
      <c r="D80" s="713">
        <v>-13342884.550000001</v>
      </c>
      <c r="E80" s="713">
        <v>-6337000</v>
      </c>
      <c r="F80" s="713">
        <v>-19680328.550000001</v>
      </c>
    </row>
    <row r="81" spans="1:7" customFormat="1" ht="21.75" customHeight="1">
      <c r="A81" s="377" t="s">
        <v>457</v>
      </c>
      <c r="B81" s="713">
        <v>51607808.799999997</v>
      </c>
      <c r="C81" s="713">
        <v>2590917.04</v>
      </c>
      <c r="D81" s="713">
        <v>15835474.27</v>
      </c>
      <c r="E81" s="713">
        <v>40970545.189999998</v>
      </c>
      <c r="F81" s="713">
        <v>111004745.3</v>
      </c>
    </row>
    <row r="82" spans="1:7" customFormat="1" ht="7.5" customHeight="1" thickBot="1">
      <c r="A82" s="714"/>
      <c r="B82" s="715"/>
      <c r="C82" s="715"/>
      <c r="D82" s="715"/>
      <c r="E82" s="715"/>
      <c r="F82" s="715"/>
      <c r="G82" s="394"/>
    </row>
    <row r="83" spans="1:7" customFormat="1" ht="9" customHeight="1" thickTop="1">
      <c r="A83" s="716"/>
      <c r="B83" s="717"/>
      <c r="C83" s="717"/>
      <c r="D83" s="717"/>
      <c r="E83" s="717"/>
      <c r="F83" s="717"/>
    </row>
    <row r="84" spans="1:7" customFormat="1">
      <c r="A84" s="716"/>
      <c r="B84" s="682"/>
      <c r="C84" s="682"/>
      <c r="D84" s="682"/>
      <c r="E84" s="682"/>
      <c r="F84" s="718"/>
    </row>
    <row r="85" spans="1:7" customFormat="1">
      <c r="A85" s="316"/>
      <c r="B85" s="682"/>
      <c r="C85" s="682"/>
      <c r="D85" s="682"/>
      <c r="E85" s="682"/>
      <c r="F85" s="718"/>
    </row>
    <row r="86" spans="1:7" customFormat="1">
      <c r="A86" s="316"/>
      <c r="B86" s="682"/>
      <c r="C86" s="682"/>
      <c r="D86" s="682"/>
      <c r="E86" s="682"/>
      <c r="F86" s="718"/>
    </row>
    <row r="87" spans="1:7" customFormat="1">
      <c r="A87" s="316"/>
      <c r="B87" s="682"/>
      <c r="C87" s="682"/>
      <c r="D87" s="682"/>
      <c r="E87" s="682"/>
      <c r="F87" s="718"/>
    </row>
    <row r="88" spans="1:7" customFormat="1" ht="15.75">
      <c r="A88" s="484"/>
      <c r="B88" s="682"/>
      <c r="C88" s="682"/>
      <c r="D88" s="682"/>
      <c r="E88" s="682"/>
      <c r="F88" s="718"/>
    </row>
    <row r="89" spans="1:7" customFormat="1" ht="15.75">
      <c r="A89" s="484"/>
      <c r="B89" s="682"/>
      <c r="C89" s="682"/>
      <c r="D89" s="682"/>
      <c r="E89" s="682"/>
      <c r="F89" s="718"/>
    </row>
    <row r="90" spans="1:7" customFormat="1" ht="15.75">
      <c r="A90" s="484"/>
      <c r="B90" s="682"/>
      <c r="C90" s="682"/>
      <c r="D90" s="682"/>
      <c r="E90" s="682"/>
      <c r="F90" s="718"/>
    </row>
    <row r="91" spans="1:7" customFormat="1" ht="15.75">
      <c r="A91" s="484"/>
      <c r="B91" s="682"/>
      <c r="C91" s="682"/>
      <c r="D91" s="682"/>
      <c r="E91" s="682"/>
      <c r="F91" s="718"/>
    </row>
    <row r="92" spans="1:7" customFormat="1" ht="15.75">
      <c r="A92" s="484"/>
      <c r="B92" s="682"/>
      <c r="C92" s="682"/>
      <c r="D92" s="682"/>
      <c r="E92" s="682"/>
      <c r="F92" s="718"/>
    </row>
    <row r="93" spans="1:7" customFormat="1" ht="15.75">
      <c r="A93" s="484"/>
      <c r="B93" s="682"/>
      <c r="C93" s="682"/>
      <c r="D93" s="682"/>
      <c r="E93" s="682"/>
      <c r="F93" s="718"/>
    </row>
    <row r="94" spans="1:7" customFormat="1" ht="15.75">
      <c r="A94" s="484"/>
      <c r="B94" s="682"/>
      <c r="C94" s="682"/>
      <c r="D94" s="682"/>
      <c r="E94" s="682"/>
      <c r="F94" s="718"/>
    </row>
    <row r="95" spans="1:7" customFormat="1" ht="15.75">
      <c r="A95" s="484"/>
      <c r="B95" s="682"/>
      <c r="C95" s="682"/>
      <c r="D95" s="682"/>
      <c r="E95" s="682"/>
      <c r="F95" s="718"/>
    </row>
    <row r="96" spans="1:7" customFormat="1" ht="15.75">
      <c r="A96" s="484"/>
      <c r="B96" s="682"/>
      <c r="C96" s="682"/>
      <c r="D96" s="682"/>
      <c r="E96" s="682"/>
      <c r="F96" s="718"/>
    </row>
    <row r="97" spans="1:6" customFormat="1" ht="15.75">
      <c r="A97" s="484"/>
      <c r="B97" s="682"/>
      <c r="C97" s="682"/>
      <c r="D97" s="682"/>
      <c r="E97" s="682"/>
      <c r="F97" s="718"/>
    </row>
    <row r="98" spans="1:6" customFormat="1" ht="15.75">
      <c r="A98" s="484"/>
      <c r="B98" s="682"/>
      <c r="C98" s="682"/>
      <c r="D98" s="682"/>
      <c r="E98" s="682"/>
      <c r="F98" s="718"/>
    </row>
    <row r="99" spans="1:6" customFormat="1" ht="15.75">
      <c r="A99" s="484"/>
      <c r="B99" s="682"/>
      <c r="C99" s="682"/>
      <c r="D99" s="682"/>
      <c r="E99" s="682"/>
      <c r="F99" s="718"/>
    </row>
    <row r="100" spans="1:6" customFormat="1" ht="15.75">
      <c r="A100" s="484"/>
      <c r="B100" s="682"/>
      <c r="C100" s="682"/>
      <c r="D100" s="682"/>
      <c r="E100" s="682"/>
      <c r="F100" s="718"/>
    </row>
    <row r="101" spans="1:6" customFormat="1" ht="15.75">
      <c r="A101" s="484"/>
      <c r="B101" s="682"/>
      <c r="C101" s="682"/>
      <c r="D101" s="682"/>
      <c r="E101" s="682"/>
      <c r="F101" s="718"/>
    </row>
    <row r="102" spans="1:6" customFormat="1" ht="15.75">
      <c r="A102" s="484"/>
      <c r="B102" s="682"/>
      <c r="C102" s="682"/>
      <c r="D102" s="682"/>
      <c r="E102" s="682"/>
      <c r="F102" s="718"/>
    </row>
    <row r="103" spans="1:6" customFormat="1" ht="15.75">
      <c r="A103" s="484"/>
      <c r="B103" s="682"/>
      <c r="C103" s="682"/>
      <c r="D103" s="682"/>
      <c r="E103" s="682"/>
      <c r="F103" s="718"/>
    </row>
    <row r="104" spans="1:6" customFormat="1" ht="15.75">
      <c r="A104" s="484"/>
      <c r="B104" s="682"/>
      <c r="C104" s="682"/>
      <c r="D104" s="682"/>
      <c r="E104" s="682"/>
      <c r="F104" s="718"/>
    </row>
    <row r="105" spans="1:6" customFormat="1" ht="15.75">
      <c r="A105" s="484"/>
      <c r="B105" s="682"/>
      <c r="C105" s="682"/>
      <c r="D105" s="682"/>
      <c r="E105" s="682"/>
      <c r="F105" s="718"/>
    </row>
    <row r="106" spans="1:6" customFormat="1" ht="15.75">
      <c r="A106" s="484"/>
      <c r="B106" s="682"/>
      <c r="C106" s="682"/>
      <c r="D106" s="682"/>
      <c r="E106" s="682"/>
      <c r="F106" s="718"/>
    </row>
    <row r="107" spans="1:6" customFormat="1" ht="15.75">
      <c r="A107" s="484"/>
      <c r="B107" s="682"/>
      <c r="C107" s="682"/>
      <c r="D107" s="682"/>
      <c r="E107" s="682"/>
      <c r="F107" s="718"/>
    </row>
    <row r="108" spans="1:6" customFormat="1" ht="15.75">
      <c r="A108" s="484"/>
      <c r="B108" s="682"/>
      <c r="C108" s="682"/>
      <c r="D108" s="682"/>
      <c r="E108" s="682"/>
      <c r="F108" s="718"/>
    </row>
    <row r="109" spans="1:6" customFormat="1" ht="15.75">
      <c r="A109" s="484"/>
      <c r="B109" s="682"/>
      <c r="C109" s="682"/>
      <c r="D109" s="682"/>
      <c r="E109" s="682"/>
      <c r="F109" s="718"/>
    </row>
    <row r="110" spans="1:6" customFormat="1" ht="15.75">
      <c r="A110" s="484"/>
      <c r="B110" s="682"/>
      <c r="C110" s="682"/>
      <c r="D110" s="682"/>
      <c r="E110" s="682"/>
      <c r="F110" s="718"/>
    </row>
    <row r="111" spans="1:6" customFormat="1" ht="15.75">
      <c r="A111" s="484"/>
      <c r="B111" s="682"/>
      <c r="C111" s="682"/>
      <c r="D111" s="682"/>
      <c r="E111" s="682"/>
      <c r="F111" s="718"/>
    </row>
    <row r="112" spans="1:6" customFormat="1" ht="15.75">
      <c r="A112" s="484"/>
      <c r="B112" s="682"/>
      <c r="C112" s="682"/>
      <c r="D112" s="682"/>
      <c r="E112" s="682"/>
      <c r="F112" s="718"/>
    </row>
    <row r="113" spans="1:6" customFormat="1" ht="15.75">
      <c r="A113" s="484"/>
      <c r="B113" s="682"/>
      <c r="C113" s="682"/>
      <c r="D113" s="682"/>
      <c r="E113" s="682"/>
      <c r="F113" s="718"/>
    </row>
    <row r="114" spans="1:6" customFormat="1" ht="15.75">
      <c r="A114" s="484"/>
      <c r="B114" s="682"/>
      <c r="C114" s="682"/>
      <c r="D114" s="682"/>
      <c r="E114" s="682"/>
      <c r="F114" s="718"/>
    </row>
    <row r="115" spans="1:6" customFormat="1" ht="15.75">
      <c r="A115" s="484"/>
      <c r="B115" s="682"/>
      <c r="C115" s="682"/>
      <c r="D115" s="682"/>
      <c r="E115" s="682"/>
      <c r="F115" s="718"/>
    </row>
    <row r="116" spans="1:6" customFormat="1" ht="15.75">
      <c r="A116" s="484"/>
      <c r="B116" s="682"/>
      <c r="C116" s="682"/>
      <c r="D116" s="682"/>
      <c r="E116" s="682"/>
      <c r="F116" s="718"/>
    </row>
    <row r="117" spans="1:6" customFormat="1" ht="15.75">
      <c r="A117" s="484"/>
      <c r="B117" s="682"/>
      <c r="C117" s="682"/>
      <c r="D117" s="682"/>
      <c r="E117" s="682"/>
      <c r="F117" s="718"/>
    </row>
    <row r="118" spans="1:6" customFormat="1" ht="15.75">
      <c r="A118" s="484"/>
      <c r="B118" s="682"/>
      <c r="C118" s="682"/>
      <c r="D118" s="682"/>
      <c r="E118" s="682"/>
      <c r="F118" s="718"/>
    </row>
    <row r="119" spans="1:6" customFormat="1" ht="15.75">
      <c r="A119" s="484"/>
      <c r="B119" s="682"/>
      <c r="C119" s="682"/>
      <c r="D119" s="682"/>
      <c r="E119" s="682"/>
      <c r="F119" s="718"/>
    </row>
    <row r="120" spans="1:6" customFormat="1" ht="15.75">
      <c r="A120" s="484"/>
      <c r="B120" s="682"/>
      <c r="C120" s="682"/>
      <c r="D120" s="682"/>
      <c r="E120" s="682"/>
      <c r="F120" s="718"/>
    </row>
    <row r="121" spans="1:6" customFormat="1" ht="15.75">
      <c r="A121" s="484"/>
      <c r="B121" s="682"/>
      <c r="C121" s="682"/>
      <c r="D121" s="682"/>
      <c r="E121" s="682"/>
      <c r="F121" s="718"/>
    </row>
    <row r="122" spans="1:6" customFormat="1" ht="15.75">
      <c r="A122" s="484"/>
      <c r="B122" s="682"/>
      <c r="C122" s="682"/>
      <c r="D122" s="682"/>
      <c r="E122" s="682"/>
      <c r="F122" s="718"/>
    </row>
    <row r="123" spans="1:6" customFormat="1" ht="15.75">
      <c r="A123" s="484"/>
      <c r="B123" s="682"/>
      <c r="C123" s="682"/>
      <c r="D123" s="682"/>
      <c r="E123" s="682"/>
      <c r="F123" s="718"/>
    </row>
    <row r="124" spans="1:6" customFormat="1" ht="15.75">
      <c r="A124" s="484"/>
      <c r="B124" s="682"/>
      <c r="C124" s="682"/>
      <c r="D124" s="682"/>
      <c r="E124" s="682"/>
      <c r="F124" s="718"/>
    </row>
    <row r="125" spans="1:6" customFormat="1" ht="15.75">
      <c r="A125" s="484"/>
      <c r="B125" s="682"/>
      <c r="C125" s="682"/>
      <c r="D125" s="682"/>
      <c r="E125" s="682"/>
      <c r="F125" s="718"/>
    </row>
    <row r="126" spans="1:6" customFormat="1" ht="15.75">
      <c r="A126" s="484"/>
      <c r="B126" s="682"/>
      <c r="C126" s="682"/>
      <c r="D126" s="682"/>
      <c r="E126" s="682"/>
      <c r="F126" s="718"/>
    </row>
    <row r="127" spans="1:6" customFormat="1" ht="15.75">
      <c r="A127" s="484"/>
      <c r="B127" s="682"/>
      <c r="C127" s="682"/>
      <c r="D127" s="682"/>
      <c r="E127" s="682"/>
      <c r="F127" s="718"/>
    </row>
    <row r="128" spans="1:6" customFormat="1" ht="15.75">
      <c r="A128" s="484"/>
      <c r="B128" s="682"/>
      <c r="C128" s="682"/>
      <c r="D128" s="682"/>
      <c r="E128" s="682"/>
      <c r="F128" s="718"/>
    </row>
    <row r="129" spans="1:6" customFormat="1" ht="15.75">
      <c r="A129" s="484"/>
      <c r="B129" s="682"/>
      <c r="C129" s="682"/>
      <c r="D129" s="682"/>
      <c r="E129" s="682"/>
      <c r="F129" s="718"/>
    </row>
    <row r="130" spans="1:6" customFormat="1" ht="15.75">
      <c r="A130" s="484"/>
      <c r="B130" s="682"/>
      <c r="C130" s="682"/>
      <c r="D130" s="682"/>
      <c r="E130" s="682"/>
      <c r="F130" s="718"/>
    </row>
    <row r="131" spans="1:6" customFormat="1" ht="15.75">
      <c r="A131" s="484"/>
      <c r="B131" s="682"/>
      <c r="C131" s="682"/>
      <c r="D131" s="682"/>
      <c r="E131" s="682"/>
      <c r="F131" s="718"/>
    </row>
    <row r="132" spans="1:6" customFormat="1" ht="15.75">
      <c r="A132" s="484"/>
      <c r="B132" s="682"/>
      <c r="C132" s="682"/>
      <c r="D132" s="682"/>
      <c r="E132" s="682"/>
      <c r="F132" s="718"/>
    </row>
    <row r="133" spans="1:6" customFormat="1" ht="15.75">
      <c r="A133" s="484"/>
      <c r="B133" s="682"/>
      <c r="C133" s="682"/>
      <c r="D133" s="682"/>
      <c r="E133" s="682"/>
      <c r="F133" s="718"/>
    </row>
    <row r="134" spans="1:6" customFormat="1" ht="15.75">
      <c r="A134" s="484"/>
      <c r="B134" s="682"/>
      <c r="C134" s="682"/>
      <c r="D134" s="682"/>
      <c r="E134" s="682"/>
      <c r="F134" s="718"/>
    </row>
    <row r="135" spans="1:6" customFormat="1" ht="15.75">
      <c r="A135" s="484"/>
      <c r="B135" s="682"/>
      <c r="C135" s="682"/>
      <c r="D135" s="682"/>
      <c r="E135" s="682"/>
      <c r="F135" s="718"/>
    </row>
    <row r="136" spans="1:6" customFormat="1" ht="15.75">
      <c r="A136" s="484"/>
      <c r="B136" s="682"/>
      <c r="C136" s="682"/>
      <c r="D136" s="682"/>
      <c r="E136" s="682"/>
      <c r="F136" s="718"/>
    </row>
    <row r="137" spans="1:6" customFormat="1" ht="15.75">
      <c r="A137" s="484"/>
      <c r="B137" s="682"/>
      <c r="C137" s="682"/>
      <c r="D137" s="682"/>
      <c r="E137" s="682"/>
      <c r="F137" s="718"/>
    </row>
    <row r="138" spans="1:6" customFormat="1" ht="15.75">
      <c r="A138" s="484"/>
      <c r="B138" s="682"/>
      <c r="C138" s="682"/>
      <c r="D138" s="682"/>
      <c r="E138" s="682"/>
      <c r="F138" s="718"/>
    </row>
    <row r="139" spans="1:6" customFormat="1" ht="15.75">
      <c r="A139" s="484"/>
      <c r="B139" s="682"/>
      <c r="C139" s="682"/>
      <c r="D139" s="682"/>
      <c r="E139" s="682"/>
      <c r="F139" s="718"/>
    </row>
    <row r="140" spans="1:6" customFormat="1" ht="15.75">
      <c r="A140" s="484"/>
      <c r="B140" s="682"/>
      <c r="C140" s="682"/>
      <c r="D140" s="682"/>
      <c r="E140" s="682"/>
      <c r="F140" s="718"/>
    </row>
    <row r="141" spans="1:6" customFormat="1" ht="15.75">
      <c r="A141" s="484"/>
      <c r="B141" s="682"/>
      <c r="C141" s="682"/>
      <c r="D141" s="682"/>
      <c r="E141" s="682"/>
      <c r="F141" s="718"/>
    </row>
    <row r="142" spans="1:6" customFormat="1" ht="15.75">
      <c r="A142" s="484"/>
      <c r="B142" s="682"/>
      <c r="C142" s="682"/>
      <c r="D142" s="682"/>
      <c r="E142" s="682"/>
      <c r="F142" s="718"/>
    </row>
    <row r="143" spans="1:6" customFormat="1" ht="15.75">
      <c r="A143" s="484"/>
      <c r="B143" s="682"/>
      <c r="C143" s="682"/>
      <c r="D143" s="682"/>
      <c r="E143" s="682"/>
      <c r="F143" s="718"/>
    </row>
    <row r="144" spans="1:6" customFormat="1" ht="15.75">
      <c r="A144" s="484"/>
      <c r="B144" s="682"/>
      <c r="C144" s="682"/>
      <c r="D144" s="682"/>
      <c r="E144" s="682"/>
      <c r="F144" s="718"/>
    </row>
    <row r="145" spans="1:6" customFormat="1" ht="15.75">
      <c r="A145" s="484"/>
      <c r="B145" s="682"/>
      <c r="C145" s="682"/>
      <c r="D145" s="682"/>
      <c r="E145" s="682"/>
      <c r="F145" s="718"/>
    </row>
    <row r="146" spans="1:6" customFormat="1" ht="15.75">
      <c r="A146" s="484"/>
      <c r="B146" s="682"/>
      <c r="C146" s="682"/>
      <c r="D146" s="682"/>
      <c r="E146" s="682"/>
      <c r="F146" s="718"/>
    </row>
    <row r="147" spans="1:6" customFormat="1" ht="15.75">
      <c r="A147" s="484"/>
      <c r="B147" s="682"/>
      <c r="C147" s="682"/>
      <c r="D147" s="682"/>
      <c r="E147" s="682"/>
      <c r="F147" s="718"/>
    </row>
    <row r="148" spans="1:6" customFormat="1" ht="15.75">
      <c r="A148" s="484"/>
      <c r="B148" s="682"/>
      <c r="C148" s="682"/>
      <c r="D148" s="682"/>
      <c r="E148" s="682"/>
      <c r="F148" s="718"/>
    </row>
    <row r="149" spans="1:6" customFormat="1" ht="15.75">
      <c r="A149" s="484"/>
      <c r="B149" s="682"/>
      <c r="C149" s="682"/>
      <c r="D149" s="682"/>
      <c r="E149" s="682"/>
      <c r="F149" s="718"/>
    </row>
    <row r="150" spans="1:6" customFormat="1" ht="15.75">
      <c r="A150" s="484"/>
      <c r="B150" s="682"/>
      <c r="C150" s="682"/>
      <c r="D150" s="682"/>
      <c r="E150" s="682"/>
      <c r="F150" s="718"/>
    </row>
    <row r="151" spans="1:6" customFormat="1" ht="15.75">
      <c r="A151" s="484"/>
      <c r="B151" s="682"/>
      <c r="C151" s="682"/>
      <c r="D151" s="682"/>
      <c r="E151" s="682"/>
      <c r="F151" s="718"/>
    </row>
    <row r="152" spans="1:6" customFormat="1" ht="15.75">
      <c r="A152" s="484"/>
      <c r="B152" s="682"/>
      <c r="C152" s="682"/>
      <c r="D152" s="682"/>
      <c r="E152" s="682"/>
      <c r="F152" s="718"/>
    </row>
    <row r="153" spans="1:6" customFormat="1" ht="15.75">
      <c r="A153" s="484"/>
      <c r="B153" s="682"/>
      <c r="C153" s="682"/>
      <c r="D153" s="682"/>
      <c r="E153" s="682"/>
      <c r="F153" s="718"/>
    </row>
    <row r="154" spans="1:6" customFormat="1" ht="15.75">
      <c r="A154" s="484"/>
      <c r="B154" s="682"/>
      <c r="C154" s="682"/>
      <c r="D154" s="682"/>
      <c r="E154" s="682"/>
      <c r="F154" s="718"/>
    </row>
    <row r="155" spans="1:6" customFormat="1" ht="15.75">
      <c r="A155" s="484"/>
      <c r="B155" s="682"/>
      <c r="C155" s="682"/>
      <c r="D155" s="682"/>
      <c r="E155" s="682"/>
      <c r="F155" s="718"/>
    </row>
    <row r="156" spans="1:6" customFormat="1" ht="15.75">
      <c r="A156" s="484"/>
      <c r="B156" s="682"/>
      <c r="C156" s="682"/>
      <c r="D156" s="682"/>
      <c r="E156" s="682"/>
      <c r="F156" s="718"/>
    </row>
    <row r="157" spans="1:6" customFormat="1" ht="15.75">
      <c r="A157" s="484"/>
      <c r="B157" s="682"/>
      <c r="C157" s="682"/>
      <c r="D157" s="682"/>
      <c r="E157" s="682"/>
      <c r="F157" s="718"/>
    </row>
    <row r="158" spans="1:6" customFormat="1" ht="15.75">
      <c r="A158" s="484"/>
      <c r="B158" s="682"/>
      <c r="C158" s="682"/>
      <c r="D158" s="682"/>
      <c r="E158" s="682"/>
      <c r="F158" s="718"/>
    </row>
    <row r="159" spans="1:6" customFormat="1" ht="15.75">
      <c r="A159" s="484"/>
      <c r="B159" s="682"/>
      <c r="C159" s="682"/>
      <c r="D159" s="682"/>
      <c r="E159" s="682"/>
      <c r="F159" s="718"/>
    </row>
    <row r="160" spans="1:6" customFormat="1" ht="15.75">
      <c r="A160" s="484"/>
      <c r="B160" s="682"/>
      <c r="C160" s="682"/>
      <c r="D160" s="682"/>
      <c r="E160" s="682"/>
      <c r="F160" s="718"/>
    </row>
    <row r="161" spans="1:6" customFormat="1" ht="15.75">
      <c r="A161" s="484"/>
      <c r="B161" s="682"/>
      <c r="C161" s="682"/>
      <c r="D161" s="682"/>
      <c r="E161" s="682"/>
      <c r="F161" s="718"/>
    </row>
    <row r="162" spans="1:6" customFormat="1" ht="15.75">
      <c r="A162" s="484"/>
      <c r="B162" s="682"/>
      <c r="C162" s="682"/>
      <c r="D162" s="682"/>
      <c r="E162" s="682"/>
      <c r="F162" s="718"/>
    </row>
    <row r="163" spans="1:6" customFormat="1" ht="15.75">
      <c r="A163" s="484"/>
      <c r="B163" s="682"/>
      <c r="C163" s="682"/>
      <c r="D163" s="682"/>
      <c r="E163" s="682"/>
      <c r="F163" s="718"/>
    </row>
    <row r="164" spans="1:6" customFormat="1" ht="15.75">
      <c r="A164" s="484"/>
      <c r="B164" s="682"/>
      <c r="C164" s="682"/>
      <c r="D164" s="682"/>
      <c r="E164" s="682"/>
      <c r="F164" s="718"/>
    </row>
    <row r="165" spans="1:6" customFormat="1" ht="15.75">
      <c r="A165" s="484"/>
      <c r="B165" s="682"/>
      <c r="C165" s="682"/>
      <c r="D165" s="682"/>
      <c r="E165" s="682"/>
      <c r="F165" s="718"/>
    </row>
    <row r="166" spans="1:6" customFormat="1" ht="15.75">
      <c r="A166" s="484"/>
      <c r="B166" s="682"/>
      <c r="C166" s="682"/>
      <c r="D166" s="682"/>
      <c r="E166" s="682"/>
      <c r="F166" s="718"/>
    </row>
    <row r="167" spans="1:6" customFormat="1" ht="15.75">
      <c r="A167" s="484"/>
      <c r="B167" s="682"/>
      <c r="C167" s="682"/>
      <c r="D167" s="682"/>
      <c r="E167" s="682"/>
      <c r="F167" s="718"/>
    </row>
    <row r="168" spans="1:6" customFormat="1" ht="15.75">
      <c r="A168" s="484"/>
      <c r="B168" s="682"/>
      <c r="C168" s="682"/>
      <c r="D168" s="682"/>
      <c r="E168" s="682"/>
      <c r="F168" s="718"/>
    </row>
    <row r="169" spans="1:6" customFormat="1" ht="15.75">
      <c r="A169" s="484"/>
      <c r="B169" s="682"/>
      <c r="C169" s="682"/>
      <c r="D169" s="682"/>
      <c r="E169" s="682"/>
      <c r="F169" s="718"/>
    </row>
    <row r="170" spans="1:6" customFormat="1" ht="15.75">
      <c r="A170" s="484"/>
      <c r="B170" s="682"/>
      <c r="C170" s="682"/>
      <c r="D170" s="682"/>
      <c r="E170" s="682"/>
      <c r="F170" s="718"/>
    </row>
    <row r="171" spans="1:6" customFormat="1" ht="15.75">
      <c r="A171" s="484"/>
      <c r="B171" s="682"/>
      <c r="C171" s="682"/>
      <c r="D171" s="682"/>
      <c r="E171" s="682"/>
      <c r="F171" s="718"/>
    </row>
    <row r="172" spans="1:6" customFormat="1" ht="15.75">
      <c r="A172" s="484"/>
      <c r="B172" s="682"/>
      <c r="C172" s="682"/>
      <c r="D172" s="682"/>
      <c r="E172" s="682"/>
      <c r="F172" s="718"/>
    </row>
    <row r="173" spans="1:6" customFormat="1" ht="15.75">
      <c r="A173" s="484"/>
      <c r="B173" s="682"/>
      <c r="C173" s="682"/>
      <c r="D173" s="682"/>
      <c r="E173" s="682"/>
      <c r="F173" s="718"/>
    </row>
    <row r="174" spans="1:6" customFormat="1" ht="15.75">
      <c r="A174" s="484"/>
      <c r="B174" s="682"/>
      <c r="C174" s="682"/>
      <c r="D174" s="682"/>
      <c r="E174" s="682"/>
      <c r="F174" s="718"/>
    </row>
    <row r="175" spans="1:6" customFormat="1" ht="15.75">
      <c r="A175" s="484"/>
      <c r="B175" s="682"/>
      <c r="C175" s="682"/>
      <c r="D175" s="682"/>
      <c r="E175" s="682"/>
      <c r="F175" s="718"/>
    </row>
    <row r="176" spans="1:6" customFormat="1" ht="15.75">
      <c r="A176" s="484"/>
      <c r="B176" s="682"/>
      <c r="C176" s="682"/>
      <c r="D176" s="682"/>
      <c r="E176" s="682"/>
      <c r="F176" s="718"/>
    </row>
    <row r="177" spans="1:6" customFormat="1" ht="15.75">
      <c r="A177" s="484"/>
      <c r="B177" s="682"/>
      <c r="C177" s="682"/>
      <c r="D177" s="682"/>
      <c r="E177" s="682"/>
      <c r="F177" s="718"/>
    </row>
    <row r="178" spans="1:6" customFormat="1" ht="15.75">
      <c r="A178" s="484"/>
      <c r="B178" s="682"/>
      <c r="C178" s="682"/>
      <c r="D178" s="682"/>
      <c r="E178" s="682"/>
      <c r="F178" s="718"/>
    </row>
    <row r="179" spans="1:6" customFormat="1" ht="15.75">
      <c r="A179" s="484"/>
      <c r="B179" s="682"/>
      <c r="C179" s="682"/>
      <c r="D179" s="682"/>
      <c r="E179" s="682"/>
      <c r="F179" s="718"/>
    </row>
    <row r="180" spans="1:6" customFormat="1" ht="15.75">
      <c r="A180" s="484"/>
      <c r="B180" s="682"/>
      <c r="C180" s="682"/>
      <c r="D180" s="682"/>
      <c r="E180" s="682"/>
      <c r="F180" s="718"/>
    </row>
    <row r="181" spans="1:6" customFormat="1" ht="15.75">
      <c r="A181" s="484"/>
      <c r="B181" s="682"/>
      <c r="C181" s="682"/>
      <c r="D181" s="682"/>
      <c r="E181" s="682"/>
      <c r="F181" s="718"/>
    </row>
    <row r="182" spans="1:6" customFormat="1" ht="15.75">
      <c r="A182" s="484"/>
      <c r="B182" s="682"/>
      <c r="C182" s="682"/>
      <c r="D182" s="682"/>
      <c r="E182" s="682"/>
      <c r="F182" s="718"/>
    </row>
    <row r="183" spans="1:6" customFormat="1" ht="15.75">
      <c r="A183" s="484"/>
      <c r="B183" s="682"/>
      <c r="C183" s="682"/>
      <c r="D183" s="682"/>
      <c r="E183" s="682"/>
      <c r="F183" s="718"/>
    </row>
    <row r="184" spans="1:6" customFormat="1" ht="15.75">
      <c r="A184" s="484"/>
      <c r="B184" s="682"/>
      <c r="C184" s="682"/>
      <c r="D184" s="682"/>
      <c r="E184" s="682"/>
      <c r="F184" s="718"/>
    </row>
    <row r="185" spans="1:6" customFormat="1" ht="15.75">
      <c r="A185" s="484"/>
      <c r="B185" s="682"/>
      <c r="C185" s="682"/>
      <c r="D185" s="682"/>
      <c r="E185" s="682"/>
      <c r="F185" s="718"/>
    </row>
    <row r="186" spans="1:6" customFormat="1" ht="15.75">
      <c r="A186" s="484"/>
      <c r="B186" s="682"/>
      <c r="C186" s="682"/>
      <c r="D186" s="682"/>
      <c r="E186" s="682"/>
      <c r="F186" s="718"/>
    </row>
    <row r="187" spans="1:6" customFormat="1" ht="15.75">
      <c r="A187" s="484"/>
      <c r="B187" s="682"/>
      <c r="C187" s="682"/>
      <c r="D187" s="682"/>
      <c r="E187" s="682"/>
      <c r="F187" s="718"/>
    </row>
    <row r="188" spans="1:6" customFormat="1" ht="15.75">
      <c r="A188" s="484"/>
      <c r="B188" s="682"/>
      <c r="C188" s="682"/>
      <c r="D188" s="682"/>
      <c r="E188" s="682"/>
      <c r="F188" s="718"/>
    </row>
    <row r="189" spans="1:6" customFormat="1" ht="15.75">
      <c r="A189" s="484"/>
      <c r="B189" s="682"/>
      <c r="C189" s="682"/>
      <c r="D189" s="682"/>
      <c r="E189" s="682"/>
      <c r="F189" s="718"/>
    </row>
    <row r="190" spans="1:6" customFormat="1" ht="15.75">
      <c r="A190" s="484"/>
      <c r="B190" s="682"/>
      <c r="C190" s="682"/>
      <c r="D190" s="682"/>
      <c r="E190" s="682"/>
      <c r="F190" s="718"/>
    </row>
    <row r="191" spans="1:6" customFormat="1" ht="15.75">
      <c r="A191" s="484"/>
      <c r="B191" s="682"/>
      <c r="C191" s="682"/>
      <c r="D191" s="682"/>
      <c r="E191" s="682"/>
      <c r="F191" s="718"/>
    </row>
    <row r="192" spans="1:6" customFormat="1" ht="15.75">
      <c r="A192" s="484"/>
      <c r="B192" s="682"/>
      <c r="C192" s="682"/>
      <c r="D192" s="682"/>
      <c r="E192" s="682"/>
      <c r="F192" s="718"/>
    </row>
    <row r="193" spans="1:6" customFormat="1" ht="15.75">
      <c r="A193" s="484"/>
      <c r="B193" s="682"/>
      <c r="C193" s="682"/>
      <c r="D193" s="682"/>
      <c r="E193" s="682"/>
      <c r="F193" s="718"/>
    </row>
    <row r="194" spans="1:6" customFormat="1" ht="15.75">
      <c r="A194" s="484"/>
      <c r="B194" s="682"/>
      <c r="C194" s="682"/>
      <c r="D194" s="682"/>
      <c r="E194" s="682"/>
      <c r="F194" s="718"/>
    </row>
    <row r="195" spans="1:6" customFormat="1" ht="15.75">
      <c r="A195" s="484"/>
      <c r="B195" s="682"/>
      <c r="C195" s="682"/>
      <c r="D195" s="682"/>
      <c r="E195" s="682"/>
      <c r="F195" s="718"/>
    </row>
    <row r="196" spans="1:6" customFormat="1" ht="15.75">
      <c r="A196" s="484"/>
      <c r="B196" s="682"/>
      <c r="C196" s="682"/>
      <c r="D196" s="682"/>
      <c r="E196" s="682"/>
      <c r="F196" s="718"/>
    </row>
    <row r="197" spans="1:6" customFormat="1" ht="15.75">
      <c r="A197" s="484"/>
      <c r="B197" s="682"/>
      <c r="C197" s="682"/>
      <c r="D197" s="682"/>
      <c r="E197" s="682"/>
      <c r="F197" s="718"/>
    </row>
    <row r="198" spans="1:6" customFormat="1" ht="15.75">
      <c r="A198" s="484"/>
      <c r="B198" s="682"/>
      <c r="C198" s="682"/>
      <c r="D198" s="682"/>
      <c r="E198" s="682"/>
      <c r="F198" s="718"/>
    </row>
    <row r="199" spans="1:6" customFormat="1" ht="15.75">
      <c r="A199" s="484"/>
      <c r="B199" s="682"/>
      <c r="C199" s="682"/>
      <c r="D199" s="682"/>
      <c r="E199" s="682"/>
      <c r="F199" s="718"/>
    </row>
    <row r="200" spans="1:6" customFormat="1" ht="15.75">
      <c r="A200" s="484"/>
      <c r="B200" s="682"/>
      <c r="C200" s="682"/>
      <c r="D200" s="682"/>
      <c r="E200" s="682"/>
      <c r="F200" s="718"/>
    </row>
    <row r="201" spans="1:6" customFormat="1" ht="15.75">
      <c r="A201" s="484"/>
      <c r="B201" s="682"/>
      <c r="C201" s="682"/>
      <c r="D201" s="682"/>
      <c r="E201" s="682"/>
      <c r="F201" s="718"/>
    </row>
    <row r="202" spans="1:6" customFormat="1" ht="15.75">
      <c r="A202" s="484"/>
      <c r="B202" s="682"/>
      <c r="C202" s="682"/>
      <c r="D202" s="682"/>
      <c r="E202" s="682"/>
      <c r="F202" s="718"/>
    </row>
    <row r="203" spans="1:6" customFormat="1" ht="15.75">
      <c r="A203" s="484"/>
      <c r="B203" s="682"/>
      <c r="C203" s="682"/>
      <c r="D203" s="682"/>
      <c r="E203" s="682"/>
      <c r="F203" s="718"/>
    </row>
    <row r="204" spans="1:6" customFormat="1" ht="15.75">
      <c r="A204" s="484"/>
      <c r="B204" s="682"/>
      <c r="C204" s="682"/>
      <c r="D204" s="682"/>
      <c r="E204" s="682"/>
      <c r="F204" s="718"/>
    </row>
    <row r="205" spans="1:6" customFormat="1" ht="15.75">
      <c r="A205" s="484"/>
      <c r="B205" s="682"/>
      <c r="C205" s="682"/>
      <c r="D205" s="682"/>
      <c r="E205" s="682"/>
      <c r="F205" s="718"/>
    </row>
    <row r="206" spans="1:6" customFormat="1" ht="15.75">
      <c r="A206" s="484"/>
      <c r="B206" s="682"/>
      <c r="C206" s="682"/>
      <c r="D206" s="682"/>
      <c r="E206" s="682"/>
      <c r="F206" s="718"/>
    </row>
    <row r="207" spans="1:6" customFormat="1" ht="15.75">
      <c r="A207" s="484"/>
      <c r="B207" s="682"/>
      <c r="C207" s="682"/>
      <c r="D207" s="682"/>
      <c r="E207" s="682"/>
      <c r="F207" s="718"/>
    </row>
    <row r="208" spans="1:6" customFormat="1" ht="15.75">
      <c r="A208" s="484"/>
      <c r="B208" s="682"/>
      <c r="C208" s="682"/>
      <c r="D208" s="682"/>
      <c r="E208" s="682"/>
      <c r="F208" s="718"/>
    </row>
    <row r="209" spans="1:6" customFormat="1" ht="15.75">
      <c r="A209" s="484"/>
      <c r="B209" s="682"/>
      <c r="C209" s="682"/>
      <c r="D209" s="682"/>
      <c r="E209" s="682"/>
      <c r="F209" s="718"/>
    </row>
    <row r="210" spans="1:6" customFormat="1" ht="15.75">
      <c r="A210" s="484"/>
      <c r="B210" s="682"/>
      <c r="C210" s="682"/>
      <c r="D210" s="682"/>
      <c r="E210" s="682"/>
      <c r="F210" s="718"/>
    </row>
    <row r="211" spans="1:6" customFormat="1" ht="15.75">
      <c r="A211" s="484"/>
      <c r="B211" s="682"/>
      <c r="C211" s="682"/>
      <c r="D211" s="682"/>
      <c r="E211" s="682"/>
      <c r="F211" s="718"/>
    </row>
    <row r="212" spans="1:6" customFormat="1" ht="15.75">
      <c r="A212" s="484"/>
      <c r="B212" s="682"/>
      <c r="C212" s="682"/>
      <c r="D212" s="682"/>
      <c r="E212" s="682"/>
      <c r="F212" s="718"/>
    </row>
    <row r="213" spans="1:6" customFormat="1" ht="15.75">
      <c r="A213" s="484"/>
      <c r="B213" s="682"/>
      <c r="C213" s="682"/>
      <c r="D213" s="682"/>
      <c r="E213" s="682"/>
      <c r="F213" s="718"/>
    </row>
    <row r="214" spans="1:6" customFormat="1" ht="15.75">
      <c r="A214" s="484"/>
      <c r="B214" s="682"/>
      <c r="C214" s="682"/>
      <c r="D214" s="682"/>
      <c r="E214" s="682"/>
      <c r="F214" s="718"/>
    </row>
    <row r="215" spans="1:6" customFormat="1" ht="15.75">
      <c r="A215" s="484"/>
      <c r="B215" s="682"/>
      <c r="C215" s="682"/>
      <c r="D215" s="682"/>
      <c r="E215" s="682"/>
      <c r="F215" s="718"/>
    </row>
    <row r="216" spans="1:6" customFormat="1" ht="15.75">
      <c r="A216" s="484"/>
      <c r="B216" s="682"/>
      <c r="C216" s="682"/>
      <c r="D216" s="682"/>
      <c r="E216" s="682"/>
      <c r="F216" s="718"/>
    </row>
    <row r="217" spans="1:6" customFormat="1" ht="15.75">
      <c r="A217" s="484"/>
      <c r="B217" s="682"/>
      <c r="C217" s="682"/>
      <c r="D217" s="682"/>
      <c r="E217" s="682"/>
      <c r="F217" s="718"/>
    </row>
    <row r="218" spans="1:6" customFormat="1" ht="15.75">
      <c r="A218" s="484"/>
      <c r="B218" s="682"/>
      <c r="C218" s="682"/>
      <c r="D218" s="682"/>
      <c r="E218" s="682"/>
      <c r="F218" s="718"/>
    </row>
    <row r="219" spans="1:6" customFormat="1" ht="15.75">
      <c r="A219" s="484"/>
      <c r="B219" s="682"/>
      <c r="C219" s="682"/>
      <c r="D219" s="682"/>
      <c r="E219" s="682"/>
      <c r="F219" s="718"/>
    </row>
    <row r="220" spans="1:6" customFormat="1" ht="15.75">
      <c r="A220" s="484"/>
      <c r="B220" s="682"/>
      <c r="C220" s="682"/>
      <c r="D220" s="682"/>
      <c r="E220" s="682"/>
      <c r="F220" s="718"/>
    </row>
    <row r="221" spans="1:6" customFormat="1" ht="15.75">
      <c r="A221" s="484"/>
      <c r="B221" s="682"/>
      <c r="C221" s="682"/>
      <c r="D221" s="682"/>
      <c r="E221" s="682"/>
      <c r="F221" s="718"/>
    </row>
    <row r="222" spans="1:6" customFormat="1" ht="15.75">
      <c r="A222" s="484"/>
      <c r="B222" s="682"/>
      <c r="C222" s="682"/>
      <c r="D222" s="682"/>
      <c r="E222" s="682"/>
      <c r="F222" s="718"/>
    </row>
    <row r="223" spans="1:6" customFormat="1" ht="15.75">
      <c r="A223" s="484"/>
      <c r="B223" s="682"/>
      <c r="C223" s="682"/>
      <c r="D223" s="682"/>
      <c r="E223" s="682"/>
      <c r="F223" s="718"/>
    </row>
    <row r="224" spans="1:6" customFormat="1" ht="15.75">
      <c r="A224" s="484"/>
      <c r="B224" s="682"/>
      <c r="C224" s="682"/>
      <c r="D224" s="682"/>
      <c r="E224" s="682"/>
      <c r="F224" s="718"/>
    </row>
    <row r="225" spans="1:6" customFormat="1" ht="15.75">
      <c r="A225" s="484"/>
      <c r="B225" s="682"/>
      <c r="C225" s="682"/>
      <c r="D225" s="682"/>
      <c r="E225" s="682"/>
      <c r="F225" s="718"/>
    </row>
    <row r="226" spans="1:6" customFormat="1" ht="15.75">
      <c r="A226" s="484"/>
      <c r="B226" s="682"/>
      <c r="C226" s="682"/>
      <c r="D226" s="682"/>
      <c r="E226" s="682"/>
      <c r="F226" s="718"/>
    </row>
    <row r="227" spans="1:6" customFormat="1" ht="15.75">
      <c r="A227" s="484"/>
      <c r="B227" s="682"/>
      <c r="C227" s="682"/>
      <c r="D227" s="682"/>
      <c r="E227" s="682"/>
      <c r="F227" s="718"/>
    </row>
    <row r="228" spans="1:6" customFormat="1" ht="15.75">
      <c r="A228" s="484"/>
      <c r="B228" s="682"/>
      <c r="C228" s="682"/>
      <c r="D228" s="682"/>
      <c r="E228" s="682"/>
      <c r="F228" s="718"/>
    </row>
    <row r="229" spans="1:6" customFormat="1" ht="15.75">
      <c r="A229" s="484"/>
      <c r="B229" s="682"/>
      <c r="C229" s="682"/>
      <c r="D229" s="682"/>
      <c r="E229" s="682"/>
      <c r="F229" s="718"/>
    </row>
    <row r="230" spans="1:6" customFormat="1" ht="15.75">
      <c r="A230" s="484"/>
      <c r="B230" s="682"/>
      <c r="C230" s="682"/>
      <c r="D230" s="682"/>
      <c r="E230" s="682"/>
      <c r="F230" s="718"/>
    </row>
    <row r="231" spans="1:6" customFormat="1" ht="15.75">
      <c r="A231" s="484"/>
      <c r="B231" s="682"/>
      <c r="C231" s="682"/>
      <c r="D231" s="682"/>
      <c r="E231" s="682"/>
      <c r="F231" s="718"/>
    </row>
    <row r="232" spans="1:6" customFormat="1" ht="15.75">
      <c r="A232" s="484"/>
      <c r="B232" s="682"/>
      <c r="C232" s="682"/>
      <c r="D232" s="682"/>
      <c r="E232" s="682"/>
      <c r="F232" s="718"/>
    </row>
    <row r="233" spans="1:6" customFormat="1" ht="15.75">
      <c r="A233" s="484"/>
      <c r="B233" s="682"/>
      <c r="C233" s="682"/>
      <c r="D233" s="682"/>
      <c r="E233" s="682"/>
      <c r="F233" s="718"/>
    </row>
    <row r="234" spans="1:6" customFormat="1" ht="15.75">
      <c r="A234" s="484"/>
      <c r="B234" s="682"/>
      <c r="C234" s="682"/>
      <c r="D234" s="682"/>
      <c r="E234" s="682"/>
      <c r="F234" s="718"/>
    </row>
    <row r="235" spans="1:6" customFormat="1" ht="15.75">
      <c r="A235" s="484"/>
      <c r="B235" s="682"/>
      <c r="C235" s="682"/>
      <c r="D235" s="682"/>
      <c r="E235" s="682"/>
      <c r="F235" s="718"/>
    </row>
    <row r="236" spans="1:6" customFormat="1" ht="15.75">
      <c r="A236" s="484"/>
      <c r="B236" s="682"/>
      <c r="C236" s="682"/>
      <c r="D236" s="682"/>
      <c r="E236" s="682"/>
      <c r="F236" s="718"/>
    </row>
    <row r="237" spans="1:6" customFormat="1" ht="15.75">
      <c r="A237" s="484"/>
      <c r="B237" s="682"/>
      <c r="C237" s="682"/>
      <c r="D237" s="682"/>
      <c r="E237" s="682"/>
      <c r="F237" s="718"/>
    </row>
    <row r="238" spans="1:6" customFormat="1" ht="15.75">
      <c r="A238" s="484"/>
      <c r="B238" s="682"/>
      <c r="C238" s="682"/>
      <c r="D238" s="682"/>
      <c r="E238" s="682"/>
      <c r="F238" s="718"/>
    </row>
    <row r="239" spans="1:6" customFormat="1" ht="15.75">
      <c r="A239" s="484"/>
      <c r="B239" s="682"/>
      <c r="C239" s="682"/>
      <c r="D239" s="682"/>
      <c r="E239" s="682"/>
      <c r="F239" s="718"/>
    </row>
    <row r="240" spans="1:6" customFormat="1" ht="15.75">
      <c r="A240" s="484"/>
      <c r="B240" s="682"/>
      <c r="C240" s="682"/>
      <c r="D240" s="682"/>
      <c r="E240" s="682"/>
      <c r="F240" s="718"/>
    </row>
    <row r="241" spans="1:6" customFormat="1" ht="15.75">
      <c r="A241" s="484"/>
      <c r="B241" s="682"/>
      <c r="C241" s="682"/>
      <c r="D241" s="682"/>
      <c r="E241" s="682"/>
      <c r="F241" s="718"/>
    </row>
    <row r="242" spans="1:6" customFormat="1" ht="15.75">
      <c r="A242" s="484"/>
      <c r="B242" s="682"/>
      <c r="C242" s="682"/>
      <c r="D242" s="682"/>
      <c r="E242" s="682"/>
      <c r="F242" s="718"/>
    </row>
    <row r="243" spans="1:6" customFormat="1" ht="15.75">
      <c r="A243" s="484"/>
      <c r="B243" s="682"/>
      <c r="C243" s="682"/>
      <c r="D243" s="682"/>
      <c r="E243" s="682"/>
      <c r="F243" s="718"/>
    </row>
    <row r="244" spans="1:6" customFormat="1" ht="15.75">
      <c r="A244" s="484"/>
      <c r="B244" s="682"/>
      <c r="C244" s="682"/>
      <c r="D244" s="682"/>
      <c r="E244" s="682"/>
      <c r="F244" s="718"/>
    </row>
    <row r="245" spans="1:6" customFormat="1" ht="15.75">
      <c r="A245" s="484"/>
      <c r="B245" s="682"/>
      <c r="C245" s="682"/>
      <c r="D245" s="682"/>
      <c r="E245" s="682"/>
      <c r="F245" s="718"/>
    </row>
    <row r="246" spans="1:6" customFormat="1" ht="15.75">
      <c r="A246" s="484"/>
      <c r="B246" s="682"/>
      <c r="C246" s="682"/>
      <c r="D246" s="682"/>
      <c r="E246" s="682"/>
      <c r="F246" s="718"/>
    </row>
    <row r="247" spans="1:6" customFormat="1" ht="15.75">
      <c r="A247" s="484"/>
      <c r="B247" s="682"/>
      <c r="C247" s="682"/>
      <c r="D247" s="682"/>
      <c r="E247" s="682"/>
      <c r="F247" s="718"/>
    </row>
    <row r="248" spans="1:6" customFormat="1" ht="15.75">
      <c r="A248" s="484"/>
      <c r="B248" s="682"/>
      <c r="C248" s="682"/>
      <c r="D248" s="682"/>
      <c r="E248" s="682"/>
      <c r="F248" s="718"/>
    </row>
    <row r="249" spans="1:6" customFormat="1" ht="15.75">
      <c r="A249" s="484"/>
      <c r="B249" s="682"/>
      <c r="C249" s="682"/>
      <c r="D249" s="682"/>
      <c r="E249" s="682"/>
      <c r="F249" s="718"/>
    </row>
    <row r="250" spans="1:6" customFormat="1" ht="15.75">
      <c r="A250" s="484"/>
      <c r="B250" s="682"/>
      <c r="C250" s="682"/>
      <c r="D250" s="682"/>
      <c r="E250" s="682"/>
      <c r="F250" s="718"/>
    </row>
    <row r="251" spans="1:6" customFormat="1" ht="15.75">
      <c r="A251" s="484"/>
      <c r="B251" s="682"/>
      <c r="C251" s="682"/>
      <c r="D251" s="682"/>
      <c r="E251" s="682"/>
      <c r="F251" s="718"/>
    </row>
    <row r="252" spans="1:6" customFormat="1" ht="15.75">
      <c r="A252" s="484"/>
      <c r="B252" s="682"/>
      <c r="C252" s="682"/>
      <c r="D252" s="682"/>
      <c r="E252" s="682"/>
      <c r="F252" s="718"/>
    </row>
    <row r="253" spans="1:6" customFormat="1" ht="15.75">
      <c r="A253" s="484"/>
      <c r="B253" s="682"/>
      <c r="C253" s="682"/>
      <c r="D253" s="682"/>
      <c r="E253" s="682"/>
      <c r="F253" s="718"/>
    </row>
    <row r="254" spans="1:6" customFormat="1" ht="15.75">
      <c r="A254" s="484"/>
      <c r="B254" s="682"/>
      <c r="C254" s="682"/>
      <c r="D254" s="682"/>
      <c r="E254" s="682"/>
      <c r="F254" s="718"/>
    </row>
    <row r="255" spans="1:6" customFormat="1" ht="15.75">
      <c r="A255" s="484"/>
      <c r="B255" s="682"/>
      <c r="C255" s="682"/>
      <c r="D255" s="682"/>
      <c r="E255" s="682"/>
      <c r="F255" s="718"/>
    </row>
    <row r="256" spans="1:6" customFormat="1" ht="15.75">
      <c r="A256" s="484"/>
      <c r="B256" s="682"/>
      <c r="C256" s="682"/>
      <c r="D256" s="682"/>
      <c r="E256" s="682"/>
      <c r="F256" s="718"/>
    </row>
    <row r="257" spans="1:6" customFormat="1" ht="15.75">
      <c r="A257" s="484"/>
      <c r="B257" s="682"/>
      <c r="C257" s="682"/>
      <c r="D257" s="682"/>
      <c r="E257" s="682"/>
      <c r="F257" s="718"/>
    </row>
    <row r="258" spans="1:6" customFormat="1" ht="15.75">
      <c r="A258" s="484"/>
      <c r="B258" s="682"/>
      <c r="C258" s="682"/>
      <c r="D258" s="682"/>
      <c r="E258" s="682"/>
      <c r="F258" s="718"/>
    </row>
    <row r="259" spans="1:6" customFormat="1" ht="15.75">
      <c r="A259" s="484"/>
      <c r="B259" s="682"/>
      <c r="C259" s="682"/>
      <c r="D259" s="682"/>
      <c r="E259" s="682"/>
      <c r="F259" s="718"/>
    </row>
    <row r="260" spans="1:6" customFormat="1" ht="15.75">
      <c r="A260" s="484"/>
      <c r="B260" s="682"/>
      <c r="C260" s="682"/>
      <c r="D260" s="682"/>
      <c r="E260" s="682"/>
      <c r="F260" s="718"/>
    </row>
    <row r="261" spans="1:6" customFormat="1" ht="15.75">
      <c r="A261" s="484"/>
      <c r="B261" s="682"/>
      <c r="C261" s="682"/>
      <c r="D261" s="682"/>
      <c r="E261" s="682"/>
      <c r="F261" s="718"/>
    </row>
    <row r="262" spans="1:6" customFormat="1" ht="15.75">
      <c r="A262" s="484"/>
      <c r="B262" s="682"/>
      <c r="C262" s="682"/>
      <c r="D262" s="682"/>
      <c r="E262" s="682"/>
      <c r="F262" s="718"/>
    </row>
    <row r="263" spans="1:6" customFormat="1" ht="15.75">
      <c r="A263" s="484"/>
      <c r="B263" s="682"/>
      <c r="C263" s="682"/>
      <c r="D263" s="682"/>
      <c r="E263" s="682"/>
      <c r="F263" s="718"/>
    </row>
    <row r="264" spans="1:6" customFormat="1" ht="15.75">
      <c r="A264" s="484"/>
      <c r="B264" s="682"/>
      <c r="C264" s="682"/>
      <c r="D264" s="682"/>
      <c r="E264" s="682"/>
      <c r="F264" s="718"/>
    </row>
    <row r="265" spans="1:6" customFormat="1" ht="15.75">
      <c r="A265" s="484"/>
      <c r="B265" s="682"/>
      <c r="C265" s="682"/>
      <c r="D265" s="682"/>
      <c r="E265" s="682"/>
      <c r="F265" s="718"/>
    </row>
    <row r="266" spans="1:6" customFormat="1" ht="15.75">
      <c r="A266" s="484"/>
      <c r="B266" s="682"/>
      <c r="C266" s="682"/>
      <c r="D266" s="682"/>
      <c r="E266" s="682"/>
      <c r="F266" s="718"/>
    </row>
    <row r="267" spans="1:6" customFormat="1" ht="15.75">
      <c r="A267" s="484"/>
      <c r="B267" s="682"/>
      <c r="C267" s="682"/>
      <c r="D267" s="682"/>
      <c r="E267" s="682"/>
      <c r="F267" s="718"/>
    </row>
    <row r="268" spans="1:6" customFormat="1" ht="15.75">
      <c r="A268" s="484"/>
      <c r="B268" s="682"/>
      <c r="C268" s="682"/>
      <c r="D268" s="682"/>
      <c r="E268" s="682"/>
      <c r="F268" s="718"/>
    </row>
    <row r="269" spans="1:6" customFormat="1" ht="15.75">
      <c r="A269" s="484"/>
      <c r="B269" s="682"/>
      <c r="C269" s="682"/>
      <c r="D269" s="682"/>
      <c r="E269" s="682"/>
      <c r="F269" s="718"/>
    </row>
    <row r="270" spans="1:6" customFormat="1" ht="15.75">
      <c r="A270" s="484"/>
      <c r="B270" s="682"/>
      <c r="C270" s="682"/>
      <c r="D270" s="682"/>
      <c r="E270" s="682"/>
      <c r="F270" s="718"/>
    </row>
    <row r="271" spans="1:6" customFormat="1" ht="15.75">
      <c r="A271" s="484"/>
      <c r="B271" s="682"/>
      <c r="C271" s="682"/>
      <c r="D271" s="682"/>
      <c r="E271" s="682"/>
      <c r="F271" s="718"/>
    </row>
    <row r="272" spans="1:6" customFormat="1" ht="15.75">
      <c r="A272" s="484"/>
      <c r="B272" s="682"/>
      <c r="C272" s="682"/>
      <c r="D272" s="682"/>
      <c r="E272" s="682"/>
      <c r="F272" s="718"/>
    </row>
    <row r="273" spans="1:6" customFormat="1" ht="15.75">
      <c r="A273" s="484"/>
      <c r="B273" s="682"/>
      <c r="C273" s="682"/>
      <c r="D273" s="682"/>
      <c r="E273" s="682"/>
      <c r="F273" s="718"/>
    </row>
    <row r="274" spans="1:6" customFormat="1" ht="15.75">
      <c r="A274" s="484"/>
      <c r="B274" s="682"/>
      <c r="C274" s="682"/>
      <c r="D274" s="682"/>
      <c r="E274" s="682"/>
      <c r="F274" s="718"/>
    </row>
    <row r="275" spans="1:6" customFormat="1" ht="15.75">
      <c r="A275" s="484"/>
      <c r="B275" s="682"/>
      <c r="C275" s="682"/>
      <c r="D275" s="682"/>
      <c r="E275" s="682"/>
      <c r="F275" s="718"/>
    </row>
    <row r="276" spans="1:6" customFormat="1" ht="15.75">
      <c r="A276" s="484"/>
      <c r="B276" s="682"/>
      <c r="C276" s="682"/>
      <c r="D276" s="682"/>
      <c r="E276" s="682"/>
      <c r="F276" s="718"/>
    </row>
    <row r="277" spans="1:6" customFormat="1" ht="15.75">
      <c r="A277" s="484"/>
      <c r="B277" s="682"/>
      <c r="C277" s="682"/>
      <c r="D277" s="682"/>
      <c r="E277" s="682"/>
      <c r="F277" s="718"/>
    </row>
    <row r="278" spans="1:6" customFormat="1" ht="15.75">
      <c r="A278" s="484"/>
      <c r="B278" s="682"/>
      <c r="C278" s="682"/>
      <c r="D278" s="682"/>
      <c r="E278" s="682"/>
      <c r="F278" s="718"/>
    </row>
    <row r="279" spans="1:6" customFormat="1" ht="15.75">
      <c r="A279" s="484"/>
      <c r="B279" s="682"/>
      <c r="C279" s="682"/>
      <c r="D279" s="682"/>
      <c r="E279" s="682"/>
      <c r="F279" s="718"/>
    </row>
    <row r="280" spans="1:6" customFormat="1" ht="15.75">
      <c r="A280" s="484"/>
      <c r="B280" s="682"/>
      <c r="C280" s="682"/>
      <c r="D280" s="682"/>
      <c r="E280" s="682"/>
      <c r="F280" s="718"/>
    </row>
    <row r="281" spans="1:6" customFormat="1" ht="15.75">
      <c r="A281" s="484"/>
      <c r="B281" s="682"/>
      <c r="C281" s="682"/>
      <c r="D281" s="682"/>
      <c r="E281" s="682"/>
      <c r="F281" s="718"/>
    </row>
    <row r="282" spans="1:6" customFormat="1" ht="15.75">
      <c r="A282" s="484"/>
      <c r="B282" s="682"/>
      <c r="C282" s="682"/>
      <c r="D282" s="682"/>
      <c r="E282" s="682"/>
      <c r="F282" s="718"/>
    </row>
    <row r="283" spans="1:6" customFormat="1" ht="15.75">
      <c r="A283" s="484"/>
      <c r="B283" s="682"/>
      <c r="C283" s="682"/>
      <c r="D283" s="682"/>
      <c r="E283" s="682"/>
      <c r="F283" s="718"/>
    </row>
    <row r="284" spans="1:6" customFormat="1" ht="15.75">
      <c r="A284" s="484"/>
      <c r="B284" s="682"/>
      <c r="C284" s="682"/>
      <c r="D284" s="682"/>
      <c r="E284" s="682"/>
      <c r="F284" s="718"/>
    </row>
    <row r="285" spans="1:6" customFormat="1" ht="15.75">
      <c r="A285" s="484"/>
      <c r="B285" s="682"/>
      <c r="C285" s="682"/>
      <c r="D285" s="682"/>
      <c r="E285" s="682"/>
      <c r="F285" s="718"/>
    </row>
    <row r="286" spans="1:6" customFormat="1" ht="15.75">
      <c r="A286" s="484"/>
      <c r="B286" s="682"/>
      <c r="C286" s="682"/>
      <c r="D286" s="682"/>
      <c r="E286" s="682"/>
      <c r="F286" s="718"/>
    </row>
    <row r="287" spans="1:6" customFormat="1" ht="15.75">
      <c r="A287" s="484"/>
      <c r="B287" s="682"/>
      <c r="C287" s="682"/>
      <c r="D287" s="682"/>
      <c r="E287" s="682"/>
      <c r="F287" s="718"/>
    </row>
    <row r="288" spans="1:6" customFormat="1" ht="15.75">
      <c r="A288" s="484"/>
      <c r="B288" s="682"/>
      <c r="C288" s="682"/>
      <c r="D288" s="682"/>
      <c r="E288" s="682"/>
      <c r="F288" s="718"/>
    </row>
    <row r="289" spans="1:6" customFormat="1" ht="15.75">
      <c r="A289" s="484"/>
      <c r="B289" s="682"/>
      <c r="C289" s="682"/>
      <c r="D289" s="682"/>
      <c r="E289" s="682"/>
      <c r="F289" s="718"/>
    </row>
    <row r="290" spans="1:6" customFormat="1" ht="15.75">
      <c r="A290" s="484"/>
      <c r="B290" s="682"/>
      <c r="C290" s="682"/>
      <c r="D290" s="682"/>
      <c r="E290" s="682"/>
      <c r="F290" s="718"/>
    </row>
    <row r="291" spans="1:6" customFormat="1" ht="15.75">
      <c r="A291" s="484"/>
      <c r="B291" s="682"/>
      <c r="C291" s="682"/>
      <c r="D291" s="682"/>
      <c r="E291" s="682"/>
      <c r="F291" s="718"/>
    </row>
    <row r="292" spans="1:6" customFormat="1" ht="15.75">
      <c r="A292" s="484"/>
      <c r="B292" s="682"/>
      <c r="C292" s="682"/>
      <c r="D292" s="682"/>
      <c r="E292" s="682"/>
      <c r="F292" s="718"/>
    </row>
    <row r="293" spans="1:6" customFormat="1" ht="15.75">
      <c r="A293" s="484"/>
      <c r="B293" s="682"/>
      <c r="C293" s="682"/>
      <c r="D293" s="682"/>
      <c r="E293" s="682"/>
      <c r="F293" s="718"/>
    </row>
    <row r="294" spans="1:6" customFormat="1" ht="15.75">
      <c r="A294" s="484"/>
      <c r="B294" s="682"/>
      <c r="C294" s="682"/>
      <c r="D294" s="682"/>
      <c r="E294" s="682"/>
      <c r="F294" s="718"/>
    </row>
    <row r="295" spans="1:6" customFormat="1" ht="15.75">
      <c r="A295" s="484"/>
      <c r="B295" s="682"/>
      <c r="C295" s="682"/>
      <c r="D295" s="682"/>
      <c r="E295" s="682"/>
      <c r="F295" s="718"/>
    </row>
    <row r="296" spans="1:6" customFormat="1" ht="15.75">
      <c r="A296" s="484"/>
      <c r="B296" s="682"/>
      <c r="C296" s="682"/>
      <c r="D296" s="682"/>
      <c r="E296" s="682"/>
      <c r="F296" s="718"/>
    </row>
    <row r="297" spans="1:6" customFormat="1" ht="15.75">
      <c r="A297" s="484"/>
      <c r="B297" s="682"/>
      <c r="C297" s="682"/>
      <c r="D297" s="682"/>
      <c r="E297" s="682"/>
      <c r="F297" s="718"/>
    </row>
    <row r="298" spans="1:6" customFormat="1" ht="15.75">
      <c r="A298" s="484"/>
      <c r="B298" s="682"/>
      <c r="C298" s="682"/>
      <c r="D298" s="682"/>
      <c r="E298" s="682"/>
      <c r="F298" s="718"/>
    </row>
    <row r="299" spans="1:6" customFormat="1" ht="15.75">
      <c r="A299" s="484"/>
      <c r="B299" s="682"/>
      <c r="C299" s="682"/>
      <c r="D299" s="682"/>
      <c r="E299" s="682"/>
      <c r="F299" s="718"/>
    </row>
    <row r="300" spans="1:6" customFormat="1" ht="15.75">
      <c r="A300" s="484"/>
      <c r="B300" s="682"/>
      <c r="C300" s="682"/>
      <c r="D300" s="682"/>
      <c r="E300" s="682"/>
      <c r="F300" s="718"/>
    </row>
    <row r="301" spans="1:6" customFormat="1" ht="15.75">
      <c r="A301" s="484"/>
      <c r="B301" s="682"/>
      <c r="C301" s="682"/>
      <c r="D301" s="682"/>
      <c r="E301" s="682"/>
      <c r="F301" s="718"/>
    </row>
    <row r="302" spans="1:6" customFormat="1" ht="15.75">
      <c r="A302" s="484"/>
      <c r="B302" s="682"/>
      <c r="C302" s="682"/>
      <c r="D302" s="682"/>
      <c r="E302" s="682"/>
      <c r="F302" s="718"/>
    </row>
    <row r="303" spans="1:6" customFormat="1" ht="15.75">
      <c r="A303" s="484"/>
      <c r="B303" s="682"/>
      <c r="C303" s="682"/>
      <c r="D303" s="682"/>
      <c r="E303" s="682"/>
      <c r="F303" s="718"/>
    </row>
    <row r="304" spans="1:6" customFormat="1" ht="15.75">
      <c r="A304" s="484"/>
      <c r="B304" s="682"/>
      <c r="C304" s="682"/>
      <c r="D304" s="682"/>
      <c r="E304" s="682"/>
      <c r="F304" s="718"/>
    </row>
    <row r="305" spans="1:6" customFormat="1" ht="15.75">
      <c r="A305" s="484"/>
      <c r="B305" s="682"/>
      <c r="C305" s="682"/>
      <c r="D305" s="682"/>
      <c r="E305" s="682"/>
      <c r="F305" s="718"/>
    </row>
    <row r="306" spans="1:6" customFormat="1" ht="15.75">
      <c r="A306" s="484"/>
      <c r="B306" s="682"/>
      <c r="C306" s="682"/>
      <c r="D306" s="682"/>
      <c r="E306" s="682"/>
      <c r="F306" s="718"/>
    </row>
    <row r="307" spans="1:6" customFormat="1" ht="15.75">
      <c r="A307" s="484"/>
      <c r="B307" s="682"/>
      <c r="C307" s="682"/>
      <c r="D307" s="682"/>
      <c r="E307" s="682"/>
      <c r="F307" s="718"/>
    </row>
    <row r="308" spans="1:6" customFormat="1" ht="15.75">
      <c r="A308" s="484"/>
      <c r="B308" s="682"/>
      <c r="C308" s="682"/>
      <c r="D308" s="682"/>
      <c r="E308" s="682"/>
      <c r="F308" s="718"/>
    </row>
    <row r="309" spans="1:6" customFormat="1" ht="15.75">
      <c r="A309" s="484"/>
      <c r="B309" s="682"/>
      <c r="C309" s="682"/>
      <c r="D309" s="682"/>
      <c r="E309" s="682"/>
      <c r="F309" s="718"/>
    </row>
    <row r="310" spans="1:6" customFormat="1" ht="15.75">
      <c r="A310" s="484"/>
      <c r="B310" s="682"/>
      <c r="C310" s="682"/>
      <c r="D310" s="682"/>
      <c r="E310" s="682"/>
      <c r="F310" s="718"/>
    </row>
    <row r="311" spans="1:6" customFormat="1" ht="15.75">
      <c r="A311" s="484"/>
      <c r="B311" s="682"/>
      <c r="C311" s="682"/>
      <c r="D311" s="682"/>
      <c r="E311" s="682"/>
      <c r="F311" s="718"/>
    </row>
    <row r="312" spans="1:6" customFormat="1" ht="15.75">
      <c r="A312" s="484"/>
      <c r="B312" s="682"/>
      <c r="C312" s="682"/>
      <c r="D312" s="682"/>
      <c r="E312" s="682"/>
      <c r="F312" s="718"/>
    </row>
    <row r="313" spans="1:6" customFormat="1" ht="15.75">
      <c r="A313" s="484"/>
      <c r="B313" s="682"/>
      <c r="C313" s="682"/>
      <c r="D313" s="682"/>
      <c r="E313" s="682"/>
      <c r="F313" s="718"/>
    </row>
    <row r="314" spans="1:6" customFormat="1" ht="15.75">
      <c r="A314" s="484"/>
      <c r="B314" s="682"/>
      <c r="C314" s="682"/>
      <c r="D314" s="682"/>
      <c r="E314" s="682"/>
      <c r="F314" s="718"/>
    </row>
    <row r="315" spans="1:6" customFormat="1" ht="15.75">
      <c r="A315" s="484"/>
      <c r="B315" s="682"/>
      <c r="C315" s="682"/>
      <c r="D315" s="682"/>
      <c r="E315" s="682"/>
      <c r="F315" s="718"/>
    </row>
    <row r="316" spans="1:6" customFormat="1" ht="15.75">
      <c r="A316" s="484"/>
      <c r="B316" s="682"/>
      <c r="C316" s="682"/>
      <c r="D316" s="682"/>
      <c r="E316" s="682"/>
      <c r="F316" s="718"/>
    </row>
    <row r="317" spans="1:6" customFormat="1" ht="15.75">
      <c r="A317" s="484"/>
      <c r="B317" s="682"/>
      <c r="C317" s="682"/>
      <c r="D317" s="682"/>
      <c r="E317" s="682"/>
      <c r="F317" s="718"/>
    </row>
    <row r="318" spans="1:6" customFormat="1" ht="15.75">
      <c r="A318" s="484"/>
      <c r="B318" s="682"/>
      <c r="C318" s="682"/>
      <c r="D318" s="682"/>
      <c r="E318" s="682"/>
      <c r="F318" s="718"/>
    </row>
    <row r="319" spans="1:6" customFormat="1" ht="15.75">
      <c r="A319" s="484"/>
      <c r="B319" s="682"/>
      <c r="C319" s="682"/>
      <c r="D319" s="682"/>
      <c r="E319" s="682"/>
      <c r="F319" s="718"/>
    </row>
    <row r="320" spans="1:6" customFormat="1" ht="15.75">
      <c r="A320" s="484"/>
      <c r="B320" s="682"/>
      <c r="C320" s="682"/>
      <c r="D320" s="682"/>
      <c r="E320" s="682"/>
      <c r="F320" s="718"/>
    </row>
    <row r="321" spans="1:6" customFormat="1" ht="15.75">
      <c r="A321" s="484"/>
      <c r="B321" s="682"/>
      <c r="C321" s="682"/>
      <c r="D321" s="682"/>
      <c r="E321" s="682"/>
      <c r="F321" s="718"/>
    </row>
    <row r="322" spans="1:6" customFormat="1" ht="15.75">
      <c r="A322" s="484"/>
      <c r="B322" s="682"/>
      <c r="C322" s="682"/>
      <c r="D322" s="682"/>
      <c r="E322" s="682"/>
      <c r="F322" s="718"/>
    </row>
    <row r="323" spans="1:6" customFormat="1" ht="15.75">
      <c r="A323" s="484"/>
      <c r="B323" s="682"/>
      <c r="C323" s="682"/>
      <c r="D323" s="682"/>
      <c r="E323" s="682"/>
      <c r="F323" s="718"/>
    </row>
    <row r="324" spans="1:6" customFormat="1" ht="15.75">
      <c r="A324" s="484"/>
      <c r="B324" s="682"/>
      <c r="C324" s="682"/>
      <c r="D324" s="682"/>
      <c r="E324" s="682"/>
      <c r="F324" s="718"/>
    </row>
    <row r="325" spans="1:6" customFormat="1" ht="15.75">
      <c r="A325" s="484"/>
      <c r="B325" s="682"/>
      <c r="C325" s="682"/>
      <c r="D325" s="682"/>
      <c r="E325" s="682"/>
      <c r="F325" s="718"/>
    </row>
    <row r="326" spans="1:6" customFormat="1" ht="15.75">
      <c r="A326" s="484"/>
      <c r="B326" s="682"/>
      <c r="C326" s="682"/>
      <c r="D326" s="682"/>
      <c r="E326" s="682"/>
      <c r="F326" s="718"/>
    </row>
    <row r="327" spans="1:6" customFormat="1" ht="15.75">
      <c r="A327" s="484"/>
      <c r="B327" s="682"/>
      <c r="C327" s="682"/>
      <c r="D327" s="682"/>
      <c r="E327" s="682"/>
      <c r="F327" s="718"/>
    </row>
    <row r="328" spans="1:6" customFormat="1" ht="15.75">
      <c r="A328" s="484"/>
      <c r="B328" s="682"/>
      <c r="C328" s="682"/>
      <c r="D328" s="682"/>
      <c r="E328" s="682"/>
      <c r="F328" s="718"/>
    </row>
    <row r="329" spans="1:6" customFormat="1" ht="15.75">
      <c r="A329" s="484"/>
      <c r="B329" s="682"/>
      <c r="C329" s="682"/>
      <c r="D329" s="682"/>
      <c r="E329" s="682"/>
      <c r="F329" s="718"/>
    </row>
    <row r="330" spans="1:6" customFormat="1" ht="15.75">
      <c r="A330" s="484"/>
      <c r="B330" s="682"/>
      <c r="C330" s="682"/>
      <c r="D330" s="682"/>
      <c r="E330" s="682"/>
      <c r="F330" s="718"/>
    </row>
    <row r="331" spans="1:6" customFormat="1" ht="15.75">
      <c r="A331" s="484"/>
      <c r="B331" s="682"/>
      <c r="C331" s="682"/>
      <c r="D331" s="682"/>
      <c r="E331" s="682"/>
      <c r="F331" s="718"/>
    </row>
    <row r="332" spans="1:6" customFormat="1" ht="15.75">
      <c r="A332" s="484"/>
      <c r="B332" s="682"/>
      <c r="C332" s="682"/>
      <c r="D332" s="682"/>
      <c r="E332" s="682"/>
      <c r="F332" s="718"/>
    </row>
    <row r="333" spans="1:6" customFormat="1" ht="15.75">
      <c r="A333" s="484"/>
      <c r="B333" s="682"/>
      <c r="C333" s="682"/>
      <c r="D333" s="682"/>
      <c r="E333" s="682"/>
      <c r="F333" s="718"/>
    </row>
    <row r="334" spans="1:6" customFormat="1" ht="15.75">
      <c r="A334" s="484"/>
      <c r="B334" s="682"/>
      <c r="C334" s="682"/>
      <c r="D334" s="682"/>
      <c r="E334" s="682"/>
      <c r="F334" s="718"/>
    </row>
    <row r="335" spans="1:6" customFormat="1" ht="15.75">
      <c r="A335" s="484"/>
      <c r="B335" s="682"/>
      <c r="C335" s="682"/>
      <c r="D335" s="682"/>
      <c r="E335" s="682"/>
      <c r="F335" s="718"/>
    </row>
    <row r="336" spans="1:6" customFormat="1" ht="15.75">
      <c r="A336" s="484"/>
      <c r="B336" s="682"/>
      <c r="C336" s="682"/>
      <c r="D336" s="682"/>
      <c r="E336" s="682"/>
      <c r="F336" s="718"/>
    </row>
    <row r="337" spans="1:6" customFormat="1" ht="15.75">
      <c r="A337" s="484"/>
      <c r="B337" s="682"/>
      <c r="C337" s="682"/>
      <c r="D337" s="682"/>
      <c r="E337" s="682"/>
      <c r="F337" s="718"/>
    </row>
    <row r="338" spans="1:6" customFormat="1" ht="15.75">
      <c r="A338" s="484"/>
      <c r="B338" s="682"/>
      <c r="C338" s="682"/>
      <c r="D338" s="682"/>
      <c r="E338" s="682"/>
      <c r="F338" s="718"/>
    </row>
    <row r="339" spans="1:6" customFormat="1" ht="15.75">
      <c r="A339" s="484"/>
      <c r="B339" s="682"/>
      <c r="C339" s="682"/>
      <c r="D339" s="682"/>
      <c r="E339" s="682"/>
      <c r="F339" s="718"/>
    </row>
    <row r="340" spans="1:6" customFormat="1" ht="15.75">
      <c r="A340" s="484"/>
      <c r="B340" s="682"/>
      <c r="C340" s="682"/>
      <c r="D340" s="682"/>
      <c r="E340" s="682"/>
      <c r="F340" s="718"/>
    </row>
    <row r="341" spans="1:6" customFormat="1" ht="15.75">
      <c r="A341" s="484"/>
      <c r="B341" s="682"/>
      <c r="C341" s="682"/>
      <c r="D341" s="682"/>
      <c r="E341" s="682"/>
      <c r="F341" s="718"/>
    </row>
    <row r="342" spans="1:6" customFormat="1" ht="15.75">
      <c r="A342" s="484"/>
      <c r="B342" s="682"/>
      <c r="C342" s="682"/>
      <c r="D342" s="682"/>
      <c r="E342" s="682"/>
      <c r="F342" s="718"/>
    </row>
    <row r="343" spans="1:6" customFormat="1" ht="15.75">
      <c r="A343" s="484"/>
      <c r="B343" s="682"/>
      <c r="C343" s="682"/>
      <c r="D343" s="682"/>
      <c r="E343" s="682"/>
      <c r="F343" s="718"/>
    </row>
    <row r="344" spans="1:6" customFormat="1" ht="15.75">
      <c r="A344" s="484"/>
      <c r="B344" s="682"/>
      <c r="C344" s="682"/>
      <c r="D344" s="682"/>
      <c r="E344" s="682"/>
      <c r="F344" s="718"/>
    </row>
    <row r="345" spans="1:6" customFormat="1" ht="15.75">
      <c r="A345" s="484"/>
      <c r="B345" s="682"/>
      <c r="C345" s="682"/>
      <c r="D345" s="682"/>
      <c r="E345" s="682"/>
      <c r="F345" s="718"/>
    </row>
    <row r="346" spans="1:6" customFormat="1" ht="15.75">
      <c r="A346" s="484"/>
      <c r="B346" s="682"/>
      <c r="C346" s="682"/>
      <c r="D346" s="682"/>
      <c r="E346" s="682"/>
      <c r="F346" s="718"/>
    </row>
    <row r="347" spans="1:6" customFormat="1" ht="15.75">
      <c r="A347" s="484"/>
      <c r="B347" s="682"/>
      <c r="C347" s="682"/>
      <c r="D347" s="682"/>
      <c r="E347" s="682"/>
      <c r="F347" s="718"/>
    </row>
    <row r="348" spans="1:6" customFormat="1" ht="15.75">
      <c r="A348" s="484"/>
      <c r="B348" s="682"/>
      <c r="C348" s="682"/>
      <c r="D348" s="682"/>
      <c r="E348" s="682"/>
      <c r="F348" s="718"/>
    </row>
    <row r="349" spans="1:6" customFormat="1" ht="15.75">
      <c r="A349" s="484"/>
      <c r="B349" s="682"/>
      <c r="C349" s="682"/>
      <c r="D349" s="682"/>
      <c r="E349" s="682"/>
      <c r="F349" s="718"/>
    </row>
    <row r="350" spans="1:6" customFormat="1" ht="15.75">
      <c r="A350" s="484"/>
      <c r="B350" s="682"/>
      <c r="C350" s="682"/>
      <c r="D350" s="682"/>
      <c r="E350" s="682"/>
      <c r="F350" s="718"/>
    </row>
    <row r="351" spans="1:6" customFormat="1" ht="15.75">
      <c r="A351" s="484"/>
      <c r="B351" s="682"/>
      <c r="C351" s="682"/>
      <c r="D351" s="682"/>
      <c r="E351" s="682"/>
      <c r="F351" s="718"/>
    </row>
    <row r="352" spans="1:6" customFormat="1" ht="15.75">
      <c r="A352" s="484"/>
      <c r="B352" s="682"/>
      <c r="C352" s="682"/>
      <c r="D352" s="682"/>
      <c r="E352" s="682"/>
      <c r="F352" s="718"/>
    </row>
    <row r="353" spans="1:6" customFormat="1" ht="15.75">
      <c r="A353" s="484"/>
      <c r="B353" s="682"/>
      <c r="C353" s="682"/>
      <c r="D353" s="682"/>
      <c r="E353" s="682"/>
      <c r="F353" s="718"/>
    </row>
    <row r="354" spans="1:6" customFormat="1" ht="15.75">
      <c r="A354" s="484"/>
      <c r="B354" s="682"/>
      <c r="C354" s="682"/>
      <c r="D354" s="682"/>
      <c r="E354" s="682"/>
      <c r="F354" s="718"/>
    </row>
    <row r="355" spans="1:6" customFormat="1" ht="15.75">
      <c r="A355" s="484"/>
      <c r="B355" s="682"/>
      <c r="C355" s="682"/>
      <c r="D355" s="682"/>
      <c r="E355" s="682"/>
      <c r="F355" s="718"/>
    </row>
    <row r="356" spans="1:6" customFormat="1" ht="15.75">
      <c r="A356" s="484"/>
      <c r="B356" s="682"/>
      <c r="C356" s="682"/>
      <c r="D356" s="682"/>
      <c r="E356" s="682"/>
      <c r="F356" s="718"/>
    </row>
    <row r="357" spans="1:6" customFormat="1" ht="15.75">
      <c r="A357" s="484"/>
      <c r="B357" s="682"/>
      <c r="C357" s="682"/>
      <c r="D357" s="682"/>
      <c r="E357" s="682"/>
      <c r="F357" s="718"/>
    </row>
    <row r="358" spans="1:6" customFormat="1" ht="15.75">
      <c r="A358" s="484"/>
      <c r="B358" s="682"/>
      <c r="C358" s="682"/>
      <c r="D358" s="682"/>
      <c r="E358" s="682"/>
      <c r="F358" s="718"/>
    </row>
    <row r="359" spans="1:6" customFormat="1" ht="15.75">
      <c r="A359" s="484"/>
      <c r="B359" s="682"/>
      <c r="C359" s="682"/>
      <c r="D359" s="682"/>
      <c r="E359" s="682"/>
      <c r="F359" s="718"/>
    </row>
    <row r="360" spans="1:6" customFormat="1" ht="15.75">
      <c r="A360" s="484"/>
      <c r="B360" s="682"/>
      <c r="C360" s="682"/>
      <c r="D360" s="682"/>
      <c r="E360" s="682"/>
      <c r="F360" s="718"/>
    </row>
    <row r="361" spans="1:6" customFormat="1" ht="15.75">
      <c r="A361" s="484"/>
      <c r="B361" s="682"/>
      <c r="C361" s="682"/>
      <c r="D361" s="682"/>
      <c r="E361" s="682"/>
      <c r="F361" s="718"/>
    </row>
    <row r="362" spans="1:6" customFormat="1" ht="15.75">
      <c r="A362" s="484"/>
      <c r="B362" s="682"/>
      <c r="C362" s="682"/>
      <c r="D362" s="682"/>
      <c r="E362" s="682"/>
      <c r="F362" s="718"/>
    </row>
    <row r="363" spans="1:6" customFormat="1" ht="15.75">
      <c r="A363" s="484"/>
      <c r="B363" s="682"/>
      <c r="C363" s="682"/>
      <c r="D363" s="682"/>
      <c r="E363" s="682"/>
      <c r="F363" s="718"/>
    </row>
    <row r="364" spans="1:6" customFormat="1" ht="15.75">
      <c r="A364" s="484"/>
      <c r="B364" s="682"/>
      <c r="C364" s="682"/>
      <c r="D364" s="682"/>
      <c r="E364" s="682"/>
      <c r="F364" s="718"/>
    </row>
    <row r="365" spans="1:6" customFormat="1" ht="15.75">
      <c r="A365" s="484"/>
      <c r="B365" s="682"/>
      <c r="C365" s="682"/>
      <c r="D365" s="682"/>
      <c r="E365" s="682"/>
      <c r="F365" s="718"/>
    </row>
    <row r="366" spans="1:6" customFormat="1" ht="15.75">
      <c r="A366" s="484"/>
      <c r="B366" s="682"/>
      <c r="C366" s="682"/>
      <c r="D366" s="682"/>
      <c r="E366" s="682"/>
      <c r="F366" s="718"/>
    </row>
    <row r="367" spans="1:6" customFormat="1" ht="15.75">
      <c r="A367" s="484"/>
      <c r="B367" s="682"/>
      <c r="C367" s="682"/>
      <c r="D367" s="682"/>
      <c r="E367" s="682"/>
      <c r="F367" s="718"/>
    </row>
    <row r="368" spans="1:6" customFormat="1" ht="15.75">
      <c r="A368" s="484"/>
      <c r="B368" s="682"/>
      <c r="C368" s="682"/>
      <c r="D368" s="682"/>
      <c r="E368" s="682"/>
      <c r="F368" s="718"/>
    </row>
    <row r="369" spans="1:6" customFormat="1" ht="15.75">
      <c r="A369" s="484"/>
      <c r="B369" s="682"/>
      <c r="C369" s="682"/>
      <c r="D369" s="682"/>
      <c r="E369" s="682"/>
      <c r="F369" s="718"/>
    </row>
    <row r="370" spans="1:6" customFormat="1" ht="15.75">
      <c r="A370" s="484"/>
      <c r="B370" s="682"/>
      <c r="C370" s="682"/>
      <c r="D370" s="682"/>
      <c r="E370" s="682"/>
      <c r="F370" s="718"/>
    </row>
    <row r="371" spans="1:6" customFormat="1" ht="15.75">
      <c r="A371" s="484"/>
      <c r="B371" s="682"/>
      <c r="C371" s="682"/>
      <c r="D371" s="682"/>
      <c r="E371" s="682"/>
      <c r="F371" s="718"/>
    </row>
    <row r="372" spans="1:6" customFormat="1" ht="15.75">
      <c r="A372" s="484"/>
      <c r="B372" s="682"/>
      <c r="C372" s="682"/>
      <c r="D372" s="682"/>
      <c r="E372" s="682"/>
      <c r="F372" s="718"/>
    </row>
    <row r="373" spans="1:6" customFormat="1" ht="15.75">
      <c r="A373" s="484"/>
      <c r="B373" s="682"/>
      <c r="C373" s="682"/>
      <c r="D373" s="682"/>
      <c r="E373" s="682"/>
      <c r="F373" s="718"/>
    </row>
    <row r="374" spans="1:6" customFormat="1" ht="15.75">
      <c r="A374" s="484"/>
      <c r="B374" s="682"/>
      <c r="C374" s="682"/>
      <c r="D374" s="682"/>
      <c r="E374" s="682"/>
      <c r="F374" s="718"/>
    </row>
    <row r="375" spans="1:6" customFormat="1" ht="15.75">
      <c r="A375" s="484"/>
      <c r="B375" s="682"/>
      <c r="C375" s="682"/>
      <c r="D375" s="682"/>
      <c r="E375" s="682"/>
      <c r="F375" s="718"/>
    </row>
    <row r="376" spans="1:6" customFormat="1" ht="15.75">
      <c r="A376" s="484"/>
      <c r="B376" s="682"/>
      <c r="C376" s="682"/>
      <c r="D376" s="682"/>
      <c r="E376" s="682"/>
      <c r="F376" s="718"/>
    </row>
    <row r="377" spans="1:6" customFormat="1" ht="15.75">
      <c r="A377" s="484"/>
      <c r="B377" s="682"/>
      <c r="C377" s="682"/>
      <c r="D377" s="682"/>
      <c r="E377" s="682"/>
      <c r="F377" s="718"/>
    </row>
    <row r="378" spans="1:6" customFormat="1" ht="15.75">
      <c r="A378" s="484"/>
      <c r="B378" s="682"/>
      <c r="C378" s="682"/>
      <c r="D378" s="682"/>
      <c r="E378" s="682"/>
      <c r="F378" s="718"/>
    </row>
    <row r="379" spans="1:6" customFormat="1" ht="15.75">
      <c r="A379" s="484"/>
      <c r="B379" s="682"/>
      <c r="C379" s="682"/>
      <c r="D379" s="682"/>
      <c r="E379" s="682"/>
      <c r="F379" s="718"/>
    </row>
    <row r="380" spans="1:6" customFormat="1" ht="15.75">
      <c r="A380" s="484"/>
      <c r="B380" s="682"/>
      <c r="C380" s="682"/>
      <c r="D380" s="682"/>
      <c r="E380" s="682"/>
      <c r="F380" s="718"/>
    </row>
    <row r="381" spans="1:6" customFormat="1" ht="15.75">
      <c r="A381" s="484"/>
      <c r="B381" s="682"/>
      <c r="C381" s="682"/>
      <c r="D381" s="682"/>
      <c r="E381" s="682"/>
      <c r="F381" s="718"/>
    </row>
    <row r="382" spans="1:6" customFormat="1" ht="15.75">
      <c r="A382" s="484"/>
      <c r="B382" s="682"/>
      <c r="C382" s="682"/>
      <c r="D382" s="682"/>
      <c r="E382" s="682"/>
      <c r="F382" s="718"/>
    </row>
    <row r="383" spans="1:6" customFormat="1" ht="15.75">
      <c r="A383" s="484"/>
      <c r="B383" s="682"/>
      <c r="C383" s="682"/>
      <c r="D383" s="682"/>
      <c r="E383" s="682"/>
      <c r="F383" s="718"/>
    </row>
    <row r="384" spans="1:6" customFormat="1" ht="15.75">
      <c r="A384" s="484"/>
      <c r="B384" s="682"/>
      <c r="C384" s="682"/>
      <c r="D384" s="682"/>
      <c r="E384" s="682"/>
      <c r="F384" s="718"/>
    </row>
    <row r="385" spans="1:6" customFormat="1" ht="15.75">
      <c r="A385" s="484"/>
      <c r="B385" s="682"/>
      <c r="C385" s="682"/>
      <c r="D385" s="682"/>
      <c r="E385" s="682"/>
      <c r="F385" s="718"/>
    </row>
    <row r="386" spans="1:6" customFormat="1" ht="15.75">
      <c r="A386" s="484"/>
      <c r="B386" s="682"/>
      <c r="C386" s="682"/>
      <c r="D386" s="682"/>
      <c r="E386" s="682"/>
      <c r="F386" s="718"/>
    </row>
    <row r="387" spans="1:6" customFormat="1" ht="15.75">
      <c r="A387" s="484"/>
      <c r="B387" s="682"/>
      <c r="C387" s="682"/>
      <c r="D387" s="682"/>
      <c r="E387" s="682"/>
      <c r="F387" s="718"/>
    </row>
    <row r="388" spans="1:6" customFormat="1" ht="15.75">
      <c r="A388" s="484"/>
      <c r="B388" s="682"/>
      <c r="C388" s="682"/>
      <c r="D388" s="682"/>
      <c r="E388" s="682"/>
      <c r="F388" s="718"/>
    </row>
    <row r="389" spans="1:6" customFormat="1" ht="15.75">
      <c r="A389" s="484"/>
      <c r="B389" s="682"/>
      <c r="C389" s="682"/>
      <c r="D389" s="682"/>
      <c r="E389" s="682"/>
      <c r="F389" s="718"/>
    </row>
    <row r="390" spans="1:6" customFormat="1" ht="15.75">
      <c r="A390" s="484"/>
      <c r="B390" s="682"/>
      <c r="C390" s="682"/>
      <c r="D390" s="682"/>
      <c r="E390" s="682"/>
      <c r="F390" s="718"/>
    </row>
    <row r="391" spans="1:6" customFormat="1" ht="15.75">
      <c r="A391" s="484"/>
      <c r="B391" s="682"/>
      <c r="C391" s="682"/>
      <c r="D391" s="682"/>
      <c r="E391" s="682"/>
      <c r="F391" s="718"/>
    </row>
    <row r="392" spans="1:6" customFormat="1" ht="15.75">
      <c r="A392" s="484"/>
      <c r="B392" s="682"/>
      <c r="C392" s="682"/>
      <c r="D392" s="682"/>
      <c r="E392" s="682"/>
      <c r="F392" s="718"/>
    </row>
    <row r="393" spans="1:6" customFormat="1" ht="15.75">
      <c r="A393" s="484"/>
      <c r="B393" s="682"/>
      <c r="C393" s="682"/>
      <c r="D393" s="682"/>
      <c r="E393" s="682"/>
      <c r="F393" s="718"/>
    </row>
    <row r="394" spans="1:6" customFormat="1" ht="15.75">
      <c r="A394" s="484"/>
      <c r="B394" s="682"/>
      <c r="C394" s="682"/>
      <c r="D394" s="682"/>
      <c r="E394" s="682"/>
      <c r="F394" s="718"/>
    </row>
    <row r="395" spans="1:6" customFormat="1" ht="15.75">
      <c r="A395" s="484"/>
      <c r="B395" s="682"/>
      <c r="C395" s="682"/>
      <c r="D395" s="682"/>
      <c r="E395" s="682"/>
      <c r="F395" s="718"/>
    </row>
    <row r="396" spans="1:6" customFormat="1" ht="15.75">
      <c r="A396" s="484"/>
      <c r="B396" s="682"/>
      <c r="C396" s="682"/>
      <c r="D396" s="682"/>
      <c r="E396" s="682"/>
      <c r="F396" s="718"/>
    </row>
    <row r="397" spans="1:6" customFormat="1" ht="15.75">
      <c r="A397" s="484"/>
      <c r="B397" s="682"/>
      <c r="C397" s="682"/>
      <c r="D397" s="682"/>
      <c r="E397" s="682"/>
      <c r="F397" s="718"/>
    </row>
    <row r="398" spans="1:6" customFormat="1" ht="15.75">
      <c r="A398" s="484"/>
      <c r="B398" s="682"/>
      <c r="C398" s="682"/>
      <c r="D398" s="682"/>
      <c r="E398" s="682"/>
      <c r="F398" s="718"/>
    </row>
    <row r="399" spans="1:6" customFormat="1" ht="15.75">
      <c r="A399" s="484"/>
      <c r="B399" s="682"/>
      <c r="C399" s="682"/>
      <c r="D399" s="682"/>
      <c r="E399" s="682"/>
      <c r="F399" s="718"/>
    </row>
    <row r="400" spans="1:6" customFormat="1" ht="15.75">
      <c r="A400" s="484"/>
      <c r="B400" s="682"/>
      <c r="C400" s="682"/>
      <c r="D400" s="682"/>
      <c r="E400" s="682"/>
      <c r="F400" s="718"/>
    </row>
    <row r="401" spans="1:6" customFormat="1" ht="15.75">
      <c r="A401" s="484"/>
      <c r="B401" s="682"/>
      <c r="C401" s="682"/>
      <c r="D401" s="682"/>
      <c r="E401" s="682"/>
      <c r="F401" s="718"/>
    </row>
    <row r="402" spans="1:6" customFormat="1" ht="15.75">
      <c r="A402" s="484"/>
      <c r="B402" s="682"/>
      <c r="C402" s="682"/>
      <c r="D402" s="682"/>
      <c r="E402" s="682"/>
      <c r="F402" s="718"/>
    </row>
    <row r="403" spans="1:6" customFormat="1" ht="15.75">
      <c r="A403" s="484"/>
      <c r="B403" s="682"/>
      <c r="C403" s="682"/>
      <c r="D403" s="682"/>
      <c r="E403" s="682"/>
      <c r="F403" s="718"/>
    </row>
    <row r="404" spans="1:6" customFormat="1" ht="15.75">
      <c r="A404" s="484"/>
      <c r="B404" s="682"/>
      <c r="C404" s="682"/>
      <c r="D404" s="682"/>
      <c r="E404" s="682"/>
      <c r="F404" s="718"/>
    </row>
    <row r="405" spans="1:6" customFormat="1" ht="15.75">
      <c r="A405" s="484"/>
      <c r="B405" s="682"/>
      <c r="C405" s="682"/>
      <c r="D405" s="682"/>
      <c r="E405" s="682"/>
      <c r="F405" s="718"/>
    </row>
    <row r="406" spans="1:6" customFormat="1" ht="15.75">
      <c r="A406" s="484"/>
      <c r="B406" s="682"/>
      <c r="C406" s="682"/>
      <c r="D406" s="682"/>
      <c r="E406" s="682"/>
      <c r="F406" s="718"/>
    </row>
    <row r="407" spans="1:6" customFormat="1" ht="15.75">
      <c r="A407" s="484"/>
      <c r="B407" s="682"/>
      <c r="C407" s="682"/>
      <c r="D407" s="682"/>
      <c r="E407" s="682"/>
      <c r="F407" s="718"/>
    </row>
    <row r="408" spans="1:6" customFormat="1" ht="15.75">
      <c r="A408" s="484"/>
      <c r="B408" s="682"/>
      <c r="C408" s="682"/>
      <c r="D408" s="682"/>
      <c r="E408" s="682"/>
      <c r="F408" s="718"/>
    </row>
    <row r="409" spans="1:6" customFormat="1" ht="15.75">
      <c r="A409" s="484"/>
      <c r="B409" s="682"/>
      <c r="C409" s="682"/>
      <c r="D409" s="682"/>
      <c r="E409" s="682"/>
      <c r="F409" s="718"/>
    </row>
    <row r="410" spans="1:6" customFormat="1" ht="15.75">
      <c r="A410" s="484"/>
      <c r="B410" s="682"/>
      <c r="C410" s="682"/>
      <c r="D410" s="682"/>
      <c r="E410" s="682"/>
      <c r="F410" s="718"/>
    </row>
    <row r="411" spans="1:6" customFormat="1" ht="15.75">
      <c r="A411" s="484"/>
      <c r="B411" s="682"/>
      <c r="C411" s="682"/>
      <c r="D411" s="682"/>
      <c r="E411" s="682"/>
      <c r="F411" s="718"/>
    </row>
    <row r="412" spans="1:6" customFormat="1" ht="15.75">
      <c r="A412" s="484"/>
      <c r="B412" s="682"/>
      <c r="C412" s="682"/>
      <c r="D412" s="682"/>
      <c r="E412" s="682"/>
      <c r="F412" s="718"/>
    </row>
    <row r="413" spans="1:6" customFormat="1" ht="15.75">
      <c r="A413" s="484"/>
      <c r="B413" s="682"/>
      <c r="C413" s="682"/>
      <c r="D413" s="682"/>
      <c r="E413" s="682"/>
      <c r="F413" s="718"/>
    </row>
    <row r="414" spans="1:6" customFormat="1" ht="15.75">
      <c r="A414" s="484"/>
      <c r="B414" s="682"/>
      <c r="C414" s="682"/>
      <c r="D414" s="682"/>
      <c r="E414" s="682"/>
      <c r="F414" s="718"/>
    </row>
    <row r="415" spans="1:6" customFormat="1" ht="15.75">
      <c r="A415" s="484"/>
      <c r="B415" s="682"/>
      <c r="C415" s="682"/>
      <c r="D415" s="682"/>
      <c r="E415" s="682"/>
      <c r="F415" s="718"/>
    </row>
    <row r="416" spans="1:6" customFormat="1" ht="15.75">
      <c r="A416" s="484"/>
      <c r="B416" s="682"/>
      <c r="C416" s="682"/>
      <c r="D416" s="682"/>
      <c r="E416" s="682"/>
      <c r="F416" s="718"/>
    </row>
    <row r="417" spans="1:6" customFormat="1" ht="15.75">
      <c r="A417" s="484"/>
      <c r="B417" s="682"/>
      <c r="C417" s="682"/>
      <c r="D417" s="682"/>
      <c r="E417" s="682"/>
      <c r="F417" s="718"/>
    </row>
    <row r="418" spans="1:6" customFormat="1" ht="15.75">
      <c r="A418" s="484"/>
      <c r="B418" s="682"/>
      <c r="C418" s="682"/>
      <c r="D418" s="682"/>
      <c r="E418" s="682"/>
      <c r="F418" s="718"/>
    </row>
    <row r="419" spans="1:6" customFormat="1" ht="15.75">
      <c r="A419" s="484"/>
      <c r="B419" s="682"/>
      <c r="C419" s="682"/>
      <c r="D419" s="682"/>
      <c r="E419" s="682"/>
      <c r="F419" s="718"/>
    </row>
    <row r="420" spans="1:6" customFormat="1" ht="15.75">
      <c r="A420" s="484"/>
      <c r="B420" s="682"/>
      <c r="C420" s="682"/>
      <c r="D420" s="682"/>
      <c r="E420" s="682"/>
      <c r="F420" s="718"/>
    </row>
    <row r="421" spans="1:6" customFormat="1" ht="15.75">
      <c r="A421" s="484"/>
      <c r="B421" s="682"/>
      <c r="C421" s="682"/>
      <c r="D421" s="682"/>
      <c r="E421" s="682"/>
      <c r="F421" s="718"/>
    </row>
    <row r="422" spans="1:6" customFormat="1" ht="15.75">
      <c r="A422" s="484"/>
      <c r="B422" s="682"/>
      <c r="C422" s="682"/>
      <c r="D422" s="682"/>
      <c r="E422" s="682"/>
      <c r="F422" s="718"/>
    </row>
    <row r="423" spans="1:6" customFormat="1" ht="15.75">
      <c r="A423" s="484"/>
      <c r="B423" s="682"/>
      <c r="C423" s="682"/>
      <c r="D423" s="682"/>
      <c r="E423" s="682"/>
      <c r="F423" s="718"/>
    </row>
    <row r="424" spans="1:6" customFormat="1" ht="15.75">
      <c r="A424" s="484"/>
      <c r="B424" s="682"/>
      <c r="C424" s="682"/>
      <c r="D424" s="682"/>
      <c r="E424" s="682"/>
      <c r="F424" s="718"/>
    </row>
    <row r="425" spans="1:6" customFormat="1" ht="15.75">
      <c r="A425" s="484"/>
      <c r="B425" s="682"/>
      <c r="C425" s="682"/>
      <c r="D425" s="682"/>
      <c r="E425" s="682"/>
      <c r="F425" s="718"/>
    </row>
    <row r="426" spans="1:6" customFormat="1" ht="15.75">
      <c r="A426" s="484"/>
      <c r="B426" s="682"/>
      <c r="C426" s="682"/>
      <c r="D426" s="682"/>
      <c r="E426" s="682"/>
      <c r="F426" s="718"/>
    </row>
    <row r="427" spans="1:6" customFormat="1" ht="15.75">
      <c r="A427" s="484"/>
      <c r="B427" s="682"/>
      <c r="C427" s="682"/>
      <c r="D427" s="682"/>
      <c r="E427" s="682"/>
      <c r="F427" s="718"/>
    </row>
    <row r="428" spans="1:6" customFormat="1" ht="15.75">
      <c r="A428" s="484"/>
      <c r="B428" s="682"/>
      <c r="C428" s="682"/>
      <c r="D428" s="682"/>
      <c r="E428" s="682"/>
      <c r="F428" s="718"/>
    </row>
    <row r="429" spans="1:6" customFormat="1" ht="15.75">
      <c r="A429" s="484"/>
      <c r="B429" s="682"/>
      <c r="C429" s="682"/>
      <c r="D429" s="682"/>
      <c r="E429" s="682"/>
      <c r="F429" s="718"/>
    </row>
    <row r="430" spans="1:6" customFormat="1" ht="15.75">
      <c r="A430" s="484"/>
      <c r="B430" s="682"/>
      <c r="C430" s="682"/>
      <c r="D430" s="682"/>
      <c r="E430" s="682"/>
      <c r="F430" s="718"/>
    </row>
    <row r="431" spans="1:6" customFormat="1" ht="15.75">
      <c r="A431" s="484"/>
      <c r="B431" s="682"/>
      <c r="C431" s="682"/>
      <c r="D431" s="682"/>
      <c r="E431" s="682"/>
      <c r="F431" s="718"/>
    </row>
    <row r="432" spans="1:6" customFormat="1" ht="15.75">
      <c r="A432" s="484"/>
      <c r="B432" s="682"/>
      <c r="C432" s="682"/>
      <c r="D432" s="682"/>
      <c r="E432" s="682"/>
      <c r="F432" s="718"/>
    </row>
    <row r="433" spans="1:6" customFormat="1" ht="15.75">
      <c r="A433" s="484"/>
      <c r="B433" s="682"/>
      <c r="C433" s="682"/>
      <c r="D433" s="682"/>
      <c r="E433" s="682"/>
      <c r="F433" s="718"/>
    </row>
    <row r="434" spans="1:6" customFormat="1" ht="15.75">
      <c r="A434" s="484"/>
      <c r="B434" s="682"/>
      <c r="C434" s="682"/>
      <c r="D434" s="682"/>
      <c r="E434" s="682"/>
      <c r="F434" s="718"/>
    </row>
    <row r="435" spans="1:6" customFormat="1" ht="15.75">
      <c r="A435" s="484"/>
      <c r="B435" s="682"/>
      <c r="C435" s="682"/>
      <c r="D435" s="682"/>
      <c r="E435" s="682"/>
      <c r="F435" s="718"/>
    </row>
    <row r="436" spans="1:6" customFormat="1" ht="15.75">
      <c r="A436" s="484"/>
      <c r="B436" s="682"/>
      <c r="C436" s="682"/>
      <c r="D436" s="682"/>
      <c r="E436" s="682"/>
      <c r="F436" s="718"/>
    </row>
    <row r="437" spans="1:6" customFormat="1" ht="15.75">
      <c r="A437" s="484"/>
      <c r="B437" s="682"/>
      <c r="C437" s="682"/>
      <c r="D437" s="682"/>
      <c r="E437" s="682"/>
      <c r="F437" s="718"/>
    </row>
    <row r="438" spans="1:6" customFormat="1" ht="15.75">
      <c r="A438" s="484"/>
      <c r="B438" s="682"/>
      <c r="C438" s="682"/>
      <c r="D438" s="682"/>
      <c r="E438" s="682"/>
      <c r="F438" s="718"/>
    </row>
    <row r="439" spans="1:6" customFormat="1" ht="15.75">
      <c r="A439" s="484"/>
      <c r="B439" s="682"/>
      <c r="C439" s="682"/>
      <c r="D439" s="682"/>
      <c r="E439" s="682"/>
      <c r="F439" s="718"/>
    </row>
    <row r="440" spans="1:6" customFormat="1" ht="15.75">
      <c r="A440" s="484"/>
      <c r="B440" s="682"/>
      <c r="C440" s="682"/>
      <c r="D440" s="682"/>
      <c r="E440" s="682"/>
      <c r="F440" s="718"/>
    </row>
    <row r="441" spans="1:6" customFormat="1" ht="15.75">
      <c r="A441" s="484"/>
      <c r="B441" s="682"/>
      <c r="C441" s="682"/>
      <c r="D441" s="682"/>
      <c r="E441" s="682"/>
      <c r="F441" s="718"/>
    </row>
    <row r="442" spans="1:6" customFormat="1" ht="15.75">
      <c r="A442" s="484"/>
      <c r="B442" s="682"/>
      <c r="C442" s="682"/>
      <c r="D442" s="682"/>
      <c r="E442" s="682"/>
      <c r="F442" s="718"/>
    </row>
    <row r="443" spans="1:6" customFormat="1" ht="15.75">
      <c r="A443" s="484"/>
      <c r="B443" s="682"/>
      <c r="C443" s="682"/>
      <c r="D443" s="682"/>
      <c r="E443" s="682"/>
      <c r="F443" s="718"/>
    </row>
    <row r="444" spans="1:6" customFormat="1" ht="15.75">
      <c r="A444" s="484"/>
      <c r="B444" s="682"/>
      <c r="C444" s="682"/>
      <c r="D444" s="682"/>
      <c r="E444" s="682"/>
      <c r="F444" s="718"/>
    </row>
    <row r="445" spans="1:6" customFormat="1" ht="15.75">
      <c r="A445" s="484"/>
      <c r="B445" s="682"/>
      <c r="C445" s="682"/>
      <c r="D445" s="682"/>
      <c r="E445" s="682"/>
      <c r="F445" s="718"/>
    </row>
    <row r="446" spans="1:6" customFormat="1" ht="15.75">
      <c r="A446" s="484"/>
      <c r="B446" s="682"/>
      <c r="C446" s="682"/>
      <c r="D446" s="682"/>
      <c r="E446" s="682"/>
      <c r="F446" s="718"/>
    </row>
    <row r="447" spans="1:6" customFormat="1" ht="15.75">
      <c r="A447" s="484"/>
      <c r="B447" s="682"/>
      <c r="C447" s="682"/>
      <c r="D447" s="682"/>
      <c r="E447" s="682"/>
      <c r="F447" s="718"/>
    </row>
    <row r="448" spans="1:6" customFormat="1" ht="15.75">
      <c r="A448" s="484"/>
      <c r="B448" s="682"/>
      <c r="C448" s="682"/>
      <c r="D448" s="682"/>
      <c r="E448" s="682"/>
      <c r="F448" s="718"/>
    </row>
    <row r="449" spans="1:6" customFormat="1" ht="15.75">
      <c r="A449" s="484"/>
      <c r="B449" s="682"/>
      <c r="C449" s="682"/>
      <c r="D449" s="682"/>
      <c r="E449" s="682"/>
      <c r="F449" s="718"/>
    </row>
    <row r="450" spans="1:6" customFormat="1" ht="15.75">
      <c r="A450" s="484"/>
      <c r="B450" s="682"/>
      <c r="C450" s="682"/>
      <c r="D450" s="682"/>
      <c r="E450" s="682"/>
      <c r="F450" s="718"/>
    </row>
    <row r="451" spans="1:6" customFormat="1" ht="15.75">
      <c r="A451" s="484"/>
      <c r="B451" s="682"/>
      <c r="C451" s="682"/>
      <c r="D451" s="682"/>
      <c r="E451" s="682"/>
      <c r="F451" s="718"/>
    </row>
    <row r="452" spans="1:6" customFormat="1" ht="15.75">
      <c r="A452" s="484"/>
      <c r="B452" s="682"/>
      <c r="C452" s="682"/>
      <c r="D452" s="682"/>
      <c r="E452" s="682"/>
      <c r="F452" s="718"/>
    </row>
    <row r="453" spans="1:6" customFormat="1" ht="15.75">
      <c r="A453" s="484"/>
      <c r="B453" s="682"/>
      <c r="C453" s="682"/>
      <c r="D453" s="682"/>
      <c r="E453" s="682"/>
      <c r="F453" s="718"/>
    </row>
    <row r="454" spans="1:6" customFormat="1" ht="15.75">
      <c r="A454" s="484"/>
      <c r="B454" s="682"/>
      <c r="C454" s="682"/>
      <c r="D454" s="682"/>
      <c r="E454" s="682"/>
      <c r="F454" s="718"/>
    </row>
    <row r="455" spans="1:6" customFormat="1" ht="15.75">
      <c r="A455" s="484"/>
      <c r="B455" s="682"/>
      <c r="C455" s="682"/>
      <c r="D455" s="682"/>
      <c r="E455" s="682"/>
      <c r="F455" s="718"/>
    </row>
    <row r="456" spans="1:6" customFormat="1" ht="15.75">
      <c r="A456" s="484"/>
      <c r="B456" s="682"/>
      <c r="C456" s="682"/>
      <c r="D456" s="682"/>
      <c r="E456" s="682"/>
      <c r="F456" s="718"/>
    </row>
    <row r="457" spans="1:6" customFormat="1" ht="15.75">
      <c r="A457" s="484"/>
      <c r="B457" s="682"/>
      <c r="C457" s="682"/>
      <c r="D457" s="682"/>
      <c r="E457" s="682"/>
      <c r="F457" s="718"/>
    </row>
    <row r="458" spans="1:6" customFormat="1" ht="15.75">
      <c r="A458" s="484"/>
      <c r="B458" s="682"/>
      <c r="C458" s="682"/>
      <c r="D458" s="682"/>
      <c r="E458" s="682"/>
      <c r="F458" s="718"/>
    </row>
    <row r="459" spans="1:6" customFormat="1" ht="15.75">
      <c r="A459" s="484"/>
      <c r="B459" s="682"/>
      <c r="C459" s="682"/>
      <c r="D459" s="682"/>
      <c r="E459" s="682"/>
      <c r="F459" s="718"/>
    </row>
    <row r="460" spans="1:6" customFormat="1" ht="15.75">
      <c r="A460" s="484"/>
      <c r="B460" s="682"/>
      <c r="C460" s="682"/>
      <c r="D460" s="682"/>
      <c r="E460" s="682"/>
      <c r="F460" s="718"/>
    </row>
    <row r="461" spans="1:6" customFormat="1" ht="15.75">
      <c r="A461" s="484"/>
      <c r="B461" s="682"/>
      <c r="C461" s="682"/>
      <c r="D461" s="682"/>
      <c r="E461" s="682"/>
      <c r="F461" s="718"/>
    </row>
    <row r="462" spans="1:6" customFormat="1" ht="15.75">
      <c r="A462" s="484"/>
      <c r="B462" s="682"/>
      <c r="C462" s="682"/>
      <c r="D462" s="682"/>
      <c r="E462" s="682"/>
      <c r="F462" s="718"/>
    </row>
    <row r="463" spans="1:6" customFormat="1" ht="15.75">
      <c r="A463" s="484"/>
      <c r="B463" s="682"/>
      <c r="C463" s="682"/>
      <c r="D463" s="682"/>
      <c r="E463" s="682"/>
      <c r="F463" s="718"/>
    </row>
    <row r="464" spans="1:6" customFormat="1" ht="15.75">
      <c r="A464" s="484"/>
      <c r="B464" s="682"/>
      <c r="C464" s="682"/>
      <c r="D464" s="682"/>
      <c r="E464" s="682"/>
      <c r="F464" s="718"/>
    </row>
    <row r="465" spans="1:6" customFormat="1" ht="15.75">
      <c r="A465" s="484"/>
      <c r="B465" s="682"/>
      <c r="C465" s="682"/>
      <c r="D465" s="682"/>
      <c r="E465" s="682"/>
      <c r="F465" s="718"/>
    </row>
    <row r="466" spans="1:6" customFormat="1" ht="15.75">
      <c r="A466" s="484"/>
      <c r="B466" s="682"/>
      <c r="C466" s="682"/>
      <c r="D466" s="682"/>
      <c r="E466" s="682"/>
      <c r="F466" s="718"/>
    </row>
    <row r="467" spans="1:6" customFormat="1" ht="15.75">
      <c r="A467" s="484"/>
      <c r="B467" s="682"/>
      <c r="C467" s="682"/>
      <c r="D467" s="682"/>
      <c r="E467" s="682"/>
      <c r="F467" s="718"/>
    </row>
    <row r="468" spans="1:6" customFormat="1" ht="15.75">
      <c r="A468" s="484"/>
      <c r="B468" s="682"/>
      <c r="C468" s="682"/>
      <c r="D468" s="682"/>
      <c r="E468" s="682"/>
      <c r="F468" s="718"/>
    </row>
    <row r="469" spans="1:6" customFormat="1" ht="15.75">
      <c r="A469" s="484"/>
      <c r="B469" s="682"/>
      <c r="C469" s="682"/>
      <c r="D469" s="682"/>
      <c r="E469" s="682"/>
      <c r="F469" s="718"/>
    </row>
    <row r="470" spans="1:6" customFormat="1" ht="15.75">
      <c r="A470" s="484"/>
      <c r="B470" s="682"/>
      <c r="C470" s="682"/>
      <c r="D470" s="682"/>
      <c r="E470" s="682"/>
      <c r="F470" s="718"/>
    </row>
    <row r="471" spans="1:6" customFormat="1" ht="15.75">
      <c r="A471" s="484"/>
      <c r="B471" s="682"/>
      <c r="C471" s="682"/>
      <c r="D471" s="682"/>
      <c r="E471" s="682"/>
      <c r="F471" s="718"/>
    </row>
    <row r="472" spans="1:6" customFormat="1" ht="15.75">
      <c r="A472" s="484"/>
      <c r="B472" s="682"/>
      <c r="C472" s="682"/>
      <c r="D472" s="682"/>
      <c r="E472" s="682"/>
      <c r="F472" s="718"/>
    </row>
    <row r="473" spans="1:6" customFormat="1" ht="15.75">
      <c r="A473" s="484"/>
      <c r="B473" s="682"/>
      <c r="C473" s="682"/>
      <c r="D473" s="682"/>
      <c r="E473" s="682"/>
      <c r="F473" s="718"/>
    </row>
    <row r="474" spans="1:6" customFormat="1" ht="15.75">
      <c r="A474" s="484"/>
      <c r="B474" s="682"/>
      <c r="C474" s="682"/>
      <c r="D474" s="682"/>
      <c r="E474" s="682"/>
      <c r="F474" s="718"/>
    </row>
    <row r="475" spans="1:6" customFormat="1" ht="15.75">
      <c r="A475" s="484"/>
      <c r="B475" s="682"/>
      <c r="C475" s="682"/>
      <c r="D475" s="682"/>
      <c r="E475" s="682"/>
      <c r="F475" s="718"/>
    </row>
    <row r="476" spans="1:6" customFormat="1" ht="15.75">
      <c r="A476" s="484"/>
      <c r="B476" s="682"/>
      <c r="C476" s="682"/>
      <c r="D476" s="682"/>
      <c r="E476" s="682"/>
      <c r="F476" s="718"/>
    </row>
    <row r="477" spans="1:6" customFormat="1" ht="15.75">
      <c r="A477" s="484"/>
      <c r="B477" s="682"/>
      <c r="C477" s="682"/>
      <c r="D477" s="682"/>
      <c r="E477" s="682"/>
      <c r="F477" s="718"/>
    </row>
    <row r="478" spans="1:6" customFormat="1" ht="15.75">
      <c r="A478" s="484"/>
      <c r="B478" s="682"/>
      <c r="C478" s="682"/>
      <c r="D478" s="682"/>
      <c r="E478" s="682"/>
      <c r="F478" s="718"/>
    </row>
    <row r="479" spans="1:6" customFormat="1" ht="15.75">
      <c r="A479" s="484"/>
      <c r="B479" s="682"/>
      <c r="C479" s="682"/>
      <c r="D479" s="682"/>
      <c r="E479" s="682"/>
      <c r="F479" s="718"/>
    </row>
    <row r="480" spans="1:6" customFormat="1" ht="15.75">
      <c r="A480" s="484"/>
      <c r="B480" s="682"/>
      <c r="C480" s="682"/>
      <c r="D480" s="682"/>
      <c r="E480" s="682"/>
      <c r="F480" s="718"/>
    </row>
    <row r="481" spans="1:6" customFormat="1" ht="15.75">
      <c r="A481" s="484"/>
      <c r="B481" s="682"/>
      <c r="C481" s="682"/>
      <c r="D481" s="682"/>
      <c r="E481" s="682"/>
      <c r="F481" s="718"/>
    </row>
    <row r="482" spans="1:6" customFormat="1" ht="15.75">
      <c r="A482" s="484"/>
      <c r="B482" s="682"/>
      <c r="C482" s="682"/>
      <c r="D482" s="682"/>
      <c r="E482" s="682"/>
      <c r="F482" s="718"/>
    </row>
    <row r="483" spans="1:6" customFormat="1" ht="15.75">
      <c r="A483" s="484"/>
      <c r="B483" s="682"/>
      <c r="C483" s="682"/>
      <c r="D483" s="682"/>
      <c r="E483" s="682"/>
      <c r="F483" s="718"/>
    </row>
    <row r="484" spans="1:6" customFormat="1" ht="15.75">
      <c r="A484" s="484"/>
      <c r="B484" s="682"/>
      <c r="C484" s="682"/>
      <c r="D484" s="682"/>
      <c r="E484" s="682"/>
      <c r="F484" s="718"/>
    </row>
    <row r="485" spans="1:6" customFormat="1" ht="15.75">
      <c r="A485" s="484"/>
      <c r="B485" s="682"/>
      <c r="C485" s="682"/>
      <c r="D485" s="682"/>
      <c r="E485" s="682"/>
      <c r="F485" s="718"/>
    </row>
    <row r="486" spans="1:6" customFormat="1" ht="15.75">
      <c r="A486" s="484"/>
      <c r="B486" s="682"/>
      <c r="C486" s="682"/>
      <c r="D486" s="682"/>
      <c r="E486" s="682"/>
      <c r="F486" s="718"/>
    </row>
    <row r="487" spans="1:6" customFormat="1" ht="15.75">
      <c r="A487" s="484"/>
      <c r="B487" s="682"/>
      <c r="C487" s="682"/>
      <c r="D487" s="682"/>
      <c r="E487" s="682"/>
      <c r="F487" s="718"/>
    </row>
    <row r="488" spans="1:6" customFormat="1" ht="15.75">
      <c r="A488" s="484"/>
      <c r="B488" s="682"/>
      <c r="C488" s="682"/>
      <c r="D488" s="682"/>
      <c r="E488" s="682"/>
      <c r="F488" s="718"/>
    </row>
    <row r="489" spans="1:6" customFormat="1" ht="15.75">
      <c r="A489" s="484"/>
      <c r="B489" s="682"/>
      <c r="C489" s="682"/>
      <c r="D489" s="682"/>
      <c r="E489" s="682"/>
      <c r="F489" s="718"/>
    </row>
    <row r="490" spans="1:6" customFormat="1" ht="15.75">
      <c r="A490" s="484"/>
      <c r="B490" s="682"/>
      <c r="C490" s="682"/>
      <c r="D490" s="682"/>
      <c r="E490" s="682"/>
      <c r="F490" s="718"/>
    </row>
    <row r="491" spans="1:6" customFormat="1" ht="15.75">
      <c r="A491" s="484"/>
      <c r="B491" s="682"/>
      <c r="C491" s="682"/>
      <c r="D491" s="682"/>
      <c r="E491" s="682"/>
      <c r="F491" s="718"/>
    </row>
    <row r="492" spans="1:6" customFormat="1" ht="15.75">
      <c r="A492" s="484"/>
      <c r="B492" s="682"/>
      <c r="C492" s="682"/>
      <c r="D492" s="682"/>
      <c r="E492" s="682"/>
      <c r="F492" s="718"/>
    </row>
    <row r="493" spans="1:6" customFormat="1" ht="15.75">
      <c r="A493" s="484"/>
      <c r="B493" s="682"/>
      <c r="C493" s="682"/>
      <c r="D493" s="682"/>
      <c r="E493" s="682"/>
      <c r="F493" s="718"/>
    </row>
    <row r="494" spans="1:6" customFormat="1" ht="15.75">
      <c r="A494" s="484"/>
      <c r="B494" s="682"/>
      <c r="C494" s="682"/>
      <c r="D494" s="682"/>
      <c r="E494" s="682"/>
      <c r="F494" s="718"/>
    </row>
    <row r="495" spans="1:6" customFormat="1" ht="15.75">
      <c r="A495" s="484"/>
      <c r="B495" s="682"/>
      <c r="C495" s="682"/>
      <c r="D495" s="682"/>
      <c r="E495" s="682"/>
      <c r="F495" s="718"/>
    </row>
    <row r="496" spans="1:6" customFormat="1" ht="15.75">
      <c r="A496" s="484"/>
      <c r="B496" s="682"/>
      <c r="C496" s="682"/>
      <c r="D496" s="682"/>
      <c r="E496" s="682"/>
      <c r="F496" s="718"/>
    </row>
    <row r="497" spans="1:6" customFormat="1" ht="15.75">
      <c r="A497" s="484"/>
      <c r="B497" s="682"/>
      <c r="C497" s="682"/>
      <c r="D497" s="682"/>
      <c r="E497" s="682"/>
      <c r="F497" s="718"/>
    </row>
    <row r="498" spans="1:6" customFormat="1" ht="15.75">
      <c r="A498" s="484"/>
      <c r="B498" s="682"/>
      <c r="C498" s="682"/>
      <c r="D498" s="682"/>
      <c r="E498" s="682"/>
      <c r="F498" s="718"/>
    </row>
    <row r="499" spans="1:6" customFormat="1" ht="15.75">
      <c r="A499" s="484"/>
      <c r="B499" s="682"/>
      <c r="C499" s="682"/>
      <c r="D499" s="682"/>
      <c r="E499" s="682"/>
      <c r="F499" s="718"/>
    </row>
    <row r="500" spans="1:6" customFormat="1" ht="15.75">
      <c r="A500" s="484"/>
      <c r="B500" s="682"/>
      <c r="C500" s="682"/>
      <c r="D500" s="682"/>
      <c r="E500" s="682"/>
      <c r="F500" s="718"/>
    </row>
    <row r="501" spans="1:6" customFormat="1" ht="15.75">
      <c r="A501" s="484"/>
      <c r="B501" s="682"/>
      <c r="C501" s="682"/>
      <c r="D501" s="682"/>
      <c r="E501" s="682"/>
      <c r="F501" s="718"/>
    </row>
    <row r="502" spans="1:6" customFormat="1" ht="15.75">
      <c r="A502" s="484"/>
      <c r="B502" s="682"/>
      <c r="C502" s="682"/>
      <c r="D502" s="682"/>
      <c r="E502" s="682"/>
      <c r="F502" s="718"/>
    </row>
    <row r="503" spans="1:6" customFormat="1" ht="15.75">
      <c r="A503" s="484"/>
      <c r="B503" s="682"/>
      <c r="C503" s="682"/>
      <c r="D503" s="682"/>
      <c r="E503" s="682"/>
      <c r="F503" s="718"/>
    </row>
    <row r="504" spans="1:6" customFormat="1" ht="15.75">
      <c r="A504" s="484"/>
      <c r="B504" s="682"/>
      <c r="C504" s="682"/>
      <c r="D504" s="682"/>
      <c r="E504" s="682"/>
      <c r="F504" s="718"/>
    </row>
    <row r="505" spans="1:6" customFormat="1" ht="15.75">
      <c r="A505" s="484"/>
      <c r="B505" s="682"/>
      <c r="C505" s="682"/>
      <c r="D505" s="682"/>
      <c r="E505" s="682"/>
      <c r="F505" s="718"/>
    </row>
    <row r="506" spans="1:6" customFormat="1" ht="15.75">
      <c r="A506" s="484"/>
      <c r="B506" s="682"/>
      <c r="C506" s="682"/>
      <c r="D506" s="682"/>
      <c r="E506" s="682"/>
      <c r="F506" s="718"/>
    </row>
    <row r="507" spans="1:6" customFormat="1" ht="15.75">
      <c r="A507" s="484"/>
      <c r="B507" s="682"/>
      <c r="C507" s="682"/>
      <c r="D507" s="682"/>
      <c r="E507" s="682"/>
      <c r="F507" s="718"/>
    </row>
    <row r="508" spans="1:6" customFormat="1" ht="15.75">
      <c r="A508" s="484"/>
      <c r="B508" s="682"/>
      <c r="C508" s="682"/>
      <c r="D508" s="682"/>
      <c r="E508" s="682"/>
      <c r="F508" s="718"/>
    </row>
    <row r="509" spans="1:6" customFormat="1" ht="15.75">
      <c r="A509" s="484"/>
      <c r="B509" s="682"/>
      <c r="C509" s="682"/>
      <c r="D509" s="682"/>
      <c r="E509" s="682"/>
      <c r="F509" s="718"/>
    </row>
    <row r="510" spans="1:6" customFormat="1" ht="15.75">
      <c r="A510" s="484"/>
      <c r="B510" s="682"/>
      <c r="C510" s="682"/>
      <c r="D510" s="682"/>
      <c r="E510" s="682"/>
      <c r="F510" s="718"/>
    </row>
    <row r="511" spans="1:6" customFormat="1" ht="15.75">
      <c r="A511" s="484"/>
      <c r="B511" s="682"/>
      <c r="C511" s="682"/>
      <c r="D511" s="682"/>
      <c r="E511" s="682"/>
      <c r="F511" s="718"/>
    </row>
    <row r="512" spans="1:6" customFormat="1" ht="15.75">
      <c r="A512" s="484"/>
      <c r="B512" s="682"/>
      <c r="C512" s="682"/>
      <c r="D512" s="682"/>
      <c r="E512" s="682"/>
      <c r="F512" s="718"/>
    </row>
    <row r="513" spans="1:6" customFormat="1" ht="15.75">
      <c r="A513" s="484"/>
      <c r="B513" s="682"/>
      <c r="C513" s="682"/>
      <c r="D513" s="682"/>
      <c r="E513" s="682"/>
      <c r="F513" s="718"/>
    </row>
    <row r="514" spans="1:6" customFormat="1" ht="15.75">
      <c r="A514" s="484"/>
      <c r="B514" s="682"/>
      <c r="C514" s="682"/>
      <c r="D514" s="682"/>
      <c r="E514" s="682"/>
      <c r="F514" s="718"/>
    </row>
    <row r="515" spans="1:6" customFormat="1" ht="15.75">
      <c r="A515" s="484"/>
      <c r="B515" s="682"/>
      <c r="C515" s="682"/>
      <c r="D515" s="682"/>
      <c r="E515" s="682"/>
      <c r="F515" s="718"/>
    </row>
    <row r="516" spans="1:6" customFormat="1" ht="15.75">
      <c r="A516" s="484"/>
      <c r="B516" s="682"/>
      <c r="C516" s="682"/>
      <c r="D516" s="682"/>
      <c r="E516" s="682"/>
      <c r="F516" s="718"/>
    </row>
    <row r="517" spans="1:6" customFormat="1" ht="15.75">
      <c r="A517" s="484"/>
      <c r="B517" s="682"/>
      <c r="C517" s="682"/>
      <c r="D517" s="682"/>
      <c r="E517" s="682"/>
      <c r="F517" s="718"/>
    </row>
    <row r="518" spans="1:6" customFormat="1" ht="15.75">
      <c r="A518" s="484"/>
      <c r="B518" s="682"/>
      <c r="C518" s="682"/>
      <c r="D518" s="682"/>
      <c r="E518" s="682"/>
      <c r="F518" s="718"/>
    </row>
    <row r="519" spans="1:6" customFormat="1" ht="15.75">
      <c r="A519" s="484"/>
      <c r="B519" s="682"/>
      <c r="C519" s="682"/>
      <c r="D519" s="682"/>
      <c r="E519" s="682"/>
      <c r="F519" s="718"/>
    </row>
    <row r="520" spans="1:6" customFormat="1" ht="15.75">
      <c r="A520" s="484"/>
      <c r="B520" s="682"/>
      <c r="C520" s="682"/>
      <c r="D520" s="682"/>
      <c r="E520" s="682"/>
      <c r="F520" s="718"/>
    </row>
    <row r="521" spans="1:6" customFormat="1" ht="15.75">
      <c r="A521" s="484"/>
      <c r="B521" s="682"/>
      <c r="C521" s="682"/>
      <c r="D521" s="682"/>
      <c r="E521" s="682"/>
      <c r="F521" s="718"/>
    </row>
    <row r="522" spans="1:6" customFormat="1" ht="15.75">
      <c r="A522" s="484"/>
      <c r="B522" s="682"/>
      <c r="C522" s="682"/>
      <c r="D522" s="682"/>
      <c r="E522" s="682"/>
      <c r="F522" s="718"/>
    </row>
    <row r="523" spans="1:6" customFormat="1" ht="15.75">
      <c r="A523" s="484"/>
      <c r="B523" s="682"/>
      <c r="C523" s="682"/>
      <c r="D523" s="682"/>
      <c r="E523" s="682"/>
      <c r="F523" s="718"/>
    </row>
    <row r="524" spans="1:6" customFormat="1" ht="15.75">
      <c r="A524" s="484"/>
      <c r="B524" s="682"/>
      <c r="C524" s="682"/>
      <c r="D524" s="682"/>
      <c r="E524" s="682"/>
      <c r="F524" s="718"/>
    </row>
    <row r="525" spans="1:6" customFormat="1" ht="15.75">
      <c r="A525" s="484"/>
      <c r="B525" s="682"/>
      <c r="C525" s="682"/>
      <c r="D525" s="682"/>
      <c r="E525" s="682"/>
      <c r="F525" s="718"/>
    </row>
    <row r="526" spans="1:6" customFormat="1" ht="15.75">
      <c r="A526" s="484"/>
      <c r="B526" s="682"/>
      <c r="C526" s="682"/>
      <c r="D526" s="682"/>
      <c r="E526" s="682"/>
      <c r="F526" s="718"/>
    </row>
    <row r="527" spans="1:6" customFormat="1" ht="15.75">
      <c r="A527" s="484"/>
      <c r="B527" s="682"/>
      <c r="C527" s="682"/>
      <c r="D527" s="682"/>
      <c r="E527" s="682"/>
      <c r="F527" s="718"/>
    </row>
    <row r="528" spans="1:6" customFormat="1" ht="15.75">
      <c r="A528" s="484"/>
      <c r="B528" s="682"/>
      <c r="C528" s="682"/>
      <c r="D528" s="682"/>
      <c r="E528" s="682"/>
      <c r="F528" s="718"/>
    </row>
    <row r="529" spans="1:6" customFormat="1" ht="15.75">
      <c r="A529" s="484"/>
      <c r="B529" s="682"/>
      <c r="C529" s="682"/>
      <c r="D529" s="682"/>
      <c r="E529" s="682"/>
      <c r="F529" s="718"/>
    </row>
    <row r="530" spans="1:6" customFormat="1" ht="15.75">
      <c r="A530" s="484"/>
      <c r="B530" s="682"/>
      <c r="C530" s="682"/>
      <c r="D530" s="682"/>
      <c r="E530" s="682"/>
      <c r="F530" s="718"/>
    </row>
    <row r="531" spans="1:6" customFormat="1" ht="15.75">
      <c r="A531" s="484"/>
      <c r="B531" s="682"/>
      <c r="C531" s="682"/>
      <c r="D531" s="682"/>
      <c r="E531" s="682"/>
      <c r="F531" s="718"/>
    </row>
    <row r="532" spans="1:6" customFormat="1" ht="15.75">
      <c r="A532" s="484"/>
      <c r="B532" s="682"/>
      <c r="C532" s="682"/>
      <c r="D532" s="682"/>
      <c r="E532" s="682"/>
      <c r="F532" s="718"/>
    </row>
    <row r="533" spans="1:6" customFormat="1" ht="15.75">
      <c r="A533" s="484"/>
      <c r="B533" s="682"/>
      <c r="C533" s="682"/>
      <c r="D533" s="682"/>
      <c r="E533" s="682"/>
      <c r="F533" s="718"/>
    </row>
    <row r="534" spans="1:6" customFormat="1" ht="15.75">
      <c r="A534" s="484"/>
      <c r="B534" s="682"/>
      <c r="C534" s="682"/>
      <c r="D534" s="682"/>
      <c r="E534" s="682"/>
      <c r="F534" s="718"/>
    </row>
    <row r="535" spans="1:6" customFormat="1" ht="15.75">
      <c r="A535" s="484"/>
      <c r="B535" s="682"/>
      <c r="C535" s="682"/>
      <c r="D535" s="682"/>
      <c r="E535" s="682"/>
      <c r="F535" s="718"/>
    </row>
    <row r="536" spans="1:6" customFormat="1" ht="15.75">
      <c r="A536" s="484"/>
      <c r="B536" s="682"/>
      <c r="C536" s="682"/>
      <c r="D536" s="682"/>
      <c r="E536" s="682"/>
      <c r="F536" s="718"/>
    </row>
    <row r="537" spans="1:6" customFormat="1" ht="15.75">
      <c r="A537" s="484"/>
      <c r="B537" s="682"/>
      <c r="C537" s="682"/>
      <c r="D537" s="682"/>
      <c r="E537" s="682"/>
      <c r="F537" s="718"/>
    </row>
    <row r="538" spans="1:6" customFormat="1" ht="15.75">
      <c r="A538" s="484"/>
      <c r="B538" s="682"/>
      <c r="C538" s="682"/>
      <c r="D538" s="682"/>
      <c r="E538" s="682"/>
      <c r="F538" s="718"/>
    </row>
    <row r="539" spans="1:6" customFormat="1" ht="15.75">
      <c r="A539" s="484"/>
      <c r="B539" s="682"/>
      <c r="C539" s="682"/>
      <c r="D539" s="682"/>
      <c r="E539" s="682"/>
      <c r="F539" s="718"/>
    </row>
    <row r="540" spans="1:6" customFormat="1" ht="15.75">
      <c r="A540" s="484"/>
      <c r="B540" s="682"/>
      <c r="C540" s="682"/>
      <c r="D540" s="682"/>
      <c r="E540" s="682"/>
      <c r="F540" s="718"/>
    </row>
    <row r="541" spans="1:6" customFormat="1" ht="15.75">
      <c r="A541" s="484"/>
      <c r="B541" s="682"/>
      <c r="C541" s="682"/>
      <c r="D541" s="682"/>
      <c r="E541" s="682"/>
      <c r="F541" s="718"/>
    </row>
    <row r="542" spans="1:6" customFormat="1" ht="15.75">
      <c r="A542" s="484"/>
      <c r="B542" s="682"/>
      <c r="C542" s="682"/>
      <c r="D542" s="682"/>
      <c r="E542" s="682"/>
      <c r="F542" s="718"/>
    </row>
    <row r="543" spans="1:6" customFormat="1" ht="15.75">
      <c r="A543" s="484"/>
      <c r="B543" s="682"/>
      <c r="C543" s="682"/>
      <c r="D543" s="682"/>
      <c r="E543" s="682"/>
      <c r="F543" s="718"/>
    </row>
    <row r="544" spans="1:6" customFormat="1" ht="15.75">
      <c r="A544" s="484"/>
      <c r="B544" s="682"/>
      <c r="C544" s="682"/>
      <c r="D544" s="682"/>
      <c r="E544" s="682"/>
      <c r="F544" s="718"/>
    </row>
    <row r="545" spans="1:6" customFormat="1" ht="15.75">
      <c r="A545" s="484"/>
      <c r="B545" s="682"/>
      <c r="C545" s="682"/>
      <c r="D545" s="682"/>
      <c r="E545" s="682"/>
      <c r="F545" s="718"/>
    </row>
    <row r="546" spans="1:6" customFormat="1" ht="15.75">
      <c r="A546" s="484"/>
      <c r="B546" s="682"/>
      <c r="C546" s="682"/>
      <c r="D546" s="682"/>
      <c r="E546" s="682"/>
      <c r="F546" s="718"/>
    </row>
    <row r="547" spans="1:6" customFormat="1" ht="15.75">
      <c r="A547" s="484"/>
      <c r="B547" s="682"/>
      <c r="C547" s="682"/>
      <c r="D547" s="682"/>
      <c r="E547" s="682"/>
      <c r="F547" s="718"/>
    </row>
    <row r="548" spans="1:6" customFormat="1" ht="15.75">
      <c r="A548" s="484"/>
      <c r="B548" s="682"/>
      <c r="C548" s="682"/>
      <c r="D548" s="682"/>
      <c r="E548" s="682"/>
      <c r="F548" s="718"/>
    </row>
    <row r="549" spans="1:6" customFormat="1" ht="15.75">
      <c r="A549" s="484"/>
      <c r="B549" s="682"/>
      <c r="C549" s="682"/>
      <c r="D549" s="682"/>
      <c r="E549" s="682"/>
      <c r="F549" s="718"/>
    </row>
    <row r="550" spans="1:6" customFormat="1" ht="15.75">
      <c r="A550" s="484"/>
      <c r="B550" s="682"/>
      <c r="C550" s="682"/>
      <c r="D550" s="682"/>
      <c r="E550" s="682"/>
      <c r="F550" s="718"/>
    </row>
    <row r="551" spans="1:6" customFormat="1" ht="15.75">
      <c r="A551" s="484"/>
      <c r="B551" s="682"/>
      <c r="C551" s="682"/>
      <c r="D551" s="682"/>
      <c r="E551" s="682"/>
      <c r="F551" s="718"/>
    </row>
    <row r="552" spans="1:6" customFormat="1" ht="15.75">
      <c r="A552" s="484"/>
      <c r="B552" s="682"/>
      <c r="C552" s="682"/>
      <c r="D552" s="682"/>
      <c r="E552" s="682"/>
      <c r="F552" s="718"/>
    </row>
    <row r="553" spans="1:6" customFormat="1" ht="15.75">
      <c r="A553" s="484"/>
      <c r="B553" s="682"/>
      <c r="C553" s="682"/>
      <c r="D553" s="682"/>
      <c r="E553" s="682"/>
      <c r="F553" s="718"/>
    </row>
    <row r="554" spans="1:6" customFormat="1" ht="15.75">
      <c r="A554" s="484"/>
      <c r="B554" s="682"/>
      <c r="C554" s="682"/>
      <c r="D554" s="682"/>
      <c r="E554" s="682"/>
      <c r="F554" s="718"/>
    </row>
    <row r="555" spans="1:6" customFormat="1" ht="15.75">
      <c r="A555" s="484"/>
      <c r="B555" s="682"/>
      <c r="C555" s="682"/>
      <c r="D555" s="682"/>
      <c r="E555" s="682"/>
      <c r="F555" s="718"/>
    </row>
    <row r="556" spans="1:6" customFormat="1" ht="15.75">
      <c r="A556" s="484"/>
      <c r="B556" s="682"/>
      <c r="C556" s="682"/>
      <c r="D556" s="682"/>
      <c r="E556" s="682"/>
      <c r="F556" s="718"/>
    </row>
    <row r="557" spans="1:6" customFormat="1" ht="15.75">
      <c r="A557" s="484"/>
      <c r="B557" s="682"/>
      <c r="C557" s="682"/>
      <c r="D557" s="682"/>
      <c r="E557" s="682"/>
      <c r="F557" s="718"/>
    </row>
    <row r="558" spans="1:6" customFormat="1" ht="15.75">
      <c r="A558" s="484"/>
      <c r="B558" s="682"/>
      <c r="C558" s="682"/>
      <c r="D558" s="682"/>
      <c r="E558" s="682"/>
      <c r="F558" s="718"/>
    </row>
    <row r="559" spans="1:6" customFormat="1" ht="15.75">
      <c r="A559" s="484"/>
      <c r="B559" s="682"/>
      <c r="C559" s="682"/>
      <c r="D559" s="682"/>
      <c r="E559" s="682"/>
      <c r="F559" s="718"/>
    </row>
    <row r="560" spans="1:6" customFormat="1" ht="15.75">
      <c r="A560" s="484"/>
      <c r="B560" s="682"/>
      <c r="C560" s="682"/>
      <c r="D560" s="682"/>
      <c r="E560" s="682"/>
      <c r="F560" s="718"/>
    </row>
    <row r="561" spans="1:6" customFormat="1" ht="15.75">
      <c r="A561" s="484"/>
      <c r="B561" s="682"/>
      <c r="C561" s="682"/>
      <c r="D561" s="682"/>
      <c r="E561" s="682"/>
      <c r="F561" s="718"/>
    </row>
    <row r="562" spans="1:6" customFormat="1" ht="15.75">
      <c r="A562" s="484"/>
      <c r="B562" s="682"/>
      <c r="C562" s="682"/>
      <c r="D562" s="682"/>
      <c r="E562" s="682"/>
      <c r="F562" s="718"/>
    </row>
    <row r="563" spans="1:6" customFormat="1" ht="15.75">
      <c r="A563" s="484"/>
      <c r="B563" s="682"/>
      <c r="C563" s="682"/>
      <c r="D563" s="682"/>
      <c r="E563" s="682"/>
      <c r="F563" s="718"/>
    </row>
    <row r="564" spans="1:6" customFormat="1" ht="15.75">
      <c r="A564" s="484"/>
      <c r="B564" s="682"/>
      <c r="C564" s="682"/>
      <c r="D564" s="682"/>
      <c r="E564" s="682"/>
      <c r="F564" s="718"/>
    </row>
    <row r="565" spans="1:6" customFormat="1" ht="15.75">
      <c r="A565" s="484"/>
      <c r="B565" s="682"/>
      <c r="C565" s="682"/>
      <c r="D565" s="682"/>
      <c r="E565" s="682"/>
      <c r="F565" s="718"/>
    </row>
    <row r="566" spans="1:6" customFormat="1" ht="15.75">
      <c r="A566" s="484"/>
      <c r="B566" s="682"/>
      <c r="C566" s="682"/>
      <c r="D566" s="682"/>
      <c r="E566" s="682"/>
      <c r="F566" s="718"/>
    </row>
    <row r="567" spans="1:6" customFormat="1" ht="15.75">
      <c r="A567" s="484"/>
      <c r="B567" s="682"/>
      <c r="C567" s="682"/>
      <c r="D567" s="682"/>
      <c r="E567" s="682"/>
      <c r="F567" s="718"/>
    </row>
    <row r="568" spans="1:6" customFormat="1" ht="15.75">
      <c r="A568" s="484"/>
      <c r="B568" s="682"/>
      <c r="C568" s="682"/>
      <c r="D568" s="682"/>
      <c r="E568" s="682"/>
      <c r="F568" s="718"/>
    </row>
    <row r="569" spans="1:6" customFormat="1" ht="15.75">
      <c r="A569" s="484"/>
      <c r="B569" s="682"/>
      <c r="C569" s="682"/>
      <c r="D569" s="682"/>
      <c r="E569" s="682"/>
      <c r="F569" s="718"/>
    </row>
    <row r="570" spans="1:6" customFormat="1" ht="15.75">
      <c r="A570" s="484"/>
      <c r="B570" s="682"/>
      <c r="C570" s="682"/>
      <c r="D570" s="682"/>
      <c r="E570" s="682"/>
      <c r="F570" s="718"/>
    </row>
    <row r="571" spans="1:6" customFormat="1" ht="15.75">
      <c r="A571" s="484"/>
      <c r="B571" s="682"/>
      <c r="C571" s="682"/>
      <c r="D571" s="682"/>
      <c r="E571" s="682"/>
      <c r="F571" s="718"/>
    </row>
    <row r="572" spans="1:6" customFormat="1" ht="15.75">
      <c r="A572" s="484"/>
      <c r="B572" s="682"/>
      <c r="C572" s="682"/>
      <c r="D572" s="682"/>
      <c r="E572" s="682"/>
      <c r="F572" s="718"/>
    </row>
    <row r="573" spans="1:6" customFormat="1" ht="15.75">
      <c r="A573" s="484"/>
      <c r="B573" s="682"/>
      <c r="C573" s="682"/>
      <c r="D573" s="682"/>
      <c r="E573" s="682"/>
      <c r="F573" s="718"/>
    </row>
    <row r="574" spans="1:6" customFormat="1" ht="15.75">
      <c r="A574" s="484"/>
      <c r="B574" s="682"/>
      <c r="C574" s="682"/>
      <c r="D574" s="682"/>
      <c r="E574" s="682"/>
      <c r="F574" s="718"/>
    </row>
    <row r="575" spans="1:6" customFormat="1" ht="15.75">
      <c r="A575" s="484"/>
      <c r="B575" s="682"/>
      <c r="C575" s="682"/>
      <c r="D575" s="682"/>
      <c r="E575" s="682"/>
      <c r="F575" s="718"/>
    </row>
    <row r="576" spans="1:6" customFormat="1" ht="15.75">
      <c r="A576" s="484"/>
      <c r="B576" s="682"/>
      <c r="C576" s="682"/>
      <c r="D576" s="682"/>
      <c r="E576" s="682"/>
      <c r="F576" s="718"/>
    </row>
    <row r="577" spans="1:6" customFormat="1" ht="15.75">
      <c r="A577" s="484"/>
      <c r="B577" s="682"/>
      <c r="C577" s="682"/>
      <c r="D577" s="682"/>
      <c r="E577" s="682"/>
      <c r="F577" s="718"/>
    </row>
    <row r="578" spans="1:6" customFormat="1" ht="15.75">
      <c r="A578" s="484"/>
      <c r="B578" s="682"/>
      <c r="C578" s="682"/>
      <c r="D578" s="682"/>
      <c r="E578" s="682"/>
      <c r="F578" s="718"/>
    </row>
    <row r="579" spans="1:6" customFormat="1" ht="15.75">
      <c r="A579" s="484"/>
      <c r="B579" s="682"/>
      <c r="C579" s="682"/>
      <c r="D579" s="682"/>
      <c r="E579" s="682"/>
      <c r="F579" s="718"/>
    </row>
    <row r="580" spans="1:6" customFormat="1" ht="15.75">
      <c r="A580" s="484"/>
      <c r="B580" s="682"/>
      <c r="C580" s="682"/>
      <c r="D580" s="682"/>
      <c r="E580" s="682"/>
      <c r="F580" s="718"/>
    </row>
    <row r="581" spans="1:6" customFormat="1" ht="15.75">
      <c r="A581" s="484"/>
      <c r="B581" s="682"/>
      <c r="C581" s="682"/>
      <c r="D581" s="682"/>
      <c r="E581" s="682"/>
      <c r="F581" s="718"/>
    </row>
    <row r="582" spans="1:6" customFormat="1" ht="15.75">
      <c r="A582" s="484"/>
      <c r="B582" s="682"/>
      <c r="C582" s="682"/>
      <c r="D582" s="682"/>
      <c r="E582" s="682"/>
      <c r="F582" s="718"/>
    </row>
    <row r="583" spans="1:6" customFormat="1" ht="15.75">
      <c r="A583" s="484"/>
      <c r="B583" s="682"/>
      <c r="C583" s="682"/>
      <c r="D583" s="682"/>
      <c r="E583" s="682"/>
      <c r="F583" s="718"/>
    </row>
    <row r="584" spans="1:6" customFormat="1" ht="15.75">
      <c r="A584" s="484"/>
      <c r="B584" s="682"/>
      <c r="C584" s="682"/>
      <c r="D584" s="682"/>
      <c r="E584" s="682"/>
      <c r="F584" s="718"/>
    </row>
    <row r="585" spans="1:6" customFormat="1" ht="15.75">
      <c r="A585" s="484"/>
      <c r="B585" s="682"/>
      <c r="C585" s="682"/>
      <c r="D585" s="682"/>
      <c r="E585" s="682"/>
      <c r="F585" s="718"/>
    </row>
    <row r="586" spans="1:6" customFormat="1" ht="15.75">
      <c r="A586" s="484"/>
      <c r="B586" s="682"/>
      <c r="C586" s="682"/>
      <c r="D586" s="682"/>
      <c r="E586" s="682"/>
      <c r="F586" s="718"/>
    </row>
    <row r="587" spans="1:6" customFormat="1" ht="15.75">
      <c r="A587" s="484"/>
      <c r="B587" s="682"/>
      <c r="C587" s="682"/>
      <c r="D587" s="682"/>
      <c r="E587" s="682"/>
      <c r="F587" s="718"/>
    </row>
    <row r="588" spans="1:6" customFormat="1" ht="15.75">
      <c r="A588" s="484"/>
      <c r="B588" s="682"/>
      <c r="C588" s="682"/>
      <c r="D588" s="682"/>
      <c r="E588" s="682"/>
      <c r="F588" s="718"/>
    </row>
    <row r="589" spans="1:6" customFormat="1" ht="15.75">
      <c r="A589" s="484"/>
      <c r="B589" s="682"/>
      <c r="C589" s="682"/>
      <c r="D589" s="682"/>
      <c r="E589" s="682"/>
      <c r="F589" s="718"/>
    </row>
    <row r="590" spans="1:6" customFormat="1" ht="15.75">
      <c r="A590" s="484"/>
      <c r="B590" s="682"/>
      <c r="C590" s="682"/>
      <c r="D590" s="682"/>
      <c r="E590" s="682"/>
      <c r="F590" s="718"/>
    </row>
    <row r="591" spans="1:6" customFormat="1" ht="15.75">
      <c r="A591" s="484"/>
      <c r="B591" s="682"/>
      <c r="C591" s="682"/>
      <c r="D591" s="682"/>
      <c r="E591" s="682"/>
      <c r="F591" s="718"/>
    </row>
    <row r="592" spans="1:6" customFormat="1" ht="15.75">
      <c r="A592" s="484"/>
      <c r="B592" s="682"/>
      <c r="C592" s="682"/>
      <c r="D592" s="682"/>
      <c r="E592" s="682"/>
      <c r="F592" s="718"/>
    </row>
    <row r="593" spans="1:6" customFormat="1" ht="15.75">
      <c r="A593" s="484"/>
      <c r="B593" s="682"/>
      <c r="C593" s="682"/>
      <c r="D593" s="682"/>
      <c r="E593" s="682"/>
      <c r="F593" s="718"/>
    </row>
    <row r="594" spans="1:6" customFormat="1" ht="15.75">
      <c r="A594" s="484"/>
      <c r="B594" s="682"/>
      <c r="C594" s="682"/>
      <c r="D594" s="682"/>
      <c r="E594" s="682"/>
      <c r="F594" s="718"/>
    </row>
    <row r="595" spans="1:6" customFormat="1" ht="15.75">
      <c r="A595" s="484"/>
      <c r="B595" s="682"/>
      <c r="C595" s="682"/>
      <c r="D595" s="682"/>
      <c r="E595" s="682"/>
      <c r="F595" s="718"/>
    </row>
    <row r="596" spans="1:6" customFormat="1" ht="15.75">
      <c r="A596" s="484"/>
      <c r="B596" s="682"/>
      <c r="C596" s="682"/>
      <c r="D596" s="682"/>
      <c r="E596" s="682"/>
      <c r="F596" s="718"/>
    </row>
    <row r="597" spans="1:6" customFormat="1" ht="15.75">
      <c r="A597" s="484"/>
      <c r="B597" s="682"/>
      <c r="C597" s="682"/>
      <c r="D597" s="682"/>
      <c r="E597" s="682"/>
      <c r="F597" s="718"/>
    </row>
    <row r="598" spans="1:6" customFormat="1" ht="15.75">
      <c r="A598" s="484"/>
      <c r="B598" s="682"/>
      <c r="C598" s="682"/>
      <c r="D598" s="682"/>
      <c r="E598" s="682"/>
      <c r="F598" s="718"/>
    </row>
    <row r="599" spans="1:6" customFormat="1" ht="15.75">
      <c r="A599" s="484"/>
      <c r="B599" s="682"/>
      <c r="C599" s="682"/>
      <c r="D599" s="682"/>
      <c r="E599" s="682"/>
      <c r="F599" s="718"/>
    </row>
    <row r="600" spans="1:6" customFormat="1" ht="15.75">
      <c r="A600" s="484"/>
      <c r="B600" s="682"/>
      <c r="C600" s="682"/>
      <c r="D600" s="682"/>
      <c r="E600" s="682"/>
      <c r="F600" s="718"/>
    </row>
    <row r="601" spans="1:6" customFormat="1" ht="15.75">
      <c r="A601" s="484"/>
      <c r="B601" s="682"/>
      <c r="C601" s="682"/>
      <c r="D601" s="682"/>
      <c r="E601" s="682"/>
      <c r="F601" s="718"/>
    </row>
    <row r="602" spans="1:6" customFormat="1" ht="15.75">
      <c r="A602" s="484"/>
      <c r="B602" s="682"/>
      <c r="C602" s="682"/>
      <c r="D602" s="682"/>
      <c r="E602" s="682"/>
      <c r="F602" s="718"/>
    </row>
    <row r="603" spans="1:6" customFormat="1" ht="15.75">
      <c r="A603" s="484"/>
      <c r="B603" s="682"/>
      <c r="C603" s="682"/>
      <c r="D603" s="682"/>
      <c r="E603" s="682"/>
      <c r="F603" s="718"/>
    </row>
    <row r="604" spans="1:6" customFormat="1" ht="15.75">
      <c r="A604" s="484"/>
      <c r="B604" s="682"/>
      <c r="C604" s="682"/>
      <c r="D604" s="682"/>
      <c r="E604" s="682"/>
      <c r="F604" s="718"/>
    </row>
    <row r="605" spans="1:6" customFormat="1" ht="15.75">
      <c r="A605" s="484"/>
      <c r="B605" s="682"/>
      <c r="C605" s="682"/>
      <c r="D605" s="682"/>
      <c r="E605" s="682"/>
      <c r="F605" s="718"/>
    </row>
    <row r="606" spans="1:6" customFormat="1" ht="15.75">
      <c r="A606" s="484"/>
      <c r="B606" s="682"/>
      <c r="C606" s="682"/>
      <c r="D606" s="682"/>
      <c r="E606" s="682"/>
      <c r="F606" s="718"/>
    </row>
    <row r="607" spans="1:6" customFormat="1" ht="15.75">
      <c r="A607" s="484"/>
      <c r="B607" s="682"/>
      <c r="C607" s="682"/>
      <c r="D607" s="682"/>
      <c r="E607" s="682"/>
      <c r="F607" s="718"/>
    </row>
    <row r="608" spans="1:6" customFormat="1" ht="15.75">
      <c r="A608" s="484"/>
      <c r="B608" s="682"/>
      <c r="C608" s="682"/>
      <c r="D608" s="682"/>
      <c r="E608" s="682"/>
      <c r="F608" s="718"/>
    </row>
    <row r="609" spans="1:6" customFormat="1" ht="15.75">
      <c r="A609" s="484"/>
      <c r="B609" s="682"/>
      <c r="C609" s="682"/>
      <c r="D609" s="682"/>
      <c r="E609" s="682"/>
      <c r="F609" s="718"/>
    </row>
    <row r="610" spans="1:6" customFormat="1" ht="15.75">
      <c r="A610" s="484"/>
      <c r="B610" s="682"/>
      <c r="C610" s="682"/>
      <c r="D610" s="682"/>
      <c r="E610" s="682"/>
      <c r="F610" s="718"/>
    </row>
    <row r="611" spans="1:6" customFormat="1" ht="15.75">
      <c r="A611" s="484"/>
      <c r="B611" s="682"/>
      <c r="C611" s="682"/>
      <c r="D611" s="682"/>
      <c r="E611" s="682"/>
      <c r="F611" s="718"/>
    </row>
    <row r="612" spans="1:6" customFormat="1" ht="15.75">
      <c r="A612" s="484"/>
      <c r="B612" s="682"/>
      <c r="C612" s="682"/>
      <c r="D612" s="682"/>
      <c r="E612" s="682"/>
      <c r="F612" s="718"/>
    </row>
    <row r="613" spans="1:6" customFormat="1" ht="15.75">
      <c r="A613" s="484"/>
      <c r="B613" s="682"/>
      <c r="C613" s="682"/>
      <c r="D613" s="682"/>
      <c r="E613" s="682"/>
      <c r="F613" s="718"/>
    </row>
    <row r="614" spans="1:6" customFormat="1" ht="15.75">
      <c r="A614" s="484"/>
      <c r="B614" s="682"/>
      <c r="C614" s="682"/>
      <c r="D614" s="682"/>
      <c r="E614" s="682"/>
      <c r="F614" s="718"/>
    </row>
    <row r="615" spans="1:6" customFormat="1" ht="15.75">
      <c r="A615" s="484"/>
      <c r="B615" s="682"/>
      <c r="C615" s="682"/>
      <c r="D615" s="682"/>
      <c r="E615" s="682"/>
      <c r="F615" s="718"/>
    </row>
    <row r="616" spans="1:6" customFormat="1" ht="15.75">
      <c r="A616" s="484"/>
      <c r="B616" s="682"/>
      <c r="C616" s="682"/>
      <c r="D616" s="682"/>
      <c r="E616" s="682"/>
      <c r="F616" s="718"/>
    </row>
    <row r="617" spans="1:6" customFormat="1" ht="15.75">
      <c r="A617" s="484"/>
      <c r="B617" s="682"/>
      <c r="C617" s="682"/>
      <c r="D617" s="682"/>
      <c r="E617" s="682"/>
      <c r="F617" s="718"/>
    </row>
    <row r="618" spans="1:6" customFormat="1" ht="15.75">
      <c r="A618" s="484"/>
      <c r="B618" s="682"/>
      <c r="C618" s="682"/>
      <c r="D618" s="682"/>
      <c r="E618" s="682"/>
      <c r="F618" s="718"/>
    </row>
    <row r="619" spans="1:6" customFormat="1" ht="15.75">
      <c r="A619" s="484"/>
      <c r="B619" s="682"/>
      <c r="C619" s="682"/>
      <c r="D619" s="682"/>
      <c r="E619" s="682"/>
      <c r="F619" s="718"/>
    </row>
    <row r="620" spans="1:6" customFormat="1" ht="15.75">
      <c r="A620" s="484"/>
      <c r="B620" s="682"/>
      <c r="C620" s="682"/>
      <c r="D620" s="682"/>
      <c r="E620" s="682"/>
      <c r="F620" s="718"/>
    </row>
    <row r="621" spans="1:6" customFormat="1" ht="15.75">
      <c r="A621" s="484"/>
      <c r="B621" s="682"/>
      <c r="C621" s="682"/>
      <c r="D621" s="682"/>
      <c r="E621" s="682"/>
      <c r="F621" s="718"/>
    </row>
    <row r="622" spans="1:6" customFormat="1" ht="15.75">
      <c r="A622" s="484"/>
      <c r="B622" s="682"/>
      <c r="C622" s="682"/>
      <c r="D622" s="682"/>
      <c r="E622" s="682"/>
      <c r="F622" s="718"/>
    </row>
    <row r="623" spans="1:6" customFormat="1" ht="15.75">
      <c r="A623" s="484"/>
      <c r="B623" s="682"/>
      <c r="C623" s="682"/>
      <c r="D623" s="682"/>
      <c r="E623" s="682"/>
      <c r="F623" s="718"/>
    </row>
    <row r="624" spans="1:6" customFormat="1" ht="15.75">
      <c r="A624" s="484"/>
      <c r="B624" s="682"/>
      <c r="C624" s="682"/>
      <c r="D624" s="682"/>
      <c r="E624" s="682"/>
      <c r="F624" s="718"/>
    </row>
    <row r="625" spans="1:6" customFormat="1" ht="15.75">
      <c r="A625" s="484"/>
      <c r="B625" s="682"/>
      <c r="C625" s="682"/>
      <c r="D625" s="682"/>
      <c r="E625" s="682"/>
      <c r="F625" s="718"/>
    </row>
    <row r="626" spans="1:6" customFormat="1" ht="15.75">
      <c r="A626" s="484"/>
      <c r="B626" s="682"/>
      <c r="C626" s="682"/>
      <c r="D626" s="682"/>
      <c r="E626" s="682"/>
      <c r="F626" s="718"/>
    </row>
    <row r="627" spans="1:6" customFormat="1" ht="15.75">
      <c r="A627" s="484"/>
      <c r="B627" s="682"/>
      <c r="C627" s="682"/>
      <c r="D627" s="682"/>
      <c r="E627" s="682"/>
      <c r="F627" s="718"/>
    </row>
    <row r="628" spans="1:6" customFormat="1" ht="15.75">
      <c r="A628" s="484"/>
      <c r="B628" s="682"/>
      <c r="C628" s="682"/>
      <c r="D628" s="682"/>
      <c r="E628" s="682"/>
      <c r="F628" s="718"/>
    </row>
    <row r="629" spans="1:6" customFormat="1" ht="15.75">
      <c r="A629" s="484"/>
      <c r="B629" s="682"/>
      <c r="C629" s="682"/>
      <c r="D629" s="682"/>
      <c r="E629" s="682"/>
      <c r="F629" s="718"/>
    </row>
    <row r="630" spans="1:6" customFormat="1" ht="15.75">
      <c r="A630" s="484"/>
      <c r="B630" s="682"/>
      <c r="C630" s="682"/>
      <c r="D630" s="682"/>
      <c r="E630" s="682"/>
      <c r="F630" s="718"/>
    </row>
    <row r="631" spans="1:6" customFormat="1" ht="15.75">
      <c r="A631" s="484"/>
      <c r="B631" s="682"/>
      <c r="C631" s="682"/>
      <c r="D631" s="682"/>
      <c r="E631" s="682"/>
      <c r="F631" s="718"/>
    </row>
    <row r="632" spans="1:6" customFormat="1" ht="15.75">
      <c r="A632" s="484"/>
      <c r="B632" s="682"/>
      <c r="C632" s="682"/>
      <c r="D632" s="682"/>
      <c r="E632" s="682"/>
      <c r="F632" s="718"/>
    </row>
    <row r="633" spans="1:6" customFormat="1" ht="15.75">
      <c r="A633" s="484"/>
      <c r="B633" s="682"/>
      <c r="C633" s="682"/>
      <c r="D633" s="682"/>
      <c r="E633" s="682"/>
      <c r="F633" s="718"/>
    </row>
    <row r="634" spans="1:6" customFormat="1" ht="15.75">
      <c r="A634" s="484"/>
      <c r="B634" s="682"/>
      <c r="C634" s="682"/>
      <c r="D634" s="682"/>
      <c r="E634" s="682"/>
      <c r="F634" s="718"/>
    </row>
    <row r="635" spans="1:6" customFormat="1">
      <c r="A635" s="364"/>
      <c r="B635" s="682"/>
      <c r="C635" s="682"/>
      <c r="D635" s="682"/>
      <c r="E635" s="682"/>
      <c r="F635" s="718"/>
    </row>
    <row r="636" spans="1:6" customFormat="1">
      <c r="A636" s="364"/>
      <c r="B636" s="682"/>
      <c r="C636" s="682"/>
      <c r="D636" s="682"/>
      <c r="E636" s="682"/>
      <c r="F636" s="718"/>
    </row>
    <row r="637" spans="1:6" customFormat="1">
      <c r="A637" s="364"/>
      <c r="B637" s="682"/>
      <c r="C637" s="682"/>
      <c r="D637" s="682"/>
      <c r="E637" s="682"/>
      <c r="F637" s="718"/>
    </row>
    <row r="638" spans="1:6" customFormat="1">
      <c r="A638" s="364"/>
      <c r="B638" s="682"/>
      <c r="C638" s="682"/>
      <c r="D638" s="682"/>
      <c r="E638" s="682"/>
      <c r="F638" s="718"/>
    </row>
    <row r="639" spans="1:6" customFormat="1">
      <c r="A639" s="364"/>
      <c r="B639" s="682"/>
      <c r="C639" s="682"/>
      <c r="D639" s="682"/>
      <c r="E639" s="682"/>
      <c r="F639" s="718"/>
    </row>
    <row r="640" spans="1:6" customFormat="1">
      <c r="A640" s="364"/>
      <c r="B640" s="682"/>
      <c r="C640" s="682"/>
      <c r="D640" s="682"/>
      <c r="E640" s="682"/>
      <c r="F640" s="718"/>
    </row>
    <row r="641" spans="1:6" customFormat="1">
      <c r="A641" s="364"/>
      <c r="B641" s="682"/>
      <c r="C641" s="682"/>
      <c r="D641" s="682"/>
      <c r="E641" s="682"/>
      <c r="F641" s="718"/>
    </row>
    <row r="642" spans="1:6" customFormat="1">
      <c r="A642" s="364"/>
      <c r="B642" s="682"/>
      <c r="C642" s="682"/>
      <c r="D642" s="682"/>
      <c r="E642" s="682"/>
      <c r="F642" s="718"/>
    </row>
    <row r="643" spans="1:6" customFormat="1">
      <c r="A643" s="364"/>
      <c r="B643" s="682"/>
      <c r="C643" s="682"/>
      <c r="D643" s="682"/>
      <c r="E643" s="682"/>
      <c r="F643" s="718"/>
    </row>
    <row r="644" spans="1:6" customFormat="1">
      <c r="A644" s="364"/>
      <c r="B644" s="682"/>
      <c r="C644" s="682"/>
      <c r="D644" s="682"/>
      <c r="E644" s="682"/>
      <c r="F644" s="718"/>
    </row>
    <row r="645" spans="1:6" customFormat="1">
      <c r="A645" s="364"/>
      <c r="B645" s="682"/>
      <c r="C645" s="682"/>
      <c r="D645" s="682"/>
      <c r="E645" s="682"/>
      <c r="F645" s="718"/>
    </row>
    <row r="646" spans="1:6" customFormat="1">
      <c r="A646" s="364"/>
      <c r="B646" s="682"/>
      <c r="C646" s="682"/>
      <c r="D646" s="682"/>
      <c r="E646" s="682"/>
      <c r="F646" s="718"/>
    </row>
    <row r="647" spans="1:6" customFormat="1">
      <c r="A647" s="364"/>
      <c r="B647" s="682"/>
      <c r="C647" s="682"/>
      <c r="D647" s="682"/>
      <c r="E647" s="682"/>
      <c r="F647" s="718"/>
    </row>
    <row r="648" spans="1:6" customFormat="1">
      <c r="A648" s="364"/>
      <c r="B648" s="682"/>
      <c r="C648" s="682"/>
      <c r="D648" s="682"/>
      <c r="E648" s="682"/>
      <c r="F648" s="718"/>
    </row>
    <row r="649" spans="1:6" customFormat="1">
      <c r="A649" s="364"/>
      <c r="B649" s="682"/>
      <c r="C649" s="682"/>
      <c r="D649" s="682"/>
      <c r="E649" s="682"/>
      <c r="F649" s="718"/>
    </row>
    <row r="650" spans="1:6" customFormat="1">
      <c r="A650" s="364"/>
      <c r="B650" s="682"/>
      <c r="C650" s="682"/>
      <c r="D650" s="682"/>
      <c r="E650" s="682"/>
      <c r="F650" s="718"/>
    </row>
    <row r="651" spans="1:6" customFormat="1">
      <c r="A651" s="364"/>
      <c r="B651" s="682"/>
      <c r="C651" s="682"/>
      <c r="D651" s="682"/>
      <c r="E651" s="682"/>
      <c r="F651" s="718"/>
    </row>
    <row r="652" spans="1:6" customFormat="1">
      <c r="A652" s="364"/>
      <c r="B652" s="682"/>
      <c r="C652" s="682"/>
      <c r="D652" s="682"/>
      <c r="E652" s="682"/>
      <c r="F652" s="718"/>
    </row>
    <row r="653" spans="1:6" customFormat="1">
      <c r="A653" s="364"/>
      <c r="B653" s="682"/>
      <c r="C653" s="682"/>
      <c r="D653" s="682"/>
      <c r="E653" s="682"/>
      <c r="F653" s="718"/>
    </row>
    <row r="654" spans="1:6" customFormat="1">
      <c r="A654" s="364"/>
      <c r="B654" s="682"/>
      <c r="C654" s="682"/>
      <c r="D654" s="682"/>
      <c r="E654" s="682"/>
      <c r="F654" s="718"/>
    </row>
    <row r="655" spans="1:6" customFormat="1">
      <c r="A655" s="364"/>
      <c r="B655" s="682"/>
      <c r="C655" s="682"/>
      <c r="D655" s="682"/>
      <c r="E655" s="682"/>
      <c r="F655" s="718"/>
    </row>
    <row r="656" spans="1:6" customFormat="1">
      <c r="A656" s="364"/>
      <c r="B656" s="682"/>
      <c r="C656" s="682"/>
      <c r="D656" s="682"/>
      <c r="E656" s="682"/>
      <c r="F656" s="718"/>
    </row>
    <row r="657" spans="1:6" customFormat="1">
      <c r="A657" s="364"/>
      <c r="B657" s="682"/>
      <c r="C657" s="682"/>
      <c r="D657" s="682"/>
      <c r="E657" s="682"/>
      <c r="F657" s="718"/>
    </row>
    <row r="658" spans="1:6" customFormat="1">
      <c r="A658" s="364"/>
      <c r="B658" s="682"/>
      <c r="C658" s="682"/>
      <c r="D658" s="682"/>
      <c r="E658" s="682"/>
      <c r="F658" s="718"/>
    </row>
    <row r="659" spans="1:6" customFormat="1">
      <c r="A659" s="364"/>
      <c r="B659" s="682"/>
      <c r="C659" s="682"/>
      <c r="D659" s="682"/>
      <c r="E659" s="682"/>
      <c r="F659" s="718"/>
    </row>
    <row r="660" spans="1:6" customFormat="1">
      <c r="A660" s="364"/>
      <c r="B660" s="682"/>
      <c r="C660" s="682"/>
      <c r="D660" s="682"/>
      <c r="E660" s="682"/>
      <c r="F660" s="718"/>
    </row>
    <row r="661" spans="1:6" customFormat="1">
      <c r="A661" s="364"/>
      <c r="B661" s="682"/>
      <c r="C661" s="682"/>
      <c r="D661" s="682"/>
      <c r="E661" s="682"/>
      <c r="F661" s="718"/>
    </row>
    <row r="662" spans="1:6" customFormat="1">
      <c r="A662" s="364"/>
      <c r="B662" s="682"/>
      <c r="C662" s="682"/>
      <c r="D662" s="682"/>
      <c r="E662" s="682"/>
      <c r="F662" s="718"/>
    </row>
    <row r="663" spans="1:6" customFormat="1">
      <c r="A663" s="364"/>
      <c r="B663" s="682"/>
      <c r="C663" s="682"/>
      <c r="D663" s="682"/>
      <c r="E663" s="682"/>
      <c r="F663" s="718"/>
    </row>
    <row r="664" spans="1:6" customFormat="1">
      <c r="A664" s="364"/>
      <c r="B664" s="682"/>
      <c r="C664" s="682"/>
      <c r="D664" s="682"/>
      <c r="E664" s="682"/>
      <c r="F664" s="718"/>
    </row>
    <row r="665" spans="1:6" customFormat="1">
      <c r="A665" s="364"/>
      <c r="B665" s="682"/>
      <c r="C665" s="682"/>
      <c r="D665" s="682"/>
      <c r="E665" s="682"/>
      <c r="F665" s="718"/>
    </row>
    <row r="666" spans="1:6" customFormat="1">
      <c r="A666" s="364"/>
      <c r="B666" s="682"/>
      <c r="C666" s="682"/>
      <c r="D666" s="682"/>
      <c r="E666" s="682"/>
      <c r="F666" s="718"/>
    </row>
    <row r="667" spans="1:6" customFormat="1">
      <c r="A667" s="364"/>
      <c r="B667" s="682"/>
      <c r="C667" s="682"/>
      <c r="D667" s="682"/>
      <c r="E667" s="682"/>
      <c r="F667" s="718"/>
    </row>
    <row r="668" spans="1:6" customFormat="1">
      <c r="A668" s="364"/>
      <c r="B668" s="682"/>
      <c r="C668" s="682"/>
      <c r="D668" s="682"/>
      <c r="E668" s="682"/>
      <c r="F668" s="718"/>
    </row>
    <row r="669" spans="1:6" customFormat="1">
      <c r="A669" s="364"/>
      <c r="B669" s="682"/>
      <c r="C669" s="682"/>
      <c r="D669" s="682"/>
      <c r="E669" s="682"/>
      <c r="F669" s="718"/>
    </row>
    <row r="670" spans="1:6" customFormat="1">
      <c r="A670" s="364"/>
      <c r="B670" s="682"/>
      <c r="C670" s="682"/>
      <c r="D670" s="682"/>
      <c r="E670" s="682"/>
      <c r="F670" s="718"/>
    </row>
    <row r="671" spans="1:6" customFormat="1">
      <c r="A671" s="364"/>
      <c r="B671" s="682"/>
      <c r="C671" s="682"/>
      <c r="D671" s="682"/>
      <c r="E671" s="682"/>
      <c r="F671" s="718"/>
    </row>
    <row r="672" spans="1:6" customFormat="1">
      <c r="A672" s="364"/>
      <c r="B672" s="682"/>
      <c r="C672" s="682"/>
      <c r="D672" s="682"/>
      <c r="E672" s="682"/>
      <c r="F672" s="718"/>
    </row>
    <row r="673" spans="1:6" customFormat="1">
      <c r="A673" s="364"/>
      <c r="B673" s="682"/>
      <c r="C673" s="682"/>
      <c r="D673" s="682"/>
      <c r="E673" s="682"/>
      <c r="F673" s="718"/>
    </row>
    <row r="674" spans="1:6" customFormat="1">
      <c r="A674" s="364"/>
      <c r="B674" s="682"/>
      <c r="C674" s="682"/>
      <c r="D674" s="682"/>
      <c r="E674" s="682"/>
      <c r="F674" s="718"/>
    </row>
    <row r="675" spans="1:6" customFormat="1">
      <c r="A675" s="364"/>
      <c r="B675" s="682"/>
      <c r="C675" s="682"/>
      <c r="D675" s="682"/>
      <c r="E675" s="682"/>
      <c r="F675" s="718"/>
    </row>
    <row r="676" spans="1:6" customFormat="1">
      <c r="A676" s="364"/>
      <c r="B676" s="682"/>
      <c r="C676" s="682"/>
      <c r="D676" s="682"/>
      <c r="E676" s="682"/>
      <c r="F676" s="718"/>
    </row>
    <row r="677" spans="1:6" customFormat="1">
      <c r="A677" s="364"/>
      <c r="B677" s="682"/>
      <c r="C677" s="682"/>
      <c r="D677" s="682"/>
      <c r="E677" s="682"/>
      <c r="F677" s="718"/>
    </row>
    <row r="678" spans="1:6" customFormat="1">
      <c r="A678" s="364"/>
      <c r="B678" s="682"/>
      <c r="C678" s="682"/>
      <c r="D678" s="682"/>
      <c r="E678" s="682"/>
      <c r="F678" s="718"/>
    </row>
    <row r="679" spans="1:6" customFormat="1">
      <c r="A679" s="364"/>
      <c r="B679" s="682"/>
      <c r="C679" s="682"/>
      <c r="D679" s="682"/>
      <c r="E679" s="682"/>
      <c r="F679" s="718"/>
    </row>
    <row r="680" spans="1:6" customFormat="1">
      <c r="A680" s="364"/>
      <c r="B680" s="682"/>
      <c r="C680" s="682"/>
      <c r="D680" s="682"/>
      <c r="E680" s="682"/>
      <c r="F680" s="718"/>
    </row>
    <row r="681" spans="1:6" customFormat="1">
      <c r="A681" s="364"/>
      <c r="B681" s="682"/>
      <c r="C681" s="682"/>
      <c r="D681" s="682"/>
      <c r="E681" s="682"/>
      <c r="F681" s="718"/>
    </row>
    <row r="682" spans="1:6" customFormat="1">
      <c r="A682" s="364"/>
      <c r="B682" s="682"/>
      <c r="C682" s="682"/>
      <c r="D682" s="682"/>
      <c r="E682" s="682"/>
      <c r="F682" s="718"/>
    </row>
    <row r="683" spans="1:6" customFormat="1">
      <c r="A683" s="364"/>
      <c r="B683" s="682"/>
      <c r="C683" s="682"/>
      <c r="D683" s="682"/>
      <c r="E683" s="682"/>
      <c r="F683" s="718"/>
    </row>
    <row r="684" spans="1:6" customFormat="1">
      <c r="A684" s="364"/>
      <c r="B684" s="682"/>
      <c r="C684" s="682"/>
      <c r="D684" s="682"/>
      <c r="E684" s="682"/>
      <c r="F684" s="718"/>
    </row>
    <row r="685" spans="1:6" customFormat="1">
      <c r="A685" s="364"/>
      <c r="B685" s="682"/>
      <c r="C685" s="682"/>
      <c r="D685" s="682"/>
      <c r="E685" s="682"/>
      <c r="F685" s="718"/>
    </row>
    <row r="686" spans="1:6" customFormat="1">
      <c r="A686" s="364"/>
      <c r="B686" s="682"/>
      <c r="C686" s="682"/>
      <c r="D686" s="682"/>
      <c r="E686" s="682"/>
      <c r="F686" s="718"/>
    </row>
    <row r="687" spans="1:6" customFormat="1">
      <c r="A687" s="364"/>
      <c r="B687" s="682"/>
      <c r="C687" s="682"/>
      <c r="D687" s="682"/>
      <c r="E687" s="682"/>
      <c r="F687" s="718"/>
    </row>
    <row r="688" spans="1:6" customFormat="1">
      <c r="A688" s="364"/>
      <c r="B688" s="682"/>
      <c r="C688" s="682"/>
      <c r="D688" s="682"/>
      <c r="E688" s="682"/>
      <c r="F688" s="718"/>
    </row>
    <row r="689" spans="1:6" customFormat="1">
      <c r="A689" s="364"/>
      <c r="B689" s="682"/>
      <c r="C689" s="682"/>
      <c r="D689" s="682"/>
      <c r="E689" s="682"/>
      <c r="F689" s="718"/>
    </row>
    <row r="690" spans="1:6" customFormat="1">
      <c r="A690" s="364"/>
      <c r="B690" s="682"/>
      <c r="C690" s="682"/>
      <c r="D690" s="682"/>
      <c r="E690" s="682"/>
      <c r="F690" s="718"/>
    </row>
    <row r="691" spans="1:6" customFormat="1">
      <c r="A691" s="364"/>
      <c r="B691" s="682"/>
      <c r="C691" s="682"/>
      <c r="D691" s="682"/>
      <c r="E691" s="682"/>
      <c r="F691" s="718"/>
    </row>
    <row r="692" spans="1:6" customFormat="1">
      <c r="A692" s="364"/>
      <c r="B692" s="682"/>
      <c r="C692" s="682"/>
      <c r="D692" s="682"/>
      <c r="E692" s="682"/>
      <c r="F692" s="718"/>
    </row>
    <row r="693" spans="1:6" customFormat="1">
      <c r="A693" s="364"/>
      <c r="B693" s="682"/>
      <c r="C693" s="682"/>
      <c r="D693" s="682"/>
      <c r="E693" s="682"/>
      <c r="F693" s="718"/>
    </row>
    <row r="694" spans="1:6" customFormat="1">
      <c r="A694" s="364"/>
      <c r="B694" s="682"/>
      <c r="C694" s="682"/>
      <c r="D694" s="682"/>
      <c r="E694" s="682"/>
      <c r="F694" s="718"/>
    </row>
    <row r="695" spans="1:6" customFormat="1">
      <c r="A695" s="364"/>
      <c r="B695" s="682"/>
      <c r="C695" s="682"/>
      <c r="D695" s="682"/>
      <c r="E695" s="682"/>
      <c r="F695" s="718"/>
    </row>
    <row r="696" spans="1:6" customFormat="1">
      <c r="A696" s="364"/>
      <c r="B696" s="682"/>
      <c r="C696" s="682"/>
      <c r="D696" s="682"/>
      <c r="E696" s="682"/>
      <c r="F696" s="718"/>
    </row>
    <row r="697" spans="1:6" customFormat="1">
      <c r="A697" s="364"/>
      <c r="B697" s="682"/>
      <c r="C697" s="682"/>
      <c r="D697" s="682"/>
      <c r="E697" s="682"/>
      <c r="F697" s="718"/>
    </row>
    <row r="698" spans="1:6" customFormat="1">
      <c r="A698" s="364"/>
      <c r="B698" s="682"/>
      <c r="C698" s="682"/>
      <c r="D698" s="682"/>
      <c r="E698" s="682"/>
      <c r="F698" s="718"/>
    </row>
    <row r="699" spans="1:6" customFormat="1">
      <c r="A699" s="364"/>
      <c r="B699" s="682"/>
      <c r="C699" s="682"/>
      <c r="D699" s="682"/>
      <c r="E699" s="682"/>
      <c r="F699" s="718"/>
    </row>
    <row r="700" spans="1:6" customFormat="1">
      <c r="A700" s="364"/>
      <c r="B700" s="682"/>
      <c r="C700" s="682"/>
      <c r="D700" s="682"/>
      <c r="E700" s="682"/>
      <c r="F700" s="718"/>
    </row>
    <row r="701" spans="1:6" customFormat="1">
      <c r="A701" s="364"/>
      <c r="B701" s="682"/>
      <c r="C701" s="682"/>
      <c r="D701" s="682"/>
      <c r="E701" s="682"/>
      <c r="F701" s="718"/>
    </row>
    <row r="702" spans="1:6" customFormat="1">
      <c r="A702" s="364"/>
      <c r="B702" s="682"/>
      <c r="C702" s="682"/>
      <c r="D702" s="682"/>
      <c r="E702" s="682"/>
      <c r="F702" s="718"/>
    </row>
    <row r="703" spans="1:6" customFormat="1">
      <c r="A703" s="364"/>
      <c r="B703" s="682"/>
      <c r="C703" s="682"/>
      <c r="D703" s="682"/>
      <c r="E703" s="682"/>
      <c r="F703" s="718"/>
    </row>
    <row r="704" spans="1:6" customFormat="1">
      <c r="A704" s="364"/>
      <c r="B704" s="682"/>
      <c r="C704" s="682"/>
      <c r="D704" s="682"/>
      <c r="E704" s="682"/>
      <c r="F704" s="718"/>
    </row>
    <row r="705" spans="1:6" customFormat="1">
      <c r="A705" s="364"/>
      <c r="B705" s="682"/>
      <c r="C705" s="682"/>
      <c r="D705" s="682"/>
      <c r="E705" s="682"/>
      <c r="F705" s="718"/>
    </row>
    <row r="706" spans="1:6" customFormat="1">
      <c r="A706" s="364"/>
      <c r="B706" s="682"/>
      <c r="C706" s="682"/>
      <c r="D706" s="682"/>
      <c r="E706" s="682"/>
      <c r="F706" s="718"/>
    </row>
    <row r="707" spans="1:6" customFormat="1">
      <c r="A707" s="364"/>
      <c r="B707" s="682"/>
      <c r="C707" s="682"/>
      <c r="D707" s="682"/>
      <c r="E707" s="682"/>
      <c r="F707" s="718"/>
    </row>
    <row r="708" spans="1:6" customFormat="1">
      <c r="A708" s="364"/>
      <c r="B708" s="682"/>
      <c r="C708" s="682"/>
      <c r="D708" s="682"/>
      <c r="E708" s="682"/>
      <c r="F708" s="718"/>
    </row>
    <row r="709" spans="1:6" customFormat="1">
      <c r="A709" s="364"/>
      <c r="B709" s="682"/>
      <c r="C709" s="682"/>
      <c r="D709" s="682"/>
      <c r="E709" s="682"/>
      <c r="F709" s="718"/>
    </row>
    <row r="710" spans="1:6" customFormat="1">
      <c r="A710" s="364"/>
      <c r="B710" s="682"/>
      <c r="C710" s="682"/>
      <c r="D710" s="682"/>
      <c r="E710" s="682"/>
      <c r="F710" s="718"/>
    </row>
    <row r="711" spans="1:6" customFormat="1">
      <c r="A711" s="364"/>
      <c r="B711" s="682"/>
      <c r="C711" s="682"/>
      <c r="D711" s="682"/>
      <c r="E711" s="682"/>
      <c r="F711" s="718"/>
    </row>
    <row r="712" spans="1:6" customFormat="1">
      <c r="A712" s="364"/>
      <c r="B712" s="682"/>
      <c r="C712" s="682"/>
      <c r="D712" s="682"/>
      <c r="E712" s="682"/>
      <c r="F712" s="718"/>
    </row>
    <row r="713" spans="1:6" customFormat="1">
      <c r="A713" s="364"/>
      <c r="B713" s="682"/>
      <c r="C713" s="682"/>
      <c r="D713" s="682"/>
      <c r="E713" s="682"/>
      <c r="F713" s="718"/>
    </row>
    <row r="714" spans="1:6" customFormat="1">
      <c r="A714" s="364"/>
      <c r="B714" s="682"/>
      <c r="C714" s="682"/>
      <c r="D714" s="682"/>
      <c r="E714" s="682"/>
      <c r="F714" s="718"/>
    </row>
    <row r="715" spans="1:6" customFormat="1">
      <c r="A715" s="364"/>
      <c r="B715" s="682"/>
      <c r="C715" s="682"/>
      <c r="D715" s="682"/>
      <c r="E715" s="682"/>
      <c r="F715" s="718"/>
    </row>
    <row r="716" spans="1:6" customFormat="1">
      <c r="A716" s="364"/>
      <c r="B716" s="682"/>
      <c r="C716" s="682"/>
      <c r="D716" s="682"/>
      <c r="E716" s="682"/>
      <c r="F716" s="718"/>
    </row>
    <row r="717" spans="1:6" customFormat="1">
      <c r="A717" s="364"/>
      <c r="B717" s="682"/>
      <c r="C717" s="682"/>
      <c r="D717" s="682"/>
      <c r="E717" s="682"/>
      <c r="F717" s="718"/>
    </row>
    <row r="718" spans="1:6" customFormat="1">
      <c r="A718" s="364"/>
      <c r="B718" s="682"/>
      <c r="C718" s="682"/>
      <c r="D718" s="682"/>
      <c r="E718" s="682"/>
      <c r="F718" s="718"/>
    </row>
    <row r="719" spans="1:6" customFormat="1">
      <c r="A719" s="364"/>
      <c r="B719" s="682"/>
      <c r="C719" s="682"/>
      <c r="D719" s="682"/>
      <c r="E719" s="682"/>
      <c r="F719" s="718"/>
    </row>
    <row r="720" spans="1:6" customFormat="1">
      <c r="A720" s="364"/>
      <c r="B720" s="682"/>
      <c r="C720" s="682"/>
      <c r="D720" s="682"/>
      <c r="E720" s="682"/>
      <c r="F720" s="718"/>
    </row>
    <row r="721" spans="1:6" customFormat="1">
      <c r="A721" s="364"/>
      <c r="B721" s="682"/>
      <c r="C721" s="682"/>
      <c r="D721" s="682"/>
      <c r="E721" s="682"/>
      <c r="F721" s="718"/>
    </row>
    <row r="722" spans="1:6" customFormat="1">
      <c r="A722" s="364"/>
      <c r="B722" s="682"/>
      <c r="C722" s="682"/>
      <c r="D722" s="682"/>
      <c r="E722" s="682"/>
      <c r="F722" s="718"/>
    </row>
    <row r="723" spans="1:6" customFormat="1">
      <c r="A723" s="364"/>
      <c r="B723" s="682"/>
      <c r="C723" s="682"/>
      <c r="D723" s="682"/>
      <c r="E723" s="682"/>
      <c r="F723" s="718"/>
    </row>
    <row r="724" spans="1:6" customFormat="1">
      <c r="A724" s="364"/>
      <c r="B724" s="682"/>
      <c r="C724" s="682"/>
      <c r="D724" s="682"/>
      <c r="E724" s="682"/>
      <c r="F724" s="718"/>
    </row>
    <row r="725" spans="1:6" customFormat="1">
      <c r="A725" s="364"/>
      <c r="B725" s="682"/>
      <c r="C725" s="682"/>
      <c r="D725" s="682"/>
      <c r="E725" s="682"/>
      <c r="F725" s="718"/>
    </row>
    <row r="726" spans="1:6" customFormat="1">
      <c r="A726" s="364"/>
      <c r="B726" s="682"/>
      <c r="C726" s="682"/>
      <c r="D726" s="682"/>
      <c r="E726" s="682"/>
      <c r="F726" s="718"/>
    </row>
    <row r="727" spans="1:6" customFormat="1">
      <c r="A727" s="364"/>
      <c r="B727" s="682"/>
      <c r="C727" s="682"/>
      <c r="D727" s="682"/>
      <c r="E727" s="682"/>
      <c r="F727" s="718"/>
    </row>
    <row r="728" spans="1:6" customFormat="1">
      <c r="A728" s="364"/>
      <c r="B728" s="682"/>
      <c r="C728" s="682"/>
      <c r="D728" s="682"/>
      <c r="E728" s="682"/>
      <c r="F728" s="718"/>
    </row>
    <row r="729" spans="1:6" customFormat="1">
      <c r="A729" s="364"/>
      <c r="B729" s="682"/>
      <c r="C729" s="682"/>
      <c r="D729" s="682"/>
      <c r="E729" s="682"/>
      <c r="F729" s="718"/>
    </row>
    <row r="730" spans="1:6" customFormat="1">
      <c r="A730" s="364"/>
      <c r="B730" s="682"/>
      <c r="C730" s="682"/>
      <c r="D730" s="682"/>
      <c r="E730" s="682"/>
      <c r="F730" s="718"/>
    </row>
    <row r="731" spans="1:6" customFormat="1">
      <c r="A731" s="364"/>
      <c r="B731" s="682"/>
      <c r="C731" s="682"/>
      <c r="D731" s="682"/>
      <c r="E731" s="682"/>
      <c r="F731" s="718"/>
    </row>
    <row r="732" spans="1:6" customFormat="1">
      <c r="A732" s="364"/>
      <c r="B732" s="682"/>
      <c r="C732" s="682"/>
      <c r="D732" s="682"/>
      <c r="E732" s="682"/>
      <c r="F732" s="718"/>
    </row>
    <row r="733" spans="1:6" customFormat="1">
      <c r="A733" s="364"/>
      <c r="B733" s="682"/>
      <c r="C733" s="682"/>
      <c r="D733" s="682"/>
      <c r="E733" s="682"/>
      <c r="F733" s="718"/>
    </row>
    <row r="734" spans="1:6" customFormat="1">
      <c r="A734" s="364"/>
      <c r="B734" s="682"/>
      <c r="C734" s="682"/>
      <c r="D734" s="682"/>
      <c r="E734" s="682"/>
      <c r="F734" s="718"/>
    </row>
    <row r="735" spans="1:6" customFormat="1">
      <c r="A735" s="364"/>
      <c r="B735" s="682"/>
      <c r="C735" s="682"/>
      <c r="D735" s="682"/>
      <c r="E735" s="682"/>
      <c r="F735" s="718"/>
    </row>
    <row r="736" spans="1:6" customFormat="1">
      <c r="A736" s="364"/>
      <c r="B736" s="682"/>
      <c r="C736" s="682"/>
      <c r="D736" s="682"/>
      <c r="E736" s="682"/>
      <c r="F736" s="718"/>
    </row>
    <row r="737" spans="1:6" customFormat="1">
      <c r="A737" s="364"/>
      <c r="B737" s="682"/>
      <c r="C737" s="682"/>
      <c r="D737" s="682"/>
      <c r="E737" s="682"/>
      <c r="F737" s="718"/>
    </row>
    <row r="738" spans="1:6" customFormat="1">
      <c r="A738" s="364"/>
      <c r="B738" s="682"/>
      <c r="C738" s="682"/>
      <c r="D738" s="682"/>
      <c r="E738" s="682"/>
      <c r="F738" s="718"/>
    </row>
    <row r="739" spans="1:6" customFormat="1">
      <c r="A739" s="364"/>
      <c r="B739" s="682"/>
      <c r="C739" s="682"/>
      <c r="D739" s="682"/>
      <c r="E739" s="682"/>
      <c r="F739" s="718"/>
    </row>
    <row r="740" spans="1:6" customFormat="1">
      <c r="A740" s="364"/>
      <c r="B740" s="682"/>
      <c r="C740" s="682"/>
      <c r="D740" s="682"/>
      <c r="E740" s="682"/>
      <c r="F740" s="718"/>
    </row>
    <row r="741" spans="1:6" customFormat="1">
      <c r="A741" s="364"/>
      <c r="B741" s="682"/>
      <c r="C741" s="682"/>
      <c r="D741" s="682"/>
      <c r="E741" s="682"/>
      <c r="F741" s="718"/>
    </row>
    <row r="742" spans="1:6" customFormat="1">
      <c r="A742" s="364"/>
      <c r="B742" s="682"/>
      <c r="C742" s="682"/>
      <c r="D742" s="682"/>
      <c r="E742" s="682"/>
      <c r="F742" s="718"/>
    </row>
    <row r="743" spans="1:6" customFormat="1">
      <c r="A743" s="364"/>
      <c r="B743" s="682"/>
      <c r="C743" s="682"/>
      <c r="D743" s="682"/>
      <c r="E743" s="682"/>
      <c r="F743" s="718"/>
    </row>
    <row r="744" spans="1:6" customFormat="1">
      <c r="A744" s="364"/>
      <c r="B744" s="682"/>
      <c r="C744" s="682"/>
      <c r="D744" s="682"/>
      <c r="E744" s="682"/>
      <c r="F744" s="718"/>
    </row>
    <row r="745" spans="1:6" customFormat="1">
      <c r="A745" s="364"/>
      <c r="B745" s="682"/>
      <c r="C745" s="682"/>
      <c r="D745" s="682"/>
      <c r="E745" s="682"/>
      <c r="F745" s="718"/>
    </row>
    <row r="746" spans="1:6" customFormat="1">
      <c r="A746" s="364"/>
      <c r="B746" s="682"/>
      <c r="C746" s="682"/>
      <c r="D746" s="682"/>
      <c r="E746" s="682"/>
      <c r="F746" s="718"/>
    </row>
    <row r="747" spans="1:6" customFormat="1">
      <c r="A747" s="364"/>
      <c r="B747" s="682"/>
      <c r="C747" s="682"/>
      <c r="D747" s="682"/>
      <c r="E747" s="682"/>
      <c r="F747" s="718"/>
    </row>
    <row r="748" spans="1:6" customFormat="1">
      <c r="A748" s="364"/>
      <c r="B748" s="682"/>
      <c r="C748" s="682"/>
      <c r="D748" s="682"/>
      <c r="E748" s="682"/>
      <c r="F748" s="718"/>
    </row>
    <row r="749" spans="1:6" customFormat="1">
      <c r="A749" s="364"/>
      <c r="B749" s="682"/>
      <c r="C749" s="682"/>
      <c r="D749" s="682"/>
      <c r="E749" s="682"/>
      <c r="F749" s="718"/>
    </row>
    <row r="750" spans="1:6" customFormat="1">
      <c r="A750" s="364"/>
      <c r="B750" s="682"/>
      <c r="C750" s="682"/>
      <c r="D750" s="682"/>
      <c r="E750" s="682"/>
      <c r="F750" s="718"/>
    </row>
    <row r="751" spans="1:6" customFormat="1">
      <c r="A751" s="364"/>
      <c r="B751" s="682"/>
      <c r="C751" s="682"/>
      <c r="D751" s="682"/>
      <c r="E751" s="682"/>
      <c r="F751" s="718"/>
    </row>
    <row r="752" spans="1:6" customFormat="1">
      <c r="A752" s="364"/>
      <c r="B752" s="682"/>
      <c r="C752" s="682"/>
      <c r="D752" s="682"/>
      <c r="E752" s="682"/>
      <c r="F752" s="718"/>
    </row>
    <row r="753" spans="1:6" customFormat="1">
      <c r="A753" s="364"/>
      <c r="B753" s="682"/>
      <c r="C753" s="682"/>
      <c r="D753" s="682"/>
      <c r="E753" s="682"/>
      <c r="F753" s="718"/>
    </row>
    <row r="754" spans="1:6" customFormat="1">
      <c r="A754" s="364"/>
      <c r="B754" s="682"/>
      <c r="C754" s="682"/>
      <c r="D754" s="682"/>
      <c r="E754" s="682"/>
      <c r="F754" s="718"/>
    </row>
    <row r="755" spans="1:6" customFormat="1">
      <c r="A755" s="364"/>
      <c r="B755" s="682"/>
      <c r="C755" s="682"/>
      <c r="D755" s="682"/>
      <c r="E755" s="682"/>
      <c r="F755" s="718"/>
    </row>
    <row r="756" spans="1:6" customFormat="1">
      <c r="A756" s="364"/>
      <c r="B756" s="682"/>
      <c r="C756" s="682"/>
      <c r="D756" s="682"/>
      <c r="E756" s="682"/>
      <c r="F756" s="718"/>
    </row>
    <row r="757" spans="1:6" customFormat="1">
      <c r="A757" s="364"/>
      <c r="B757" s="682"/>
      <c r="C757" s="682"/>
      <c r="D757" s="682"/>
      <c r="E757" s="682"/>
      <c r="F757" s="718"/>
    </row>
    <row r="758" spans="1:6" customFormat="1">
      <c r="A758" s="364"/>
      <c r="B758" s="682"/>
      <c r="C758" s="682"/>
      <c r="D758" s="682"/>
      <c r="E758" s="682"/>
      <c r="F758" s="718"/>
    </row>
    <row r="759" spans="1:6" customFormat="1">
      <c r="A759" s="364"/>
      <c r="B759" s="682"/>
      <c r="C759" s="682"/>
      <c r="D759" s="682"/>
      <c r="E759" s="682"/>
      <c r="F759" s="718"/>
    </row>
    <row r="760" spans="1:6" customFormat="1">
      <c r="A760" s="364"/>
      <c r="B760" s="682"/>
      <c r="C760" s="682"/>
      <c r="D760" s="682"/>
      <c r="E760" s="682"/>
      <c r="F760" s="718"/>
    </row>
    <row r="761" spans="1:6" customFormat="1">
      <c r="A761" s="364"/>
      <c r="B761" s="682"/>
      <c r="C761" s="682"/>
      <c r="D761" s="682"/>
      <c r="E761" s="682"/>
      <c r="F761" s="718"/>
    </row>
    <row r="762" spans="1:6" customFormat="1">
      <c r="A762" s="364"/>
      <c r="B762" s="682"/>
      <c r="C762" s="682"/>
      <c r="D762" s="682"/>
      <c r="E762" s="682"/>
      <c r="F762" s="718"/>
    </row>
    <row r="763" spans="1:6" customFormat="1">
      <c r="A763" s="364"/>
      <c r="B763" s="682"/>
      <c r="C763" s="682"/>
      <c r="D763" s="682"/>
      <c r="E763" s="682"/>
      <c r="F763" s="718"/>
    </row>
    <row r="764" spans="1:6" customFormat="1">
      <c r="A764" s="364"/>
      <c r="B764" s="682"/>
      <c r="C764" s="682"/>
      <c r="D764" s="682"/>
      <c r="E764" s="682"/>
      <c r="F764" s="718"/>
    </row>
    <row r="765" spans="1:6" customFormat="1">
      <c r="A765" s="364"/>
      <c r="B765" s="682"/>
      <c r="C765" s="682"/>
      <c r="D765" s="682"/>
      <c r="E765" s="682"/>
      <c r="F765" s="718"/>
    </row>
    <row r="766" spans="1:6" customFormat="1">
      <c r="A766" s="364"/>
      <c r="B766" s="682"/>
      <c r="C766" s="682"/>
      <c r="D766" s="682"/>
      <c r="E766" s="682"/>
      <c r="F766" s="718"/>
    </row>
    <row r="767" spans="1:6" customFormat="1">
      <c r="A767" s="364"/>
      <c r="B767" s="682"/>
      <c r="C767" s="682"/>
      <c r="D767" s="682"/>
      <c r="E767" s="682"/>
      <c r="F767" s="718"/>
    </row>
    <row r="768" spans="1:6" customFormat="1">
      <c r="A768" s="364"/>
      <c r="B768" s="682"/>
      <c r="C768" s="682"/>
      <c r="D768" s="682"/>
      <c r="E768" s="682"/>
      <c r="F768" s="718"/>
    </row>
    <row r="769" spans="1:6" customFormat="1">
      <c r="A769" s="364"/>
      <c r="B769" s="682"/>
      <c r="C769" s="682"/>
      <c r="D769" s="682"/>
      <c r="E769" s="682"/>
      <c r="F769" s="718"/>
    </row>
    <row r="770" spans="1:6" customFormat="1">
      <c r="A770" s="364"/>
      <c r="B770" s="682"/>
      <c r="C770" s="682"/>
      <c r="D770" s="682"/>
      <c r="E770" s="682"/>
      <c r="F770" s="718"/>
    </row>
    <row r="771" spans="1:6" customFormat="1">
      <c r="A771" s="364"/>
      <c r="B771" s="682"/>
      <c r="C771" s="682"/>
      <c r="D771" s="682"/>
      <c r="E771" s="682"/>
      <c r="F771" s="718"/>
    </row>
    <row r="772" spans="1:6" customFormat="1">
      <c r="A772" s="364"/>
      <c r="B772" s="682"/>
      <c r="C772" s="682"/>
      <c r="D772" s="682"/>
      <c r="E772" s="682"/>
      <c r="F772" s="718"/>
    </row>
    <row r="773" spans="1:6" customFormat="1">
      <c r="A773" s="364"/>
      <c r="B773" s="682"/>
      <c r="C773" s="682"/>
      <c r="D773" s="682"/>
      <c r="E773" s="682"/>
      <c r="F773" s="718"/>
    </row>
    <row r="774" spans="1:6" customFormat="1">
      <c r="A774" s="364"/>
      <c r="B774" s="682"/>
      <c r="C774" s="682"/>
      <c r="D774" s="682"/>
      <c r="E774" s="682"/>
      <c r="F774" s="718"/>
    </row>
    <row r="775" spans="1:6" customFormat="1">
      <c r="A775" s="364"/>
      <c r="B775" s="682"/>
      <c r="C775" s="682"/>
      <c r="D775" s="682"/>
      <c r="E775" s="682"/>
      <c r="F775" s="718"/>
    </row>
    <row r="776" spans="1:6" customFormat="1">
      <c r="A776" s="364"/>
      <c r="B776" s="682"/>
      <c r="C776" s="682"/>
      <c r="D776" s="682"/>
      <c r="E776" s="682"/>
      <c r="F776" s="718"/>
    </row>
    <row r="777" spans="1:6" customFormat="1">
      <c r="A777" s="364"/>
      <c r="B777" s="682"/>
      <c r="C777" s="682"/>
      <c r="D777" s="682"/>
      <c r="E777" s="682"/>
      <c r="F777" s="718"/>
    </row>
    <row r="778" spans="1:6" customFormat="1">
      <c r="A778" s="364"/>
      <c r="B778" s="682"/>
      <c r="C778" s="682"/>
      <c r="D778" s="682"/>
      <c r="E778" s="682"/>
      <c r="F778" s="718"/>
    </row>
    <row r="779" spans="1:6" customFormat="1">
      <c r="A779" s="364"/>
      <c r="B779" s="682"/>
      <c r="C779" s="682"/>
      <c r="D779" s="682"/>
      <c r="E779" s="682"/>
      <c r="F779" s="718"/>
    </row>
    <row r="780" spans="1:6" customFormat="1">
      <c r="A780" s="364"/>
      <c r="B780" s="682"/>
      <c r="C780" s="682"/>
      <c r="D780" s="682"/>
      <c r="E780" s="682"/>
      <c r="F780" s="718"/>
    </row>
    <row r="781" spans="1:6" customFormat="1">
      <c r="A781" s="364"/>
      <c r="B781" s="682"/>
      <c r="C781" s="682"/>
      <c r="D781" s="682"/>
      <c r="E781" s="682"/>
      <c r="F781" s="718"/>
    </row>
    <row r="782" spans="1:6" customFormat="1">
      <c r="A782" s="364"/>
      <c r="B782" s="682"/>
      <c r="C782" s="682"/>
      <c r="D782" s="682"/>
      <c r="E782" s="682"/>
      <c r="F782" s="718"/>
    </row>
    <row r="783" spans="1:6" customFormat="1">
      <c r="A783" s="364"/>
      <c r="B783" s="682"/>
      <c r="C783" s="682"/>
      <c r="D783" s="682"/>
      <c r="E783" s="682"/>
      <c r="F783" s="718"/>
    </row>
    <row r="784" spans="1:6" customFormat="1">
      <c r="A784" s="364"/>
      <c r="B784" s="682"/>
      <c r="C784" s="682"/>
      <c r="D784" s="682"/>
      <c r="E784" s="682"/>
      <c r="F784" s="718"/>
    </row>
    <row r="785" spans="1:6" customFormat="1">
      <c r="A785" s="364"/>
      <c r="B785" s="682"/>
      <c r="C785" s="682"/>
      <c r="D785" s="682"/>
      <c r="E785" s="682"/>
      <c r="F785" s="718"/>
    </row>
    <row r="786" spans="1:6" customFormat="1">
      <c r="A786" s="364"/>
      <c r="B786" s="682"/>
      <c r="C786" s="682"/>
      <c r="D786" s="682"/>
      <c r="E786" s="682"/>
      <c r="F786" s="718"/>
    </row>
    <row r="787" spans="1:6" customFormat="1">
      <c r="A787" s="364"/>
      <c r="B787" s="682"/>
      <c r="C787" s="682"/>
      <c r="D787" s="682"/>
      <c r="E787" s="682"/>
      <c r="F787" s="718"/>
    </row>
    <row r="788" spans="1:6" customFormat="1">
      <c r="A788" s="364"/>
      <c r="B788" s="682"/>
      <c r="C788" s="682"/>
      <c r="D788" s="682"/>
      <c r="E788" s="682"/>
      <c r="F788" s="718"/>
    </row>
    <row r="789" spans="1:6" customFormat="1">
      <c r="A789" s="364"/>
      <c r="B789" s="682"/>
      <c r="C789" s="682"/>
      <c r="D789" s="682"/>
      <c r="E789" s="682"/>
      <c r="F789" s="718"/>
    </row>
    <row r="790" spans="1:6" customFormat="1">
      <c r="A790" s="364"/>
      <c r="B790" s="682"/>
      <c r="C790" s="682"/>
      <c r="D790" s="682"/>
      <c r="E790" s="682"/>
      <c r="F790" s="718"/>
    </row>
    <row r="791" spans="1:6" customFormat="1">
      <c r="A791" s="364"/>
      <c r="B791" s="682"/>
      <c r="C791" s="682"/>
      <c r="D791" s="682"/>
      <c r="E791" s="682"/>
      <c r="F791" s="718"/>
    </row>
    <row r="792" spans="1:6" customFormat="1">
      <c r="A792" s="364"/>
      <c r="B792" s="682"/>
      <c r="C792" s="682"/>
      <c r="D792" s="682"/>
      <c r="E792" s="682"/>
      <c r="F792" s="718"/>
    </row>
    <row r="793" spans="1:6" customFormat="1">
      <c r="A793" s="364"/>
      <c r="B793" s="682"/>
      <c r="C793" s="682"/>
      <c r="D793" s="682"/>
      <c r="E793" s="682"/>
      <c r="F793" s="718"/>
    </row>
    <row r="794" spans="1:6" customFormat="1">
      <c r="A794" s="364"/>
      <c r="B794" s="682"/>
      <c r="C794" s="682"/>
      <c r="D794" s="682"/>
      <c r="E794" s="682"/>
      <c r="F794" s="718"/>
    </row>
    <row r="795" spans="1:6" customFormat="1">
      <c r="A795" s="364"/>
      <c r="B795" s="682"/>
      <c r="C795" s="682"/>
      <c r="D795" s="682"/>
      <c r="E795" s="682"/>
      <c r="F795" s="718"/>
    </row>
    <row r="796" spans="1:6" customFormat="1">
      <c r="A796" s="364"/>
      <c r="B796" s="682"/>
      <c r="C796" s="682"/>
      <c r="D796" s="682"/>
      <c r="E796" s="682"/>
      <c r="F796" s="718"/>
    </row>
    <row r="797" spans="1:6" customFormat="1">
      <c r="A797" s="364"/>
      <c r="B797" s="682"/>
      <c r="C797" s="682"/>
      <c r="D797" s="682"/>
      <c r="E797" s="682"/>
      <c r="F797" s="718"/>
    </row>
    <row r="798" spans="1:6" customFormat="1">
      <c r="A798" s="364"/>
      <c r="B798" s="682"/>
      <c r="C798" s="682"/>
      <c r="D798" s="682"/>
      <c r="E798" s="682"/>
      <c r="F798" s="718"/>
    </row>
    <row r="799" spans="1:6" customFormat="1">
      <c r="A799" s="364"/>
      <c r="B799" s="682"/>
      <c r="C799" s="682"/>
      <c r="D799" s="682"/>
      <c r="E799" s="682"/>
      <c r="F799" s="718"/>
    </row>
    <row r="800" spans="1:6" customFormat="1">
      <c r="A800" s="364"/>
      <c r="B800" s="682"/>
      <c r="C800" s="682"/>
      <c r="D800" s="682"/>
      <c r="E800" s="682"/>
      <c r="F800" s="718"/>
    </row>
    <row r="801" spans="1:6" customFormat="1">
      <c r="A801" s="364"/>
      <c r="B801" s="682"/>
      <c r="C801" s="682"/>
      <c r="D801" s="682"/>
      <c r="E801" s="682"/>
      <c r="F801" s="718"/>
    </row>
    <row r="802" spans="1:6" customFormat="1">
      <c r="A802" s="364"/>
      <c r="B802" s="682"/>
      <c r="C802" s="682"/>
      <c r="D802" s="682"/>
      <c r="E802" s="682"/>
      <c r="F802" s="718"/>
    </row>
    <row r="803" spans="1:6" customFormat="1">
      <c r="A803" s="364"/>
      <c r="B803" s="682"/>
      <c r="C803" s="682"/>
      <c r="D803" s="682"/>
      <c r="E803" s="682"/>
      <c r="F803" s="718"/>
    </row>
    <row r="804" spans="1:6" customFormat="1">
      <c r="A804" s="364"/>
      <c r="B804" s="682"/>
      <c r="C804" s="682"/>
      <c r="D804" s="682"/>
      <c r="E804" s="682"/>
      <c r="F804" s="718"/>
    </row>
    <row r="805" spans="1:6" customFormat="1">
      <c r="A805" s="364"/>
      <c r="B805" s="682"/>
      <c r="C805" s="682"/>
      <c r="D805" s="682"/>
      <c r="E805" s="682"/>
      <c r="F805" s="718"/>
    </row>
    <row r="806" spans="1:6" customFormat="1">
      <c r="A806" s="364"/>
      <c r="B806" s="682"/>
      <c r="C806" s="682"/>
      <c r="D806" s="682"/>
      <c r="E806" s="682"/>
      <c r="F806" s="718"/>
    </row>
    <row r="807" spans="1:6" customFormat="1">
      <c r="A807" s="364"/>
      <c r="B807" s="682"/>
      <c r="C807" s="682"/>
      <c r="D807" s="682"/>
      <c r="E807" s="682"/>
      <c r="F807" s="718"/>
    </row>
    <row r="808" spans="1:6" customFormat="1">
      <c r="A808" s="364"/>
      <c r="B808" s="682"/>
      <c r="C808" s="682"/>
      <c r="D808" s="682"/>
      <c r="E808" s="682"/>
      <c r="F808" s="718"/>
    </row>
    <row r="809" spans="1:6" customFormat="1">
      <c r="A809" s="364"/>
      <c r="B809" s="682"/>
      <c r="C809" s="682"/>
      <c r="D809" s="682"/>
      <c r="E809" s="682"/>
      <c r="F809" s="718"/>
    </row>
    <row r="810" spans="1:6" customFormat="1">
      <c r="A810" s="364"/>
      <c r="B810" s="682"/>
      <c r="C810" s="682"/>
      <c r="D810" s="682"/>
      <c r="E810" s="682"/>
      <c r="F810" s="718"/>
    </row>
    <row r="811" spans="1:6" customFormat="1">
      <c r="A811" s="364"/>
      <c r="B811" s="682"/>
      <c r="C811" s="682"/>
      <c r="D811" s="682"/>
      <c r="E811" s="682"/>
      <c r="F811" s="718"/>
    </row>
    <row r="812" spans="1:6" customFormat="1">
      <c r="A812" s="364"/>
      <c r="B812" s="682"/>
      <c r="C812" s="682"/>
      <c r="D812" s="682"/>
      <c r="E812" s="682"/>
      <c r="F812" s="718"/>
    </row>
    <row r="813" spans="1:6" customFormat="1">
      <c r="A813" s="364"/>
      <c r="B813" s="682"/>
      <c r="C813" s="682"/>
      <c r="D813" s="682"/>
      <c r="E813" s="682"/>
      <c r="F813" s="718"/>
    </row>
    <row r="814" spans="1:6" customFormat="1">
      <c r="A814" s="364"/>
      <c r="B814" s="682"/>
      <c r="C814" s="682"/>
      <c r="D814" s="682"/>
      <c r="E814" s="682"/>
      <c r="F814" s="718"/>
    </row>
    <row r="815" spans="1:6" customFormat="1">
      <c r="A815" s="364"/>
      <c r="B815" s="682"/>
      <c r="C815" s="682"/>
      <c r="D815" s="682"/>
      <c r="E815" s="682"/>
      <c r="F815" s="718"/>
    </row>
    <row r="816" spans="1:6" customFormat="1">
      <c r="A816" s="364"/>
      <c r="B816" s="682"/>
      <c r="C816" s="682"/>
      <c r="D816" s="682"/>
      <c r="E816" s="682"/>
      <c r="F816" s="718"/>
    </row>
    <row r="817" spans="1:6" customFormat="1">
      <c r="A817" s="364"/>
      <c r="B817" s="682"/>
      <c r="C817" s="682"/>
      <c r="D817" s="682"/>
      <c r="E817" s="682"/>
      <c r="F817" s="718"/>
    </row>
    <row r="818" spans="1:6" customFormat="1">
      <c r="A818" s="364"/>
      <c r="B818" s="682"/>
      <c r="C818" s="682"/>
      <c r="D818" s="682"/>
      <c r="E818" s="682"/>
      <c r="F818" s="718"/>
    </row>
    <row r="819" spans="1:6" customFormat="1">
      <c r="A819" s="364"/>
      <c r="B819" s="682"/>
      <c r="C819" s="682"/>
      <c r="D819" s="682"/>
      <c r="E819" s="682"/>
      <c r="F819" s="718"/>
    </row>
    <row r="820" spans="1:6" customFormat="1">
      <c r="A820" s="364"/>
      <c r="B820" s="682"/>
      <c r="C820" s="682"/>
      <c r="D820" s="682"/>
      <c r="E820" s="682"/>
      <c r="F820" s="718"/>
    </row>
    <row r="821" spans="1:6" customFormat="1">
      <c r="A821" s="364"/>
      <c r="B821" s="682"/>
      <c r="C821" s="682"/>
      <c r="D821" s="682"/>
      <c r="E821" s="682"/>
      <c r="F821" s="718"/>
    </row>
    <row r="822" spans="1:6" customFormat="1">
      <c r="A822" s="364"/>
      <c r="B822" s="682"/>
      <c r="C822" s="682"/>
      <c r="D822" s="682"/>
      <c r="E822" s="682"/>
      <c r="F822" s="718"/>
    </row>
    <row r="823" spans="1:6" customFormat="1">
      <c r="A823" s="364"/>
      <c r="B823" s="682"/>
      <c r="C823" s="682"/>
      <c r="D823" s="682"/>
      <c r="E823" s="682"/>
      <c r="F823" s="718"/>
    </row>
    <row r="824" spans="1:6" customFormat="1">
      <c r="A824" s="364"/>
      <c r="B824" s="682"/>
      <c r="C824" s="682"/>
      <c r="D824" s="682"/>
      <c r="E824" s="682"/>
      <c r="F824" s="718"/>
    </row>
    <row r="825" spans="1:6" customFormat="1">
      <c r="A825" s="364"/>
      <c r="B825" s="682"/>
      <c r="C825" s="682"/>
      <c r="D825" s="682"/>
      <c r="E825" s="682"/>
      <c r="F825" s="718"/>
    </row>
    <row r="826" spans="1:6" customFormat="1">
      <c r="A826" s="364"/>
      <c r="B826" s="682"/>
      <c r="C826" s="682"/>
      <c r="D826" s="682"/>
      <c r="E826" s="682"/>
      <c r="F826" s="718"/>
    </row>
    <row r="827" spans="1:6" customFormat="1">
      <c r="A827" s="364"/>
      <c r="B827" s="682"/>
      <c r="C827" s="682"/>
      <c r="D827" s="682"/>
      <c r="E827" s="682"/>
      <c r="F827" s="718"/>
    </row>
    <row r="828" spans="1:6" customFormat="1">
      <c r="A828" s="364"/>
      <c r="B828" s="682"/>
      <c r="C828" s="682"/>
      <c r="D828" s="682"/>
      <c r="E828" s="682"/>
      <c r="F828" s="718"/>
    </row>
    <row r="829" spans="1:6" customFormat="1">
      <c r="A829" s="364"/>
      <c r="B829" s="682"/>
      <c r="C829" s="682"/>
      <c r="D829" s="682"/>
      <c r="E829" s="682"/>
      <c r="F829" s="718"/>
    </row>
    <row r="830" spans="1:6" customFormat="1">
      <c r="A830" s="364"/>
      <c r="B830" s="682"/>
      <c r="C830" s="682"/>
      <c r="D830" s="682"/>
      <c r="E830" s="682"/>
      <c r="F830" s="718"/>
    </row>
    <row r="831" spans="1:6" customFormat="1">
      <c r="A831" s="364"/>
      <c r="B831" s="682"/>
      <c r="C831" s="682"/>
      <c r="D831" s="682"/>
      <c r="E831" s="682"/>
      <c r="F831" s="718"/>
    </row>
    <row r="832" spans="1:6" customFormat="1">
      <c r="A832" s="364"/>
      <c r="B832" s="682"/>
      <c r="C832" s="682"/>
      <c r="D832" s="682"/>
      <c r="E832" s="682"/>
      <c r="F832" s="718"/>
    </row>
    <row r="833" spans="1:6" customFormat="1">
      <c r="A833" s="364"/>
      <c r="B833" s="682"/>
      <c r="C833" s="682"/>
      <c r="D833" s="682"/>
      <c r="E833" s="682"/>
      <c r="F833" s="718"/>
    </row>
    <row r="834" spans="1:6" customFormat="1">
      <c r="A834" s="364"/>
      <c r="B834" s="682"/>
      <c r="C834" s="682"/>
      <c r="D834" s="682"/>
      <c r="E834" s="682"/>
      <c r="F834" s="718"/>
    </row>
    <row r="835" spans="1:6" customFormat="1">
      <c r="A835" s="364"/>
      <c r="B835" s="682"/>
      <c r="C835" s="682"/>
      <c r="D835" s="682"/>
      <c r="E835" s="682"/>
      <c r="F835" s="718"/>
    </row>
    <row r="836" spans="1:6" customFormat="1">
      <c r="A836" s="364"/>
      <c r="B836" s="682"/>
      <c r="C836" s="682"/>
      <c r="D836" s="682"/>
      <c r="E836" s="682"/>
      <c r="F836" s="718"/>
    </row>
    <row r="837" spans="1:6" customFormat="1">
      <c r="A837" s="364"/>
      <c r="B837" s="682"/>
      <c r="C837" s="682"/>
      <c r="D837" s="682"/>
      <c r="E837" s="682"/>
      <c r="F837" s="718"/>
    </row>
    <row r="838" spans="1:6" customFormat="1">
      <c r="A838" s="364"/>
      <c r="B838" s="682"/>
      <c r="C838" s="682"/>
      <c r="D838" s="682"/>
      <c r="E838" s="682"/>
      <c r="F838" s="718"/>
    </row>
    <row r="839" spans="1:6" customFormat="1">
      <c r="A839" s="364"/>
      <c r="B839" s="682"/>
      <c r="C839" s="682"/>
      <c r="D839" s="682"/>
      <c r="E839" s="682"/>
      <c r="F839" s="718"/>
    </row>
    <row r="840" spans="1:6" customFormat="1">
      <c r="A840" s="364"/>
      <c r="B840" s="682"/>
      <c r="C840" s="682"/>
      <c r="D840" s="682"/>
      <c r="E840" s="682"/>
      <c r="F840" s="718"/>
    </row>
    <row r="841" spans="1:6" customFormat="1">
      <c r="A841" s="364"/>
      <c r="B841" s="682"/>
      <c r="C841" s="682"/>
      <c r="D841" s="682"/>
      <c r="E841" s="682"/>
      <c r="F841" s="718"/>
    </row>
    <row r="842" spans="1:6" customFormat="1">
      <c r="A842" s="364"/>
      <c r="B842" s="682"/>
      <c r="C842" s="682"/>
      <c r="D842" s="682"/>
      <c r="E842" s="682"/>
      <c r="F842" s="718"/>
    </row>
    <row r="843" spans="1:6" customFormat="1">
      <c r="A843" s="364"/>
      <c r="B843" s="682"/>
      <c r="C843" s="682"/>
      <c r="D843" s="682"/>
      <c r="E843" s="682"/>
      <c r="F843" s="718"/>
    </row>
    <row r="844" spans="1:6" customFormat="1">
      <c r="A844" s="364"/>
      <c r="B844" s="682"/>
      <c r="C844" s="682"/>
      <c r="D844" s="682"/>
      <c r="E844" s="682"/>
      <c r="F844" s="718"/>
    </row>
    <row r="845" spans="1:6" customFormat="1">
      <c r="A845" s="364"/>
      <c r="B845" s="682"/>
      <c r="C845" s="682"/>
      <c r="D845" s="682"/>
      <c r="E845" s="682"/>
      <c r="F845" s="718"/>
    </row>
    <row r="846" spans="1:6" customFormat="1">
      <c r="A846" s="364"/>
      <c r="B846" s="682"/>
      <c r="C846" s="682"/>
      <c r="D846" s="682"/>
      <c r="E846" s="682"/>
      <c r="F846" s="718"/>
    </row>
    <row r="847" spans="1:6" customFormat="1">
      <c r="A847" s="364"/>
      <c r="B847" s="682"/>
      <c r="C847" s="682"/>
      <c r="D847" s="682"/>
      <c r="E847" s="682"/>
      <c r="F847" s="718"/>
    </row>
    <row r="848" spans="1:6" customFormat="1">
      <c r="A848" s="364"/>
      <c r="B848" s="682"/>
      <c r="C848" s="682"/>
      <c r="D848" s="682"/>
      <c r="E848" s="682"/>
      <c r="F848" s="718"/>
    </row>
    <row r="849" spans="1:6" customFormat="1">
      <c r="A849" s="364"/>
      <c r="B849" s="682"/>
      <c r="C849" s="682"/>
      <c r="D849" s="682"/>
      <c r="E849" s="682"/>
      <c r="F849" s="718"/>
    </row>
    <row r="850" spans="1:6" customFormat="1">
      <c r="A850" s="364"/>
      <c r="B850" s="682"/>
      <c r="C850" s="682"/>
      <c r="D850" s="682"/>
      <c r="E850" s="682"/>
      <c r="F850" s="718"/>
    </row>
    <row r="851" spans="1:6" customFormat="1">
      <c r="A851" s="364"/>
      <c r="B851" s="682"/>
      <c r="C851" s="682"/>
      <c r="D851" s="682"/>
      <c r="E851" s="682"/>
      <c r="F851" s="718"/>
    </row>
    <row r="852" spans="1:6" customFormat="1">
      <c r="A852" s="364"/>
      <c r="B852" s="682"/>
      <c r="C852" s="682"/>
      <c r="D852" s="682"/>
      <c r="E852" s="682"/>
      <c r="F852" s="718"/>
    </row>
    <row r="853" spans="1:6" customFormat="1">
      <c r="A853" s="364"/>
      <c r="B853" s="682"/>
      <c r="C853" s="682"/>
      <c r="D853" s="682"/>
      <c r="E853" s="682"/>
      <c r="F853" s="718"/>
    </row>
    <row r="854" spans="1:6" customFormat="1">
      <c r="A854" s="364"/>
      <c r="B854" s="682"/>
      <c r="C854" s="682"/>
      <c r="D854" s="682"/>
      <c r="E854" s="682"/>
      <c r="F854" s="718"/>
    </row>
    <row r="855" spans="1:6" customFormat="1">
      <c r="A855" s="364"/>
      <c r="B855" s="682"/>
      <c r="C855" s="682"/>
      <c r="D855" s="682"/>
      <c r="E855" s="682"/>
      <c r="F855" s="718"/>
    </row>
    <row r="856" spans="1:6" customFormat="1">
      <c r="A856" s="364"/>
      <c r="B856" s="682"/>
      <c r="C856" s="682"/>
      <c r="D856" s="682"/>
      <c r="E856" s="682"/>
      <c r="F856" s="718"/>
    </row>
    <row r="857" spans="1:6" customFormat="1">
      <c r="A857" s="364"/>
      <c r="B857" s="682"/>
      <c r="C857" s="682"/>
      <c r="D857" s="682"/>
      <c r="E857" s="682"/>
      <c r="F857" s="718"/>
    </row>
    <row r="858" spans="1:6" customFormat="1">
      <c r="A858" s="364"/>
      <c r="B858" s="682"/>
      <c r="C858" s="682"/>
      <c r="D858" s="682"/>
      <c r="E858" s="682"/>
      <c r="F858" s="718"/>
    </row>
    <row r="859" spans="1:6" customFormat="1">
      <c r="A859" s="364"/>
      <c r="B859" s="682"/>
      <c r="C859" s="682"/>
      <c r="D859" s="682"/>
      <c r="E859" s="682"/>
      <c r="F859" s="718"/>
    </row>
    <row r="860" spans="1:6" customFormat="1">
      <c r="A860" s="364"/>
      <c r="B860" s="682"/>
      <c r="C860" s="682"/>
      <c r="D860" s="682"/>
      <c r="E860" s="682"/>
      <c r="F860" s="718"/>
    </row>
    <row r="861" spans="1:6" customFormat="1">
      <c r="A861" s="364"/>
      <c r="B861" s="682"/>
      <c r="C861" s="682"/>
      <c r="D861" s="682"/>
      <c r="E861" s="682"/>
      <c r="F861" s="718"/>
    </row>
    <row r="862" spans="1:6" customFormat="1">
      <c r="A862" s="364"/>
      <c r="B862" s="682"/>
      <c r="C862" s="682"/>
      <c r="D862" s="682"/>
      <c r="E862" s="682"/>
      <c r="F862" s="718"/>
    </row>
    <row r="863" spans="1:6" customFormat="1">
      <c r="A863" s="364"/>
      <c r="B863" s="682"/>
      <c r="C863" s="682"/>
      <c r="D863" s="682"/>
      <c r="E863" s="682"/>
      <c r="F863" s="718"/>
    </row>
    <row r="864" spans="1:6" customFormat="1">
      <c r="A864" s="364"/>
      <c r="B864" s="682"/>
      <c r="C864" s="682"/>
      <c r="D864" s="682"/>
      <c r="E864" s="682"/>
      <c r="F864" s="718"/>
    </row>
    <row r="865" spans="1:6" customFormat="1">
      <c r="A865" s="364"/>
      <c r="B865" s="682"/>
      <c r="C865" s="682"/>
      <c r="D865" s="682"/>
      <c r="E865" s="682"/>
      <c r="F865" s="718"/>
    </row>
    <row r="866" spans="1:6" customFormat="1">
      <c r="A866" s="364"/>
      <c r="B866" s="682"/>
      <c r="C866" s="682"/>
      <c r="D866" s="682"/>
      <c r="E866" s="682"/>
      <c r="F866" s="718"/>
    </row>
    <row r="867" spans="1:6" customFormat="1">
      <c r="A867" s="364"/>
      <c r="B867" s="682"/>
      <c r="C867" s="682"/>
      <c r="D867" s="682"/>
      <c r="E867" s="682"/>
      <c r="F867" s="718"/>
    </row>
    <row r="868" spans="1:6" customFormat="1">
      <c r="A868" s="364"/>
      <c r="B868" s="682"/>
      <c r="C868" s="682"/>
      <c r="D868" s="682"/>
      <c r="E868" s="682"/>
      <c r="F868" s="718"/>
    </row>
    <row r="869" spans="1:6" customFormat="1">
      <c r="A869" s="364"/>
      <c r="B869" s="682"/>
      <c r="C869" s="682"/>
      <c r="D869" s="682"/>
      <c r="E869" s="682"/>
      <c r="F869" s="718"/>
    </row>
    <row r="870" spans="1:6" customFormat="1">
      <c r="A870" s="364"/>
      <c r="B870" s="682"/>
      <c r="C870" s="682"/>
      <c r="D870" s="682"/>
      <c r="E870" s="682"/>
      <c r="F870" s="718"/>
    </row>
    <row r="871" spans="1:6" customFormat="1">
      <c r="A871" s="364"/>
      <c r="B871" s="682"/>
      <c r="C871" s="682"/>
      <c r="D871" s="682"/>
      <c r="E871" s="682"/>
      <c r="F871" s="718"/>
    </row>
    <row r="872" spans="1:6" customFormat="1">
      <c r="A872" s="364"/>
      <c r="B872" s="682"/>
      <c r="C872" s="682"/>
      <c r="D872" s="682"/>
      <c r="E872" s="682"/>
      <c r="F872" s="718"/>
    </row>
    <row r="873" spans="1:6" customFormat="1">
      <c r="A873" s="364"/>
      <c r="B873" s="682"/>
      <c r="C873" s="682"/>
      <c r="D873" s="682"/>
      <c r="E873" s="682"/>
      <c r="F873" s="718"/>
    </row>
    <row r="874" spans="1:6" customFormat="1">
      <c r="A874" s="364"/>
      <c r="B874" s="682"/>
      <c r="C874" s="682"/>
      <c r="D874" s="682"/>
      <c r="E874" s="682"/>
      <c r="F874" s="718"/>
    </row>
    <row r="875" spans="1:6" customFormat="1">
      <c r="A875" s="364"/>
      <c r="B875" s="682"/>
      <c r="C875" s="682"/>
      <c r="D875" s="682"/>
      <c r="E875" s="682"/>
      <c r="F875" s="718"/>
    </row>
    <row r="876" spans="1:6" customFormat="1">
      <c r="A876" s="364"/>
      <c r="B876" s="682"/>
      <c r="C876" s="682"/>
      <c r="D876" s="682"/>
      <c r="E876" s="682"/>
      <c r="F876" s="718"/>
    </row>
    <row r="877" spans="1:6" customFormat="1">
      <c r="A877" s="364"/>
      <c r="B877" s="682"/>
      <c r="C877" s="682"/>
      <c r="D877" s="682"/>
      <c r="E877" s="682"/>
      <c r="F877" s="718"/>
    </row>
    <row r="878" spans="1:6" customFormat="1">
      <c r="A878" s="364"/>
      <c r="B878" s="682"/>
      <c r="C878" s="682"/>
      <c r="D878" s="682"/>
      <c r="E878" s="682"/>
      <c r="F878" s="718"/>
    </row>
    <row r="879" spans="1:6" customFormat="1">
      <c r="A879" s="364"/>
      <c r="B879" s="682"/>
      <c r="C879" s="682"/>
      <c r="D879" s="682"/>
      <c r="E879" s="682"/>
      <c r="F879" s="718"/>
    </row>
    <row r="880" spans="1:6" customFormat="1">
      <c r="A880" s="364"/>
      <c r="B880" s="682"/>
      <c r="C880" s="682"/>
      <c r="D880" s="682"/>
      <c r="E880" s="682"/>
      <c r="F880" s="718"/>
    </row>
    <row r="881" spans="1:6" customFormat="1">
      <c r="A881" s="364"/>
      <c r="B881" s="682"/>
      <c r="C881" s="682"/>
      <c r="D881" s="682"/>
      <c r="E881" s="682"/>
      <c r="F881" s="718"/>
    </row>
    <row r="882" spans="1:6" customFormat="1">
      <c r="A882" s="364"/>
      <c r="B882" s="682"/>
      <c r="C882" s="682"/>
      <c r="D882" s="682"/>
      <c r="E882" s="682"/>
      <c r="F882" s="718"/>
    </row>
    <row r="883" spans="1:6" customFormat="1">
      <c r="A883" s="364"/>
      <c r="B883" s="682"/>
      <c r="C883" s="682"/>
      <c r="D883" s="682"/>
      <c r="E883" s="682"/>
      <c r="F883" s="718"/>
    </row>
    <row r="884" spans="1:6" customFormat="1">
      <c r="A884" s="364"/>
      <c r="B884" s="682"/>
      <c r="C884" s="682"/>
      <c r="D884" s="682"/>
      <c r="E884" s="682"/>
      <c r="F884" s="718"/>
    </row>
    <row r="885" spans="1:6" customFormat="1">
      <c r="A885" s="364"/>
      <c r="B885" s="682"/>
      <c r="C885" s="682"/>
      <c r="D885" s="682"/>
      <c r="E885" s="682"/>
      <c r="F885" s="718"/>
    </row>
    <row r="886" spans="1:6" customFormat="1">
      <c r="A886" s="364"/>
      <c r="B886" s="682"/>
      <c r="C886" s="682"/>
      <c r="D886" s="682"/>
      <c r="E886" s="682"/>
      <c r="F886" s="718"/>
    </row>
    <row r="887" spans="1:6" customFormat="1">
      <c r="A887" s="364"/>
      <c r="B887" s="682"/>
      <c r="C887" s="682"/>
      <c r="D887" s="682"/>
      <c r="E887" s="682"/>
      <c r="F887" s="718"/>
    </row>
    <row r="888" spans="1:6" customFormat="1">
      <c r="A888" s="364"/>
      <c r="B888" s="682"/>
      <c r="C888" s="682"/>
      <c r="D888" s="682"/>
      <c r="E888" s="682"/>
      <c r="F888" s="718"/>
    </row>
    <row r="889" spans="1:6" customFormat="1">
      <c r="A889" s="364"/>
      <c r="B889" s="682"/>
      <c r="C889" s="682"/>
      <c r="D889" s="682"/>
      <c r="E889" s="682"/>
      <c r="F889" s="718"/>
    </row>
    <row r="890" spans="1:6" customFormat="1">
      <c r="A890" s="364"/>
      <c r="B890" s="682"/>
      <c r="C890" s="682"/>
      <c r="D890" s="682"/>
      <c r="E890" s="682"/>
      <c r="F890" s="718"/>
    </row>
    <row r="891" spans="1:6" customFormat="1">
      <c r="A891" s="364"/>
      <c r="B891" s="682"/>
      <c r="C891" s="682"/>
      <c r="D891" s="682"/>
      <c r="E891" s="682"/>
      <c r="F891" s="718"/>
    </row>
    <row r="892" spans="1:6" customFormat="1">
      <c r="A892" s="364"/>
      <c r="B892" s="682"/>
      <c r="C892" s="682"/>
      <c r="D892" s="682"/>
      <c r="E892" s="682"/>
      <c r="F892" s="718"/>
    </row>
    <row r="893" spans="1:6" customFormat="1">
      <c r="A893" s="364"/>
      <c r="B893" s="682"/>
      <c r="C893" s="682"/>
      <c r="D893" s="682"/>
      <c r="E893" s="682"/>
      <c r="F893" s="718"/>
    </row>
    <row r="894" spans="1:6" customFormat="1">
      <c r="A894" s="364"/>
      <c r="B894" s="682"/>
      <c r="C894" s="682"/>
      <c r="D894" s="682"/>
      <c r="E894" s="682"/>
      <c r="F894" s="718"/>
    </row>
    <row r="895" spans="1:6" customFormat="1">
      <c r="A895" s="364"/>
      <c r="B895" s="682"/>
      <c r="C895" s="682"/>
      <c r="D895" s="682"/>
      <c r="E895" s="682"/>
      <c r="F895" s="718"/>
    </row>
    <row r="896" spans="1:6" customFormat="1">
      <c r="A896" s="364"/>
      <c r="B896" s="682"/>
      <c r="C896" s="682"/>
      <c r="D896" s="682"/>
      <c r="E896" s="682"/>
      <c r="F896" s="718"/>
    </row>
    <row r="897" spans="1:6" customFormat="1">
      <c r="A897" s="364"/>
      <c r="B897" s="682"/>
      <c r="C897" s="682"/>
      <c r="D897" s="682"/>
      <c r="E897" s="682"/>
      <c r="F897" s="718"/>
    </row>
    <row r="898" spans="1:6" customFormat="1">
      <c r="A898" s="364"/>
      <c r="B898" s="682"/>
      <c r="C898" s="682"/>
      <c r="D898" s="682"/>
      <c r="E898" s="682"/>
      <c r="F898" s="718"/>
    </row>
    <row r="899" spans="1:6" customFormat="1">
      <c r="A899" s="364"/>
      <c r="B899" s="682"/>
      <c r="C899" s="682"/>
      <c r="D899" s="682"/>
      <c r="E899" s="682"/>
      <c r="F899" s="718"/>
    </row>
    <row r="900" spans="1:6" customFormat="1">
      <c r="A900" s="364"/>
      <c r="B900" s="682"/>
      <c r="C900" s="682"/>
      <c r="D900" s="682"/>
      <c r="E900" s="682"/>
      <c r="F900" s="718"/>
    </row>
    <row r="901" spans="1:6" customFormat="1">
      <c r="A901" s="364"/>
      <c r="B901" s="682"/>
      <c r="C901" s="682"/>
      <c r="D901" s="682"/>
      <c r="E901" s="682"/>
      <c r="F901" s="718"/>
    </row>
    <row r="902" spans="1:6" customFormat="1">
      <c r="A902" s="364"/>
      <c r="B902" s="682"/>
      <c r="C902" s="682"/>
      <c r="D902" s="682"/>
      <c r="E902" s="682"/>
      <c r="F902" s="718"/>
    </row>
    <row r="903" spans="1:6" customFormat="1">
      <c r="A903" s="364"/>
      <c r="B903" s="682"/>
      <c r="C903" s="682"/>
      <c r="D903" s="682"/>
      <c r="E903" s="682"/>
      <c r="F903" s="718"/>
    </row>
    <row r="904" spans="1:6" customFormat="1">
      <c r="A904" s="364"/>
      <c r="B904" s="682"/>
      <c r="C904" s="682"/>
      <c r="D904" s="682"/>
      <c r="E904" s="682"/>
      <c r="F904" s="718"/>
    </row>
    <row r="905" spans="1:6" customFormat="1">
      <c r="A905" s="364"/>
      <c r="B905" s="682"/>
      <c r="C905" s="682"/>
      <c r="D905" s="682"/>
      <c r="E905" s="682"/>
      <c r="F905" s="718"/>
    </row>
    <row r="906" spans="1:6" customFormat="1">
      <c r="A906" s="364"/>
      <c r="B906" s="682"/>
      <c r="C906" s="682"/>
      <c r="D906" s="682"/>
      <c r="E906" s="682"/>
      <c r="F906" s="718"/>
    </row>
    <row r="907" spans="1:6" customFormat="1">
      <c r="A907" s="364"/>
      <c r="B907" s="682"/>
      <c r="C907" s="682"/>
      <c r="D907" s="682"/>
      <c r="E907" s="682"/>
      <c r="F907" s="718"/>
    </row>
    <row r="908" spans="1:6" customFormat="1">
      <c r="A908" s="364"/>
      <c r="B908" s="682"/>
      <c r="C908" s="682"/>
      <c r="D908" s="682"/>
      <c r="E908" s="682"/>
      <c r="F908" s="718"/>
    </row>
    <row r="909" spans="1:6" customFormat="1">
      <c r="A909" s="364"/>
      <c r="B909" s="682"/>
      <c r="C909" s="682"/>
      <c r="D909" s="682"/>
      <c r="E909" s="682"/>
      <c r="F909" s="718"/>
    </row>
    <row r="910" spans="1:6" customFormat="1">
      <c r="A910" s="364"/>
      <c r="B910" s="682"/>
      <c r="C910" s="682"/>
      <c r="D910" s="682"/>
      <c r="E910" s="682"/>
      <c r="F910" s="718"/>
    </row>
    <row r="911" spans="1:6" customFormat="1">
      <c r="A911" s="364"/>
      <c r="B911" s="682"/>
      <c r="C911" s="682"/>
      <c r="D911" s="682"/>
      <c r="E911" s="682"/>
      <c r="F911" s="718"/>
    </row>
    <row r="912" spans="1:6" customFormat="1">
      <c r="A912" s="364"/>
      <c r="B912" s="682"/>
      <c r="C912" s="682"/>
      <c r="D912" s="682"/>
      <c r="E912" s="682"/>
      <c r="F912" s="718"/>
    </row>
    <row r="913" spans="1:6" customFormat="1">
      <c r="A913" s="364"/>
      <c r="B913" s="682"/>
      <c r="C913" s="682"/>
      <c r="D913" s="682"/>
      <c r="E913" s="682"/>
      <c r="F913" s="718"/>
    </row>
    <row r="914" spans="1:6" customFormat="1">
      <c r="A914" s="364"/>
      <c r="B914" s="682"/>
      <c r="C914" s="682"/>
      <c r="D914" s="682"/>
      <c r="E914" s="682"/>
      <c r="F914" s="718"/>
    </row>
    <row r="915" spans="1:6" customFormat="1">
      <c r="A915" s="364"/>
      <c r="B915" s="682"/>
      <c r="C915" s="682"/>
      <c r="D915" s="682"/>
      <c r="E915" s="682"/>
      <c r="F915" s="718"/>
    </row>
    <row r="916" spans="1:6" customFormat="1">
      <c r="A916" s="364"/>
      <c r="B916" s="682"/>
      <c r="C916" s="682"/>
      <c r="D916" s="682"/>
      <c r="E916" s="682"/>
      <c r="F916" s="718"/>
    </row>
    <row r="917" spans="1:6" customFormat="1">
      <c r="A917" s="364"/>
      <c r="B917" s="682"/>
      <c r="C917" s="682"/>
      <c r="D917" s="682"/>
      <c r="E917" s="682"/>
      <c r="F917" s="718"/>
    </row>
    <row r="918" spans="1:6" customFormat="1">
      <c r="A918" s="364"/>
      <c r="B918" s="682"/>
      <c r="C918" s="682"/>
      <c r="D918" s="682"/>
      <c r="E918" s="682"/>
      <c r="F918" s="718"/>
    </row>
    <row r="919" spans="1:6" customFormat="1">
      <c r="A919" s="364"/>
      <c r="B919" s="682"/>
      <c r="C919" s="682"/>
      <c r="D919" s="682"/>
      <c r="E919" s="682"/>
      <c r="F919" s="718"/>
    </row>
    <row r="920" spans="1:6" customFormat="1">
      <c r="A920" s="364"/>
      <c r="B920" s="682"/>
      <c r="C920" s="682"/>
      <c r="D920" s="682"/>
      <c r="E920" s="682"/>
      <c r="F920" s="718"/>
    </row>
    <row r="921" spans="1:6" customFormat="1">
      <c r="A921" s="364"/>
      <c r="B921" s="682"/>
      <c r="C921" s="682"/>
      <c r="D921" s="682"/>
      <c r="E921" s="682"/>
      <c r="F921" s="718"/>
    </row>
    <row r="922" spans="1:6" customFormat="1">
      <c r="A922" s="364"/>
      <c r="B922" s="682"/>
      <c r="C922" s="682"/>
      <c r="D922" s="682"/>
      <c r="E922" s="682"/>
      <c r="F922" s="718"/>
    </row>
    <row r="923" spans="1:6" customFormat="1">
      <c r="A923" s="364"/>
      <c r="B923" s="682"/>
      <c r="C923" s="682"/>
      <c r="D923" s="682"/>
      <c r="E923" s="682"/>
      <c r="F923" s="718"/>
    </row>
    <row r="924" spans="1:6" customFormat="1">
      <c r="A924" s="364"/>
      <c r="B924" s="682"/>
      <c r="C924" s="682"/>
      <c r="D924" s="682"/>
      <c r="E924" s="682"/>
      <c r="F924" s="718"/>
    </row>
    <row r="925" spans="1:6" customFormat="1">
      <c r="A925" s="364"/>
      <c r="B925" s="682"/>
      <c r="C925" s="682"/>
      <c r="D925" s="682"/>
      <c r="E925" s="682"/>
      <c r="F925" s="718"/>
    </row>
    <row r="926" spans="1:6" customFormat="1">
      <c r="A926" s="364"/>
      <c r="B926" s="682"/>
      <c r="C926" s="682"/>
      <c r="D926" s="682"/>
      <c r="E926" s="682"/>
      <c r="F926" s="718"/>
    </row>
    <row r="927" spans="1:6" customFormat="1">
      <c r="A927" s="364"/>
      <c r="B927" s="682"/>
      <c r="C927" s="682"/>
      <c r="D927" s="682"/>
      <c r="E927" s="682"/>
      <c r="F927" s="718"/>
    </row>
    <row r="928" spans="1:6" customFormat="1">
      <c r="A928" s="364"/>
      <c r="B928" s="682"/>
      <c r="C928" s="682"/>
      <c r="D928" s="682"/>
      <c r="E928" s="682"/>
      <c r="F928" s="718"/>
    </row>
    <row r="929" spans="1:6" customFormat="1">
      <c r="A929" s="364"/>
      <c r="B929" s="682"/>
      <c r="C929" s="682"/>
      <c r="D929" s="682"/>
      <c r="E929" s="682"/>
      <c r="F929" s="718"/>
    </row>
    <row r="930" spans="1:6" customFormat="1">
      <c r="A930" s="364"/>
      <c r="B930" s="682"/>
      <c r="C930" s="682"/>
      <c r="D930" s="682"/>
      <c r="E930" s="682"/>
      <c r="F930" s="718"/>
    </row>
    <row r="931" spans="1:6" customFormat="1">
      <c r="A931" s="364"/>
      <c r="B931" s="682"/>
      <c r="C931" s="682"/>
      <c r="D931" s="682"/>
      <c r="E931" s="682"/>
      <c r="F931" s="718"/>
    </row>
    <row r="932" spans="1:6" customFormat="1">
      <c r="A932" s="364"/>
      <c r="B932" s="682"/>
      <c r="C932" s="682"/>
      <c r="D932" s="682"/>
      <c r="E932" s="682"/>
      <c r="F932" s="718"/>
    </row>
    <row r="933" spans="1:6" customFormat="1">
      <c r="A933" s="364"/>
      <c r="B933" s="682"/>
      <c r="C933" s="682"/>
      <c r="D933" s="682"/>
      <c r="E933" s="682"/>
      <c r="F933" s="718"/>
    </row>
    <row r="934" spans="1:6" customFormat="1">
      <c r="A934" s="364"/>
      <c r="B934" s="682"/>
      <c r="C934" s="682"/>
      <c r="D934" s="682"/>
      <c r="E934" s="682"/>
      <c r="F934" s="718"/>
    </row>
    <row r="935" spans="1:6" customFormat="1">
      <c r="A935" s="364"/>
      <c r="B935" s="682"/>
      <c r="C935" s="682"/>
      <c r="D935" s="682"/>
      <c r="E935" s="682"/>
      <c r="F935" s="718"/>
    </row>
    <row r="936" spans="1:6" customFormat="1">
      <c r="A936" s="364"/>
      <c r="B936" s="682"/>
      <c r="C936" s="682"/>
      <c r="D936" s="682"/>
      <c r="E936" s="682"/>
      <c r="F936" s="718"/>
    </row>
    <row r="937" spans="1:6" customFormat="1">
      <c r="A937" s="364"/>
      <c r="B937" s="682"/>
      <c r="C937" s="682"/>
      <c r="D937" s="682"/>
      <c r="E937" s="682"/>
      <c r="F937" s="718"/>
    </row>
    <row r="938" spans="1:6" customFormat="1">
      <c r="A938" s="364"/>
      <c r="B938" s="682"/>
      <c r="C938" s="682"/>
      <c r="D938" s="682"/>
      <c r="E938" s="682"/>
      <c r="F938" s="718"/>
    </row>
    <row r="939" spans="1:6" customFormat="1">
      <c r="A939" s="364"/>
      <c r="B939" s="682"/>
      <c r="C939" s="682"/>
      <c r="D939" s="682"/>
      <c r="E939" s="682"/>
      <c r="F939" s="718"/>
    </row>
    <row r="940" spans="1:6" customFormat="1">
      <c r="A940" s="364"/>
      <c r="B940" s="682"/>
      <c r="C940" s="682"/>
      <c r="D940" s="682"/>
      <c r="E940" s="682"/>
      <c r="F940" s="718"/>
    </row>
    <row r="941" spans="1:6" customFormat="1">
      <c r="A941" s="364"/>
      <c r="B941" s="682"/>
      <c r="C941" s="682"/>
      <c r="D941" s="682"/>
      <c r="E941" s="682"/>
      <c r="F941" s="718"/>
    </row>
    <row r="942" spans="1:6" customFormat="1">
      <c r="A942" s="364"/>
      <c r="B942" s="682"/>
      <c r="C942" s="682"/>
      <c r="D942" s="682"/>
      <c r="E942" s="682"/>
      <c r="F942" s="718"/>
    </row>
    <row r="943" spans="1:6" customFormat="1">
      <c r="A943" s="364"/>
      <c r="B943" s="682"/>
      <c r="C943" s="682"/>
      <c r="D943" s="682"/>
      <c r="E943" s="682"/>
      <c r="F943" s="718"/>
    </row>
    <row r="944" spans="1:6" customFormat="1">
      <c r="A944" s="364"/>
      <c r="B944" s="682"/>
      <c r="C944" s="682"/>
      <c r="D944" s="682"/>
      <c r="E944" s="682"/>
      <c r="F944" s="718"/>
    </row>
    <row r="945" spans="1:6" customFormat="1">
      <c r="A945" s="364"/>
      <c r="B945" s="682"/>
      <c r="C945" s="682"/>
      <c r="D945" s="682"/>
      <c r="E945" s="682"/>
      <c r="F945" s="718"/>
    </row>
    <row r="946" spans="1:6" customFormat="1">
      <c r="A946" s="364"/>
      <c r="B946" s="682"/>
      <c r="C946" s="682"/>
      <c r="D946" s="682"/>
      <c r="E946" s="682"/>
      <c r="F946" s="718"/>
    </row>
    <row r="947" spans="1:6" customFormat="1">
      <c r="A947" s="364"/>
      <c r="B947" s="682"/>
      <c r="C947" s="682"/>
      <c r="D947" s="682"/>
      <c r="E947" s="682"/>
      <c r="F947" s="718"/>
    </row>
    <row r="948" spans="1:6" customFormat="1">
      <c r="A948" s="364"/>
      <c r="B948" s="682"/>
      <c r="C948" s="682"/>
      <c r="D948" s="682"/>
      <c r="E948" s="682"/>
      <c r="F948" s="718"/>
    </row>
    <row r="949" spans="1:6" customFormat="1">
      <c r="A949" s="364"/>
      <c r="B949" s="682"/>
      <c r="C949" s="682"/>
      <c r="D949" s="682"/>
      <c r="E949" s="682"/>
      <c r="F949" s="718"/>
    </row>
    <row r="950" spans="1:6" customFormat="1">
      <c r="A950" s="364"/>
      <c r="B950" s="682"/>
      <c r="C950" s="682"/>
      <c r="D950" s="682"/>
      <c r="E950" s="682"/>
      <c r="F950" s="718"/>
    </row>
    <row r="951" spans="1:6" customFormat="1">
      <c r="A951" s="364"/>
      <c r="B951" s="682"/>
      <c r="C951" s="682"/>
      <c r="D951" s="682"/>
      <c r="E951" s="682"/>
      <c r="F951" s="718"/>
    </row>
    <row r="952" spans="1:6" customFormat="1">
      <c r="A952" s="364"/>
      <c r="B952" s="682"/>
      <c r="C952" s="682"/>
      <c r="D952" s="682"/>
      <c r="E952" s="682"/>
      <c r="F952" s="718"/>
    </row>
    <row r="953" spans="1:6" customFormat="1">
      <c r="A953" s="364"/>
      <c r="B953" s="682"/>
      <c r="C953" s="682"/>
      <c r="D953" s="682"/>
      <c r="E953" s="682"/>
      <c r="F953" s="718"/>
    </row>
    <row r="954" spans="1:6" customFormat="1">
      <c r="A954" s="364"/>
      <c r="B954" s="682"/>
      <c r="C954" s="682"/>
      <c r="D954" s="682"/>
      <c r="E954" s="682"/>
      <c r="F954" s="718"/>
    </row>
    <row r="955" spans="1:6" customFormat="1">
      <c r="A955" s="364"/>
      <c r="B955" s="682"/>
      <c r="C955" s="682"/>
      <c r="D955" s="682"/>
      <c r="E955" s="682"/>
      <c r="F955" s="718"/>
    </row>
    <row r="956" spans="1:6" customFormat="1">
      <c r="A956" s="364"/>
      <c r="B956" s="682"/>
      <c r="C956" s="682"/>
      <c r="D956" s="682"/>
      <c r="E956" s="682"/>
      <c r="F956" s="718"/>
    </row>
    <row r="957" spans="1:6" customFormat="1">
      <c r="A957" s="364"/>
      <c r="B957" s="682"/>
      <c r="C957" s="682"/>
      <c r="D957" s="682"/>
      <c r="E957" s="682"/>
      <c r="F957" s="718"/>
    </row>
    <row r="958" spans="1:6" customFormat="1">
      <c r="A958" s="364"/>
      <c r="B958" s="682"/>
      <c r="C958" s="682"/>
      <c r="D958" s="682"/>
      <c r="E958" s="682"/>
      <c r="F958" s="718"/>
    </row>
    <row r="959" spans="1:6" customFormat="1">
      <c r="A959" s="364"/>
      <c r="B959" s="682"/>
      <c r="C959" s="682"/>
      <c r="D959" s="682"/>
      <c r="E959" s="682"/>
      <c r="F959" s="718"/>
    </row>
    <row r="960" spans="1:6" customFormat="1">
      <c r="A960" s="364"/>
      <c r="B960" s="682"/>
      <c r="C960" s="682"/>
      <c r="D960" s="682"/>
      <c r="E960" s="682"/>
      <c r="F960" s="718"/>
    </row>
    <row r="961" spans="1:6" customFormat="1">
      <c r="A961" s="364"/>
      <c r="B961" s="682"/>
      <c r="C961" s="682"/>
      <c r="D961" s="682"/>
      <c r="E961" s="682"/>
      <c r="F961" s="718"/>
    </row>
    <row r="962" spans="1:6" customFormat="1">
      <c r="A962" s="364"/>
      <c r="B962" s="682"/>
      <c r="C962" s="682"/>
      <c r="D962" s="682"/>
      <c r="E962" s="682"/>
      <c r="F962" s="718"/>
    </row>
    <row r="963" spans="1:6" customFormat="1">
      <c r="A963" s="364"/>
      <c r="B963" s="682"/>
      <c r="C963" s="682"/>
      <c r="D963" s="682"/>
      <c r="E963" s="682"/>
      <c r="F963" s="718"/>
    </row>
    <row r="964" spans="1:6" customFormat="1">
      <c r="A964" s="364"/>
      <c r="B964" s="682"/>
      <c r="C964" s="682"/>
      <c r="D964" s="682"/>
      <c r="E964" s="682"/>
      <c r="F964" s="718"/>
    </row>
    <row r="965" spans="1:6" customFormat="1">
      <c r="A965" s="364"/>
      <c r="B965" s="682"/>
      <c r="C965" s="682"/>
      <c r="D965" s="682"/>
      <c r="E965" s="682"/>
      <c r="F965" s="718"/>
    </row>
    <row r="966" spans="1:6" customFormat="1">
      <c r="A966" s="364"/>
      <c r="B966" s="682"/>
      <c r="C966" s="682"/>
      <c r="D966" s="682"/>
      <c r="E966" s="682"/>
      <c r="F966" s="718"/>
    </row>
    <row r="967" spans="1:6" customFormat="1">
      <c r="A967" s="364"/>
      <c r="B967" s="682"/>
      <c r="C967" s="682"/>
      <c r="D967" s="682"/>
      <c r="E967" s="682"/>
      <c r="F967" s="718"/>
    </row>
    <row r="968" spans="1:6" customFormat="1">
      <c r="A968" s="364"/>
      <c r="B968" s="682"/>
      <c r="C968" s="682"/>
      <c r="D968" s="682"/>
      <c r="E968" s="682"/>
      <c r="F968" s="718"/>
    </row>
    <row r="969" spans="1:6" customFormat="1">
      <c r="A969" s="364"/>
      <c r="B969" s="682"/>
      <c r="C969" s="682"/>
      <c r="D969" s="682"/>
      <c r="E969" s="682"/>
      <c r="F969" s="718"/>
    </row>
    <row r="970" spans="1:6" customFormat="1">
      <c r="A970" s="364"/>
      <c r="B970" s="682"/>
      <c r="C970" s="682"/>
      <c r="D970" s="682"/>
      <c r="E970" s="682"/>
      <c r="F970" s="718"/>
    </row>
    <row r="971" spans="1:6" customFormat="1">
      <c r="A971" s="364"/>
      <c r="B971" s="682"/>
      <c r="C971" s="682"/>
      <c r="D971" s="682"/>
      <c r="E971" s="682"/>
      <c r="F971" s="718"/>
    </row>
    <row r="972" spans="1:6" customFormat="1">
      <c r="A972" s="364"/>
      <c r="B972" s="682"/>
      <c r="C972" s="682"/>
      <c r="D972" s="682"/>
      <c r="E972" s="682"/>
      <c r="F972" s="718"/>
    </row>
    <row r="973" spans="1:6" customFormat="1">
      <c r="A973" s="364"/>
      <c r="B973" s="682"/>
      <c r="C973" s="682"/>
      <c r="D973" s="682"/>
      <c r="E973" s="682"/>
      <c r="F973" s="718"/>
    </row>
    <row r="974" spans="1:6" customFormat="1">
      <c r="A974" s="364"/>
      <c r="B974" s="682"/>
      <c r="C974" s="682"/>
      <c r="D974" s="682"/>
      <c r="E974" s="682"/>
      <c r="F974" s="718"/>
    </row>
    <row r="975" spans="1:6" customFormat="1">
      <c r="A975" s="364"/>
      <c r="B975" s="682"/>
      <c r="C975" s="682"/>
      <c r="D975" s="682"/>
      <c r="E975" s="682"/>
      <c r="F975" s="718"/>
    </row>
    <row r="976" spans="1:6" customFormat="1">
      <c r="A976" s="364"/>
      <c r="B976" s="682"/>
      <c r="C976" s="682"/>
      <c r="D976" s="682"/>
      <c r="E976" s="682"/>
      <c r="F976" s="718"/>
    </row>
    <row r="977" spans="1:6" customFormat="1">
      <c r="A977" s="364"/>
      <c r="B977" s="682"/>
      <c r="C977" s="682"/>
      <c r="D977" s="682"/>
      <c r="E977" s="682"/>
      <c r="F977" s="718"/>
    </row>
    <row r="978" spans="1:6" customFormat="1">
      <c r="A978" s="364"/>
      <c r="B978" s="682"/>
      <c r="C978" s="682"/>
      <c r="D978" s="682"/>
      <c r="E978" s="682"/>
      <c r="F978" s="718"/>
    </row>
    <row r="979" spans="1:6" customFormat="1">
      <c r="A979" s="364"/>
      <c r="B979" s="682"/>
      <c r="C979" s="682"/>
      <c r="D979" s="682"/>
      <c r="E979" s="682"/>
      <c r="F979" s="718"/>
    </row>
    <row r="980" spans="1:6" customFormat="1">
      <c r="A980" s="364"/>
      <c r="B980" s="682"/>
      <c r="C980" s="682"/>
      <c r="D980" s="682"/>
      <c r="E980" s="682"/>
      <c r="F980" s="718"/>
    </row>
    <row r="981" spans="1:6" customFormat="1">
      <c r="A981" s="364"/>
      <c r="B981" s="682"/>
      <c r="C981" s="682"/>
      <c r="D981" s="682"/>
      <c r="E981" s="682"/>
      <c r="F981" s="718"/>
    </row>
    <row r="982" spans="1:6" customFormat="1">
      <c r="A982" s="364"/>
      <c r="B982" s="682"/>
      <c r="C982" s="682"/>
      <c r="D982" s="682"/>
      <c r="E982" s="682"/>
      <c r="F982" s="718"/>
    </row>
    <row r="983" spans="1:6" customFormat="1">
      <c r="A983" s="364"/>
      <c r="B983" s="682"/>
      <c r="C983" s="682"/>
      <c r="D983" s="682"/>
      <c r="E983" s="682"/>
      <c r="F983" s="718"/>
    </row>
    <row r="984" spans="1:6" customFormat="1">
      <c r="A984" s="364"/>
      <c r="B984" s="682"/>
      <c r="C984" s="682"/>
      <c r="D984" s="682"/>
      <c r="E984" s="682"/>
      <c r="F984" s="718"/>
    </row>
    <row r="985" spans="1:6" customFormat="1">
      <c r="A985" s="364"/>
      <c r="B985" s="682"/>
      <c r="C985" s="682"/>
      <c r="D985" s="682"/>
      <c r="E985" s="682"/>
      <c r="F985" s="718"/>
    </row>
    <row r="986" spans="1:6" customFormat="1">
      <c r="A986" s="364"/>
      <c r="B986" s="682"/>
      <c r="C986" s="682"/>
      <c r="D986" s="682"/>
      <c r="E986" s="682"/>
      <c r="F986" s="718"/>
    </row>
    <row r="987" spans="1:6" customFormat="1">
      <c r="A987" s="364"/>
      <c r="B987" s="682"/>
      <c r="C987" s="682"/>
      <c r="D987" s="682"/>
      <c r="E987" s="682"/>
      <c r="F987" s="718"/>
    </row>
    <row r="988" spans="1:6" customFormat="1">
      <c r="A988" s="364"/>
      <c r="B988" s="682"/>
      <c r="C988" s="682"/>
      <c r="D988" s="682"/>
      <c r="E988" s="682"/>
      <c r="F988" s="718"/>
    </row>
    <row r="989" spans="1:6" customFormat="1">
      <c r="A989" s="364"/>
      <c r="B989" s="682"/>
      <c r="C989" s="682"/>
      <c r="D989" s="682"/>
      <c r="E989" s="682"/>
      <c r="F989" s="718"/>
    </row>
    <row r="990" spans="1:6" customFormat="1">
      <c r="A990" s="364"/>
      <c r="B990" s="682"/>
      <c r="C990" s="682"/>
      <c r="D990" s="682"/>
      <c r="E990" s="682"/>
      <c r="F990" s="718"/>
    </row>
    <row r="991" spans="1:6" customFormat="1">
      <c r="A991" s="364"/>
      <c r="B991" s="682"/>
      <c r="C991" s="682"/>
      <c r="D991" s="682"/>
      <c r="E991" s="682"/>
      <c r="F991" s="718"/>
    </row>
    <row r="992" spans="1:6" customFormat="1">
      <c r="A992" s="364"/>
      <c r="B992" s="682"/>
      <c r="C992" s="682"/>
      <c r="D992" s="682"/>
      <c r="E992" s="682"/>
      <c r="F992" s="718"/>
    </row>
    <row r="993" spans="1:6" customFormat="1">
      <c r="A993" s="364"/>
      <c r="B993" s="682"/>
      <c r="C993" s="682"/>
      <c r="D993" s="682"/>
      <c r="E993" s="682"/>
      <c r="F993" s="718"/>
    </row>
    <row r="994" spans="1:6" customFormat="1">
      <c r="A994" s="364"/>
      <c r="B994" s="682"/>
      <c r="C994" s="682"/>
      <c r="D994" s="682"/>
      <c r="E994" s="682"/>
      <c r="F994" s="718"/>
    </row>
    <row r="995" spans="1:6" customFormat="1">
      <c r="A995" s="364"/>
      <c r="B995" s="682"/>
      <c r="C995" s="682"/>
      <c r="D995" s="682"/>
      <c r="E995" s="682"/>
      <c r="F995" s="718"/>
    </row>
    <row r="996" spans="1:6" customFormat="1">
      <c r="A996" s="364"/>
      <c r="B996" s="682"/>
      <c r="C996" s="682"/>
      <c r="D996" s="682"/>
      <c r="E996" s="682"/>
      <c r="F996" s="718"/>
    </row>
    <row r="997" spans="1:6" customFormat="1">
      <c r="A997" s="364"/>
      <c r="B997" s="682"/>
      <c r="C997" s="682"/>
      <c r="D997" s="682"/>
      <c r="E997" s="682"/>
      <c r="F997" s="718"/>
    </row>
    <row r="998" spans="1:6" customFormat="1">
      <c r="A998" s="364"/>
      <c r="B998" s="682"/>
      <c r="C998" s="682"/>
      <c r="D998" s="682"/>
      <c r="E998" s="682"/>
      <c r="F998" s="718"/>
    </row>
    <row r="999" spans="1:6" customFormat="1">
      <c r="A999" s="364"/>
      <c r="B999" s="682"/>
      <c r="C999" s="682"/>
      <c r="D999" s="682"/>
      <c r="E999" s="682"/>
      <c r="F999" s="718"/>
    </row>
    <row r="1000" spans="1:6" customFormat="1">
      <c r="A1000" s="364"/>
      <c r="B1000" s="682"/>
      <c r="C1000" s="682"/>
      <c r="D1000" s="682"/>
      <c r="E1000" s="682"/>
      <c r="F1000" s="718"/>
    </row>
    <row r="1001" spans="1:6" customFormat="1">
      <c r="A1001" s="364"/>
      <c r="B1001" s="682"/>
      <c r="C1001" s="682"/>
      <c r="D1001" s="682"/>
      <c r="E1001" s="682"/>
      <c r="F1001" s="718"/>
    </row>
    <row r="1002" spans="1:6" customFormat="1">
      <c r="A1002" s="364"/>
      <c r="B1002" s="682"/>
      <c r="C1002" s="682"/>
      <c r="D1002" s="682"/>
      <c r="E1002" s="682"/>
      <c r="F1002" s="718"/>
    </row>
    <row r="1003" spans="1:6" customFormat="1">
      <c r="A1003" s="364"/>
      <c r="B1003" s="682"/>
      <c r="C1003" s="682"/>
      <c r="D1003" s="682"/>
      <c r="E1003" s="682"/>
      <c r="F1003" s="718"/>
    </row>
    <row r="1004" spans="1:6" customFormat="1">
      <c r="A1004" s="364"/>
      <c r="B1004" s="682"/>
      <c r="C1004" s="682"/>
      <c r="D1004" s="682"/>
      <c r="E1004" s="682"/>
      <c r="F1004" s="718"/>
    </row>
    <row r="1005" spans="1:6" customFormat="1">
      <c r="A1005" s="364"/>
      <c r="B1005" s="682"/>
      <c r="C1005" s="682"/>
      <c r="D1005" s="682"/>
      <c r="E1005" s="682"/>
      <c r="F1005" s="718"/>
    </row>
    <row r="1006" spans="1:6" customFormat="1">
      <c r="A1006" s="364"/>
      <c r="B1006" s="682"/>
      <c r="C1006" s="682"/>
      <c r="D1006" s="682"/>
      <c r="E1006" s="682"/>
      <c r="F1006" s="718"/>
    </row>
    <row r="1007" spans="1:6" customFormat="1">
      <c r="A1007" s="364"/>
      <c r="B1007" s="682"/>
      <c r="C1007" s="682"/>
      <c r="D1007" s="682"/>
      <c r="E1007" s="682"/>
      <c r="F1007" s="718"/>
    </row>
    <row r="1008" spans="1:6" customFormat="1">
      <c r="A1008" s="364"/>
      <c r="B1008" s="682"/>
      <c r="C1008" s="682"/>
      <c r="D1008" s="682"/>
      <c r="E1008" s="682"/>
      <c r="F1008" s="718"/>
    </row>
    <row r="1009" spans="1:6" customFormat="1">
      <c r="A1009" s="364"/>
      <c r="B1009" s="682"/>
      <c r="C1009" s="682"/>
      <c r="D1009" s="682"/>
      <c r="E1009" s="682"/>
      <c r="F1009" s="718"/>
    </row>
    <row r="1010" spans="1:6" customFormat="1">
      <c r="A1010" s="364"/>
      <c r="B1010" s="682"/>
      <c r="C1010" s="682"/>
      <c r="D1010" s="682"/>
      <c r="E1010" s="682"/>
      <c r="F1010" s="718"/>
    </row>
    <row r="1011" spans="1:6" customFormat="1">
      <c r="A1011" s="364"/>
      <c r="B1011" s="682"/>
      <c r="C1011" s="682"/>
      <c r="D1011" s="682"/>
      <c r="E1011" s="682"/>
      <c r="F1011" s="718"/>
    </row>
    <row r="1012" spans="1:6" customFormat="1">
      <c r="A1012" s="364"/>
      <c r="B1012" s="682"/>
      <c r="C1012" s="682"/>
      <c r="D1012" s="682"/>
      <c r="E1012" s="682"/>
      <c r="F1012" s="718"/>
    </row>
    <row r="1013" spans="1:6" customFormat="1">
      <c r="A1013" s="364"/>
      <c r="B1013" s="682"/>
      <c r="C1013" s="682"/>
      <c r="D1013" s="682"/>
      <c r="E1013" s="682"/>
      <c r="F1013" s="718"/>
    </row>
    <row r="1014" spans="1:6" customFormat="1">
      <c r="A1014" s="364"/>
      <c r="B1014" s="682"/>
      <c r="C1014" s="682"/>
      <c r="D1014" s="682"/>
      <c r="E1014" s="682"/>
      <c r="F1014" s="718"/>
    </row>
    <row r="1015" spans="1:6" customFormat="1">
      <c r="A1015" s="364"/>
      <c r="B1015" s="682"/>
      <c r="C1015" s="682"/>
      <c r="D1015" s="682"/>
      <c r="E1015" s="682"/>
      <c r="F1015" s="718"/>
    </row>
    <row r="1016" spans="1:6" customFormat="1">
      <c r="A1016" s="364"/>
      <c r="B1016" s="682"/>
      <c r="C1016" s="682"/>
      <c r="D1016" s="682"/>
      <c r="E1016" s="682"/>
      <c r="F1016" s="718"/>
    </row>
    <row r="1017" spans="1:6" customFormat="1">
      <c r="A1017" s="364"/>
      <c r="B1017" s="682"/>
      <c r="C1017" s="682"/>
      <c r="D1017" s="682"/>
      <c r="E1017" s="682"/>
      <c r="F1017" s="718"/>
    </row>
    <row r="1018" spans="1:6" customFormat="1">
      <c r="A1018" s="364"/>
      <c r="B1018" s="682"/>
      <c r="C1018" s="682"/>
      <c r="D1018" s="682"/>
      <c r="E1018" s="682"/>
      <c r="F1018" s="718"/>
    </row>
    <row r="1019" spans="1:6" customFormat="1">
      <c r="A1019" s="364"/>
      <c r="B1019" s="682"/>
      <c r="C1019" s="682"/>
      <c r="D1019" s="682"/>
      <c r="E1019" s="682"/>
      <c r="F1019" s="718"/>
    </row>
    <row r="1020" spans="1:6" customFormat="1">
      <c r="A1020" s="364"/>
      <c r="B1020" s="682"/>
      <c r="C1020" s="682"/>
      <c r="D1020" s="682"/>
      <c r="E1020" s="682"/>
      <c r="F1020" s="718"/>
    </row>
    <row r="1021" spans="1:6" customFormat="1">
      <c r="A1021" s="364"/>
      <c r="B1021" s="682"/>
      <c r="C1021" s="682"/>
      <c r="D1021" s="682"/>
      <c r="E1021" s="682"/>
      <c r="F1021" s="718"/>
    </row>
    <row r="1022" spans="1:6" customFormat="1">
      <c r="A1022" s="364"/>
      <c r="B1022" s="682"/>
      <c r="C1022" s="682"/>
      <c r="D1022" s="682"/>
      <c r="E1022" s="682"/>
      <c r="F1022" s="718"/>
    </row>
    <row r="1023" spans="1:6" customFormat="1">
      <c r="A1023" s="364"/>
      <c r="B1023" s="682"/>
      <c r="C1023" s="682"/>
      <c r="D1023" s="682"/>
      <c r="E1023" s="682"/>
      <c r="F1023" s="718"/>
    </row>
    <row r="1024" spans="1:6" customFormat="1">
      <c r="A1024" s="364"/>
      <c r="B1024" s="682"/>
      <c r="C1024" s="682"/>
      <c r="D1024" s="682"/>
      <c r="E1024" s="682"/>
      <c r="F1024" s="718"/>
    </row>
    <row r="1025" spans="1:6" customFormat="1">
      <c r="A1025" s="364"/>
      <c r="B1025" s="682"/>
      <c r="C1025" s="682"/>
      <c r="D1025" s="682"/>
      <c r="E1025" s="682"/>
      <c r="F1025" s="718"/>
    </row>
    <row r="1026" spans="1:6" customFormat="1">
      <c r="A1026" s="364"/>
      <c r="B1026" s="682"/>
      <c r="C1026" s="682"/>
      <c r="D1026" s="682"/>
      <c r="E1026" s="682"/>
      <c r="F1026" s="718"/>
    </row>
    <row r="1027" spans="1:6" customFormat="1">
      <c r="A1027" s="364"/>
      <c r="B1027" s="682"/>
      <c r="C1027" s="682"/>
      <c r="D1027" s="682"/>
      <c r="E1027" s="682"/>
      <c r="F1027" s="718"/>
    </row>
    <row r="1028" spans="1:6" customFormat="1">
      <c r="A1028" s="364"/>
      <c r="B1028" s="682"/>
      <c r="C1028" s="682"/>
      <c r="D1028" s="682"/>
      <c r="E1028" s="682"/>
      <c r="F1028" s="718"/>
    </row>
    <row r="1029" spans="1:6" customFormat="1">
      <c r="A1029" s="364"/>
      <c r="B1029" s="682"/>
      <c r="C1029" s="682"/>
      <c r="D1029" s="682"/>
      <c r="E1029" s="682"/>
      <c r="F1029" s="718"/>
    </row>
    <row r="1030" spans="1:6" customFormat="1">
      <c r="A1030" s="364"/>
      <c r="B1030" s="682"/>
      <c r="C1030" s="682"/>
      <c r="D1030" s="682"/>
      <c r="E1030" s="682"/>
      <c r="F1030" s="718"/>
    </row>
    <row r="1031" spans="1:6" customFormat="1">
      <c r="A1031" s="364"/>
      <c r="B1031" s="682"/>
      <c r="C1031" s="682"/>
      <c r="D1031" s="682"/>
      <c r="E1031" s="682"/>
      <c r="F1031" s="718"/>
    </row>
    <row r="1032" spans="1:6" customFormat="1">
      <c r="A1032" s="364"/>
      <c r="B1032" s="682"/>
      <c r="C1032" s="682"/>
      <c r="D1032" s="682"/>
      <c r="E1032" s="682"/>
      <c r="F1032" s="718"/>
    </row>
    <row r="1033" spans="1:6" customFormat="1">
      <c r="A1033" s="364"/>
      <c r="B1033" s="682"/>
      <c r="C1033" s="682"/>
      <c r="D1033" s="682"/>
      <c r="E1033" s="682"/>
      <c r="F1033" s="718"/>
    </row>
    <row r="1034" spans="1:6" customFormat="1">
      <c r="A1034" s="364"/>
      <c r="B1034" s="682"/>
      <c r="C1034" s="682"/>
      <c r="D1034" s="682"/>
      <c r="E1034" s="682"/>
      <c r="F1034" s="718"/>
    </row>
    <row r="1035" spans="1:6" customFormat="1">
      <c r="A1035" s="364"/>
      <c r="B1035" s="682"/>
      <c r="C1035" s="682"/>
      <c r="D1035" s="682"/>
      <c r="E1035" s="682"/>
      <c r="F1035" s="718"/>
    </row>
    <row r="1036" spans="1:6" customFormat="1">
      <c r="A1036" s="364"/>
      <c r="B1036" s="682"/>
      <c r="C1036" s="682"/>
      <c r="D1036" s="682"/>
      <c r="E1036" s="682"/>
      <c r="F1036" s="718"/>
    </row>
    <row r="1037" spans="1:6" customFormat="1">
      <c r="A1037" s="364"/>
      <c r="B1037" s="682"/>
      <c r="C1037" s="682"/>
      <c r="D1037" s="682"/>
      <c r="E1037" s="682"/>
      <c r="F1037" s="718"/>
    </row>
    <row r="1038" spans="1:6" customFormat="1">
      <c r="A1038" s="364"/>
      <c r="B1038" s="682"/>
      <c r="C1038" s="682"/>
      <c r="D1038" s="682"/>
      <c r="E1038" s="682"/>
      <c r="F1038" s="718"/>
    </row>
    <row r="1039" spans="1:6" customFormat="1">
      <c r="A1039" s="364"/>
      <c r="B1039" s="682"/>
      <c r="C1039" s="682"/>
      <c r="D1039" s="682"/>
      <c r="E1039" s="682"/>
      <c r="F1039" s="718"/>
    </row>
    <row r="1040" spans="1:6" customFormat="1">
      <c r="A1040" s="364"/>
      <c r="B1040" s="682"/>
      <c r="C1040" s="682"/>
      <c r="D1040" s="682"/>
      <c r="E1040" s="682"/>
      <c r="F1040" s="718"/>
    </row>
    <row r="1041" spans="1:6" customFormat="1">
      <c r="A1041" s="364"/>
      <c r="B1041" s="682"/>
      <c r="C1041" s="682"/>
      <c r="D1041" s="682"/>
      <c r="E1041" s="682"/>
      <c r="F1041" s="718"/>
    </row>
    <row r="1042" spans="1:6" customFormat="1">
      <c r="A1042" s="364"/>
      <c r="B1042" s="682"/>
      <c r="C1042" s="682"/>
      <c r="D1042" s="682"/>
      <c r="E1042" s="682"/>
      <c r="F1042" s="718"/>
    </row>
    <row r="1043" spans="1:6" customFormat="1">
      <c r="A1043" s="364"/>
      <c r="B1043" s="682"/>
      <c r="C1043" s="682"/>
      <c r="D1043" s="682"/>
      <c r="E1043" s="682"/>
      <c r="F1043" s="718"/>
    </row>
    <row r="1044" spans="1:6" customFormat="1">
      <c r="A1044" s="364"/>
      <c r="B1044" s="682"/>
      <c r="C1044" s="682"/>
      <c r="D1044" s="682"/>
      <c r="E1044" s="682"/>
      <c r="F1044" s="718"/>
    </row>
    <row r="1045" spans="1:6" customFormat="1">
      <c r="A1045" s="364"/>
      <c r="B1045" s="682"/>
      <c r="C1045" s="682"/>
      <c r="D1045" s="682"/>
      <c r="E1045" s="682"/>
      <c r="F1045" s="718"/>
    </row>
    <row r="1046" spans="1:6" customFormat="1">
      <c r="A1046" s="364"/>
      <c r="B1046" s="682"/>
      <c r="C1046" s="682"/>
      <c r="D1046" s="682"/>
      <c r="E1046" s="682"/>
      <c r="F1046" s="718"/>
    </row>
    <row r="1047" spans="1:6" customFormat="1">
      <c r="A1047" s="364"/>
      <c r="B1047" s="682"/>
      <c r="C1047" s="682"/>
      <c r="D1047" s="682"/>
      <c r="E1047" s="682"/>
      <c r="F1047" s="718"/>
    </row>
    <row r="1048" spans="1:6" customFormat="1">
      <c r="A1048" s="364"/>
      <c r="B1048" s="682"/>
      <c r="C1048" s="682"/>
      <c r="D1048" s="682"/>
      <c r="E1048" s="682"/>
      <c r="F1048" s="718"/>
    </row>
    <row r="1049" spans="1:6" customFormat="1">
      <c r="A1049" s="364"/>
      <c r="B1049" s="682"/>
      <c r="C1049" s="682"/>
      <c r="D1049" s="682"/>
      <c r="E1049" s="682"/>
      <c r="F1049" s="718"/>
    </row>
    <row r="1050" spans="1:6" customFormat="1">
      <c r="A1050" s="364"/>
      <c r="B1050" s="682"/>
      <c r="C1050" s="682"/>
      <c r="D1050" s="682"/>
      <c r="E1050" s="682"/>
      <c r="F1050" s="718"/>
    </row>
    <row r="1051" spans="1:6" customFormat="1">
      <c r="A1051" s="364"/>
      <c r="B1051" s="682"/>
      <c r="C1051" s="682"/>
      <c r="D1051" s="682"/>
      <c r="E1051" s="682"/>
      <c r="F1051" s="718"/>
    </row>
    <row r="1052" spans="1:6" customFormat="1">
      <c r="A1052" s="364"/>
      <c r="B1052" s="682"/>
      <c r="C1052" s="682"/>
      <c r="D1052" s="682"/>
      <c r="E1052" s="682"/>
      <c r="F1052" s="718"/>
    </row>
    <row r="1053" spans="1:6" customFormat="1">
      <c r="A1053" s="364"/>
      <c r="B1053" s="682"/>
      <c r="C1053" s="682"/>
      <c r="D1053" s="682"/>
      <c r="E1053" s="682"/>
      <c r="F1053" s="718"/>
    </row>
    <row r="1054" spans="1:6" customFormat="1">
      <c r="A1054" s="364"/>
      <c r="B1054" s="682"/>
      <c r="C1054" s="682"/>
      <c r="D1054" s="682"/>
      <c r="E1054" s="682"/>
      <c r="F1054" s="718"/>
    </row>
    <row r="1055" spans="1:6" customFormat="1">
      <c r="A1055" s="364"/>
      <c r="B1055" s="682"/>
      <c r="C1055" s="682"/>
      <c r="D1055" s="682"/>
      <c r="E1055" s="682"/>
      <c r="F1055" s="718"/>
    </row>
    <row r="1056" spans="1:6" customFormat="1">
      <c r="A1056" s="364"/>
      <c r="B1056" s="682"/>
      <c r="C1056" s="682"/>
      <c r="D1056" s="682"/>
      <c r="E1056" s="682"/>
      <c r="F1056" s="718"/>
    </row>
    <row r="1057" spans="1:6" customFormat="1">
      <c r="A1057" s="364"/>
      <c r="B1057" s="682"/>
      <c r="C1057" s="682"/>
      <c r="D1057" s="682"/>
      <c r="E1057" s="682"/>
      <c r="F1057" s="718"/>
    </row>
    <row r="1058" spans="1:6" customFormat="1">
      <c r="A1058" s="364"/>
      <c r="B1058" s="682"/>
      <c r="C1058" s="682"/>
      <c r="D1058" s="682"/>
      <c r="E1058" s="682"/>
      <c r="F1058" s="718"/>
    </row>
    <row r="1059" spans="1:6" customFormat="1">
      <c r="A1059" s="364"/>
      <c r="B1059" s="682"/>
      <c r="C1059" s="682"/>
      <c r="D1059" s="682"/>
      <c r="E1059" s="682"/>
      <c r="F1059" s="718"/>
    </row>
    <row r="1060" spans="1:6" customFormat="1">
      <c r="A1060" s="364"/>
      <c r="B1060" s="682"/>
      <c r="C1060" s="682"/>
      <c r="D1060" s="682"/>
      <c r="E1060" s="682"/>
      <c r="F1060" s="718"/>
    </row>
    <row r="1061" spans="1:6" customFormat="1">
      <c r="A1061" s="364"/>
      <c r="B1061" s="682"/>
      <c r="C1061" s="682"/>
      <c r="D1061" s="682"/>
      <c r="E1061" s="682"/>
      <c r="F1061" s="718"/>
    </row>
    <row r="1062" spans="1:6" customFormat="1">
      <c r="A1062" s="364"/>
      <c r="B1062" s="682"/>
      <c r="C1062" s="682"/>
      <c r="D1062" s="682"/>
      <c r="E1062" s="682"/>
      <c r="F1062" s="718"/>
    </row>
    <row r="1063" spans="1:6" customFormat="1">
      <c r="A1063" s="364"/>
      <c r="B1063" s="682"/>
      <c r="C1063" s="682"/>
      <c r="D1063" s="682"/>
      <c r="E1063" s="682"/>
      <c r="F1063" s="718"/>
    </row>
    <row r="1064" spans="1:6" customFormat="1">
      <c r="A1064" s="364"/>
      <c r="B1064" s="682"/>
      <c r="C1064" s="682"/>
      <c r="D1064" s="682"/>
      <c r="E1064" s="682"/>
      <c r="F1064" s="718"/>
    </row>
    <row r="1065" spans="1:6" customFormat="1">
      <c r="A1065" s="364"/>
      <c r="B1065" s="682"/>
      <c r="C1065" s="682"/>
      <c r="D1065" s="682"/>
      <c r="E1065" s="682"/>
      <c r="F1065" s="718"/>
    </row>
    <row r="1066" spans="1:6" customFormat="1">
      <c r="A1066" s="364"/>
      <c r="B1066" s="682"/>
      <c r="C1066" s="682"/>
      <c r="D1066" s="682"/>
      <c r="E1066" s="682"/>
      <c r="F1066" s="718"/>
    </row>
    <row r="1067" spans="1:6" customFormat="1">
      <c r="A1067" s="364"/>
      <c r="B1067" s="682"/>
      <c r="C1067" s="682"/>
      <c r="D1067" s="682"/>
      <c r="E1067" s="682"/>
      <c r="F1067" s="718"/>
    </row>
    <row r="1068" spans="1:6" customFormat="1">
      <c r="A1068" s="364"/>
      <c r="B1068" s="682"/>
      <c r="C1068" s="682"/>
      <c r="D1068" s="682"/>
      <c r="E1068" s="682"/>
      <c r="F1068" s="718"/>
    </row>
    <row r="1069" spans="1:6" customFormat="1">
      <c r="A1069" s="364"/>
      <c r="B1069" s="682"/>
      <c r="C1069" s="682"/>
      <c r="D1069" s="682"/>
      <c r="E1069" s="682"/>
      <c r="F1069" s="718"/>
    </row>
    <row r="1070" spans="1:6" customFormat="1">
      <c r="A1070" s="364"/>
      <c r="B1070" s="682"/>
      <c r="C1070" s="682"/>
      <c r="D1070" s="682"/>
      <c r="E1070" s="682"/>
      <c r="F1070" s="718"/>
    </row>
    <row r="1071" spans="1:6" customFormat="1">
      <c r="A1071" s="364"/>
      <c r="B1071" s="682"/>
      <c r="C1071" s="682"/>
      <c r="D1071" s="682"/>
      <c r="E1071" s="682"/>
      <c r="F1071" s="718"/>
    </row>
    <row r="1072" spans="1:6" customFormat="1">
      <c r="A1072" s="364"/>
      <c r="B1072" s="682"/>
      <c r="C1072" s="682"/>
      <c r="D1072" s="682"/>
      <c r="E1072" s="682"/>
      <c r="F1072" s="718"/>
    </row>
    <row r="1073" spans="1:6" customFormat="1">
      <c r="A1073" s="364"/>
      <c r="B1073" s="682"/>
      <c r="C1073" s="682"/>
      <c r="D1073" s="682"/>
      <c r="E1073" s="682"/>
      <c r="F1073" s="718"/>
    </row>
    <row r="1074" spans="1:6" customFormat="1">
      <c r="A1074" s="364"/>
      <c r="B1074" s="682"/>
      <c r="C1074" s="682"/>
      <c r="D1074" s="682"/>
      <c r="E1074" s="682"/>
      <c r="F1074" s="718"/>
    </row>
    <row r="1075" spans="1:6" customFormat="1">
      <c r="A1075" s="364"/>
      <c r="B1075" s="682"/>
      <c r="C1075" s="682"/>
      <c r="D1075" s="682"/>
      <c r="E1075" s="682"/>
      <c r="F1075" s="718"/>
    </row>
    <row r="1076" spans="1:6" customFormat="1">
      <c r="A1076" s="364"/>
      <c r="B1076" s="682"/>
      <c r="C1076" s="682"/>
      <c r="D1076" s="682"/>
      <c r="E1076" s="682"/>
      <c r="F1076" s="718"/>
    </row>
    <row r="1077" spans="1:6" customFormat="1">
      <c r="A1077" s="364"/>
      <c r="B1077" s="682"/>
      <c r="C1077" s="682"/>
      <c r="D1077" s="682"/>
      <c r="E1077" s="682"/>
      <c r="F1077" s="718"/>
    </row>
    <row r="1078" spans="1:6" customFormat="1">
      <c r="A1078" s="364"/>
      <c r="B1078" s="682"/>
      <c r="C1078" s="682"/>
      <c r="D1078" s="682"/>
      <c r="E1078" s="682"/>
      <c r="F1078" s="718"/>
    </row>
    <row r="1079" spans="1:6" customFormat="1">
      <c r="A1079" s="364"/>
      <c r="B1079" s="682"/>
      <c r="C1079" s="682"/>
      <c r="D1079" s="682"/>
      <c r="E1079" s="682"/>
      <c r="F1079" s="718"/>
    </row>
    <row r="1080" spans="1:6" customFormat="1">
      <c r="A1080" s="364"/>
      <c r="B1080" s="682"/>
      <c r="C1080" s="682"/>
      <c r="D1080" s="682"/>
      <c r="E1080" s="682"/>
      <c r="F1080" s="718"/>
    </row>
    <row r="1081" spans="1:6" customFormat="1">
      <c r="A1081" s="364"/>
      <c r="B1081" s="682"/>
      <c r="C1081" s="682"/>
      <c r="D1081" s="682"/>
      <c r="E1081" s="682"/>
      <c r="F1081" s="718"/>
    </row>
    <row r="1082" spans="1:6" customFormat="1">
      <c r="A1082" s="364"/>
      <c r="B1082" s="682"/>
      <c r="C1082" s="682"/>
      <c r="D1082" s="682"/>
      <c r="E1082" s="682"/>
      <c r="F1082" s="718"/>
    </row>
    <row r="1083" spans="1:6" customFormat="1">
      <c r="A1083" s="364"/>
      <c r="B1083" s="682"/>
      <c r="C1083" s="682"/>
      <c r="D1083" s="682"/>
      <c r="E1083" s="682"/>
      <c r="F1083" s="718"/>
    </row>
    <row r="1084" spans="1:6" customFormat="1">
      <c r="A1084" s="364"/>
      <c r="B1084" s="682"/>
      <c r="C1084" s="682"/>
      <c r="D1084" s="682"/>
      <c r="E1084" s="682"/>
      <c r="F1084" s="718"/>
    </row>
    <row r="1085" spans="1:6" customFormat="1">
      <c r="A1085" s="364"/>
      <c r="B1085" s="682"/>
      <c r="C1085" s="682"/>
      <c r="D1085" s="682"/>
      <c r="E1085" s="682"/>
      <c r="F1085" s="718"/>
    </row>
    <row r="1086" spans="1:6" customFormat="1">
      <c r="A1086" s="364"/>
      <c r="B1086" s="682"/>
      <c r="C1086" s="682"/>
      <c r="D1086" s="682"/>
      <c r="E1086" s="682"/>
      <c r="F1086" s="718"/>
    </row>
    <row r="1087" spans="1:6" customFormat="1">
      <c r="A1087" s="364"/>
      <c r="B1087" s="682"/>
      <c r="C1087" s="682"/>
      <c r="D1087" s="682"/>
      <c r="E1087" s="682"/>
      <c r="F1087" s="718"/>
    </row>
    <row r="1088" spans="1:6" customFormat="1">
      <c r="A1088" s="364"/>
      <c r="B1088" s="682"/>
      <c r="C1088" s="682"/>
      <c r="D1088" s="682"/>
      <c r="E1088" s="682"/>
      <c r="F1088" s="718"/>
    </row>
    <row r="1089" spans="2:8">
      <c r="B1089" s="682"/>
      <c r="C1089" s="682"/>
      <c r="D1089" s="682"/>
      <c r="E1089" s="682"/>
      <c r="F1089" s="718"/>
      <c r="G1089"/>
      <c r="H1089"/>
    </row>
    <row r="1090" spans="2:8">
      <c r="B1090" s="682"/>
      <c r="C1090" s="682"/>
      <c r="D1090" s="682"/>
      <c r="E1090" s="682"/>
      <c r="F1090" s="718"/>
      <c r="G1090"/>
      <c r="H1090"/>
    </row>
    <row r="1091" spans="2:8">
      <c r="B1091" s="682"/>
      <c r="C1091" s="682"/>
      <c r="D1091" s="682"/>
      <c r="E1091" s="682"/>
      <c r="F1091" s="718"/>
      <c r="G1091"/>
      <c r="H1091"/>
    </row>
    <row r="1092" spans="2:8">
      <c r="B1092" s="682"/>
      <c r="C1092" s="682"/>
      <c r="D1092" s="682"/>
      <c r="E1092" s="682"/>
      <c r="F1092" s="718"/>
      <c r="G1092"/>
      <c r="H1092"/>
    </row>
    <row r="1093" spans="2:8">
      <c r="B1093" s="682"/>
      <c r="C1093" s="682"/>
      <c r="D1093" s="682"/>
      <c r="E1093" s="682"/>
      <c r="F1093" s="718"/>
      <c r="G1093"/>
      <c r="H1093"/>
    </row>
    <row r="1094" spans="2:8">
      <c r="B1094" s="682"/>
      <c r="C1094" s="682"/>
      <c r="D1094" s="682"/>
      <c r="E1094" s="682"/>
      <c r="F1094" s="718"/>
      <c r="G1094"/>
      <c r="H1094"/>
    </row>
    <row r="1095" spans="2:8">
      <c r="B1095" s="682"/>
      <c r="C1095" s="682"/>
      <c r="D1095" s="682"/>
      <c r="E1095" s="682"/>
      <c r="F1095" s="718"/>
      <c r="G1095"/>
      <c r="H1095"/>
    </row>
    <row r="1096" spans="2:8">
      <c r="B1096" s="682"/>
      <c r="C1096" s="682"/>
      <c r="D1096" s="682"/>
      <c r="E1096" s="682"/>
      <c r="F1096" s="718"/>
      <c r="G1096"/>
      <c r="H1096"/>
    </row>
    <row r="1097" spans="2:8">
      <c r="B1097" s="682"/>
      <c r="C1097" s="682"/>
      <c r="D1097" s="682"/>
      <c r="E1097" s="682"/>
      <c r="F1097" s="718"/>
      <c r="G1097"/>
      <c r="H1097"/>
    </row>
    <row r="1098" spans="2:8">
      <c r="B1098" s="682"/>
      <c r="C1098" s="682"/>
      <c r="D1098" s="682"/>
      <c r="E1098" s="682"/>
      <c r="F1098" s="718"/>
      <c r="G1098"/>
      <c r="H1098"/>
    </row>
    <row r="1099" spans="2:8">
      <c r="B1099" s="682"/>
      <c r="C1099" s="682"/>
      <c r="D1099" s="682"/>
      <c r="E1099" s="682"/>
      <c r="F1099" s="718"/>
      <c r="G1099"/>
      <c r="H1099"/>
    </row>
    <row r="1100" spans="2:8">
      <c r="B1100" s="682"/>
      <c r="C1100" s="682"/>
      <c r="D1100" s="682"/>
      <c r="E1100" s="682"/>
      <c r="F1100" s="718"/>
      <c r="G1100"/>
      <c r="H1100"/>
    </row>
    <row r="1101" spans="2:8">
      <c r="B1101" s="682"/>
      <c r="C1101" s="682"/>
      <c r="D1101" s="682"/>
      <c r="E1101" s="682"/>
      <c r="F1101" s="718"/>
      <c r="G1101"/>
      <c r="H1101"/>
    </row>
    <row r="1102" spans="2:8">
      <c r="B1102" s="682"/>
      <c r="C1102" s="682"/>
      <c r="D1102" s="682"/>
      <c r="E1102" s="682"/>
      <c r="F1102" s="718"/>
      <c r="G1102"/>
      <c r="H1102"/>
    </row>
    <row r="1103" spans="2:8">
      <c r="B1103" s="682"/>
      <c r="C1103" s="682"/>
      <c r="D1103" s="682"/>
      <c r="E1103" s="682"/>
      <c r="F1103" s="718"/>
      <c r="G1103"/>
      <c r="H1103"/>
    </row>
    <row r="1104" spans="2:8">
      <c r="B1104" s="682"/>
      <c r="C1104" s="682"/>
      <c r="D1104" s="682"/>
      <c r="E1104" s="682"/>
      <c r="F1104" s="682"/>
    </row>
    <row r="1105" spans="2:6">
      <c r="B1105" s="682"/>
      <c r="C1105" s="682"/>
      <c r="D1105" s="682"/>
      <c r="E1105" s="682"/>
      <c r="F1105" s="682"/>
    </row>
    <row r="1106" spans="2:6">
      <c r="B1106" s="682"/>
      <c r="C1106" s="682"/>
      <c r="D1106" s="682"/>
      <c r="E1106" s="682"/>
      <c r="F1106" s="682"/>
    </row>
    <row r="1107" spans="2:6">
      <c r="B1107" s="682"/>
      <c r="C1107" s="682"/>
      <c r="D1107" s="682"/>
      <c r="E1107" s="682"/>
      <c r="F1107" s="682"/>
    </row>
    <row r="1108" spans="2:6">
      <c r="B1108" s="682"/>
      <c r="C1108" s="682"/>
      <c r="D1108" s="682"/>
      <c r="E1108" s="682"/>
      <c r="F1108" s="682"/>
    </row>
    <row r="1109" spans="2:6">
      <c r="B1109" s="682"/>
      <c r="C1109" s="682"/>
      <c r="D1109" s="682"/>
      <c r="E1109" s="682"/>
      <c r="F1109" s="682"/>
    </row>
    <row r="1110" spans="2:6">
      <c r="B1110" s="682"/>
      <c r="C1110" s="682"/>
      <c r="D1110" s="682"/>
      <c r="E1110" s="682"/>
      <c r="F1110" s="682"/>
    </row>
    <row r="1111" spans="2:6">
      <c r="B1111" s="682"/>
      <c r="C1111" s="682"/>
      <c r="D1111" s="682"/>
      <c r="E1111" s="682"/>
      <c r="F1111" s="682"/>
    </row>
    <row r="1112" spans="2:6">
      <c r="B1112" s="682"/>
      <c r="C1112" s="682"/>
      <c r="D1112" s="682"/>
      <c r="E1112" s="682"/>
      <c r="F1112" s="682"/>
    </row>
    <row r="1113" spans="2:6">
      <c r="B1113" s="682"/>
      <c r="C1113" s="682"/>
      <c r="D1113" s="682"/>
      <c r="E1113" s="682"/>
      <c r="F1113" s="682"/>
    </row>
    <row r="1114" spans="2:6">
      <c r="B1114" s="682"/>
      <c r="C1114" s="682"/>
      <c r="D1114" s="682"/>
      <c r="E1114" s="682"/>
      <c r="F1114" s="682"/>
    </row>
    <row r="1115" spans="2:6">
      <c r="B1115" s="682"/>
      <c r="C1115" s="682"/>
      <c r="D1115" s="682"/>
      <c r="E1115" s="682"/>
      <c r="F1115" s="682"/>
    </row>
    <row r="1116" spans="2:6">
      <c r="B1116" s="682"/>
      <c r="C1116" s="682"/>
      <c r="D1116" s="682"/>
      <c r="E1116" s="682"/>
      <c r="F1116" s="682"/>
    </row>
    <row r="1117" spans="2:6">
      <c r="B1117" s="682"/>
      <c r="C1117" s="682"/>
      <c r="D1117" s="682"/>
      <c r="E1117" s="682"/>
      <c r="F1117" s="682"/>
    </row>
    <row r="1118" spans="2:6">
      <c r="B1118" s="682"/>
      <c r="C1118" s="682"/>
      <c r="D1118" s="682"/>
      <c r="E1118" s="682"/>
      <c r="F1118" s="682"/>
    </row>
    <row r="1119" spans="2:6">
      <c r="B1119" s="682"/>
      <c r="C1119" s="682"/>
      <c r="D1119" s="682"/>
      <c r="E1119" s="682"/>
      <c r="F1119" s="682"/>
    </row>
    <row r="1120" spans="2:6">
      <c r="B1120" s="682"/>
      <c r="C1120" s="682"/>
      <c r="D1120" s="682"/>
      <c r="E1120" s="682"/>
      <c r="F1120" s="682"/>
    </row>
    <row r="1121" spans="2:6">
      <c r="B1121" s="682"/>
      <c r="C1121" s="682"/>
      <c r="D1121" s="682"/>
      <c r="E1121" s="682"/>
      <c r="F1121" s="682"/>
    </row>
    <row r="1122" spans="2:6">
      <c r="B1122" s="682"/>
      <c r="C1122" s="682"/>
      <c r="D1122" s="682"/>
      <c r="E1122" s="682"/>
      <c r="F1122" s="682"/>
    </row>
    <row r="1123" spans="2:6">
      <c r="B1123" s="682"/>
      <c r="C1123" s="682"/>
      <c r="D1123" s="682"/>
      <c r="E1123" s="682"/>
      <c r="F1123" s="682"/>
    </row>
    <row r="1124" spans="2:6">
      <c r="B1124" s="682"/>
      <c r="C1124" s="682"/>
      <c r="D1124" s="682"/>
      <c r="E1124" s="682"/>
      <c r="F1124" s="682"/>
    </row>
    <row r="1125" spans="2:6">
      <c r="B1125" s="682"/>
      <c r="C1125" s="682"/>
      <c r="D1125" s="682"/>
      <c r="E1125" s="682"/>
      <c r="F1125" s="682"/>
    </row>
    <row r="1126" spans="2:6">
      <c r="B1126" s="682"/>
      <c r="C1126" s="682"/>
      <c r="D1126" s="682"/>
      <c r="E1126" s="682"/>
      <c r="F1126" s="682"/>
    </row>
    <row r="1127" spans="2:6">
      <c r="B1127" s="682"/>
      <c r="C1127" s="682"/>
      <c r="D1127" s="682"/>
      <c r="E1127" s="682"/>
      <c r="F1127" s="682"/>
    </row>
    <row r="1128" spans="2:6">
      <c r="B1128" s="682"/>
      <c r="C1128" s="682"/>
      <c r="D1128" s="682"/>
      <c r="E1128" s="682"/>
      <c r="F1128" s="682"/>
    </row>
    <row r="1129" spans="2:6">
      <c r="B1129" s="682"/>
      <c r="C1129" s="682"/>
      <c r="D1129" s="682"/>
      <c r="E1129" s="682"/>
      <c r="F1129" s="682"/>
    </row>
    <row r="1130" spans="2:6">
      <c r="B1130" s="682"/>
      <c r="C1130" s="682"/>
      <c r="D1130" s="682"/>
      <c r="E1130" s="682"/>
      <c r="F1130" s="682"/>
    </row>
    <row r="1131" spans="2:6">
      <c r="B1131" s="682"/>
      <c r="C1131" s="682"/>
      <c r="D1131" s="682"/>
      <c r="E1131" s="682"/>
      <c r="F1131" s="682"/>
    </row>
    <row r="1132" spans="2:6">
      <c r="B1132" s="682"/>
      <c r="C1132" s="682"/>
      <c r="D1132" s="682"/>
      <c r="E1132" s="682"/>
      <c r="F1132" s="682"/>
    </row>
    <row r="1133" spans="2:6">
      <c r="B1133" s="682"/>
      <c r="C1133" s="682"/>
      <c r="D1133" s="682"/>
      <c r="E1133" s="682"/>
      <c r="F1133" s="682"/>
    </row>
    <row r="1134" spans="2:6">
      <c r="B1134" s="682"/>
      <c r="C1134" s="682"/>
      <c r="D1134" s="682"/>
      <c r="E1134" s="682"/>
      <c r="F1134" s="682"/>
    </row>
    <row r="1135" spans="2:6">
      <c r="B1135" s="682"/>
      <c r="C1135" s="682"/>
      <c r="D1135" s="682"/>
      <c r="E1135" s="682"/>
      <c r="F1135" s="682"/>
    </row>
    <row r="1136" spans="2:6">
      <c r="B1136" s="682"/>
      <c r="C1136" s="682"/>
      <c r="D1136" s="682"/>
      <c r="E1136" s="682"/>
      <c r="F1136" s="682"/>
    </row>
    <row r="1137" spans="2:6">
      <c r="B1137" s="682"/>
      <c r="C1137" s="682"/>
      <c r="D1137" s="682"/>
      <c r="E1137" s="682"/>
      <c r="F1137" s="682"/>
    </row>
    <row r="1138" spans="2:6">
      <c r="B1138" s="682"/>
      <c r="C1138" s="682"/>
      <c r="D1138" s="682"/>
      <c r="E1138" s="682"/>
      <c r="F1138" s="682"/>
    </row>
    <row r="1139" spans="2:6">
      <c r="B1139" s="682"/>
      <c r="C1139" s="682"/>
      <c r="D1139" s="682"/>
      <c r="E1139" s="682"/>
      <c r="F1139" s="682"/>
    </row>
    <row r="1140" spans="2:6">
      <c r="B1140" s="682"/>
      <c r="C1140" s="682"/>
      <c r="D1140" s="682"/>
      <c r="E1140" s="682"/>
      <c r="F1140" s="682"/>
    </row>
    <row r="1141" spans="2:6">
      <c r="B1141" s="682"/>
      <c r="C1141" s="682"/>
      <c r="D1141" s="682"/>
      <c r="E1141" s="682"/>
      <c r="F1141" s="682"/>
    </row>
    <row r="1142" spans="2:6">
      <c r="B1142" s="682"/>
      <c r="C1142" s="682"/>
      <c r="D1142" s="682"/>
      <c r="E1142" s="682"/>
      <c r="F1142" s="682"/>
    </row>
    <row r="1143" spans="2:6">
      <c r="B1143" s="682"/>
      <c r="C1143" s="682"/>
      <c r="D1143" s="682"/>
      <c r="E1143" s="682"/>
      <c r="F1143" s="682"/>
    </row>
    <row r="1144" spans="2:6">
      <c r="B1144" s="682"/>
      <c r="C1144" s="682"/>
      <c r="D1144" s="682"/>
      <c r="E1144" s="682"/>
      <c r="F1144" s="682"/>
    </row>
    <row r="1145" spans="2:6">
      <c r="B1145" s="682"/>
      <c r="C1145" s="682"/>
      <c r="D1145" s="682"/>
      <c r="E1145" s="682"/>
      <c r="F1145" s="682"/>
    </row>
    <row r="1146" spans="2:6">
      <c r="B1146" s="682"/>
      <c r="C1146" s="682"/>
      <c r="D1146" s="682"/>
      <c r="E1146" s="682"/>
      <c r="F1146" s="682"/>
    </row>
    <row r="1147" spans="2:6">
      <c r="B1147" s="682"/>
      <c r="C1147" s="682"/>
      <c r="D1147" s="682"/>
      <c r="E1147" s="682"/>
      <c r="F1147" s="682"/>
    </row>
    <row r="1148" spans="2:6">
      <c r="B1148" s="682"/>
      <c r="C1148" s="682"/>
      <c r="D1148" s="682"/>
      <c r="E1148" s="682"/>
      <c r="F1148" s="682"/>
    </row>
    <row r="1149" spans="2:6">
      <c r="B1149" s="682"/>
      <c r="C1149" s="682"/>
      <c r="D1149" s="682"/>
      <c r="E1149" s="682"/>
      <c r="F1149" s="682"/>
    </row>
    <row r="1150" spans="2:6">
      <c r="B1150" s="682"/>
      <c r="C1150" s="682"/>
      <c r="D1150" s="682"/>
      <c r="E1150" s="682"/>
      <c r="F1150" s="682"/>
    </row>
    <row r="1151" spans="2:6">
      <c r="B1151" s="682"/>
      <c r="C1151" s="682"/>
      <c r="D1151" s="682"/>
      <c r="E1151" s="682"/>
      <c r="F1151" s="682"/>
    </row>
    <row r="1152" spans="2:6">
      <c r="B1152" s="682"/>
      <c r="C1152" s="682"/>
      <c r="D1152" s="682"/>
      <c r="E1152" s="682"/>
      <c r="F1152" s="682"/>
    </row>
    <row r="1153" spans="2:6">
      <c r="B1153" s="682"/>
      <c r="C1153" s="682"/>
      <c r="D1153" s="682"/>
      <c r="E1153" s="682"/>
      <c r="F1153" s="682"/>
    </row>
    <row r="1154" spans="2:6">
      <c r="B1154" s="682"/>
      <c r="C1154" s="682"/>
      <c r="D1154" s="682"/>
      <c r="E1154" s="682"/>
      <c r="F1154" s="682"/>
    </row>
    <row r="1155" spans="2:6">
      <c r="B1155" s="682"/>
      <c r="C1155" s="682"/>
      <c r="D1155" s="682"/>
      <c r="E1155" s="682"/>
      <c r="F1155" s="682"/>
    </row>
    <row r="1156" spans="2:6">
      <c r="B1156" s="682"/>
      <c r="C1156" s="682"/>
      <c r="D1156" s="682"/>
      <c r="E1156" s="682"/>
      <c r="F1156" s="682"/>
    </row>
    <row r="1157" spans="2:6">
      <c r="B1157" s="682"/>
      <c r="C1157" s="682"/>
      <c r="D1157" s="682"/>
      <c r="E1157" s="682"/>
      <c r="F1157" s="682"/>
    </row>
    <row r="1158" spans="2:6">
      <c r="B1158" s="682"/>
      <c r="C1158" s="682"/>
      <c r="D1158" s="682"/>
      <c r="E1158" s="682"/>
      <c r="F1158" s="682"/>
    </row>
    <row r="1159" spans="2:6">
      <c r="B1159" s="682"/>
      <c r="C1159" s="682"/>
      <c r="D1159" s="682"/>
      <c r="E1159" s="682"/>
      <c r="F1159" s="682"/>
    </row>
    <row r="1160" spans="2:6">
      <c r="B1160" s="682"/>
      <c r="C1160" s="682"/>
      <c r="D1160" s="682"/>
      <c r="E1160" s="682"/>
      <c r="F1160" s="682"/>
    </row>
    <row r="1161" spans="2:6">
      <c r="B1161" s="682"/>
      <c r="C1161" s="682"/>
      <c r="D1161" s="682"/>
      <c r="E1161" s="682"/>
      <c r="F1161" s="682"/>
    </row>
    <row r="1162" spans="2:6">
      <c r="B1162" s="682"/>
      <c r="C1162" s="682"/>
      <c r="D1162" s="682"/>
      <c r="E1162" s="682"/>
      <c r="F1162" s="682"/>
    </row>
    <row r="1163" spans="2:6">
      <c r="B1163" s="682"/>
      <c r="C1163" s="682"/>
      <c r="D1163" s="682"/>
      <c r="E1163" s="682"/>
      <c r="F1163" s="682"/>
    </row>
    <row r="1164" spans="2:6">
      <c r="B1164" s="682"/>
      <c r="C1164" s="682"/>
      <c r="D1164" s="682"/>
      <c r="E1164" s="682"/>
      <c r="F1164" s="682"/>
    </row>
    <row r="1165" spans="2:6">
      <c r="B1165" s="682"/>
      <c r="C1165" s="682"/>
      <c r="D1165" s="682"/>
      <c r="E1165" s="682"/>
      <c r="F1165" s="682"/>
    </row>
    <row r="1166" spans="2:6">
      <c r="B1166" s="682"/>
      <c r="C1166" s="682"/>
      <c r="D1166" s="682"/>
      <c r="E1166" s="682"/>
      <c r="F1166" s="682"/>
    </row>
    <row r="1167" spans="2:6">
      <c r="B1167" s="682"/>
      <c r="C1167" s="682"/>
      <c r="D1167" s="682"/>
      <c r="E1167" s="682"/>
      <c r="F1167" s="682"/>
    </row>
    <row r="1168" spans="2:6">
      <c r="B1168" s="682"/>
      <c r="C1168" s="682"/>
      <c r="D1168" s="682"/>
      <c r="E1168" s="682"/>
      <c r="F1168" s="682"/>
    </row>
    <row r="1169" spans="2:6">
      <c r="B1169" s="682"/>
      <c r="C1169" s="682"/>
      <c r="D1169" s="682"/>
      <c r="E1169" s="682"/>
      <c r="F1169" s="682"/>
    </row>
    <row r="1170" spans="2:6">
      <c r="B1170" s="682"/>
      <c r="C1170" s="682"/>
      <c r="D1170" s="682"/>
      <c r="E1170" s="682"/>
      <c r="F1170" s="682"/>
    </row>
    <row r="1171" spans="2:6">
      <c r="B1171" s="682"/>
      <c r="C1171" s="682"/>
      <c r="D1171" s="682"/>
      <c r="E1171" s="682"/>
      <c r="F1171" s="682"/>
    </row>
    <row r="1172" spans="2:6">
      <c r="B1172" s="682"/>
      <c r="C1172" s="682"/>
      <c r="D1172" s="682"/>
      <c r="E1172" s="682"/>
      <c r="F1172" s="682"/>
    </row>
    <row r="1173" spans="2:6">
      <c r="B1173" s="682"/>
      <c r="C1173" s="682"/>
      <c r="D1173" s="682"/>
      <c r="E1173" s="682"/>
      <c r="F1173" s="682"/>
    </row>
    <row r="1174" spans="2:6">
      <c r="B1174" s="682"/>
      <c r="C1174" s="682"/>
      <c r="D1174" s="682"/>
      <c r="E1174" s="682"/>
      <c r="F1174" s="682"/>
    </row>
    <row r="1175" spans="2:6">
      <c r="B1175" s="682"/>
      <c r="C1175" s="682"/>
      <c r="D1175" s="682"/>
      <c r="E1175" s="682"/>
      <c r="F1175" s="682"/>
    </row>
    <row r="1176" spans="2:6">
      <c r="B1176" s="682"/>
      <c r="C1176" s="682"/>
      <c r="D1176" s="682"/>
      <c r="E1176" s="682"/>
      <c r="F1176" s="682"/>
    </row>
    <row r="1177" spans="2:6">
      <c r="B1177" s="682"/>
      <c r="C1177" s="682"/>
      <c r="D1177" s="682"/>
      <c r="E1177" s="682"/>
      <c r="F1177" s="682"/>
    </row>
    <row r="1178" spans="2:6">
      <c r="B1178" s="682"/>
      <c r="C1178" s="682"/>
      <c r="D1178" s="682"/>
      <c r="E1178" s="682"/>
      <c r="F1178" s="682"/>
    </row>
    <row r="1179" spans="2:6">
      <c r="B1179" s="682"/>
      <c r="C1179" s="682"/>
      <c r="D1179" s="682"/>
      <c r="E1179" s="682"/>
      <c r="F1179" s="682"/>
    </row>
    <row r="1180" spans="2:6">
      <c r="B1180" s="682"/>
      <c r="C1180" s="682"/>
      <c r="D1180" s="682"/>
      <c r="E1180" s="682"/>
      <c r="F1180" s="682"/>
    </row>
    <row r="1181" spans="2:6">
      <c r="B1181" s="682"/>
      <c r="C1181" s="682"/>
      <c r="D1181" s="682"/>
      <c r="E1181" s="682"/>
      <c r="F1181" s="682"/>
    </row>
    <row r="1182" spans="2:6">
      <c r="B1182" s="682"/>
      <c r="C1182" s="682"/>
      <c r="D1182" s="682"/>
      <c r="E1182" s="682"/>
      <c r="F1182" s="682"/>
    </row>
    <row r="1183" spans="2:6">
      <c r="B1183" s="682"/>
      <c r="C1183" s="682"/>
      <c r="D1183" s="682"/>
      <c r="E1183" s="682"/>
      <c r="F1183" s="682"/>
    </row>
    <row r="1184" spans="2:6">
      <c r="B1184" s="682"/>
      <c r="C1184" s="682"/>
      <c r="D1184" s="682"/>
      <c r="E1184" s="682"/>
      <c r="F1184" s="682"/>
    </row>
    <row r="1185" spans="2:6">
      <c r="B1185" s="682"/>
      <c r="C1185" s="682"/>
      <c r="D1185" s="682"/>
      <c r="E1185" s="682"/>
      <c r="F1185" s="682"/>
    </row>
    <row r="1186" spans="2:6">
      <c r="B1186" s="682"/>
      <c r="C1186" s="682"/>
      <c r="D1186" s="682"/>
      <c r="E1186" s="682"/>
      <c r="F1186" s="682"/>
    </row>
    <row r="1187" spans="2:6">
      <c r="B1187" s="682"/>
      <c r="C1187" s="682"/>
      <c r="D1187" s="682"/>
      <c r="E1187" s="682"/>
      <c r="F1187" s="682"/>
    </row>
    <row r="1188" spans="2:6">
      <c r="B1188" s="682"/>
      <c r="C1188" s="682"/>
      <c r="D1188" s="682"/>
      <c r="E1188" s="682"/>
      <c r="F1188" s="682"/>
    </row>
    <row r="1189" spans="2:6">
      <c r="B1189" s="682"/>
      <c r="C1189" s="682"/>
      <c r="D1189" s="682"/>
      <c r="E1189" s="682"/>
      <c r="F1189" s="682"/>
    </row>
    <row r="1190" spans="2:6">
      <c r="B1190" s="682"/>
      <c r="C1190" s="682"/>
      <c r="D1190" s="682"/>
      <c r="E1190" s="682"/>
      <c r="F1190" s="682"/>
    </row>
    <row r="1191" spans="2:6">
      <c r="B1191" s="682"/>
      <c r="C1191" s="682"/>
      <c r="D1191" s="682"/>
      <c r="E1191" s="682"/>
      <c r="F1191" s="682"/>
    </row>
    <row r="1192" spans="2:6">
      <c r="B1192" s="682"/>
      <c r="C1192" s="682"/>
      <c r="D1192" s="682"/>
      <c r="E1192" s="682"/>
      <c r="F1192" s="682"/>
    </row>
    <row r="1193" spans="2:6">
      <c r="B1193" s="682"/>
      <c r="C1193" s="682"/>
      <c r="D1193" s="682"/>
      <c r="E1193" s="682"/>
      <c r="F1193" s="682"/>
    </row>
    <row r="1194" spans="2:6">
      <c r="B1194" s="682"/>
      <c r="C1194" s="682"/>
      <c r="D1194" s="682"/>
      <c r="E1194" s="682"/>
      <c r="F1194" s="682"/>
    </row>
    <row r="1195" spans="2:6">
      <c r="B1195" s="682"/>
      <c r="C1195" s="682"/>
      <c r="D1195" s="682"/>
      <c r="E1195" s="682"/>
      <c r="F1195" s="682"/>
    </row>
    <row r="1196" spans="2:6">
      <c r="B1196" s="682"/>
      <c r="C1196" s="682"/>
      <c r="D1196" s="682"/>
      <c r="E1196" s="682"/>
      <c r="F1196" s="682"/>
    </row>
    <row r="1197" spans="2:6">
      <c r="B1197" s="682"/>
      <c r="C1197" s="682"/>
      <c r="D1197" s="682"/>
      <c r="E1197" s="682"/>
      <c r="F1197" s="682"/>
    </row>
    <row r="1198" spans="2:6">
      <c r="B1198" s="682"/>
      <c r="C1198" s="682"/>
      <c r="D1198" s="682"/>
      <c r="E1198" s="682"/>
      <c r="F1198" s="682"/>
    </row>
    <row r="1199" spans="2:6">
      <c r="B1199" s="682"/>
      <c r="C1199" s="682"/>
      <c r="D1199" s="682"/>
      <c r="E1199" s="682"/>
      <c r="F1199" s="682"/>
    </row>
    <row r="1200" spans="2:6">
      <c r="B1200" s="682"/>
      <c r="C1200" s="682"/>
      <c r="D1200" s="682"/>
      <c r="E1200" s="682"/>
      <c r="F1200" s="682"/>
    </row>
    <row r="1201" spans="2:6">
      <c r="B1201" s="682"/>
      <c r="C1201" s="682"/>
      <c r="D1201" s="682"/>
      <c r="E1201" s="682"/>
      <c r="F1201" s="682"/>
    </row>
    <row r="1202" spans="2:6">
      <c r="B1202" s="682"/>
      <c r="C1202" s="682"/>
      <c r="D1202" s="682"/>
      <c r="E1202" s="682"/>
      <c r="F1202" s="682"/>
    </row>
    <row r="1203" spans="2:6">
      <c r="B1203" s="682"/>
      <c r="C1203" s="682"/>
      <c r="D1203" s="682"/>
      <c r="E1203" s="682"/>
      <c r="F1203" s="682"/>
    </row>
    <row r="1204" spans="2:6">
      <c r="B1204" s="682"/>
      <c r="C1204" s="682"/>
      <c r="D1204" s="682"/>
      <c r="E1204" s="682"/>
      <c r="F1204" s="682"/>
    </row>
    <row r="1205" spans="2:6">
      <c r="B1205" s="682"/>
      <c r="C1205" s="682"/>
      <c r="D1205" s="682"/>
      <c r="E1205" s="682"/>
      <c r="F1205" s="682"/>
    </row>
    <row r="1206" spans="2:6">
      <c r="B1206" s="682"/>
      <c r="C1206" s="682"/>
      <c r="D1206" s="682"/>
      <c r="E1206" s="682"/>
      <c r="F1206" s="682"/>
    </row>
    <row r="1207" spans="2:6">
      <c r="B1207" s="682"/>
      <c r="C1207" s="682"/>
      <c r="D1207" s="682"/>
      <c r="E1207" s="682"/>
      <c r="F1207" s="682"/>
    </row>
    <row r="1208" spans="2:6">
      <c r="B1208" s="682"/>
      <c r="C1208" s="682"/>
      <c r="D1208" s="682"/>
      <c r="E1208" s="682"/>
      <c r="F1208" s="682"/>
    </row>
    <row r="1209" spans="2:6">
      <c r="B1209" s="682"/>
      <c r="C1209" s="682"/>
      <c r="D1209" s="682"/>
      <c r="E1209" s="682"/>
      <c r="F1209" s="682"/>
    </row>
    <row r="1210" spans="2:6">
      <c r="B1210" s="682"/>
      <c r="C1210" s="682"/>
      <c r="D1210" s="682"/>
      <c r="E1210" s="682"/>
      <c r="F1210" s="682"/>
    </row>
    <row r="1211" spans="2:6">
      <c r="B1211" s="682"/>
      <c r="C1211" s="682"/>
      <c r="D1211" s="682"/>
      <c r="E1211" s="682"/>
      <c r="F1211" s="682"/>
    </row>
    <row r="1212" spans="2:6">
      <c r="B1212" s="682"/>
      <c r="C1212" s="682"/>
      <c r="D1212" s="682"/>
      <c r="E1212" s="682"/>
      <c r="F1212" s="682"/>
    </row>
    <row r="1213" spans="2:6">
      <c r="B1213" s="682"/>
      <c r="C1213" s="682"/>
      <c r="D1213" s="682"/>
      <c r="E1213" s="682"/>
      <c r="F1213" s="682"/>
    </row>
    <row r="1214" spans="2:6">
      <c r="B1214" s="682"/>
      <c r="C1214" s="682"/>
      <c r="D1214" s="682"/>
      <c r="E1214" s="682"/>
      <c r="F1214" s="682"/>
    </row>
    <row r="1215" spans="2:6">
      <c r="B1215" s="682"/>
      <c r="C1215" s="682"/>
      <c r="D1215" s="682"/>
      <c r="E1215" s="682"/>
      <c r="F1215" s="682"/>
    </row>
    <row r="1216" spans="2:6">
      <c r="B1216" s="682"/>
      <c r="C1216" s="682"/>
      <c r="D1216" s="682"/>
      <c r="E1216" s="682"/>
      <c r="F1216" s="682"/>
    </row>
    <row r="1217" spans="2:6">
      <c r="B1217" s="682"/>
      <c r="C1217" s="682"/>
      <c r="D1217" s="682"/>
      <c r="E1217" s="682"/>
      <c r="F1217" s="682"/>
    </row>
    <row r="1218" spans="2:6">
      <c r="B1218" s="682"/>
      <c r="C1218" s="682"/>
      <c r="D1218" s="682"/>
      <c r="E1218" s="682"/>
      <c r="F1218" s="682"/>
    </row>
    <row r="1219" spans="2:6">
      <c r="B1219" s="682"/>
      <c r="C1219" s="682"/>
      <c r="D1219" s="682"/>
      <c r="E1219" s="682"/>
      <c r="F1219" s="682"/>
    </row>
    <row r="1220" spans="2:6">
      <c r="B1220" s="682"/>
      <c r="C1220" s="682"/>
      <c r="D1220" s="682"/>
      <c r="E1220" s="682"/>
      <c r="F1220" s="682"/>
    </row>
    <row r="1221" spans="2:6">
      <c r="B1221" s="682"/>
      <c r="C1221" s="682"/>
      <c r="D1221" s="682"/>
      <c r="E1221" s="682"/>
      <c r="F1221" s="682"/>
    </row>
    <row r="1222" spans="2:6">
      <c r="B1222" s="682"/>
      <c r="C1222" s="682"/>
      <c r="D1222" s="682"/>
      <c r="E1222" s="682"/>
      <c r="F1222" s="682"/>
    </row>
    <row r="1223" spans="2:6">
      <c r="B1223" s="682"/>
      <c r="C1223" s="682"/>
      <c r="D1223" s="682"/>
      <c r="E1223" s="682"/>
      <c r="F1223" s="682"/>
    </row>
    <row r="1224" spans="2:6">
      <c r="B1224" s="682"/>
      <c r="C1224" s="682"/>
      <c r="D1224" s="682"/>
      <c r="E1224" s="682"/>
      <c r="F1224" s="682"/>
    </row>
    <row r="1225" spans="2:6">
      <c r="B1225" s="682"/>
      <c r="C1225" s="682"/>
      <c r="D1225" s="682"/>
      <c r="E1225" s="682"/>
      <c r="F1225" s="682"/>
    </row>
    <row r="1226" spans="2:6">
      <c r="B1226" s="682"/>
      <c r="C1226" s="682"/>
      <c r="D1226" s="682"/>
      <c r="E1226" s="682"/>
      <c r="F1226" s="682"/>
    </row>
    <row r="1227" spans="2:6">
      <c r="B1227" s="682"/>
      <c r="C1227" s="682"/>
      <c r="D1227" s="682"/>
      <c r="E1227" s="682"/>
      <c r="F1227" s="682"/>
    </row>
    <row r="1228" spans="2:6">
      <c r="B1228" s="682"/>
      <c r="C1228" s="682"/>
      <c r="D1228" s="682"/>
      <c r="E1228" s="682"/>
      <c r="F1228" s="682"/>
    </row>
    <row r="1229" spans="2:6">
      <c r="B1229" s="682"/>
      <c r="C1229" s="682"/>
      <c r="D1229" s="682"/>
      <c r="E1229" s="682"/>
      <c r="F1229" s="682"/>
    </row>
    <row r="1230" spans="2:6">
      <c r="B1230" s="682"/>
      <c r="C1230" s="682"/>
      <c r="D1230" s="682"/>
      <c r="E1230" s="682"/>
      <c r="F1230" s="682"/>
    </row>
    <row r="1231" spans="2:6">
      <c r="B1231" s="682"/>
      <c r="C1231" s="682"/>
      <c r="D1231" s="682"/>
      <c r="E1231" s="682"/>
      <c r="F1231" s="682"/>
    </row>
    <row r="1232" spans="2:6">
      <c r="B1232" s="682"/>
      <c r="C1232" s="682"/>
      <c r="D1232" s="682"/>
      <c r="E1232" s="682"/>
      <c r="F1232" s="682"/>
    </row>
    <row r="1233" spans="2:6">
      <c r="B1233" s="682"/>
      <c r="C1233" s="682"/>
      <c r="D1233" s="682"/>
      <c r="E1233" s="682"/>
      <c r="F1233" s="682"/>
    </row>
    <row r="1234" spans="2:6">
      <c r="B1234" s="682"/>
      <c r="C1234" s="682"/>
      <c r="D1234" s="682"/>
      <c r="E1234" s="682"/>
      <c r="F1234" s="682"/>
    </row>
    <row r="1235" spans="2:6">
      <c r="B1235" s="682"/>
      <c r="C1235" s="682"/>
      <c r="D1235" s="682"/>
      <c r="E1235" s="682"/>
      <c r="F1235" s="682"/>
    </row>
    <row r="1236" spans="2:6">
      <c r="B1236" s="682"/>
      <c r="C1236" s="682"/>
      <c r="D1236" s="682"/>
      <c r="E1236" s="682"/>
      <c r="F1236" s="682"/>
    </row>
    <row r="1237" spans="2:6">
      <c r="B1237" s="682"/>
      <c r="C1237" s="682"/>
      <c r="D1237" s="682"/>
      <c r="E1237" s="682"/>
      <c r="F1237" s="682"/>
    </row>
    <row r="1238" spans="2:6">
      <c r="B1238" s="682"/>
      <c r="C1238" s="682"/>
      <c r="D1238" s="682"/>
      <c r="E1238" s="682"/>
      <c r="F1238" s="682"/>
    </row>
    <row r="1239" spans="2:6">
      <c r="B1239" s="682"/>
      <c r="C1239" s="682"/>
      <c r="D1239" s="682"/>
      <c r="E1239" s="682"/>
      <c r="F1239" s="682"/>
    </row>
    <row r="1240" spans="2:6">
      <c r="B1240" s="682"/>
      <c r="C1240" s="682"/>
      <c r="D1240" s="682"/>
      <c r="E1240" s="682"/>
      <c r="F1240" s="682"/>
    </row>
    <row r="1241" spans="2:6">
      <c r="B1241" s="682"/>
      <c r="C1241" s="682"/>
      <c r="D1241" s="682"/>
      <c r="E1241" s="682"/>
      <c r="F1241" s="682"/>
    </row>
    <row r="1242" spans="2:6">
      <c r="B1242" s="682"/>
      <c r="C1242" s="682"/>
      <c r="D1242" s="682"/>
      <c r="E1242" s="682"/>
      <c r="F1242" s="682"/>
    </row>
    <row r="1243" spans="2:6">
      <c r="B1243" s="682"/>
      <c r="C1243" s="682"/>
      <c r="D1243" s="682"/>
      <c r="E1243" s="682"/>
      <c r="F1243" s="682"/>
    </row>
    <row r="1244" spans="2:6">
      <c r="B1244" s="682"/>
      <c r="C1244" s="682"/>
      <c r="D1244" s="682"/>
      <c r="E1244" s="682"/>
      <c r="F1244" s="682"/>
    </row>
    <row r="1245" spans="2:6">
      <c r="B1245" s="682"/>
      <c r="C1245" s="682"/>
      <c r="D1245" s="682"/>
      <c r="E1245" s="682"/>
      <c r="F1245" s="682"/>
    </row>
    <row r="1246" spans="2:6">
      <c r="B1246" s="682"/>
      <c r="C1246" s="682"/>
      <c r="D1246" s="682"/>
      <c r="E1246" s="682"/>
      <c r="F1246" s="682"/>
    </row>
    <row r="1247" spans="2:6">
      <c r="B1247" s="682"/>
      <c r="C1247" s="682"/>
      <c r="D1247" s="682"/>
      <c r="E1247" s="682"/>
      <c r="F1247" s="682"/>
    </row>
    <row r="1248" spans="2:6">
      <c r="B1248" s="682"/>
      <c r="C1248" s="682"/>
      <c r="D1248" s="682"/>
      <c r="E1248" s="682"/>
      <c r="F1248" s="682"/>
    </row>
    <row r="1249" spans="2:6">
      <c r="B1249" s="682"/>
      <c r="C1249" s="682"/>
      <c r="D1249" s="682"/>
      <c r="E1249" s="682"/>
      <c r="F1249" s="682"/>
    </row>
    <row r="1250" spans="2:6">
      <c r="B1250" s="682"/>
      <c r="C1250" s="682"/>
      <c r="D1250" s="682"/>
      <c r="E1250" s="682"/>
      <c r="F1250" s="682"/>
    </row>
    <row r="1251" spans="2:6">
      <c r="B1251" s="682"/>
      <c r="C1251" s="682"/>
      <c r="D1251" s="682"/>
      <c r="E1251" s="682"/>
      <c r="F1251" s="682"/>
    </row>
    <row r="1252" spans="2:6">
      <c r="B1252" s="682"/>
      <c r="C1252" s="682"/>
      <c r="D1252" s="682"/>
      <c r="E1252" s="682"/>
      <c r="F1252" s="682"/>
    </row>
    <row r="1253" spans="2:6">
      <c r="B1253" s="682"/>
      <c r="C1253" s="682"/>
      <c r="D1253" s="682"/>
      <c r="E1253" s="682"/>
      <c r="F1253" s="682"/>
    </row>
    <row r="1254" spans="2:6">
      <c r="B1254" s="682"/>
      <c r="C1254" s="682"/>
      <c r="D1254" s="682"/>
      <c r="E1254" s="682"/>
      <c r="F1254" s="682"/>
    </row>
    <row r="1255" spans="2:6">
      <c r="B1255" s="682"/>
      <c r="C1255" s="682"/>
      <c r="D1255" s="682"/>
      <c r="E1255" s="682"/>
      <c r="F1255" s="682"/>
    </row>
    <row r="1256" spans="2:6">
      <c r="B1256" s="682"/>
      <c r="C1256" s="682"/>
      <c r="D1256" s="682"/>
      <c r="E1256" s="682"/>
      <c r="F1256" s="682"/>
    </row>
    <row r="1257" spans="2:6">
      <c r="B1257" s="682"/>
      <c r="C1257" s="682"/>
      <c r="D1257" s="682"/>
      <c r="E1257" s="682"/>
      <c r="F1257" s="682"/>
    </row>
    <row r="1258" spans="2:6">
      <c r="B1258" s="682"/>
      <c r="C1258" s="682"/>
      <c r="D1258" s="682"/>
      <c r="E1258" s="682"/>
      <c r="F1258" s="682"/>
    </row>
    <row r="1259" spans="2:6">
      <c r="B1259" s="682"/>
      <c r="C1259" s="682"/>
      <c r="D1259" s="682"/>
      <c r="E1259" s="682"/>
      <c r="F1259" s="682"/>
    </row>
    <row r="1260" spans="2:6">
      <c r="B1260" s="682"/>
      <c r="C1260" s="682"/>
      <c r="D1260" s="682"/>
      <c r="E1260" s="682"/>
      <c r="F1260" s="682"/>
    </row>
    <row r="1261" spans="2:6">
      <c r="B1261" s="682"/>
      <c r="C1261" s="682"/>
      <c r="D1261" s="682"/>
      <c r="E1261" s="682"/>
      <c r="F1261" s="682"/>
    </row>
    <row r="1262" spans="2:6">
      <c r="B1262" s="682"/>
      <c r="C1262" s="682"/>
      <c r="D1262" s="682"/>
      <c r="E1262" s="682"/>
      <c r="F1262" s="682"/>
    </row>
    <row r="1263" spans="2:6">
      <c r="B1263" s="682"/>
      <c r="C1263" s="682"/>
      <c r="D1263" s="682"/>
      <c r="E1263" s="682"/>
      <c r="F1263" s="682"/>
    </row>
    <row r="1264" spans="2:6">
      <c r="B1264" s="682"/>
      <c r="C1264" s="682"/>
      <c r="D1264" s="682"/>
      <c r="E1264" s="682"/>
      <c r="F1264" s="682"/>
    </row>
    <row r="1265" spans="2:6">
      <c r="B1265" s="682"/>
      <c r="C1265" s="682"/>
      <c r="D1265" s="682"/>
      <c r="E1265" s="682"/>
      <c r="F1265" s="682"/>
    </row>
    <row r="1266" spans="2:6">
      <c r="B1266" s="682"/>
      <c r="C1266" s="682"/>
      <c r="D1266" s="682"/>
      <c r="E1266" s="682"/>
      <c r="F1266" s="682"/>
    </row>
    <row r="1267" spans="2:6">
      <c r="B1267" s="682"/>
      <c r="C1267" s="682"/>
      <c r="D1267" s="682"/>
      <c r="E1267" s="682"/>
      <c r="F1267" s="682"/>
    </row>
    <row r="1268" spans="2:6">
      <c r="B1268" s="682"/>
      <c r="C1268" s="682"/>
      <c r="D1268" s="682"/>
      <c r="E1268" s="682"/>
      <c r="F1268" s="682"/>
    </row>
    <row r="1269" spans="2:6">
      <c r="B1269" s="682"/>
      <c r="C1269" s="682"/>
      <c r="D1269" s="682"/>
      <c r="E1269" s="682"/>
      <c r="F1269" s="682"/>
    </row>
    <row r="1270" spans="2:6">
      <c r="B1270" s="682"/>
      <c r="C1270" s="682"/>
      <c r="D1270" s="682"/>
      <c r="E1270" s="682"/>
      <c r="F1270" s="682"/>
    </row>
    <row r="1271" spans="2:6">
      <c r="B1271" s="682"/>
      <c r="C1271" s="682"/>
      <c r="D1271" s="682"/>
      <c r="E1271" s="682"/>
      <c r="F1271" s="682"/>
    </row>
    <row r="1272" spans="2:6">
      <c r="B1272" s="682"/>
      <c r="C1272" s="682"/>
      <c r="D1272" s="682"/>
      <c r="E1272" s="682"/>
      <c r="F1272" s="682"/>
    </row>
    <row r="1273" spans="2:6">
      <c r="B1273" s="682"/>
      <c r="C1273" s="682"/>
      <c r="D1273" s="682"/>
      <c r="E1273" s="682"/>
      <c r="F1273" s="682"/>
    </row>
    <row r="1274" spans="2:6">
      <c r="B1274" s="682"/>
      <c r="C1274" s="682"/>
      <c r="D1274" s="682"/>
      <c r="E1274" s="682"/>
      <c r="F1274" s="682"/>
    </row>
    <row r="1275" spans="2:6">
      <c r="B1275" s="682"/>
      <c r="C1275" s="682"/>
      <c r="D1275" s="682"/>
      <c r="E1275" s="682"/>
      <c r="F1275" s="682"/>
    </row>
    <row r="1276" spans="2:6">
      <c r="B1276" s="682"/>
      <c r="C1276" s="682"/>
      <c r="D1276" s="682"/>
      <c r="E1276" s="682"/>
      <c r="F1276" s="682"/>
    </row>
    <row r="1277" spans="2:6">
      <c r="B1277" s="682"/>
      <c r="C1277" s="682"/>
      <c r="D1277" s="682"/>
      <c r="E1277" s="682"/>
      <c r="F1277" s="682"/>
    </row>
    <row r="1278" spans="2:6">
      <c r="B1278" s="682"/>
      <c r="C1278" s="682"/>
      <c r="D1278" s="682"/>
      <c r="E1278" s="682"/>
      <c r="F1278" s="682"/>
    </row>
    <row r="1279" spans="2:6">
      <c r="B1279" s="682"/>
      <c r="C1279" s="682"/>
      <c r="D1279" s="682"/>
      <c r="E1279" s="682"/>
      <c r="F1279" s="682"/>
    </row>
    <row r="1280" spans="2:6">
      <c r="B1280" s="682"/>
      <c r="C1280" s="682"/>
      <c r="D1280" s="682"/>
      <c r="E1280" s="682"/>
      <c r="F1280" s="682"/>
    </row>
    <row r="1281" spans="2:6">
      <c r="B1281" s="682"/>
      <c r="C1281" s="682"/>
      <c r="D1281" s="682"/>
      <c r="E1281" s="682"/>
      <c r="F1281" s="682"/>
    </row>
    <row r="1282" spans="2:6">
      <c r="B1282" s="682"/>
      <c r="C1282" s="682"/>
      <c r="D1282" s="682"/>
      <c r="E1282" s="682"/>
      <c r="F1282" s="682"/>
    </row>
    <row r="1283" spans="2:6">
      <c r="B1283" s="682"/>
      <c r="C1283" s="682"/>
      <c r="D1283" s="682"/>
      <c r="E1283" s="682"/>
      <c r="F1283" s="682"/>
    </row>
    <row r="1284" spans="2:6">
      <c r="B1284" s="682"/>
      <c r="C1284" s="682"/>
      <c r="D1284" s="682"/>
      <c r="E1284" s="682"/>
      <c r="F1284" s="682"/>
    </row>
    <row r="1285" spans="2:6">
      <c r="B1285" s="682"/>
      <c r="C1285" s="682"/>
      <c r="D1285" s="682"/>
      <c r="E1285" s="682"/>
      <c r="F1285" s="682"/>
    </row>
    <row r="1286" spans="2:6">
      <c r="B1286" s="682"/>
      <c r="C1286" s="682"/>
      <c r="D1286" s="682"/>
      <c r="E1286" s="682"/>
      <c r="F1286" s="682"/>
    </row>
    <row r="1287" spans="2:6">
      <c r="B1287" s="682"/>
      <c r="C1287" s="682"/>
      <c r="D1287" s="682"/>
      <c r="E1287" s="682"/>
      <c r="F1287" s="682"/>
    </row>
    <row r="1288" spans="2:6">
      <c r="B1288" s="682"/>
      <c r="C1288" s="682"/>
      <c r="D1288" s="682"/>
      <c r="E1288" s="682"/>
      <c r="F1288" s="682"/>
    </row>
    <row r="1289" spans="2:6">
      <c r="B1289" s="682"/>
      <c r="C1289" s="682"/>
      <c r="D1289" s="682"/>
      <c r="E1289" s="682"/>
      <c r="F1289" s="682"/>
    </row>
    <row r="1290" spans="2:6">
      <c r="B1290" s="682"/>
      <c r="C1290" s="682"/>
      <c r="D1290" s="682"/>
      <c r="E1290" s="682"/>
      <c r="F1290" s="682"/>
    </row>
    <row r="1291" spans="2:6">
      <c r="B1291" s="682"/>
      <c r="C1291" s="682"/>
      <c r="D1291" s="682"/>
      <c r="E1291" s="682"/>
      <c r="F1291" s="682"/>
    </row>
    <row r="1292" spans="2:6">
      <c r="B1292" s="682"/>
      <c r="C1292" s="682"/>
      <c r="D1292" s="682"/>
      <c r="E1292" s="682"/>
      <c r="F1292" s="682"/>
    </row>
    <row r="1293" spans="2:6">
      <c r="B1293" s="682"/>
      <c r="C1293" s="682"/>
      <c r="D1293" s="682"/>
      <c r="E1293" s="682"/>
      <c r="F1293" s="682"/>
    </row>
    <row r="1294" spans="2:6">
      <c r="B1294" s="682"/>
      <c r="C1294" s="682"/>
      <c r="D1294" s="682"/>
      <c r="E1294" s="682"/>
      <c r="F1294" s="682"/>
    </row>
    <row r="1295" spans="2:6">
      <c r="B1295" s="682"/>
      <c r="C1295" s="682"/>
      <c r="D1295" s="682"/>
      <c r="E1295" s="682"/>
      <c r="F1295" s="682"/>
    </row>
    <row r="1296" spans="2:6">
      <c r="B1296" s="682"/>
      <c r="C1296" s="682"/>
      <c r="D1296" s="682"/>
      <c r="E1296" s="682"/>
      <c r="F1296" s="682"/>
    </row>
    <row r="1297" spans="2:6">
      <c r="B1297" s="682"/>
      <c r="C1297" s="682"/>
      <c r="D1297" s="682"/>
      <c r="E1297" s="682"/>
      <c r="F1297" s="682"/>
    </row>
    <row r="1298" spans="2:6">
      <c r="B1298" s="682"/>
      <c r="C1298" s="682"/>
      <c r="D1298" s="682"/>
      <c r="E1298" s="682"/>
      <c r="F1298" s="682"/>
    </row>
    <row r="1299" spans="2:6">
      <c r="B1299" s="682"/>
      <c r="C1299" s="682"/>
      <c r="D1299" s="682"/>
      <c r="E1299" s="682"/>
      <c r="F1299" s="682"/>
    </row>
    <row r="1300" spans="2:6">
      <c r="B1300" s="682"/>
      <c r="C1300" s="682"/>
      <c r="D1300" s="682"/>
      <c r="E1300" s="682"/>
      <c r="F1300" s="682"/>
    </row>
    <row r="1301" spans="2:6">
      <c r="B1301" s="682"/>
      <c r="C1301" s="682"/>
      <c r="D1301" s="682"/>
      <c r="E1301" s="682"/>
      <c r="F1301" s="682"/>
    </row>
    <row r="1302" spans="2:6">
      <c r="B1302" s="682"/>
      <c r="C1302" s="682"/>
      <c r="D1302" s="682"/>
      <c r="E1302" s="682"/>
      <c r="F1302" s="682"/>
    </row>
    <row r="1303" spans="2:6">
      <c r="B1303" s="682"/>
      <c r="C1303" s="682"/>
      <c r="D1303" s="682"/>
      <c r="E1303" s="682"/>
      <c r="F1303" s="682"/>
    </row>
    <row r="1304" spans="2:6">
      <c r="B1304" s="682"/>
      <c r="C1304" s="682"/>
      <c r="D1304" s="682"/>
      <c r="E1304" s="682"/>
      <c r="F1304" s="682"/>
    </row>
    <row r="1305" spans="2:6">
      <c r="B1305" s="682"/>
      <c r="C1305" s="682"/>
      <c r="D1305" s="682"/>
      <c r="E1305" s="682"/>
      <c r="F1305" s="682"/>
    </row>
    <row r="1306" spans="2:6">
      <c r="B1306" s="682"/>
      <c r="C1306" s="682"/>
      <c r="D1306" s="682"/>
      <c r="E1306" s="682"/>
      <c r="F1306" s="682"/>
    </row>
    <row r="1307" spans="2:6">
      <c r="B1307" s="682"/>
      <c r="C1307" s="682"/>
      <c r="D1307" s="682"/>
      <c r="E1307" s="682"/>
      <c r="F1307" s="682"/>
    </row>
    <row r="1308" spans="2:6">
      <c r="B1308" s="682"/>
      <c r="C1308" s="682"/>
      <c r="D1308" s="682"/>
      <c r="E1308" s="682"/>
      <c r="F1308" s="682"/>
    </row>
    <row r="1309" spans="2:6">
      <c r="B1309" s="682"/>
      <c r="C1309" s="682"/>
      <c r="D1309" s="682"/>
      <c r="E1309" s="682"/>
      <c r="F1309" s="682"/>
    </row>
    <row r="1310" spans="2:6">
      <c r="B1310" s="682"/>
      <c r="C1310" s="682"/>
      <c r="D1310" s="682"/>
      <c r="E1310" s="682"/>
      <c r="F1310" s="682"/>
    </row>
    <row r="1311" spans="2:6">
      <c r="B1311" s="682"/>
      <c r="C1311" s="682"/>
      <c r="D1311" s="682"/>
      <c r="E1311" s="682"/>
      <c r="F1311" s="682"/>
    </row>
    <row r="1312" spans="2:6">
      <c r="B1312" s="682"/>
      <c r="C1312" s="682"/>
      <c r="D1312" s="682"/>
      <c r="E1312" s="682"/>
      <c r="F1312" s="682"/>
    </row>
    <row r="1313" spans="2:6">
      <c r="B1313" s="682"/>
      <c r="C1313" s="682"/>
      <c r="D1313" s="682"/>
      <c r="E1313" s="682"/>
      <c r="F1313" s="682"/>
    </row>
    <row r="1314" spans="2:6">
      <c r="B1314" s="682"/>
      <c r="C1314" s="682"/>
      <c r="D1314" s="682"/>
      <c r="E1314" s="682"/>
      <c r="F1314" s="682"/>
    </row>
    <row r="1315" spans="2:6">
      <c r="B1315" s="682"/>
      <c r="C1315" s="682"/>
      <c r="D1315" s="682"/>
      <c r="E1315" s="682"/>
      <c r="F1315" s="682"/>
    </row>
    <row r="1316" spans="2:6">
      <c r="B1316" s="682"/>
      <c r="C1316" s="682"/>
      <c r="D1316" s="682"/>
      <c r="E1316" s="682"/>
      <c r="F1316" s="682"/>
    </row>
    <row r="1317" spans="2:6">
      <c r="B1317" s="682"/>
      <c r="C1317" s="682"/>
      <c r="D1317" s="682"/>
      <c r="E1317" s="682"/>
      <c r="F1317" s="682"/>
    </row>
    <row r="1318" spans="2:6">
      <c r="B1318" s="682"/>
      <c r="C1318" s="682"/>
      <c r="D1318" s="682"/>
      <c r="E1318" s="682"/>
      <c r="F1318" s="682"/>
    </row>
    <row r="1319" spans="2:6">
      <c r="B1319" s="682"/>
      <c r="C1319" s="682"/>
      <c r="D1319" s="682"/>
      <c r="E1319" s="682"/>
      <c r="F1319" s="682"/>
    </row>
    <row r="1320" spans="2:6">
      <c r="B1320" s="682"/>
      <c r="C1320" s="682"/>
      <c r="D1320" s="682"/>
      <c r="E1320" s="682"/>
      <c r="F1320" s="682"/>
    </row>
    <row r="1321" spans="2:6">
      <c r="B1321" s="682"/>
      <c r="C1321" s="682"/>
      <c r="D1321" s="682"/>
      <c r="E1321" s="682"/>
      <c r="F1321" s="682"/>
    </row>
    <row r="1322" spans="2:6">
      <c r="B1322" s="682"/>
      <c r="C1322" s="682"/>
      <c r="D1322" s="682"/>
      <c r="E1322" s="682"/>
      <c r="F1322" s="682"/>
    </row>
    <row r="1323" spans="2:6">
      <c r="B1323" s="682"/>
      <c r="C1323" s="682"/>
      <c r="D1323" s="682"/>
      <c r="E1323" s="682"/>
      <c r="F1323" s="682"/>
    </row>
    <row r="1324" spans="2:6">
      <c r="B1324" s="682"/>
      <c r="C1324" s="682"/>
      <c r="D1324" s="682"/>
      <c r="E1324" s="682"/>
      <c r="F1324" s="682"/>
    </row>
    <row r="1325" spans="2:6">
      <c r="B1325" s="682"/>
      <c r="C1325" s="682"/>
      <c r="D1325" s="682"/>
      <c r="E1325" s="682"/>
      <c r="F1325" s="682"/>
    </row>
    <row r="1326" spans="2:6">
      <c r="B1326" s="682"/>
      <c r="C1326" s="682"/>
      <c r="D1326" s="682"/>
      <c r="E1326" s="682"/>
      <c r="F1326" s="682"/>
    </row>
    <row r="1327" spans="2:6">
      <c r="B1327" s="682"/>
      <c r="C1327" s="682"/>
      <c r="D1327" s="682"/>
      <c r="E1327" s="682"/>
      <c r="F1327" s="682"/>
    </row>
    <row r="1328" spans="2:6">
      <c r="B1328" s="682"/>
      <c r="C1328" s="682"/>
      <c r="D1328" s="682"/>
      <c r="E1328" s="682"/>
      <c r="F1328" s="682"/>
    </row>
    <row r="1329" spans="2:6">
      <c r="B1329" s="682"/>
      <c r="C1329" s="682"/>
      <c r="D1329" s="682"/>
      <c r="E1329" s="682"/>
      <c r="F1329" s="682"/>
    </row>
    <row r="1330" spans="2:6">
      <c r="B1330" s="682"/>
      <c r="C1330" s="682"/>
      <c r="D1330" s="682"/>
      <c r="E1330" s="682"/>
      <c r="F1330" s="682"/>
    </row>
    <row r="1331" spans="2:6">
      <c r="B1331" s="682"/>
      <c r="C1331" s="682"/>
      <c r="D1331" s="682"/>
      <c r="E1331" s="682"/>
      <c r="F1331" s="682"/>
    </row>
    <row r="1332" spans="2:6">
      <c r="B1332" s="682"/>
      <c r="C1332" s="682"/>
      <c r="D1332" s="682"/>
      <c r="E1332" s="682"/>
      <c r="F1332" s="682"/>
    </row>
    <row r="1333" spans="2:6">
      <c r="B1333" s="682"/>
      <c r="C1333" s="682"/>
      <c r="D1333" s="682"/>
      <c r="E1333" s="682"/>
      <c r="F1333" s="682"/>
    </row>
    <row r="1334" spans="2:6">
      <c r="B1334" s="682"/>
      <c r="C1334" s="682"/>
      <c r="D1334" s="682"/>
      <c r="E1334" s="682"/>
      <c r="F1334" s="682"/>
    </row>
    <row r="1335" spans="2:6">
      <c r="B1335" s="682"/>
      <c r="C1335" s="682"/>
      <c r="D1335" s="682"/>
      <c r="E1335" s="682"/>
      <c r="F1335" s="682"/>
    </row>
    <row r="1336" spans="2:6">
      <c r="B1336" s="682"/>
      <c r="C1336" s="682"/>
      <c r="D1336" s="682"/>
      <c r="E1336" s="682"/>
      <c r="F1336" s="682"/>
    </row>
    <row r="1337" spans="2:6">
      <c r="B1337" s="682"/>
      <c r="C1337" s="682"/>
      <c r="D1337" s="682"/>
      <c r="E1337" s="682"/>
      <c r="F1337" s="682"/>
    </row>
    <row r="1338" spans="2:6">
      <c r="B1338" s="682"/>
      <c r="C1338" s="682"/>
      <c r="D1338" s="682"/>
      <c r="E1338" s="682"/>
      <c r="F1338" s="682"/>
    </row>
    <row r="1339" spans="2:6">
      <c r="B1339" s="682"/>
      <c r="C1339" s="682"/>
      <c r="D1339" s="682"/>
      <c r="E1339" s="682"/>
      <c r="F1339" s="682"/>
    </row>
    <row r="1340" spans="2:6">
      <c r="B1340" s="682"/>
      <c r="C1340" s="682"/>
      <c r="D1340" s="682"/>
      <c r="E1340" s="682"/>
      <c r="F1340" s="682"/>
    </row>
    <row r="1341" spans="2:6">
      <c r="B1341" s="682"/>
      <c r="C1341" s="682"/>
      <c r="D1341" s="682"/>
      <c r="E1341" s="682"/>
      <c r="F1341" s="682"/>
    </row>
    <row r="1342" spans="2:6">
      <c r="B1342" s="682"/>
      <c r="C1342" s="682"/>
      <c r="D1342" s="682"/>
      <c r="E1342" s="682"/>
      <c r="F1342" s="682"/>
    </row>
    <row r="1343" spans="2:6">
      <c r="B1343" s="682"/>
      <c r="C1343" s="682"/>
      <c r="D1343" s="682"/>
      <c r="E1343" s="682"/>
      <c r="F1343" s="682"/>
    </row>
    <row r="1344" spans="2:6">
      <c r="B1344" s="682"/>
      <c r="C1344" s="682"/>
      <c r="D1344" s="682"/>
      <c r="E1344" s="682"/>
      <c r="F1344" s="682"/>
    </row>
    <row r="1345" spans="2:6">
      <c r="B1345" s="682"/>
      <c r="C1345" s="682"/>
      <c r="D1345" s="682"/>
      <c r="E1345" s="682"/>
      <c r="F1345" s="682"/>
    </row>
    <row r="1346" spans="2:6">
      <c r="B1346" s="682"/>
      <c r="C1346" s="682"/>
      <c r="D1346" s="682"/>
      <c r="E1346" s="682"/>
      <c r="F1346" s="682"/>
    </row>
    <row r="1347" spans="2:6">
      <c r="B1347" s="682"/>
      <c r="C1347" s="682"/>
      <c r="D1347" s="682"/>
      <c r="E1347" s="682"/>
      <c r="F1347" s="682"/>
    </row>
    <row r="1348" spans="2:6">
      <c r="B1348" s="682"/>
      <c r="C1348" s="682"/>
      <c r="D1348" s="682"/>
      <c r="E1348" s="682"/>
      <c r="F1348" s="682"/>
    </row>
    <row r="1349" spans="2:6">
      <c r="B1349" s="682"/>
      <c r="C1349" s="682"/>
      <c r="D1349" s="682"/>
      <c r="E1349" s="682"/>
      <c r="F1349" s="682"/>
    </row>
    <row r="1350" spans="2:6">
      <c r="B1350" s="682"/>
      <c r="C1350" s="682"/>
      <c r="D1350" s="682"/>
      <c r="E1350" s="682"/>
      <c r="F1350" s="682"/>
    </row>
    <row r="1351" spans="2:6">
      <c r="B1351" s="682"/>
      <c r="C1351" s="682"/>
      <c r="D1351" s="682"/>
      <c r="E1351" s="682"/>
      <c r="F1351" s="682"/>
    </row>
    <row r="1352" spans="2:6">
      <c r="B1352" s="682"/>
      <c r="C1352" s="682"/>
      <c r="D1352" s="682"/>
      <c r="E1352" s="682"/>
      <c r="F1352" s="682"/>
    </row>
    <row r="1353" spans="2:6">
      <c r="B1353" s="682"/>
      <c r="C1353" s="682"/>
      <c r="D1353" s="682"/>
      <c r="E1353" s="682"/>
      <c r="F1353" s="682"/>
    </row>
    <row r="1354" spans="2:6">
      <c r="B1354" s="682"/>
      <c r="C1354" s="682"/>
      <c r="D1354" s="682"/>
      <c r="E1354" s="682"/>
      <c r="F1354" s="682"/>
    </row>
    <row r="1355" spans="2:6">
      <c r="B1355" s="682"/>
      <c r="C1355" s="682"/>
      <c r="D1355" s="682"/>
      <c r="E1355" s="682"/>
      <c r="F1355" s="682"/>
    </row>
    <row r="1356" spans="2:6">
      <c r="B1356" s="682"/>
      <c r="C1356" s="682"/>
      <c r="D1356" s="682"/>
      <c r="E1356" s="682"/>
      <c r="F1356" s="682"/>
    </row>
    <row r="1357" spans="2:6">
      <c r="B1357" s="682"/>
      <c r="C1357" s="682"/>
      <c r="D1357" s="682"/>
      <c r="E1357" s="682"/>
      <c r="F1357" s="682"/>
    </row>
    <row r="1358" spans="2:6">
      <c r="B1358" s="682"/>
      <c r="C1358" s="682"/>
      <c r="D1358" s="682"/>
      <c r="E1358" s="682"/>
      <c r="F1358" s="682"/>
    </row>
    <row r="1359" spans="2:6">
      <c r="B1359" s="682"/>
      <c r="C1359" s="682"/>
      <c r="D1359" s="682"/>
      <c r="E1359" s="682"/>
      <c r="F1359" s="682"/>
    </row>
    <row r="1360" spans="2:6">
      <c r="B1360" s="682"/>
      <c r="C1360" s="682"/>
      <c r="D1360" s="682"/>
      <c r="E1360" s="682"/>
      <c r="F1360" s="682"/>
    </row>
    <row r="1361" spans="2:6">
      <c r="B1361" s="682"/>
      <c r="C1361" s="682"/>
      <c r="D1361" s="682"/>
      <c r="E1361" s="682"/>
      <c r="F1361" s="682"/>
    </row>
    <row r="1362" spans="2:6">
      <c r="B1362" s="682"/>
      <c r="C1362" s="682"/>
      <c r="D1362" s="682"/>
      <c r="E1362" s="682"/>
      <c r="F1362" s="682"/>
    </row>
    <row r="1363" spans="2:6">
      <c r="B1363" s="682"/>
      <c r="C1363" s="682"/>
      <c r="D1363" s="682"/>
      <c r="E1363" s="682"/>
      <c r="F1363" s="682"/>
    </row>
    <row r="1364" spans="2:6">
      <c r="B1364" s="682"/>
      <c r="C1364" s="682"/>
      <c r="D1364" s="682"/>
      <c r="E1364" s="682"/>
      <c r="F1364" s="682"/>
    </row>
    <row r="1365" spans="2:6">
      <c r="B1365" s="682"/>
      <c r="C1365" s="682"/>
      <c r="D1365" s="682"/>
      <c r="E1365" s="682"/>
      <c r="F1365" s="682"/>
    </row>
    <row r="1366" spans="2:6">
      <c r="B1366" s="682"/>
      <c r="C1366" s="682"/>
      <c r="D1366" s="682"/>
      <c r="E1366" s="682"/>
      <c r="F1366" s="682"/>
    </row>
    <row r="1367" spans="2:6">
      <c r="B1367" s="682"/>
      <c r="C1367" s="682"/>
      <c r="D1367" s="682"/>
      <c r="E1367" s="682"/>
      <c r="F1367" s="682"/>
    </row>
    <row r="1368" spans="2:6">
      <c r="B1368" s="682"/>
      <c r="C1368" s="682"/>
      <c r="D1368" s="682"/>
      <c r="E1368" s="682"/>
      <c r="F1368" s="682"/>
    </row>
    <row r="1369" spans="2:6">
      <c r="B1369" s="682"/>
      <c r="C1369" s="682"/>
      <c r="D1369" s="682"/>
      <c r="E1369" s="682"/>
      <c r="F1369" s="682"/>
    </row>
    <row r="1370" spans="2:6">
      <c r="B1370" s="682"/>
      <c r="C1370" s="682"/>
      <c r="D1370" s="682"/>
      <c r="E1370" s="682"/>
      <c r="F1370" s="682"/>
    </row>
    <row r="1371" spans="2:6">
      <c r="B1371" s="682"/>
      <c r="C1371" s="682"/>
      <c r="D1371" s="682"/>
      <c r="E1371" s="682"/>
      <c r="F1371" s="682"/>
    </row>
    <row r="1372" spans="2:6">
      <c r="B1372" s="682"/>
      <c r="C1372" s="682"/>
      <c r="D1372" s="682"/>
      <c r="E1372" s="682"/>
      <c r="F1372" s="682"/>
    </row>
    <row r="1373" spans="2:6">
      <c r="B1373" s="682"/>
      <c r="C1373" s="682"/>
      <c r="D1373" s="682"/>
      <c r="E1373" s="682"/>
      <c r="F1373" s="682"/>
    </row>
    <row r="1374" spans="2:6">
      <c r="B1374" s="682"/>
      <c r="C1374" s="682"/>
      <c r="D1374" s="682"/>
      <c r="E1374" s="682"/>
      <c r="F1374" s="682"/>
    </row>
    <row r="1375" spans="2:6">
      <c r="B1375" s="682"/>
      <c r="C1375" s="682"/>
      <c r="D1375" s="682"/>
      <c r="E1375" s="682"/>
      <c r="F1375" s="682"/>
    </row>
    <row r="1376" spans="2:6">
      <c r="B1376" s="682"/>
      <c r="C1376" s="682"/>
      <c r="D1376" s="682"/>
      <c r="E1376" s="682"/>
      <c r="F1376" s="682"/>
    </row>
    <row r="1377" spans="2:6">
      <c r="B1377" s="682"/>
      <c r="C1377" s="682"/>
      <c r="D1377" s="682"/>
      <c r="E1377" s="682"/>
      <c r="F1377" s="682"/>
    </row>
    <row r="1378" spans="2:6">
      <c r="B1378" s="682"/>
      <c r="C1378" s="682"/>
      <c r="D1378" s="682"/>
      <c r="E1378" s="682"/>
      <c r="F1378" s="682"/>
    </row>
    <row r="1379" spans="2:6">
      <c r="B1379" s="682"/>
      <c r="C1379" s="682"/>
      <c r="D1379" s="682"/>
      <c r="E1379" s="682"/>
      <c r="F1379" s="682"/>
    </row>
    <row r="1380" spans="2:6">
      <c r="B1380" s="682"/>
      <c r="C1380" s="682"/>
      <c r="D1380" s="682"/>
      <c r="E1380" s="682"/>
      <c r="F1380" s="682"/>
    </row>
    <row r="1381" spans="2:6">
      <c r="B1381" s="682"/>
      <c r="C1381" s="682"/>
      <c r="D1381" s="682"/>
      <c r="E1381" s="682"/>
      <c r="F1381" s="682"/>
    </row>
    <row r="1382" spans="2:6">
      <c r="B1382" s="682"/>
      <c r="C1382" s="682"/>
      <c r="D1382" s="682"/>
      <c r="E1382" s="682"/>
      <c r="F1382" s="682"/>
    </row>
    <row r="1383" spans="2:6">
      <c r="B1383" s="682"/>
      <c r="C1383" s="682"/>
      <c r="D1383" s="682"/>
      <c r="E1383" s="682"/>
      <c r="F1383" s="682"/>
    </row>
    <row r="1384" spans="2:6">
      <c r="B1384" s="682"/>
      <c r="C1384" s="682"/>
      <c r="D1384" s="682"/>
      <c r="E1384" s="682"/>
      <c r="F1384" s="682"/>
    </row>
    <row r="1385" spans="2:6">
      <c r="B1385" s="682"/>
      <c r="C1385" s="682"/>
      <c r="D1385" s="682"/>
      <c r="E1385" s="682"/>
      <c r="F1385" s="682"/>
    </row>
    <row r="1386" spans="2:6">
      <c r="B1386" s="682"/>
      <c r="C1386" s="682"/>
      <c r="D1386" s="682"/>
      <c r="E1386" s="682"/>
      <c r="F1386" s="682"/>
    </row>
    <row r="1387" spans="2:6">
      <c r="B1387" s="682"/>
      <c r="C1387" s="682"/>
      <c r="D1387" s="682"/>
      <c r="E1387" s="682"/>
      <c r="F1387" s="682"/>
    </row>
    <row r="1388" spans="2:6">
      <c r="B1388" s="682"/>
      <c r="C1388" s="682"/>
      <c r="D1388" s="682"/>
      <c r="E1388" s="682"/>
      <c r="F1388" s="682"/>
    </row>
    <row r="1389" spans="2:6">
      <c r="B1389" s="682"/>
      <c r="C1389" s="682"/>
      <c r="D1389" s="682"/>
      <c r="E1389" s="682"/>
      <c r="F1389" s="682"/>
    </row>
    <row r="1390" spans="2:6">
      <c r="B1390" s="682"/>
      <c r="C1390" s="682"/>
      <c r="D1390" s="682"/>
      <c r="E1390" s="682"/>
      <c r="F1390" s="682"/>
    </row>
    <row r="1391" spans="2:6">
      <c r="B1391" s="682"/>
      <c r="C1391" s="682"/>
      <c r="D1391" s="682"/>
      <c r="E1391" s="682"/>
      <c r="F1391" s="682"/>
    </row>
    <row r="1392" spans="2:6">
      <c r="B1392" s="682"/>
      <c r="C1392" s="682"/>
      <c r="D1392" s="682"/>
      <c r="E1392" s="682"/>
      <c r="F1392" s="682"/>
    </row>
    <row r="1393" spans="2:6">
      <c r="B1393" s="682"/>
      <c r="C1393" s="682"/>
      <c r="D1393" s="682"/>
      <c r="E1393" s="682"/>
      <c r="F1393" s="682"/>
    </row>
    <row r="1394" spans="2:6">
      <c r="B1394" s="682"/>
      <c r="C1394" s="682"/>
      <c r="D1394" s="682"/>
      <c r="E1394" s="682"/>
      <c r="F1394" s="682"/>
    </row>
    <row r="1395" spans="2:6">
      <c r="B1395" s="682"/>
      <c r="C1395" s="682"/>
      <c r="D1395" s="682"/>
      <c r="E1395" s="682"/>
      <c r="F1395" s="682"/>
    </row>
    <row r="1396" spans="2:6">
      <c r="B1396" s="682"/>
      <c r="C1396" s="682"/>
      <c r="D1396" s="682"/>
      <c r="E1396" s="682"/>
      <c r="F1396" s="682"/>
    </row>
    <row r="1397" spans="2:6">
      <c r="B1397" s="682"/>
      <c r="C1397" s="682"/>
      <c r="D1397" s="682"/>
      <c r="E1397" s="682"/>
      <c r="F1397" s="682"/>
    </row>
    <row r="1398" spans="2:6">
      <c r="B1398" s="682"/>
      <c r="C1398" s="682"/>
      <c r="D1398" s="682"/>
      <c r="E1398" s="682"/>
      <c r="F1398" s="682"/>
    </row>
    <row r="1399" spans="2:6">
      <c r="B1399" s="682"/>
      <c r="C1399" s="682"/>
      <c r="D1399" s="682"/>
      <c r="E1399" s="682"/>
      <c r="F1399" s="682"/>
    </row>
    <row r="1400" spans="2:6">
      <c r="B1400" s="682"/>
      <c r="C1400" s="682"/>
      <c r="D1400" s="682"/>
      <c r="E1400" s="682"/>
      <c r="F1400" s="682"/>
    </row>
    <row r="1401" spans="2:6">
      <c r="B1401" s="682"/>
      <c r="C1401" s="682"/>
      <c r="D1401" s="682"/>
      <c r="E1401" s="682"/>
      <c r="F1401" s="682"/>
    </row>
    <row r="1402" spans="2:6">
      <c r="B1402" s="682"/>
      <c r="C1402" s="682"/>
      <c r="D1402" s="682"/>
      <c r="E1402" s="682"/>
      <c r="F1402" s="682"/>
    </row>
    <row r="1403" spans="2:6">
      <c r="B1403" s="682"/>
      <c r="C1403" s="682"/>
      <c r="D1403" s="682"/>
      <c r="E1403" s="682"/>
      <c r="F1403" s="682"/>
    </row>
    <row r="1404" spans="2:6">
      <c r="B1404" s="682"/>
      <c r="C1404" s="682"/>
      <c r="D1404" s="682"/>
      <c r="E1404" s="682"/>
      <c r="F1404" s="682"/>
    </row>
    <row r="1405" spans="2:6">
      <c r="B1405" s="682"/>
      <c r="C1405" s="682"/>
      <c r="D1405" s="682"/>
      <c r="E1405" s="682"/>
      <c r="F1405" s="682"/>
    </row>
    <row r="1406" spans="2:6">
      <c r="B1406" s="682"/>
      <c r="C1406" s="682"/>
      <c r="D1406" s="682"/>
      <c r="E1406" s="682"/>
      <c r="F1406" s="682"/>
    </row>
    <row r="1407" spans="2:6">
      <c r="B1407" s="682"/>
      <c r="C1407" s="682"/>
      <c r="D1407" s="682"/>
      <c r="E1407" s="682"/>
      <c r="F1407" s="682"/>
    </row>
    <row r="1408" spans="2:6">
      <c r="B1408" s="682"/>
      <c r="C1408" s="682"/>
      <c r="D1408" s="682"/>
      <c r="E1408" s="682"/>
      <c r="F1408" s="682"/>
    </row>
    <row r="1409" spans="2:6">
      <c r="B1409" s="682"/>
      <c r="C1409" s="682"/>
      <c r="D1409" s="682"/>
      <c r="E1409" s="682"/>
      <c r="F1409" s="682"/>
    </row>
    <row r="1410" spans="2:6">
      <c r="B1410" s="682"/>
      <c r="C1410" s="682"/>
      <c r="D1410" s="682"/>
      <c r="E1410" s="682"/>
      <c r="F1410" s="682"/>
    </row>
    <row r="1411" spans="2:6">
      <c r="B1411" s="682"/>
      <c r="C1411" s="682"/>
      <c r="D1411" s="682"/>
      <c r="E1411" s="682"/>
      <c r="F1411" s="682"/>
    </row>
    <row r="1412" spans="2:6">
      <c r="B1412" s="682"/>
      <c r="C1412" s="682"/>
      <c r="D1412" s="682"/>
      <c r="E1412" s="682"/>
      <c r="F1412" s="682"/>
    </row>
    <row r="1413" spans="2:6">
      <c r="B1413" s="682"/>
      <c r="C1413" s="682"/>
      <c r="D1413" s="682"/>
      <c r="E1413" s="682"/>
      <c r="F1413" s="682"/>
    </row>
    <row r="1414" spans="2:6">
      <c r="B1414" s="682"/>
      <c r="C1414" s="682"/>
      <c r="D1414" s="682"/>
      <c r="E1414" s="682"/>
      <c r="F1414" s="682"/>
    </row>
    <row r="1415" spans="2:6">
      <c r="B1415" s="682"/>
      <c r="C1415" s="682"/>
      <c r="D1415" s="682"/>
      <c r="E1415" s="682"/>
      <c r="F1415" s="682"/>
    </row>
    <row r="1416" spans="2:6">
      <c r="B1416" s="682"/>
      <c r="C1416" s="682"/>
      <c r="D1416" s="682"/>
      <c r="E1416" s="682"/>
      <c r="F1416" s="682"/>
    </row>
    <row r="1417" spans="2:6">
      <c r="B1417" s="682"/>
      <c r="C1417" s="682"/>
      <c r="D1417" s="682"/>
      <c r="E1417" s="682"/>
      <c r="F1417" s="682"/>
    </row>
    <row r="1418" spans="2:6">
      <c r="B1418" s="682"/>
      <c r="C1418" s="682"/>
      <c r="D1418" s="682"/>
      <c r="E1418" s="682"/>
      <c r="F1418" s="682"/>
    </row>
    <row r="1419" spans="2:6">
      <c r="B1419" s="682"/>
      <c r="C1419" s="682"/>
      <c r="D1419" s="682"/>
      <c r="E1419" s="682"/>
      <c r="F1419" s="682"/>
    </row>
    <row r="1420" spans="2:6">
      <c r="B1420" s="682"/>
      <c r="C1420" s="682"/>
      <c r="D1420" s="682"/>
      <c r="E1420" s="682"/>
      <c r="F1420" s="682"/>
    </row>
    <row r="1421" spans="2:6">
      <c r="B1421" s="682"/>
      <c r="C1421" s="682"/>
      <c r="D1421" s="682"/>
      <c r="E1421" s="682"/>
      <c r="F1421" s="682"/>
    </row>
    <row r="1422" spans="2:6">
      <c r="B1422" s="682"/>
      <c r="C1422" s="682"/>
      <c r="D1422" s="682"/>
      <c r="E1422" s="682"/>
      <c r="F1422" s="682"/>
    </row>
    <row r="1423" spans="2:6">
      <c r="B1423" s="682"/>
      <c r="C1423" s="682"/>
      <c r="D1423" s="682"/>
      <c r="E1423" s="682"/>
      <c r="F1423" s="682"/>
    </row>
    <row r="1424" spans="2:6">
      <c r="B1424" s="682"/>
      <c r="C1424" s="682"/>
      <c r="D1424" s="682"/>
      <c r="E1424" s="682"/>
      <c r="F1424" s="682"/>
    </row>
    <row r="1425" spans="2:6">
      <c r="B1425" s="682"/>
      <c r="C1425" s="682"/>
      <c r="D1425" s="682"/>
      <c r="E1425" s="682"/>
      <c r="F1425" s="682"/>
    </row>
    <row r="1426" spans="2:6">
      <c r="B1426" s="682"/>
      <c r="C1426" s="682"/>
      <c r="D1426" s="682"/>
      <c r="E1426" s="682"/>
      <c r="F1426" s="682"/>
    </row>
    <row r="1427" spans="2:6">
      <c r="B1427" s="682"/>
      <c r="C1427" s="682"/>
      <c r="D1427" s="682"/>
      <c r="E1427" s="682"/>
      <c r="F1427" s="682"/>
    </row>
    <row r="1428" spans="2:6">
      <c r="B1428" s="682"/>
      <c r="C1428" s="682"/>
      <c r="D1428" s="682"/>
      <c r="E1428" s="682"/>
      <c r="F1428" s="682"/>
    </row>
    <row r="1429" spans="2:6">
      <c r="B1429" s="682"/>
      <c r="C1429" s="682"/>
      <c r="D1429" s="682"/>
      <c r="E1429" s="682"/>
      <c r="F1429" s="682"/>
    </row>
    <row r="1430" spans="2:6">
      <c r="B1430" s="682"/>
      <c r="C1430" s="682"/>
      <c r="D1430" s="682"/>
      <c r="E1430" s="682"/>
      <c r="F1430" s="682"/>
    </row>
    <row r="1431" spans="2:6">
      <c r="B1431" s="682"/>
      <c r="C1431" s="682"/>
      <c r="D1431" s="682"/>
      <c r="E1431" s="682"/>
      <c r="F1431" s="682"/>
    </row>
    <row r="1432" spans="2:6">
      <c r="B1432" s="682"/>
      <c r="C1432" s="682"/>
      <c r="D1432" s="682"/>
      <c r="E1432" s="682"/>
      <c r="F1432" s="682"/>
    </row>
    <row r="1433" spans="2:6">
      <c r="B1433" s="682"/>
      <c r="C1433" s="682"/>
      <c r="D1433" s="682"/>
      <c r="E1433" s="682"/>
      <c r="F1433" s="682"/>
    </row>
    <row r="1434" spans="2:6">
      <c r="B1434" s="682"/>
      <c r="C1434" s="682"/>
      <c r="D1434" s="682"/>
      <c r="E1434" s="682"/>
      <c r="F1434" s="682"/>
    </row>
    <row r="1435" spans="2:6">
      <c r="B1435" s="682"/>
      <c r="C1435" s="682"/>
      <c r="D1435" s="682"/>
      <c r="E1435" s="682"/>
      <c r="F1435" s="682"/>
    </row>
    <row r="1436" spans="2:6">
      <c r="B1436" s="682"/>
      <c r="C1436" s="682"/>
      <c r="D1436" s="682"/>
      <c r="E1436" s="682"/>
      <c r="F1436" s="682"/>
    </row>
    <row r="1437" spans="2:6">
      <c r="B1437" s="682"/>
      <c r="C1437" s="682"/>
      <c r="D1437" s="682"/>
      <c r="E1437" s="682"/>
      <c r="F1437" s="682"/>
    </row>
    <row r="1438" spans="2:6">
      <c r="B1438" s="682"/>
      <c r="C1438" s="682"/>
      <c r="D1438" s="682"/>
      <c r="E1438" s="682"/>
      <c r="F1438" s="682"/>
    </row>
    <row r="1439" spans="2:6">
      <c r="B1439" s="682"/>
      <c r="C1439" s="682"/>
      <c r="D1439" s="682"/>
      <c r="E1439" s="682"/>
      <c r="F1439" s="682"/>
    </row>
    <row r="1440" spans="2:6">
      <c r="B1440" s="682"/>
      <c r="C1440" s="682"/>
      <c r="D1440" s="682"/>
      <c r="E1440" s="682"/>
      <c r="F1440" s="682"/>
    </row>
    <row r="1441" spans="2:6">
      <c r="B1441" s="682"/>
      <c r="C1441" s="682"/>
      <c r="D1441" s="682"/>
      <c r="E1441" s="682"/>
      <c r="F1441" s="682"/>
    </row>
    <row r="1442" spans="2:6">
      <c r="B1442" s="682"/>
      <c r="C1442" s="682"/>
      <c r="D1442" s="682"/>
      <c r="E1442" s="682"/>
      <c r="F1442" s="682"/>
    </row>
    <row r="1443" spans="2:6">
      <c r="B1443" s="682"/>
      <c r="C1443" s="682"/>
      <c r="D1443" s="682"/>
      <c r="E1443" s="682"/>
      <c r="F1443" s="682"/>
    </row>
    <row r="1444" spans="2:6">
      <c r="B1444" s="682"/>
      <c r="C1444" s="682"/>
      <c r="D1444" s="682"/>
      <c r="E1444" s="682"/>
      <c r="F1444" s="682"/>
    </row>
    <row r="1445" spans="2:6">
      <c r="B1445" s="682"/>
      <c r="C1445" s="682"/>
      <c r="D1445" s="682"/>
      <c r="E1445" s="682"/>
      <c r="F1445" s="682"/>
    </row>
    <row r="1446" spans="2:6">
      <c r="B1446" s="682"/>
      <c r="C1446" s="682"/>
      <c r="D1446" s="682"/>
      <c r="E1446" s="682"/>
      <c r="F1446" s="682"/>
    </row>
    <row r="1447" spans="2:6">
      <c r="B1447" s="682"/>
      <c r="C1447" s="682"/>
      <c r="D1447" s="682"/>
      <c r="E1447" s="682"/>
      <c r="F1447" s="682"/>
    </row>
    <row r="1448" spans="2:6">
      <c r="B1448" s="682"/>
      <c r="C1448" s="682"/>
      <c r="D1448" s="682"/>
      <c r="E1448" s="682"/>
      <c r="F1448" s="682"/>
    </row>
    <row r="1449" spans="2:6">
      <c r="B1449" s="682"/>
      <c r="C1449" s="682"/>
      <c r="D1449" s="682"/>
      <c r="E1449" s="682"/>
      <c r="F1449" s="682"/>
    </row>
    <row r="1450" spans="2:6">
      <c r="B1450" s="682"/>
      <c r="C1450" s="682"/>
      <c r="D1450" s="682"/>
      <c r="E1450" s="682"/>
      <c r="F1450" s="682"/>
    </row>
    <row r="1451" spans="2:6">
      <c r="B1451" s="682"/>
      <c r="C1451" s="682"/>
      <c r="D1451" s="682"/>
      <c r="E1451" s="682"/>
      <c r="F1451" s="682"/>
    </row>
    <row r="1452" spans="2:6">
      <c r="B1452" s="682"/>
      <c r="C1452" s="682"/>
      <c r="D1452" s="682"/>
      <c r="E1452" s="682"/>
      <c r="F1452" s="682"/>
    </row>
    <row r="1453" spans="2:6">
      <c r="B1453" s="682"/>
      <c r="C1453" s="682"/>
      <c r="D1453" s="682"/>
      <c r="E1453" s="682"/>
      <c r="F1453" s="682"/>
    </row>
    <row r="1454" spans="2:6">
      <c r="B1454" s="682"/>
      <c r="C1454" s="682"/>
      <c r="D1454" s="682"/>
      <c r="E1454" s="682"/>
      <c r="F1454" s="682"/>
    </row>
    <row r="1455" spans="2:6">
      <c r="B1455" s="682"/>
      <c r="C1455" s="682"/>
      <c r="D1455" s="682"/>
      <c r="E1455" s="682"/>
      <c r="F1455" s="682"/>
    </row>
    <row r="1456" spans="2:6">
      <c r="B1456" s="682"/>
      <c r="C1456" s="682"/>
      <c r="D1456" s="682"/>
      <c r="E1456" s="682"/>
      <c r="F1456" s="682"/>
    </row>
    <row r="1457" spans="2:6">
      <c r="B1457" s="682"/>
      <c r="C1457" s="682"/>
      <c r="D1457" s="682"/>
      <c r="E1457" s="682"/>
      <c r="F1457" s="682"/>
    </row>
    <row r="1458" spans="2:6">
      <c r="B1458" s="682"/>
      <c r="C1458" s="682"/>
      <c r="D1458" s="682"/>
      <c r="E1458" s="682"/>
      <c r="F1458" s="682"/>
    </row>
    <row r="1459" spans="2:6">
      <c r="B1459" s="682"/>
      <c r="C1459" s="682"/>
      <c r="D1459" s="682"/>
      <c r="E1459" s="682"/>
      <c r="F1459" s="682"/>
    </row>
    <row r="1460" spans="2:6">
      <c r="B1460" s="682"/>
      <c r="C1460" s="682"/>
      <c r="D1460" s="682"/>
      <c r="E1460" s="682"/>
      <c r="F1460" s="682"/>
    </row>
    <row r="1461" spans="2:6">
      <c r="B1461" s="682"/>
      <c r="C1461" s="682"/>
      <c r="D1461" s="682"/>
      <c r="E1461" s="682"/>
      <c r="F1461" s="682"/>
    </row>
    <row r="1462" spans="2:6">
      <c r="B1462" s="682"/>
      <c r="C1462" s="682"/>
      <c r="D1462" s="682"/>
      <c r="E1462" s="682"/>
      <c r="F1462" s="682"/>
    </row>
    <row r="1463" spans="2:6">
      <c r="B1463" s="682"/>
      <c r="C1463" s="682"/>
      <c r="D1463" s="682"/>
      <c r="E1463" s="682"/>
      <c r="F1463" s="682"/>
    </row>
    <row r="1464" spans="2:6">
      <c r="B1464" s="682"/>
      <c r="C1464" s="682"/>
      <c r="D1464" s="682"/>
      <c r="E1464" s="682"/>
      <c r="F1464" s="682"/>
    </row>
    <row r="1465" spans="2:6">
      <c r="B1465" s="682"/>
      <c r="C1465" s="682"/>
      <c r="D1465" s="682"/>
      <c r="E1465" s="682"/>
      <c r="F1465" s="682"/>
    </row>
    <row r="1466" spans="2:6">
      <c r="B1466" s="682"/>
      <c r="C1466" s="682"/>
      <c r="D1466" s="682"/>
      <c r="E1466" s="682"/>
      <c r="F1466" s="682"/>
    </row>
    <row r="1467" spans="2:6">
      <c r="B1467" s="682"/>
      <c r="C1467" s="682"/>
      <c r="D1467" s="682"/>
      <c r="E1467" s="682"/>
      <c r="F1467" s="682"/>
    </row>
    <row r="1468" spans="2:6">
      <c r="B1468" s="682"/>
      <c r="C1468" s="682"/>
      <c r="D1468" s="682"/>
      <c r="E1468" s="682"/>
      <c r="F1468" s="682"/>
    </row>
    <row r="1469" spans="2:6">
      <c r="B1469" s="682"/>
      <c r="C1469" s="682"/>
      <c r="D1469" s="682"/>
      <c r="E1469" s="682"/>
      <c r="F1469" s="682"/>
    </row>
    <row r="1470" spans="2:6">
      <c r="B1470" s="682"/>
      <c r="C1470" s="682"/>
      <c r="D1470" s="682"/>
      <c r="E1470" s="682"/>
      <c r="F1470" s="682"/>
    </row>
    <row r="1471" spans="2:6">
      <c r="B1471" s="682"/>
      <c r="C1471" s="682"/>
      <c r="D1471" s="682"/>
      <c r="E1471" s="682"/>
      <c r="F1471" s="682"/>
    </row>
    <row r="1472" spans="2:6">
      <c r="B1472" s="682"/>
      <c r="C1472" s="682"/>
      <c r="D1472" s="682"/>
      <c r="E1472" s="682"/>
      <c r="F1472" s="682"/>
    </row>
    <row r="1473" spans="2:6">
      <c r="B1473" s="682"/>
      <c r="C1473" s="682"/>
      <c r="D1473" s="682"/>
      <c r="E1473" s="682"/>
      <c r="F1473" s="682"/>
    </row>
    <row r="1474" spans="2:6">
      <c r="B1474" s="682"/>
      <c r="C1474" s="682"/>
      <c r="D1474" s="682"/>
      <c r="E1474" s="682"/>
      <c r="F1474" s="682"/>
    </row>
    <row r="1475" spans="2:6">
      <c r="B1475" s="682"/>
      <c r="C1475" s="682"/>
      <c r="D1475" s="682"/>
      <c r="E1475" s="682"/>
      <c r="F1475" s="682"/>
    </row>
    <row r="1476" spans="2:6">
      <c r="B1476" s="682"/>
      <c r="C1476" s="682"/>
      <c r="D1476" s="682"/>
      <c r="E1476" s="682"/>
      <c r="F1476" s="682"/>
    </row>
    <row r="1477" spans="2:6">
      <c r="B1477" s="682"/>
      <c r="C1477" s="682"/>
      <c r="D1477" s="682"/>
      <c r="E1477" s="682"/>
      <c r="F1477" s="682"/>
    </row>
    <row r="1478" spans="2:6">
      <c r="B1478" s="682"/>
      <c r="C1478" s="682"/>
      <c r="D1478" s="682"/>
      <c r="E1478" s="682"/>
      <c r="F1478" s="682"/>
    </row>
    <row r="1479" spans="2:6">
      <c r="B1479" s="682"/>
      <c r="C1479" s="682"/>
      <c r="D1479" s="682"/>
      <c r="E1479" s="682"/>
      <c r="F1479" s="682"/>
    </row>
    <row r="1480" spans="2:6">
      <c r="B1480" s="682"/>
      <c r="C1480" s="682"/>
      <c r="D1480" s="682"/>
      <c r="E1480" s="682"/>
      <c r="F1480" s="682"/>
    </row>
    <row r="1481" spans="2:6">
      <c r="B1481" s="682"/>
      <c r="C1481" s="682"/>
      <c r="D1481" s="682"/>
      <c r="E1481" s="682"/>
      <c r="F1481" s="682"/>
    </row>
    <row r="1482" spans="2:6">
      <c r="B1482" s="682"/>
      <c r="C1482" s="682"/>
      <c r="D1482" s="682"/>
      <c r="E1482" s="682"/>
      <c r="F1482" s="682"/>
    </row>
    <row r="1483" spans="2:6">
      <c r="B1483" s="682"/>
      <c r="C1483" s="682"/>
      <c r="D1483" s="682"/>
      <c r="E1483" s="682"/>
      <c r="F1483" s="682"/>
    </row>
    <row r="1484" spans="2:6">
      <c r="B1484" s="682"/>
      <c r="C1484" s="682"/>
      <c r="D1484" s="682"/>
      <c r="E1484" s="682"/>
      <c r="F1484" s="682"/>
    </row>
    <row r="1485" spans="2:6">
      <c r="B1485" s="682"/>
      <c r="C1485" s="682"/>
      <c r="D1485" s="682"/>
      <c r="E1485" s="682"/>
      <c r="F1485" s="682"/>
    </row>
    <row r="1486" spans="2:6">
      <c r="B1486" s="682"/>
      <c r="C1486" s="682"/>
      <c r="D1486" s="682"/>
      <c r="E1486" s="682"/>
      <c r="F1486" s="682"/>
    </row>
    <row r="1487" spans="2:6">
      <c r="B1487" s="682"/>
      <c r="C1487" s="682"/>
      <c r="D1487" s="682"/>
      <c r="E1487" s="682"/>
      <c r="F1487" s="682"/>
    </row>
    <row r="1488" spans="2:6">
      <c r="B1488" s="682"/>
      <c r="C1488" s="682"/>
      <c r="D1488" s="682"/>
      <c r="E1488" s="682"/>
      <c r="F1488" s="682"/>
    </row>
    <row r="1489" spans="2:6">
      <c r="B1489" s="682"/>
      <c r="C1489" s="682"/>
      <c r="D1489" s="682"/>
      <c r="E1489" s="682"/>
      <c r="F1489" s="682"/>
    </row>
    <row r="1490" spans="2:6">
      <c r="B1490" s="682"/>
      <c r="C1490" s="682"/>
      <c r="D1490" s="682"/>
      <c r="E1490" s="682"/>
      <c r="F1490" s="682"/>
    </row>
    <row r="1491" spans="2:6">
      <c r="B1491" s="682"/>
      <c r="C1491" s="682"/>
      <c r="D1491" s="682"/>
      <c r="E1491" s="682"/>
      <c r="F1491" s="682"/>
    </row>
    <row r="1492" spans="2:6">
      <c r="B1492" s="682"/>
      <c r="C1492" s="682"/>
      <c r="D1492" s="682"/>
      <c r="E1492" s="682"/>
      <c r="F1492" s="682"/>
    </row>
    <row r="1493" spans="2:6">
      <c r="B1493" s="682"/>
      <c r="C1493" s="682"/>
      <c r="D1493" s="682"/>
      <c r="E1493" s="682"/>
      <c r="F1493" s="682"/>
    </row>
    <row r="1494" spans="2:6">
      <c r="B1494" s="682"/>
      <c r="C1494" s="682"/>
      <c r="D1494" s="682"/>
      <c r="E1494" s="682"/>
      <c r="F1494" s="682"/>
    </row>
    <row r="1495" spans="2:6">
      <c r="B1495" s="682"/>
      <c r="C1495" s="682"/>
      <c r="D1495" s="682"/>
      <c r="E1495" s="682"/>
      <c r="F1495" s="682"/>
    </row>
    <row r="1496" spans="2:6">
      <c r="B1496" s="682"/>
      <c r="C1496" s="682"/>
      <c r="D1496" s="682"/>
      <c r="E1496" s="682"/>
      <c r="F1496" s="682"/>
    </row>
    <row r="1497" spans="2:6">
      <c r="B1497" s="682"/>
      <c r="C1497" s="682"/>
      <c r="D1497" s="682"/>
      <c r="E1497" s="682"/>
      <c r="F1497" s="682"/>
    </row>
    <row r="1498" spans="2:6">
      <c r="B1498" s="682"/>
      <c r="C1498" s="682"/>
      <c r="D1498" s="682"/>
      <c r="E1498" s="682"/>
      <c r="F1498" s="682"/>
    </row>
    <row r="1499" spans="2:6">
      <c r="B1499" s="682"/>
      <c r="C1499" s="682"/>
      <c r="D1499" s="682"/>
      <c r="E1499" s="682"/>
      <c r="F1499" s="682"/>
    </row>
    <row r="1500" spans="2:6">
      <c r="B1500" s="682"/>
      <c r="C1500" s="682"/>
      <c r="D1500" s="682"/>
      <c r="E1500" s="682"/>
      <c r="F1500" s="682"/>
    </row>
    <row r="1501" spans="2:6">
      <c r="B1501" s="682"/>
      <c r="C1501" s="682"/>
      <c r="D1501" s="682"/>
      <c r="E1501" s="682"/>
      <c r="F1501" s="682"/>
    </row>
    <row r="1502" spans="2:6">
      <c r="B1502" s="682"/>
      <c r="C1502" s="682"/>
      <c r="D1502" s="682"/>
      <c r="E1502" s="682"/>
      <c r="F1502" s="682"/>
    </row>
    <row r="1503" spans="2:6">
      <c r="B1503" s="682"/>
      <c r="C1503" s="682"/>
      <c r="D1503" s="682"/>
      <c r="E1503" s="682"/>
      <c r="F1503" s="682"/>
    </row>
    <row r="1504" spans="2:6">
      <c r="B1504" s="682"/>
      <c r="C1504" s="682"/>
      <c r="D1504" s="682"/>
      <c r="E1504" s="682"/>
      <c r="F1504" s="682"/>
    </row>
    <row r="1505" spans="2:6">
      <c r="B1505" s="682"/>
      <c r="C1505" s="682"/>
      <c r="D1505" s="682"/>
      <c r="E1505" s="682"/>
      <c r="F1505" s="682"/>
    </row>
    <row r="1506" spans="2:6">
      <c r="B1506" s="682"/>
      <c r="C1506" s="682"/>
      <c r="D1506" s="682"/>
      <c r="E1506" s="682"/>
      <c r="F1506" s="682"/>
    </row>
    <row r="1507" spans="2:6">
      <c r="B1507" s="682"/>
      <c r="C1507" s="682"/>
      <c r="D1507" s="682"/>
      <c r="E1507" s="682"/>
      <c r="F1507" s="682"/>
    </row>
    <row r="1508" spans="2:6">
      <c r="B1508" s="682"/>
      <c r="C1508" s="682"/>
      <c r="D1508" s="682"/>
      <c r="E1508" s="682"/>
      <c r="F1508" s="682"/>
    </row>
    <row r="1509" spans="2:6">
      <c r="B1509" s="682"/>
      <c r="C1509" s="682"/>
      <c r="D1509" s="682"/>
      <c r="E1509" s="682"/>
      <c r="F1509" s="682"/>
    </row>
    <row r="1510" spans="2:6">
      <c r="B1510" s="682"/>
      <c r="C1510" s="682"/>
      <c r="D1510" s="682"/>
      <c r="E1510" s="682"/>
      <c r="F1510" s="682"/>
    </row>
    <row r="1511" spans="2:6">
      <c r="B1511" s="682"/>
      <c r="C1511" s="682"/>
      <c r="D1511" s="682"/>
      <c r="E1511" s="682"/>
      <c r="F1511" s="682"/>
    </row>
    <row r="1512" spans="2:6">
      <c r="B1512" s="682"/>
      <c r="C1512" s="682"/>
      <c r="D1512" s="682"/>
      <c r="E1512" s="682"/>
      <c r="F1512" s="682"/>
    </row>
    <row r="1513" spans="2:6">
      <c r="B1513" s="682"/>
      <c r="C1513" s="682"/>
      <c r="D1513" s="682"/>
      <c r="E1513" s="682"/>
      <c r="F1513" s="682"/>
    </row>
    <row r="1514" spans="2:6">
      <c r="B1514" s="682"/>
      <c r="C1514" s="682"/>
      <c r="D1514" s="682"/>
      <c r="E1514" s="682"/>
      <c r="F1514" s="682"/>
    </row>
    <row r="1515" spans="2:6">
      <c r="B1515" s="682"/>
      <c r="C1515" s="682"/>
      <c r="D1515" s="682"/>
      <c r="E1515" s="682"/>
      <c r="F1515" s="682"/>
    </row>
    <row r="1516" spans="2:6">
      <c r="B1516" s="682"/>
      <c r="C1516" s="682"/>
      <c r="D1516" s="682"/>
      <c r="E1516" s="682"/>
      <c r="F1516" s="682"/>
    </row>
    <row r="1517" spans="2:6">
      <c r="B1517" s="682"/>
      <c r="C1517" s="682"/>
      <c r="D1517" s="682"/>
      <c r="E1517" s="682"/>
      <c r="F1517" s="682"/>
    </row>
    <row r="1518" spans="2:6">
      <c r="B1518" s="682"/>
      <c r="C1518" s="682"/>
      <c r="D1518" s="682"/>
      <c r="E1518" s="682"/>
      <c r="F1518" s="682"/>
    </row>
    <row r="1519" spans="2:6">
      <c r="B1519" s="682"/>
      <c r="C1519" s="682"/>
      <c r="D1519" s="682"/>
      <c r="E1519" s="682"/>
      <c r="F1519" s="682"/>
    </row>
    <row r="1520" spans="2:6">
      <c r="B1520" s="682"/>
      <c r="C1520" s="682"/>
      <c r="D1520" s="682"/>
      <c r="E1520" s="682"/>
      <c r="F1520" s="682"/>
    </row>
    <row r="1521" spans="2:6">
      <c r="B1521" s="682"/>
      <c r="C1521" s="682"/>
      <c r="D1521" s="682"/>
      <c r="E1521" s="682"/>
      <c r="F1521" s="682"/>
    </row>
    <row r="1522" spans="2:6">
      <c r="B1522" s="682"/>
      <c r="C1522" s="682"/>
      <c r="D1522" s="682"/>
      <c r="E1522" s="682"/>
      <c r="F1522" s="682"/>
    </row>
    <row r="1523" spans="2:6">
      <c r="B1523" s="682"/>
      <c r="C1523" s="682"/>
      <c r="D1523" s="682"/>
      <c r="E1523" s="682"/>
      <c r="F1523" s="682"/>
    </row>
    <row r="1524" spans="2:6">
      <c r="B1524" s="682"/>
      <c r="C1524" s="682"/>
      <c r="D1524" s="682"/>
      <c r="E1524" s="682"/>
      <c r="F1524" s="682"/>
    </row>
    <row r="1525" spans="2:6">
      <c r="B1525" s="682"/>
      <c r="C1525" s="682"/>
      <c r="D1525" s="682"/>
      <c r="E1525" s="682"/>
      <c r="F1525" s="682"/>
    </row>
    <row r="1526" spans="2:6">
      <c r="B1526" s="682"/>
      <c r="C1526" s="682"/>
      <c r="D1526" s="682"/>
      <c r="E1526" s="682"/>
      <c r="F1526" s="682"/>
    </row>
    <row r="1527" spans="2:6">
      <c r="B1527" s="682"/>
      <c r="C1527" s="682"/>
      <c r="D1527" s="682"/>
      <c r="E1527" s="682"/>
      <c r="F1527" s="682"/>
    </row>
    <row r="1528" spans="2:6">
      <c r="B1528" s="682"/>
      <c r="C1528" s="682"/>
      <c r="D1528" s="682"/>
      <c r="E1528" s="682"/>
      <c r="F1528" s="682"/>
    </row>
    <row r="1529" spans="2:6">
      <c r="B1529" s="682"/>
      <c r="C1529" s="682"/>
      <c r="D1529" s="682"/>
      <c r="E1529" s="682"/>
      <c r="F1529" s="682"/>
    </row>
    <row r="1530" spans="2:6">
      <c r="B1530" s="682"/>
      <c r="C1530" s="682"/>
      <c r="D1530" s="682"/>
      <c r="E1530" s="682"/>
      <c r="F1530" s="682"/>
    </row>
    <row r="1531" spans="2:6">
      <c r="B1531" s="682"/>
      <c r="C1531" s="682"/>
      <c r="D1531" s="682"/>
      <c r="E1531" s="682"/>
      <c r="F1531" s="682"/>
    </row>
    <row r="1532" spans="2:6">
      <c r="B1532" s="682"/>
      <c r="C1532" s="682"/>
      <c r="D1532" s="682"/>
      <c r="E1532" s="682"/>
      <c r="F1532" s="682"/>
    </row>
    <row r="1533" spans="2:6">
      <c r="B1533" s="682"/>
      <c r="C1533" s="682"/>
      <c r="D1533" s="682"/>
      <c r="E1533" s="682"/>
      <c r="F1533" s="682"/>
    </row>
    <row r="1534" spans="2:6">
      <c r="B1534" s="682"/>
      <c r="C1534" s="682"/>
      <c r="D1534" s="682"/>
      <c r="E1534" s="682"/>
      <c r="F1534" s="682"/>
    </row>
    <row r="1535" spans="2:6">
      <c r="B1535" s="682"/>
      <c r="C1535" s="682"/>
      <c r="D1535" s="682"/>
      <c r="E1535" s="682"/>
      <c r="F1535" s="682"/>
    </row>
    <row r="1536" spans="2:6">
      <c r="B1536" s="682"/>
      <c r="C1536" s="682"/>
      <c r="D1536" s="682"/>
      <c r="E1536" s="682"/>
      <c r="F1536" s="682"/>
    </row>
    <row r="1537" spans="2:6">
      <c r="B1537" s="682"/>
      <c r="C1537" s="682"/>
      <c r="D1537" s="682"/>
      <c r="E1537" s="682"/>
      <c r="F1537" s="682"/>
    </row>
    <row r="1538" spans="2:6">
      <c r="B1538" s="682"/>
      <c r="C1538" s="682"/>
      <c r="D1538" s="682"/>
      <c r="E1538" s="682"/>
      <c r="F1538" s="682"/>
    </row>
    <row r="1539" spans="2:6">
      <c r="B1539" s="682"/>
      <c r="C1539" s="682"/>
      <c r="D1539" s="682"/>
      <c r="E1539" s="682"/>
      <c r="F1539" s="682"/>
    </row>
    <row r="1540" spans="2:6">
      <c r="B1540" s="682"/>
      <c r="C1540" s="682"/>
      <c r="D1540" s="682"/>
      <c r="E1540" s="682"/>
      <c r="F1540" s="682"/>
    </row>
    <row r="1541" spans="2:6">
      <c r="B1541" s="682"/>
      <c r="C1541" s="682"/>
      <c r="D1541" s="682"/>
      <c r="E1541" s="682"/>
      <c r="F1541" s="682"/>
    </row>
    <row r="1542" spans="2:6">
      <c r="B1542" s="682"/>
      <c r="C1542" s="682"/>
      <c r="D1542" s="682"/>
      <c r="E1542" s="682"/>
      <c r="F1542" s="682"/>
    </row>
    <row r="1543" spans="2:6">
      <c r="B1543" s="682"/>
      <c r="C1543" s="682"/>
      <c r="D1543" s="682"/>
      <c r="E1543" s="682"/>
      <c r="F1543" s="682"/>
    </row>
    <row r="1544" spans="2:6">
      <c r="B1544" s="682"/>
      <c r="C1544" s="682"/>
      <c r="D1544" s="682"/>
      <c r="E1544" s="682"/>
      <c r="F1544" s="682"/>
    </row>
    <row r="1545" spans="2:6">
      <c r="B1545" s="682"/>
      <c r="C1545" s="682"/>
      <c r="D1545" s="682"/>
      <c r="E1545" s="682"/>
      <c r="F1545" s="682"/>
    </row>
    <row r="1546" spans="2:6">
      <c r="B1546" s="682"/>
      <c r="C1546" s="682"/>
      <c r="D1546" s="682"/>
      <c r="E1546" s="682"/>
      <c r="F1546" s="682"/>
    </row>
    <row r="1547" spans="2:6">
      <c r="B1547" s="682"/>
      <c r="C1547" s="682"/>
      <c r="D1547" s="682"/>
      <c r="E1547" s="682"/>
      <c r="F1547" s="682"/>
    </row>
    <row r="1548" spans="2:6">
      <c r="B1548" s="682"/>
      <c r="C1548" s="682"/>
      <c r="D1548" s="682"/>
      <c r="E1548" s="682"/>
      <c r="F1548" s="682"/>
    </row>
    <row r="1549" spans="2:6">
      <c r="B1549" s="682"/>
      <c r="C1549" s="682"/>
      <c r="D1549" s="682"/>
      <c r="E1549" s="682"/>
      <c r="F1549" s="682"/>
    </row>
    <row r="1550" spans="2:6">
      <c r="B1550" s="682"/>
      <c r="C1550" s="682"/>
      <c r="D1550" s="682"/>
      <c r="E1550" s="682"/>
      <c r="F1550" s="682"/>
    </row>
    <row r="1551" spans="2:6">
      <c r="B1551" s="682"/>
      <c r="C1551" s="682"/>
      <c r="D1551" s="682"/>
      <c r="E1551" s="682"/>
      <c r="F1551" s="682"/>
    </row>
    <row r="1552" spans="2:6">
      <c r="B1552" s="682"/>
      <c r="C1552" s="682"/>
      <c r="D1552" s="682"/>
      <c r="E1552" s="682"/>
      <c r="F1552" s="682"/>
    </row>
    <row r="1553" spans="2:6">
      <c r="B1553" s="682"/>
      <c r="C1553" s="682"/>
      <c r="D1553" s="682"/>
      <c r="E1553" s="682"/>
      <c r="F1553" s="682"/>
    </row>
    <row r="1554" spans="2:6">
      <c r="B1554" s="682"/>
      <c r="C1554" s="682"/>
      <c r="D1554" s="682"/>
      <c r="E1554" s="682"/>
      <c r="F1554" s="682"/>
    </row>
    <row r="1555" spans="2:6">
      <c r="B1555" s="682"/>
      <c r="C1555" s="682"/>
      <c r="D1555" s="682"/>
      <c r="E1555" s="682"/>
      <c r="F1555" s="682"/>
    </row>
    <row r="1556" spans="2:6">
      <c r="B1556" s="682"/>
      <c r="C1556" s="682"/>
      <c r="D1556" s="682"/>
      <c r="E1556" s="682"/>
      <c r="F1556" s="682"/>
    </row>
    <row r="1557" spans="2:6">
      <c r="B1557" s="682"/>
      <c r="C1557" s="682"/>
      <c r="D1557" s="682"/>
      <c r="E1557" s="682"/>
      <c r="F1557" s="682"/>
    </row>
    <row r="1558" spans="2:6">
      <c r="B1558" s="682"/>
      <c r="C1558" s="682"/>
      <c r="D1558" s="682"/>
      <c r="E1558" s="682"/>
      <c r="F1558" s="682"/>
    </row>
    <row r="1559" spans="2:6">
      <c r="B1559" s="682"/>
      <c r="C1559" s="682"/>
      <c r="D1559" s="682"/>
      <c r="E1559" s="682"/>
      <c r="F1559" s="682"/>
    </row>
    <row r="1560" spans="2:6">
      <c r="B1560" s="682"/>
      <c r="C1560" s="682"/>
      <c r="D1560" s="682"/>
      <c r="E1560" s="682"/>
      <c r="F1560" s="682"/>
    </row>
    <row r="1561" spans="2:6">
      <c r="B1561" s="682"/>
      <c r="C1561" s="682"/>
      <c r="D1561" s="682"/>
      <c r="E1561" s="682"/>
      <c r="F1561" s="682"/>
    </row>
    <row r="1562" spans="2:6">
      <c r="B1562" s="682"/>
      <c r="C1562" s="682"/>
      <c r="D1562" s="682"/>
      <c r="E1562" s="682"/>
      <c r="F1562" s="682"/>
    </row>
    <row r="1563" spans="2:6">
      <c r="B1563" s="682"/>
      <c r="C1563" s="682"/>
      <c r="D1563" s="682"/>
      <c r="E1563" s="682"/>
      <c r="F1563" s="682"/>
    </row>
    <row r="1564" spans="2:6">
      <c r="B1564" s="682"/>
      <c r="C1564" s="682"/>
      <c r="D1564" s="682"/>
      <c r="E1564" s="682"/>
      <c r="F1564" s="682"/>
    </row>
    <row r="1565" spans="2:6">
      <c r="B1565" s="682"/>
      <c r="C1565" s="682"/>
      <c r="D1565" s="682"/>
      <c r="E1565" s="682"/>
      <c r="F1565" s="682"/>
    </row>
    <row r="1566" spans="2:6">
      <c r="B1566" s="682"/>
      <c r="C1566" s="682"/>
      <c r="D1566" s="682"/>
      <c r="E1566" s="682"/>
      <c r="F1566" s="682"/>
    </row>
    <row r="1567" spans="2:6">
      <c r="B1567" s="682"/>
      <c r="C1567" s="682"/>
      <c r="D1567" s="682"/>
      <c r="E1567" s="682"/>
      <c r="F1567" s="682"/>
    </row>
    <row r="1568" spans="2:6">
      <c r="B1568" s="682"/>
      <c r="C1568" s="682"/>
      <c r="D1568" s="682"/>
      <c r="E1568" s="682"/>
      <c r="F1568" s="682"/>
    </row>
    <row r="1569" spans="2:6">
      <c r="B1569" s="682"/>
      <c r="C1569" s="682"/>
      <c r="D1569" s="682"/>
      <c r="E1569" s="682"/>
      <c r="F1569" s="682"/>
    </row>
    <row r="1570" spans="2:6">
      <c r="B1570" s="682"/>
      <c r="C1570" s="682"/>
      <c r="D1570" s="682"/>
      <c r="E1570" s="682"/>
      <c r="F1570" s="682"/>
    </row>
    <row r="1571" spans="2:6">
      <c r="B1571" s="682"/>
      <c r="C1571" s="682"/>
      <c r="D1571" s="682"/>
      <c r="E1571" s="682"/>
      <c r="F1571" s="682"/>
    </row>
    <row r="1572" spans="2:6">
      <c r="B1572" s="682"/>
      <c r="C1572" s="682"/>
      <c r="D1572" s="682"/>
      <c r="E1572" s="682"/>
      <c r="F1572" s="682"/>
    </row>
    <row r="1573" spans="2:6">
      <c r="B1573" s="682"/>
      <c r="C1573" s="682"/>
      <c r="D1573" s="682"/>
      <c r="E1573" s="682"/>
      <c r="F1573" s="682"/>
    </row>
    <row r="1574" spans="2:6">
      <c r="B1574" s="682"/>
      <c r="C1574" s="682"/>
      <c r="D1574" s="682"/>
      <c r="E1574" s="682"/>
      <c r="F1574" s="682"/>
    </row>
    <row r="1575" spans="2:6">
      <c r="B1575" s="682"/>
      <c r="C1575" s="682"/>
      <c r="D1575" s="682"/>
      <c r="E1575" s="682"/>
      <c r="F1575" s="682"/>
    </row>
    <row r="1576" spans="2:6">
      <c r="B1576" s="682"/>
      <c r="C1576" s="682"/>
      <c r="D1576" s="682"/>
      <c r="E1576" s="682"/>
      <c r="F1576" s="682"/>
    </row>
    <row r="1577" spans="2:6">
      <c r="B1577" s="682"/>
      <c r="C1577" s="682"/>
      <c r="D1577" s="682"/>
      <c r="E1577" s="682"/>
      <c r="F1577" s="682"/>
    </row>
    <row r="1578" spans="2:6">
      <c r="B1578" s="682"/>
      <c r="C1578" s="682"/>
      <c r="D1578" s="682"/>
      <c r="E1578" s="682"/>
      <c r="F1578" s="682"/>
    </row>
    <row r="1579" spans="2:6">
      <c r="B1579" s="682"/>
      <c r="C1579" s="682"/>
      <c r="D1579" s="682"/>
      <c r="E1579" s="682"/>
      <c r="F1579" s="682"/>
    </row>
    <row r="1580" spans="2:6">
      <c r="B1580" s="682"/>
      <c r="C1580" s="682"/>
      <c r="D1580" s="682"/>
      <c r="E1580" s="682"/>
      <c r="F1580" s="682"/>
    </row>
    <row r="1581" spans="2:6">
      <c r="B1581" s="682"/>
      <c r="C1581" s="682"/>
      <c r="D1581" s="682"/>
      <c r="E1581" s="682"/>
      <c r="F1581" s="682"/>
    </row>
    <row r="1582" spans="2:6">
      <c r="B1582" s="682"/>
      <c r="C1582" s="682"/>
      <c r="D1582" s="682"/>
      <c r="E1582" s="682"/>
      <c r="F1582" s="682"/>
    </row>
    <row r="1583" spans="2:6">
      <c r="B1583" s="682"/>
      <c r="C1583" s="682"/>
      <c r="D1583" s="682"/>
      <c r="E1583" s="682"/>
      <c r="F1583" s="682"/>
    </row>
    <row r="1584" spans="2:6">
      <c r="B1584" s="682"/>
      <c r="C1584" s="682"/>
      <c r="D1584" s="682"/>
      <c r="E1584" s="682"/>
      <c r="F1584" s="682"/>
    </row>
    <row r="1585" spans="2:6">
      <c r="B1585" s="682"/>
      <c r="C1585" s="682"/>
      <c r="D1585" s="682"/>
      <c r="E1585" s="682"/>
      <c r="F1585" s="682"/>
    </row>
    <row r="1586" spans="2:6">
      <c r="B1586" s="682"/>
      <c r="C1586" s="682"/>
      <c r="D1586" s="682"/>
      <c r="E1586" s="682"/>
      <c r="F1586" s="682"/>
    </row>
    <row r="1587" spans="2:6">
      <c r="B1587" s="682"/>
      <c r="C1587" s="682"/>
      <c r="D1587" s="682"/>
      <c r="E1587" s="682"/>
      <c r="F1587" s="682"/>
    </row>
    <row r="1588" spans="2:6">
      <c r="B1588" s="682"/>
      <c r="C1588" s="682"/>
      <c r="D1588" s="682"/>
      <c r="E1588" s="682"/>
      <c r="F1588" s="682"/>
    </row>
    <row r="1589" spans="2:6">
      <c r="B1589" s="682"/>
      <c r="C1589" s="682"/>
      <c r="D1589" s="682"/>
      <c r="E1589" s="682"/>
      <c r="F1589" s="682"/>
    </row>
    <row r="1590" spans="2:6">
      <c r="B1590" s="682"/>
      <c r="C1590" s="682"/>
      <c r="D1590" s="682"/>
      <c r="E1590" s="682"/>
      <c r="F1590" s="682"/>
    </row>
    <row r="1591" spans="2:6">
      <c r="B1591" s="682"/>
      <c r="C1591" s="682"/>
      <c r="D1591" s="682"/>
      <c r="E1591" s="682"/>
      <c r="F1591" s="682"/>
    </row>
    <row r="1592" spans="2:6">
      <c r="B1592" s="682"/>
      <c r="C1592" s="682"/>
      <c r="D1592" s="682"/>
      <c r="E1592" s="682"/>
      <c r="F1592" s="682"/>
    </row>
    <row r="1593" spans="2:6">
      <c r="B1593" s="682"/>
      <c r="C1593" s="682"/>
      <c r="D1593" s="682"/>
      <c r="E1593" s="682"/>
      <c r="F1593" s="682"/>
    </row>
    <row r="1594" spans="2:6">
      <c r="B1594" s="682"/>
      <c r="C1594" s="682"/>
      <c r="D1594" s="682"/>
      <c r="E1594" s="682"/>
      <c r="F1594" s="682"/>
    </row>
    <row r="1595" spans="2:6">
      <c r="B1595" s="682"/>
      <c r="C1595" s="682"/>
      <c r="D1595" s="682"/>
      <c r="E1595" s="682"/>
      <c r="F1595" s="682"/>
    </row>
    <row r="1596" spans="2:6">
      <c r="B1596" s="682"/>
      <c r="C1596" s="682"/>
      <c r="D1596" s="682"/>
      <c r="E1596" s="682"/>
      <c r="F1596" s="682"/>
    </row>
    <row r="1597" spans="2:6">
      <c r="B1597" s="682"/>
      <c r="C1597" s="682"/>
      <c r="D1597" s="682"/>
      <c r="E1597" s="682"/>
      <c r="F1597" s="682"/>
    </row>
    <row r="1598" spans="2:6">
      <c r="B1598" s="682"/>
      <c r="C1598" s="682"/>
      <c r="D1598" s="682"/>
      <c r="E1598" s="682"/>
      <c r="F1598" s="682"/>
    </row>
    <row r="1599" spans="2:6">
      <c r="B1599" s="682"/>
      <c r="C1599" s="682"/>
      <c r="D1599" s="682"/>
      <c r="E1599" s="682"/>
      <c r="F1599" s="682"/>
    </row>
    <row r="1600" spans="2:6">
      <c r="B1600" s="682"/>
      <c r="C1600" s="682"/>
      <c r="D1600" s="682"/>
      <c r="E1600" s="682"/>
      <c r="F1600" s="682"/>
    </row>
    <row r="1601" spans="2:6">
      <c r="B1601" s="682"/>
      <c r="C1601" s="682"/>
      <c r="D1601" s="682"/>
      <c r="E1601" s="682"/>
      <c r="F1601" s="682"/>
    </row>
    <row r="1602" spans="2:6">
      <c r="B1602" s="682"/>
      <c r="C1602" s="682"/>
      <c r="D1602" s="682"/>
      <c r="E1602" s="682"/>
      <c r="F1602" s="682"/>
    </row>
    <row r="1603" spans="2:6">
      <c r="B1603" s="682"/>
      <c r="C1603" s="682"/>
      <c r="D1603" s="682"/>
      <c r="E1603" s="682"/>
      <c r="F1603" s="682"/>
    </row>
    <row r="1604" spans="2:6">
      <c r="B1604" s="682"/>
      <c r="C1604" s="682"/>
      <c r="D1604" s="682"/>
      <c r="E1604" s="682"/>
      <c r="F1604" s="682"/>
    </row>
    <row r="1605" spans="2:6">
      <c r="B1605" s="682"/>
      <c r="C1605" s="682"/>
      <c r="D1605" s="682"/>
      <c r="E1605" s="682"/>
      <c r="F1605" s="682"/>
    </row>
    <row r="1606" spans="2:6">
      <c r="B1606" s="682"/>
      <c r="C1606" s="682"/>
      <c r="D1606" s="682"/>
      <c r="E1606" s="682"/>
      <c r="F1606" s="682"/>
    </row>
    <row r="1607" spans="2:6">
      <c r="B1607" s="682"/>
      <c r="C1607" s="682"/>
      <c r="D1607" s="682"/>
      <c r="E1607" s="682"/>
      <c r="F1607" s="682"/>
    </row>
    <row r="1608" spans="2:6">
      <c r="B1608" s="682"/>
      <c r="C1608" s="682"/>
      <c r="D1608" s="682"/>
      <c r="E1608" s="682"/>
      <c r="F1608" s="682"/>
    </row>
    <row r="1609" spans="2:6">
      <c r="B1609" s="682"/>
      <c r="C1609" s="682"/>
      <c r="D1609" s="682"/>
      <c r="E1609" s="682"/>
      <c r="F1609" s="682"/>
    </row>
    <row r="1610" spans="2:6">
      <c r="B1610" s="682"/>
      <c r="C1610" s="682"/>
      <c r="D1610" s="682"/>
      <c r="E1610" s="682"/>
      <c r="F1610" s="682"/>
    </row>
    <row r="1611" spans="2:6">
      <c r="B1611" s="682"/>
      <c r="C1611" s="682"/>
      <c r="D1611" s="682"/>
      <c r="E1611" s="682"/>
      <c r="F1611" s="682"/>
    </row>
    <row r="1612" spans="2:6">
      <c r="B1612" s="682"/>
      <c r="C1612" s="682"/>
      <c r="D1612" s="682"/>
      <c r="E1612" s="682"/>
      <c r="F1612" s="682"/>
    </row>
    <row r="1613" spans="2:6">
      <c r="B1613" s="682"/>
      <c r="C1613" s="682"/>
      <c r="D1613" s="682"/>
      <c r="E1613" s="682"/>
      <c r="F1613" s="682"/>
    </row>
    <row r="1614" spans="2:6">
      <c r="B1614" s="682"/>
      <c r="C1614" s="682"/>
      <c r="D1614" s="682"/>
      <c r="E1614" s="682"/>
      <c r="F1614" s="682"/>
    </row>
    <row r="1615" spans="2:6">
      <c r="B1615" s="682"/>
      <c r="C1615" s="682"/>
      <c r="D1615" s="682"/>
      <c r="E1615" s="682"/>
      <c r="F1615" s="682"/>
    </row>
    <row r="1616" spans="2:6">
      <c r="B1616" s="682"/>
      <c r="C1616" s="682"/>
      <c r="D1616" s="682"/>
      <c r="E1616" s="682"/>
      <c r="F1616" s="682"/>
    </row>
    <row r="1617" spans="2:6">
      <c r="B1617" s="682"/>
      <c r="C1617" s="682"/>
      <c r="D1617" s="682"/>
      <c r="E1617" s="682"/>
      <c r="F1617" s="682"/>
    </row>
    <row r="1618" spans="2:6">
      <c r="B1618" s="682"/>
      <c r="C1618" s="682"/>
      <c r="D1618" s="682"/>
      <c r="E1618" s="682"/>
      <c r="F1618" s="682"/>
    </row>
    <row r="1619" spans="2:6">
      <c r="B1619" s="682"/>
      <c r="C1619" s="682"/>
      <c r="D1619" s="682"/>
      <c r="E1619" s="682"/>
      <c r="F1619" s="682"/>
    </row>
    <row r="1620" spans="2:6">
      <c r="B1620" s="682"/>
      <c r="C1620" s="682"/>
      <c r="D1620" s="682"/>
      <c r="E1620" s="682"/>
      <c r="F1620" s="682"/>
    </row>
    <row r="1621" spans="2:6">
      <c r="B1621" s="682"/>
      <c r="C1621" s="682"/>
      <c r="D1621" s="682"/>
      <c r="E1621" s="682"/>
      <c r="F1621" s="682"/>
    </row>
    <row r="1622" spans="2:6">
      <c r="B1622" s="682"/>
      <c r="C1622" s="682"/>
      <c r="D1622" s="682"/>
      <c r="E1622" s="682"/>
      <c r="F1622" s="682"/>
    </row>
    <row r="1623" spans="2:6">
      <c r="B1623" s="682"/>
      <c r="C1623" s="682"/>
      <c r="D1623" s="682"/>
      <c r="E1623" s="682"/>
      <c r="F1623" s="682"/>
    </row>
    <row r="1624" spans="2:6">
      <c r="B1624" s="682"/>
      <c r="C1624" s="682"/>
      <c r="D1624" s="682"/>
      <c r="E1624" s="682"/>
      <c r="F1624" s="682"/>
    </row>
    <row r="1625" spans="2:6">
      <c r="B1625" s="682"/>
      <c r="C1625" s="682"/>
      <c r="D1625" s="682"/>
      <c r="E1625" s="682"/>
      <c r="F1625" s="682"/>
    </row>
    <row r="1626" spans="2:6">
      <c r="B1626" s="682"/>
      <c r="C1626" s="682"/>
      <c r="D1626" s="682"/>
      <c r="E1626" s="682"/>
      <c r="F1626" s="682"/>
    </row>
    <row r="1627" spans="2:6">
      <c r="B1627" s="682"/>
      <c r="C1627" s="682"/>
      <c r="D1627" s="682"/>
      <c r="E1627" s="682"/>
      <c r="F1627" s="682"/>
    </row>
    <row r="1628" spans="2:6">
      <c r="B1628" s="682"/>
      <c r="C1628" s="682"/>
      <c r="D1628" s="682"/>
      <c r="E1628" s="682"/>
      <c r="F1628" s="682"/>
    </row>
    <row r="1629" spans="2:6">
      <c r="B1629" s="682"/>
      <c r="C1629" s="682"/>
      <c r="D1629" s="682"/>
      <c r="E1629" s="682"/>
      <c r="F1629" s="682"/>
    </row>
    <row r="1630" spans="2:6">
      <c r="B1630" s="682"/>
      <c r="C1630" s="682"/>
      <c r="D1630" s="682"/>
      <c r="E1630" s="682"/>
      <c r="F1630" s="682"/>
    </row>
    <row r="1631" spans="2:6">
      <c r="B1631" s="682"/>
      <c r="C1631" s="682"/>
      <c r="D1631" s="682"/>
      <c r="E1631" s="682"/>
      <c r="F1631" s="682"/>
    </row>
    <row r="1632" spans="2:6">
      <c r="B1632" s="682"/>
      <c r="C1632" s="682"/>
      <c r="D1632" s="682"/>
      <c r="E1632" s="682"/>
      <c r="F1632" s="682"/>
    </row>
    <row r="1633" spans="2:6">
      <c r="B1633" s="682"/>
      <c r="C1633" s="682"/>
      <c r="D1633" s="682"/>
      <c r="E1633" s="682"/>
      <c r="F1633" s="682"/>
    </row>
    <row r="1634" spans="2:6">
      <c r="B1634" s="682"/>
      <c r="C1634" s="682"/>
      <c r="D1634" s="682"/>
      <c r="E1634" s="682"/>
      <c r="F1634" s="682"/>
    </row>
    <row r="1635" spans="2:6">
      <c r="B1635" s="682"/>
      <c r="C1635" s="682"/>
      <c r="D1635" s="682"/>
      <c r="E1635" s="682"/>
      <c r="F1635" s="682"/>
    </row>
    <row r="1636" spans="2:6">
      <c r="B1636" s="682"/>
      <c r="C1636" s="682"/>
      <c r="D1636" s="682"/>
      <c r="E1636" s="682"/>
      <c r="F1636" s="682"/>
    </row>
    <row r="1637" spans="2:6">
      <c r="B1637" s="682"/>
      <c r="C1637" s="682"/>
      <c r="D1637" s="682"/>
      <c r="E1637" s="682"/>
      <c r="F1637" s="682"/>
    </row>
    <row r="1638" spans="2:6">
      <c r="B1638" s="682"/>
      <c r="C1638" s="682"/>
      <c r="D1638" s="682"/>
      <c r="E1638" s="682"/>
      <c r="F1638" s="682"/>
    </row>
    <row r="1639" spans="2:6">
      <c r="B1639" s="682"/>
      <c r="C1639" s="682"/>
      <c r="D1639" s="682"/>
      <c r="E1639" s="682"/>
      <c r="F1639" s="682"/>
    </row>
    <row r="1640" spans="2:6">
      <c r="B1640" s="682"/>
      <c r="C1640" s="682"/>
      <c r="D1640" s="682"/>
      <c r="E1640" s="682"/>
      <c r="F1640" s="682"/>
    </row>
    <row r="1641" spans="2:6">
      <c r="B1641" s="682"/>
      <c r="C1641" s="682"/>
      <c r="D1641" s="682"/>
      <c r="E1641" s="682"/>
      <c r="F1641" s="682"/>
    </row>
    <row r="1642" spans="2:6">
      <c r="B1642" s="682"/>
      <c r="C1642" s="682"/>
      <c r="D1642" s="682"/>
      <c r="E1642" s="682"/>
      <c r="F1642" s="682"/>
    </row>
    <row r="1643" spans="2:6">
      <c r="B1643" s="682"/>
      <c r="C1643" s="682"/>
      <c r="D1643" s="682"/>
      <c r="E1643" s="682"/>
      <c r="F1643" s="682"/>
    </row>
    <row r="1644" spans="2:6">
      <c r="B1644" s="682"/>
      <c r="C1644" s="682"/>
      <c r="D1644" s="682"/>
      <c r="E1644" s="682"/>
      <c r="F1644" s="682"/>
    </row>
    <row r="1645" spans="2:6">
      <c r="B1645" s="682"/>
      <c r="C1645" s="682"/>
      <c r="D1645" s="682"/>
      <c r="E1645" s="682"/>
      <c r="F1645" s="682"/>
    </row>
    <row r="1646" spans="2:6">
      <c r="B1646" s="682"/>
      <c r="C1646" s="682"/>
      <c r="D1646" s="682"/>
      <c r="E1646" s="682"/>
      <c r="F1646" s="682"/>
    </row>
    <row r="1647" spans="2:6">
      <c r="B1647" s="682"/>
      <c r="C1647" s="682"/>
      <c r="D1647" s="682"/>
      <c r="E1647" s="682"/>
      <c r="F1647" s="682"/>
    </row>
    <row r="1648" spans="2:6">
      <c r="B1648" s="682"/>
      <c r="C1648" s="682"/>
      <c r="D1648" s="682"/>
      <c r="E1648" s="682"/>
      <c r="F1648" s="682"/>
    </row>
    <row r="1649" spans="2:6">
      <c r="B1649" s="682"/>
      <c r="C1649" s="682"/>
      <c r="D1649" s="682"/>
      <c r="E1649" s="682"/>
      <c r="F1649" s="682"/>
    </row>
    <row r="1650" spans="2:6">
      <c r="B1650" s="682"/>
      <c r="C1650" s="682"/>
      <c r="D1650" s="682"/>
      <c r="E1650" s="682"/>
      <c r="F1650" s="682"/>
    </row>
    <row r="1651" spans="2:6">
      <c r="B1651" s="682"/>
      <c r="C1651" s="682"/>
      <c r="D1651" s="682"/>
      <c r="E1651" s="682"/>
      <c r="F1651" s="682"/>
    </row>
    <row r="1652" spans="2:6">
      <c r="B1652" s="682"/>
      <c r="C1652" s="682"/>
      <c r="D1652" s="682"/>
      <c r="E1652" s="682"/>
      <c r="F1652" s="682"/>
    </row>
    <row r="1653" spans="2:6">
      <c r="B1653" s="682"/>
      <c r="C1653" s="682"/>
      <c r="D1653" s="682"/>
      <c r="E1653" s="682"/>
      <c r="F1653" s="682"/>
    </row>
    <row r="1654" spans="2:6">
      <c r="B1654" s="682"/>
      <c r="C1654" s="682"/>
      <c r="D1654" s="682"/>
      <c r="E1654" s="682"/>
      <c r="F1654" s="682"/>
    </row>
    <row r="1655" spans="2:6">
      <c r="B1655" s="682"/>
      <c r="C1655" s="682"/>
      <c r="D1655" s="682"/>
      <c r="E1655" s="682"/>
      <c r="F1655" s="682"/>
    </row>
    <row r="1656" spans="2:6">
      <c r="B1656" s="682"/>
      <c r="C1656" s="682"/>
      <c r="D1656" s="682"/>
      <c r="E1656" s="682"/>
      <c r="F1656" s="682"/>
    </row>
    <row r="1657" spans="2:6">
      <c r="B1657" s="682"/>
      <c r="C1657" s="682"/>
      <c r="D1657" s="682"/>
      <c r="E1657" s="682"/>
      <c r="F1657" s="682"/>
    </row>
    <row r="1658" spans="2:6">
      <c r="B1658" s="682"/>
      <c r="C1658" s="682"/>
      <c r="D1658" s="682"/>
      <c r="E1658" s="682"/>
      <c r="F1658" s="682"/>
    </row>
    <row r="1659" spans="2:6">
      <c r="B1659" s="682"/>
      <c r="C1659" s="682"/>
      <c r="D1659" s="682"/>
      <c r="E1659" s="682"/>
      <c r="F1659" s="682"/>
    </row>
    <row r="1660" spans="2:6">
      <c r="B1660" s="682"/>
      <c r="C1660" s="682"/>
      <c r="D1660" s="682"/>
      <c r="E1660" s="682"/>
      <c r="F1660" s="682"/>
    </row>
    <row r="1661" spans="2:6">
      <c r="B1661" s="682"/>
      <c r="C1661" s="682"/>
      <c r="D1661" s="682"/>
      <c r="E1661" s="682"/>
      <c r="F1661" s="682"/>
    </row>
    <row r="1662" spans="2:6">
      <c r="B1662" s="682"/>
      <c r="C1662" s="682"/>
      <c r="D1662" s="682"/>
      <c r="E1662" s="682"/>
      <c r="F1662" s="682"/>
    </row>
    <row r="1663" spans="2:6">
      <c r="B1663" s="682"/>
      <c r="C1663" s="682"/>
      <c r="D1663" s="682"/>
      <c r="E1663" s="682"/>
      <c r="F1663" s="682"/>
    </row>
    <row r="1664" spans="2:6">
      <c r="B1664" s="682"/>
      <c r="C1664" s="682"/>
      <c r="D1664" s="682"/>
      <c r="E1664" s="682"/>
      <c r="F1664" s="682"/>
    </row>
    <row r="1665" spans="2:6">
      <c r="B1665" s="682"/>
      <c r="C1665" s="682"/>
      <c r="D1665" s="682"/>
      <c r="E1665" s="682"/>
      <c r="F1665" s="682"/>
    </row>
    <row r="1666" spans="2:6">
      <c r="B1666" s="682"/>
      <c r="C1666" s="682"/>
      <c r="D1666" s="682"/>
      <c r="E1666" s="682"/>
      <c r="F1666" s="682"/>
    </row>
    <row r="1667" spans="2:6">
      <c r="B1667" s="682"/>
      <c r="C1667" s="682"/>
      <c r="D1667" s="682"/>
      <c r="E1667" s="682"/>
      <c r="F1667" s="682"/>
    </row>
    <row r="1668" spans="2:6">
      <c r="B1668" s="682"/>
      <c r="C1668" s="682"/>
      <c r="D1668" s="682"/>
      <c r="E1668" s="682"/>
      <c r="F1668" s="682"/>
    </row>
    <row r="1669" spans="2:6">
      <c r="B1669" s="682"/>
      <c r="C1669" s="682"/>
      <c r="D1669" s="682"/>
      <c r="E1669" s="682"/>
      <c r="F1669" s="682"/>
    </row>
    <row r="1670" spans="2:6">
      <c r="B1670" s="682"/>
      <c r="C1670" s="682"/>
      <c r="D1670" s="682"/>
      <c r="E1670" s="682"/>
      <c r="F1670" s="682"/>
    </row>
    <row r="1671" spans="2:6">
      <c r="B1671" s="682"/>
      <c r="C1671" s="682"/>
      <c r="D1671" s="682"/>
      <c r="E1671" s="682"/>
      <c r="F1671" s="682"/>
    </row>
    <row r="1672" spans="2:6">
      <c r="B1672" s="682"/>
      <c r="C1672" s="682"/>
      <c r="D1672" s="682"/>
      <c r="E1672" s="682"/>
      <c r="F1672" s="682"/>
    </row>
    <row r="1673" spans="2:6">
      <c r="B1673" s="682"/>
      <c r="C1673" s="682"/>
      <c r="D1673" s="682"/>
      <c r="E1673" s="682"/>
      <c r="F1673" s="682"/>
    </row>
    <row r="1674" spans="2:6">
      <c r="B1674" s="682"/>
      <c r="C1674" s="682"/>
      <c r="D1674" s="682"/>
      <c r="E1674" s="682"/>
      <c r="F1674" s="682"/>
    </row>
    <row r="1675" spans="2:6">
      <c r="B1675" s="682"/>
      <c r="C1675" s="682"/>
      <c r="D1675" s="682"/>
      <c r="E1675" s="682"/>
      <c r="F1675" s="682"/>
    </row>
    <row r="1676" spans="2:6">
      <c r="B1676" s="682"/>
      <c r="C1676" s="682"/>
      <c r="D1676" s="682"/>
      <c r="E1676" s="682"/>
      <c r="F1676" s="682"/>
    </row>
    <row r="1677" spans="2:6">
      <c r="B1677" s="682"/>
      <c r="C1677" s="682"/>
      <c r="D1677" s="682"/>
      <c r="E1677" s="682"/>
      <c r="F1677" s="682"/>
    </row>
    <row r="1678" spans="2:6">
      <c r="B1678" s="682"/>
      <c r="C1678" s="682"/>
      <c r="D1678" s="682"/>
      <c r="E1678" s="682"/>
      <c r="F1678" s="682"/>
    </row>
    <row r="1679" spans="2:6">
      <c r="B1679" s="682"/>
      <c r="C1679" s="682"/>
      <c r="D1679" s="682"/>
      <c r="E1679" s="682"/>
      <c r="F1679" s="682"/>
    </row>
    <row r="1680" spans="2:6">
      <c r="B1680" s="682"/>
      <c r="C1680" s="682"/>
      <c r="D1680" s="682"/>
      <c r="E1680" s="682"/>
      <c r="F1680" s="682"/>
    </row>
    <row r="1681" spans="2:6">
      <c r="B1681" s="682"/>
      <c r="C1681" s="682"/>
      <c r="D1681" s="682"/>
      <c r="E1681" s="682"/>
      <c r="F1681" s="682"/>
    </row>
    <row r="1682" spans="2:6">
      <c r="B1682" s="682"/>
      <c r="C1682" s="682"/>
      <c r="D1682" s="682"/>
      <c r="E1682" s="682"/>
      <c r="F1682" s="682"/>
    </row>
    <row r="1683" spans="2:6">
      <c r="B1683" s="682"/>
      <c r="C1683" s="682"/>
      <c r="D1683" s="682"/>
      <c r="E1683" s="682"/>
      <c r="F1683" s="682"/>
    </row>
    <row r="1684" spans="2:6">
      <c r="B1684" s="682"/>
      <c r="C1684" s="682"/>
      <c r="D1684" s="682"/>
      <c r="E1684" s="682"/>
      <c r="F1684" s="682"/>
    </row>
    <row r="1685" spans="2:6">
      <c r="B1685" s="682"/>
      <c r="C1685" s="682"/>
      <c r="D1685" s="682"/>
      <c r="E1685" s="682"/>
      <c r="F1685" s="682"/>
    </row>
    <row r="1686" spans="2:6">
      <c r="B1686" s="682"/>
      <c r="C1686" s="682"/>
      <c r="D1686" s="682"/>
      <c r="E1686" s="682"/>
      <c r="F1686" s="682"/>
    </row>
    <row r="1687" spans="2:6">
      <c r="B1687" s="682"/>
      <c r="C1687" s="682"/>
      <c r="D1687" s="682"/>
      <c r="E1687" s="682"/>
      <c r="F1687" s="682"/>
    </row>
    <row r="1688" spans="2:6">
      <c r="B1688" s="682"/>
      <c r="C1688" s="682"/>
      <c r="D1688" s="682"/>
      <c r="E1688" s="682"/>
      <c r="F1688" s="682"/>
    </row>
    <row r="1689" spans="2:6">
      <c r="B1689" s="682"/>
      <c r="C1689" s="682"/>
      <c r="D1689" s="682"/>
      <c r="E1689" s="682"/>
      <c r="F1689" s="682"/>
    </row>
    <row r="1690" spans="2:6">
      <c r="B1690" s="682"/>
      <c r="C1690" s="682"/>
      <c r="D1690" s="682"/>
      <c r="E1690" s="682"/>
      <c r="F1690" s="682"/>
    </row>
    <row r="1691" spans="2:6">
      <c r="B1691" s="682"/>
      <c r="C1691" s="682"/>
      <c r="D1691" s="682"/>
      <c r="E1691" s="682"/>
      <c r="F1691" s="682"/>
    </row>
    <row r="1692" spans="2:6">
      <c r="B1692" s="682"/>
      <c r="C1692" s="682"/>
      <c r="D1692" s="682"/>
      <c r="E1692" s="682"/>
      <c r="F1692" s="682"/>
    </row>
    <row r="1693" spans="2:6">
      <c r="B1693" s="682"/>
      <c r="C1693" s="682"/>
      <c r="D1693" s="682"/>
      <c r="E1693" s="682"/>
      <c r="F1693" s="682"/>
    </row>
    <row r="1694" spans="2:6">
      <c r="B1694" s="682"/>
      <c r="C1694" s="682"/>
      <c r="D1694" s="682"/>
      <c r="E1694" s="682"/>
      <c r="F1694" s="682"/>
    </row>
    <row r="1695" spans="2:6">
      <c r="B1695" s="682"/>
      <c r="C1695" s="682"/>
      <c r="D1695" s="682"/>
      <c r="E1695" s="682"/>
      <c r="F1695" s="682"/>
    </row>
    <row r="1696" spans="2:6">
      <c r="B1696" s="682"/>
      <c r="C1696" s="682"/>
      <c r="D1696" s="682"/>
      <c r="E1696" s="682"/>
      <c r="F1696" s="682"/>
    </row>
    <row r="1697" spans="2:6">
      <c r="B1697" s="682"/>
      <c r="C1697" s="682"/>
      <c r="D1697" s="682"/>
      <c r="E1697" s="682"/>
      <c r="F1697" s="682"/>
    </row>
    <row r="1698" spans="2:6">
      <c r="B1698" s="682"/>
      <c r="C1698" s="682"/>
      <c r="D1698" s="682"/>
      <c r="E1698" s="682"/>
      <c r="F1698" s="682"/>
    </row>
    <row r="1699" spans="2:6">
      <c r="B1699" s="682"/>
      <c r="C1699" s="682"/>
      <c r="D1699" s="682"/>
      <c r="E1699" s="682"/>
      <c r="F1699" s="682"/>
    </row>
    <row r="1700" spans="2:6">
      <c r="B1700" s="682"/>
      <c r="C1700" s="682"/>
      <c r="D1700" s="682"/>
      <c r="E1700" s="682"/>
      <c r="F1700" s="682"/>
    </row>
    <row r="1701" spans="2:6">
      <c r="B1701" s="682"/>
      <c r="C1701" s="682"/>
      <c r="D1701" s="682"/>
      <c r="E1701" s="682"/>
      <c r="F1701" s="682"/>
    </row>
    <row r="1702" spans="2:6">
      <c r="B1702" s="682"/>
      <c r="C1702" s="682"/>
      <c r="D1702" s="682"/>
      <c r="E1702" s="682"/>
      <c r="F1702" s="682"/>
    </row>
    <row r="1703" spans="2:6">
      <c r="B1703" s="682"/>
      <c r="C1703" s="682"/>
      <c r="D1703" s="682"/>
      <c r="E1703" s="682"/>
      <c r="F1703" s="682"/>
    </row>
    <row r="1704" spans="2:6">
      <c r="B1704" s="682"/>
      <c r="C1704" s="682"/>
      <c r="D1704" s="682"/>
      <c r="E1704" s="682"/>
      <c r="F1704" s="682"/>
    </row>
    <row r="1705" spans="2:6">
      <c r="B1705" s="682"/>
      <c r="C1705" s="682"/>
      <c r="D1705" s="682"/>
      <c r="E1705" s="682"/>
      <c r="F1705" s="682"/>
    </row>
    <row r="1706" spans="2:6">
      <c r="B1706" s="682"/>
      <c r="C1706" s="682"/>
      <c r="D1706" s="682"/>
      <c r="E1706" s="682"/>
      <c r="F1706" s="682"/>
    </row>
    <row r="1707" spans="2:6">
      <c r="B1707" s="682"/>
      <c r="C1707" s="682"/>
      <c r="D1707" s="682"/>
      <c r="E1707" s="682"/>
      <c r="F1707" s="682"/>
    </row>
    <row r="1708" spans="2:6">
      <c r="B1708" s="682"/>
      <c r="C1708" s="682"/>
      <c r="D1708" s="682"/>
      <c r="E1708" s="682"/>
      <c r="F1708" s="682"/>
    </row>
    <row r="1709" spans="2:6">
      <c r="B1709" s="682"/>
      <c r="C1709" s="682"/>
      <c r="D1709" s="682"/>
      <c r="E1709" s="682"/>
      <c r="F1709" s="682"/>
    </row>
    <row r="1710" spans="2:6">
      <c r="B1710" s="682"/>
      <c r="C1710" s="682"/>
      <c r="D1710" s="682"/>
      <c r="E1710" s="682"/>
      <c r="F1710" s="682"/>
    </row>
    <row r="1711" spans="2:6">
      <c r="B1711" s="682"/>
      <c r="C1711" s="682"/>
      <c r="D1711" s="682"/>
      <c r="E1711" s="682"/>
      <c r="F1711" s="682"/>
    </row>
    <row r="1712" spans="2:6">
      <c r="B1712" s="682"/>
      <c r="C1712" s="682"/>
      <c r="D1712" s="682"/>
      <c r="E1712" s="682"/>
      <c r="F1712" s="682"/>
    </row>
    <row r="1713" spans="2:6">
      <c r="B1713" s="682"/>
      <c r="C1713" s="682"/>
      <c r="D1713" s="682"/>
      <c r="E1713" s="682"/>
      <c r="F1713" s="682"/>
    </row>
    <row r="1714" spans="2:6">
      <c r="B1714" s="682"/>
      <c r="C1714" s="682"/>
      <c r="D1714" s="682"/>
      <c r="E1714" s="682"/>
      <c r="F1714" s="682"/>
    </row>
    <row r="1715" spans="2:6">
      <c r="B1715" s="682"/>
      <c r="C1715" s="682"/>
      <c r="D1715" s="682"/>
      <c r="E1715" s="682"/>
      <c r="F1715" s="682"/>
    </row>
    <row r="1716" spans="2:6">
      <c r="B1716" s="682"/>
      <c r="C1716" s="682"/>
      <c r="D1716" s="682"/>
      <c r="E1716" s="682"/>
      <c r="F1716" s="682"/>
    </row>
    <row r="1717" spans="2:6">
      <c r="B1717" s="682"/>
      <c r="C1717" s="682"/>
      <c r="D1717" s="682"/>
      <c r="E1717" s="682"/>
      <c r="F1717" s="682"/>
    </row>
    <row r="1718" spans="2:6">
      <c r="B1718" s="682"/>
      <c r="C1718" s="682"/>
      <c r="D1718" s="682"/>
      <c r="E1718" s="682"/>
      <c r="F1718" s="682"/>
    </row>
    <row r="1719" spans="2:6">
      <c r="B1719" s="682"/>
      <c r="C1719" s="682"/>
      <c r="D1719" s="682"/>
      <c r="E1719" s="682"/>
      <c r="F1719" s="682"/>
    </row>
    <row r="1720" spans="2:6">
      <c r="B1720" s="682"/>
      <c r="C1720" s="682"/>
      <c r="D1720" s="682"/>
      <c r="E1720" s="682"/>
      <c r="F1720" s="682"/>
    </row>
    <row r="1721" spans="2:6">
      <c r="B1721" s="682"/>
      <c r="C1721" s="682"/>
      <c r="D1721" s="682"/>
      <c r="E1721" s="682"/>
      <c r="F1721" s="682"/>
    </row>
    <row r="1722" spans="2:6">
      <c r="B1722" s="682"/>
      <c r="C1722" s="682"/>
      <c r="D1722" s="682"/>
      <c r="E1722" s="682"/>
      <c r="F1722" s="682"/>
    </row>
    <row r="1723" spans="2:6">
      <c r="B1723" s="682"/>
      <c r="C1723" s="682"/>
      <c r="D1723" s="682"/>
      <c r="E1723" s="682"/>
      <c r="F1723" s="682"/>
    </row>
    <row r="1724" spans="2:6">
      <c r="B1724" s="682"/>
      <c r="C1724" s="682"/>
      <c r="D1724" s="682"/>
      <c r="E1724" s="682"/>
      <c r="F1724" s="682"/>
    </row>
    <row r="1725" spans="2:6">
      <c r="B1725" s="682"/>
      <c r="C1725" s="682"/>
      <c r="D1725" s="682"/>
      <c r="E1725" s="682"/>
      <c r="F1725" s="682"/>
    </row>
    <row r="1726" spans="2:6">
      <c r="B1726" s="682"/>
      <c r="C1726" s="682"/>
      <c r="D1726" s="682"/>
      <c r="E1726" s="682"/>
      <c r="F1726" s="682"/>
    </row>
    <row r="1727" spans="2:6">
      <c r="B1727" s="682"/>
      <c r="C1727" s="682"/>
      <c r="D1727" s="682"/>
      <c r="E1727" s="682"/>
      <c r="F1727" s="682"/>
    </row>
    <row r="1728" spans="2:6">
      <c r="B1728" s="682"/>
      <c r="C1728" s="682"/>
      <c r="D1728" s="682"/>
      <c r="E1728" s="682"/>
      <c r="F1728" s="682"/>
    </row>
    <row r="1729" spans="2:6">
      <c r="B1729" s="682"/>
      <c r="C1729" s="682"/>
      <c r="D1729" s="682"/>
      <c r="E1729" s="682"/>
      <c r="F1729" s="682"/>
    </row>
    <row r="1730" spans="2:6">
      <c r="B1730" s="682"/>
      <c r="C1730" s="682"/>
      <c r="D1730" s="682"/>
      <c r="E1730" s="682"/>
      <c r="F1730" s="682"/>
    </row>
    <row r="1731" spans="2:6">
      <c r="B1731" s="682"/>
      <c r="C1731" s="682"/>
      <c r="D1731" s="682"/>
      <c r="E1731" s="682"/>
      <c r="F1731" s="682"/>
    </row>
    <row r="1732" spans="2:6">
      <c r="B1732" s="682"/>
      <c r="C1732" s="682"/>
      <c r="D1732" s="682"/>
      <c r="E1732" s="682"/>
      <c r="F1732" s="682"/>
    </row>
    <row r="1733" spans="2:6">
      <c r="B1733" s="682"/>
      <c r="C1733" s="682"/>
      <c r="D1733" s="682"/>
      <c r="E1733" s="682"/>
      <c r="F1733" s="682"/>
    </row>
    <row r="1734" spans="2:6">
      <c r="B1734" s="682"/>
      <c r="C1734" s="682"/>
      <c r="D1734" s="682"/>
      <c r="E1734" s="682"/>
      <c r="F1734" s="682"/>
    </row>
    <row r="1735" spans="2:6">
      <c r="B1735" s="682"/>
      <c r="C1735" s="682"/>
      <c r="D1735" s="682"/>
      <c r="E1735" s="682"/>
      <c r="F1735" s="682"/>
    </row>
    <row r="1736" spans="2:6">
      <c r="B1736" s="682"/>
      <c r="C1736" s="682"/>
      <c r="D1736" s="682"/>
      <c r="E1736" s="682"/>
      <c r="F1736" s="682"/>
    </row>
    <row r="1737" spans="2:6">
      <c r="B1737" s="682"/>
      <c r="C1737" s="682"/>
      <c r="D1737" s="682"/>
      <c r="E1737" s="682"/>
      <c r="F1737" s="682"/>
    </row>
    <row r="1738" spans="2:6">
      <c r="B1738" s="682"/>
      <c r="C1738" s="682"/>
      <c r="D1738" s="682"/>
      <c r="E1738" s="682"/>
      <c r="F1738" s="682"/>
    </row>
    <row r="1739" spans="2:6">
      <c r="B1739" s="682"/>
      <c r="C1739" s="682"/>
      <c r="D1739" s="682"/>
      <c r="E1739" s="682"/>
      <c r="F1739" s="682"/>
    </row>
    <row r="1740" spans="2:6">
      <c r="B1740" s="682"/>
      <c r="C1740" s="682"/>
      <c r="D1740" s="682"/>
      <c r="E1740" s="682"/>
      <c r="F1740" s="682"/>
    </row>
    <row r="1741" spans="2:6">
      <c r="B1741" s="682"/>
      <c r="C1741" s="682"/>
      <c r="D1741" s="682"/>
      <c r="E1741" s="682"/>
      <c r="F1741" s="682"/>
    </row>
    <row r="1742" spans="2:6">
      <c r="B1742" s="682"/>
      <c r="C1742" s="682"/>
      <c r="D1742" s="682"/>
      <c r="E1742" s="682"/>
      <c r="F1742" s="682"/>
    </row>
    <row r="1743" spans="2:6">
      <c r="B1743" s="682"/>
      <c r="C1743" s="682"/>
      <c r="D1743" s="682"/>
      <c r="E1743" s="682"/>
      <c r="F1743" s="682"/>
    </row>
    <row r="1744" spans="2:6">
      <c r="B1744" s="682"/>
      <c r="C1744" s="682"/>
      <c r="D1744" s="682"/>
      <c r="E1744" s="682"/>
      <c r="F1744" s="682"/>
    </row>
    <row r="1745" spans="2:6">
      <c r="B1745" s="682"/>
      <c r="C1745" s="682"/>
      <c r="D1745" s="682"/>
      <c r="E1745" s="682"/>
      <c r="F1745" s="682"/>
    </row>
    <row r="1746" spans="2:6">
      <c r="B1746" s="682"/>
      <c r="C1746" s="682"/>
      <c r="D1746" s="682"/>
      <c r="E1746" s="682"/>
      <c r="F1746" s="682"/>
    </row>
    <row r="1747" spans="2:6">
      <c r="B1747" s="682"/>
      <c r="C1747" s="682"/>
      <c r="D1747" s="682"/>
      <c r="E1747" s="682"/>
      <c r="F1747" s="682"/>
    </row>
    <row r="1748" spans="2:6">
      <c r="B1748" s="682"/>
      <c r="C1748" s="682"/>
      <c r="D1748" s="682"/>
      <c r="E1748" s="682"/>
      <c r="F1748" s="682"/>
    </row>
    <row r="1749" spans="2:6">
      <c r="B1749" s="682"/>
      <c r="C1749" s="682"/>
      <c r="D1749" s="682"/>
      <c r="E1749" s="682"/>
      <c r="F1749" s="682"/>
    </row>
    <row r="1750" spans="2:6">
      <c r="B1750" s="682"/>
      <c r="C1750" s="682"/>
      <c r="D1750" s="682"/>
      <c r="E1750" s="682"/>
      <c r="F1750" s="682"/>
    </row>
    <row r="1751" spans="2:6">
      <c r="B1751" s="682"/>
      <c r="C1751" s="682"/>
      <c r="D1751" s="682"/>
      <c r="E1751" s="682"/>
      <c r="F1751" s="682"/>
    </row>
    <row r="1752" spans="2:6">
      <c r="B1752" s="682"/>
      <c r="C1752" s="682"/>
      <c r="D1752" s="682"/>
      <c r="E1752" s="682"/>
      <c r="F1752" s="682"/>
    </row>
    <row r="1753" spans="2:6">
      <c r="B1753" s="682"/>
      <c r="C1753" s="682"/>
      <c r="D1753" s="682"/>
      <c r="E1753" s="682"/>
      <c r="F1753" s="682"/>
    </row>
    <row r="1754" spans="2:6">
      <c r="B1754" s="682"/>
      <c r="C1754" s="682"/>
      <c r="D1754" s="682"/>
      <c r="E1754" s="682"/>
      <c r="F1754" s="682"/>
    </row>
    <row r="1755" spans="2:6">
      <c r="B1755" s="682"/>
      <c r="C1755" s="682"/>
      <c r="D1755" s="682"/>
      <c r="E1755" s="682"/>
      <c r="F1755" s="682"/>
    </row>
    <row r="1756" spans="2:6">
      <c r="B1756" s="682"/>
      <c r="C1756" s="682"/>
      <c r="D1756" s="682"/>
      <c r="E1756" s="682"/>
      <c r="F1756" s="682"/>
    </row>
    <row r="1757" spans="2:6">
      <c r="B1757" s="682"/>
      <c r="C1757" s="682"/>
      <c r="D1757" s="682"/>
      <c r="E1757" s="682"/>
      <c r="F1757" s="682"/>
    </row>
    <row r="1758" spans="2:6">
      <c r="B1758" s="682"/>
      <c r="C1758" s="682"/>
      <c r="D1758" s="682"/>
      <c r="E1758" s="682"/>
      <c r="F1758" s="682"/>
    </row>
    <row r="1759" spans="2:6">
      <c r="B1759" s="682"/>
      <c r="C1759" s="682"/>
      <c r="D1759" s="682"/>
      <c r="E1759" s="682"/>
      <c r="F1759" s="682"/>
    </row>
    <row r="1760" spans="2:6">
      <c r="B1760" s="682"/>
      <c r="C1760" s="682"/>
      <c r="D1760" s="682"/>
      <c r="E1760" s="682"/>
      <c r="F1760" s="682"/>
    </row>
    <row r="1761" spans="2:6">
      <c r="B1761" s="682"/>
      <c r="C1761" s="682"/>
      <c r="D1761" s="682"/>
      <c r="E1761" s="682"/>
      <c r="F1761" s="682"/>
    </row>
    <row r="1762" spans="2:6">
      <c r="B1762" s="682"/>
      <c r="C1762" s="682"/>
      <c r="D1762" s="682"/>
      <c r="E1762" s="682"/>
      <c r="F1762" s="682"/>
    </row>
    <row r="1763" spans="2:6">
      <c r="B1763" s="682"/>
      <c r="C1763" s="682"/>
      <c r="D1763" s="682"/>
      <c r="E1763" s="682"/>
      <c r="F1763" s="682"/>
    </row>
    <row r="1764" spans="2:6">
      <c r="B1764" s="682"/>
      <c r="C1764" s="682"/>
      <c r="D1764" s="682"/>
      <c r="E1764" s="682"/>
      <c r="F1764" s="682"/>
    </row>
    <row r="1765" spans="2:6">
      <c r="B1765" s="682"/>
      <c r="C1765" s="682"/>
      <c r="D1765" s="682"/>
      <c r="E1765" s="682"/>
      <c r="F1765" s="682"/>
    </row>
    <row r="1766" spans="2:6">
      <c r="B1766" s="682"/>
      <c r="C1766" s="682"/>
      <c r="D1766" s="682"/>
      <c r="E1766" s="682"/>
      <c r="F1766" s="682"/>
    </row>
    <row r="1767" spans="2:6">
      <c r="B1767" s="682"/>
      <c r="C1767" s="682"/>
      <c r="D1767" s="682"/>
      <c r="E1767" s="682"/>
      <c r="F1767" s="682"/>
    </row>
    <row r="1768" spans="2:6">
      <c r="B1768" s="682"/>
      <c r="C1768" s="682"/>
      <c r="D1768" s="682"/>
      <c r="E1768" s="682"/>
      <c r="F1768" s="682"/>
    </row>
    <row r="1769" spans="2:6">
      <c r="B1769" s="682"/>
      <c r="C1769" s="682"/>
      <c r="D1769" s="682"/>
      <c r="E1769" s="682"/>
      <c r="F1769" s="682"/>
    </row>
    <row r="1770" spans="2:6">
      <c r="B1770" s="682"/>
      <c r="C1770" s="682"/>
      <c r="D1770" s="682"/>
      <c r="E1770" s="682"/>
      <c r="F1770" s="682"/>
    </row>
    <row r="1771" spans="2:6">
      <c r="B1771" s="682"/>
      <c r="C1771" s="682"/>
      <c r="D1771" s="682"/>
      <c r="E1771" s="682"/>
      <c r="F1771" s="682"/>
    </row>
    <row r="1772" spans="2:6">
      <c r="B1772" s="682"/>
      <c r="C1772" s="682"/>
      <c r="D1772" s="682"/>
      <c r="E1772" s="682"/>
      <c r="F1772" s="682"/>
    </row>
    <row r="1773" spans="2:6">
      <c r="B1773" s="682"/>
      <c r="C1773" s="682"/>
      <c r="D1773" s="682"/>
      <c r="E1773" s="682"/>
      <c r="F1773" s="682"/>
    </row>
    <row r="1774" spans="2:6">
      <c r="B1774" s="682"/>
      <c r="C1774" s="682"/>
      <c r="D1774" s="682"/>
      <c r="E1774" s="682"/>
      <c r="F1774" s="682"/>
    </row>
    <row r="1775" spans="2:6">
      <c r="B1775" s="682"/>
      <c r="C1775" s="682"/>
      <c r="D1775" s="682"/>
      <c r="E1775" s="682"/>
      <c r="F1775" s="682"/>
    </row>
    <row r="1776" spans="2:6">
      <c r="B1776" s="682"/>
      <c r="C1776" s="682"/>
      <c r="D1776" s="682"/>
      <c r="E1776" s="682"/>
      <c r="F1776" s="682"/>
    </row>
    <row r="1777" spans="2:6">
      <c r="B1777" s="682"/>
      <c r="C1777" s="682"/>
      <c r="D1777" s="682"/>
      <c r="E1777" s="682"/>
      <c r="F1777" s="682"/>
    </row>
    <row r="1778" spans="2:6">
      <c r="B1778" s="682"/>
      <c r="C1778" s="682"/>
      <c r="D1778" s="682"/>
      <c r="E1778" s="682"/>
      <c r="F1778" s="682"/>
    </row>
    <row r="1779" spans="2:6">
      <c r="B1779" s="682"/>
      <c r="C1779" s="682"/>
      <c r="D1779" s="682"/>
      <c r="E1779" s="682"/>
      <c r="F1779" s="682"/>
    </row>
    <row r="1780" spans="2:6">
      <c r="B1780" s="682"/>
      <c r="C1780" s="682"/>
      <c r="D1780" s="682"/>
      <c r="E1780" s="682"/>
      <c r="F1780" s="682"/>
    </row>
    <row r="1781" spans="2:6">
      <c r="B1781" s="682"/>
      <c r="C1781" s="682"/>
      <c r="D1781" s="682"/>
      <c r="E1781" s="682"/>
      <c r="F1781" s="682"/>
    </row>
    <row r="1782" spans="2:6">
      <c r="B1782" s="682"/>
      <c r="C1782" s="682"/>
      <c r="D1782" s="682"/>
      <c r="E1782" s="682"/>
      <c r="F1782" s="682"/>
    </row>
    <row r="1783" spans="2:6">
      <c r="B1783" s="682"/>
      <c r="C1783" s="682"/>
      <c r="D1783" s="682"/>
      <c r="E1783" s="682"/>
      <c r="F1783" s="682"/>
    </row>
    <row r="1784" spans="2:6">
      <c r="B1784" s="682"/>
      <c r="C1784" s="682"/>
      <c r="D1784" s="682"/>
      <c r="E1784" s="682"/>
      <c r="F1784" s="682"/>
    </row>
    <row r="1785" spans="2:6">
      <c r="B1785" s="682"/>
      <c r="C1785" s="682"/>
      <c r="D1785" s="682"/>
      <c r="E1785" s="682"/>
      <c r="F1785" s="682"/>
    </row>
    <row r="1786" spans="2:6">
      <c r="B1786" s="682"/>
      <c r="C1786" s="682"/>
      <c r="D1786" s="682"/>
      <c r="E1786" s="682"/>
      <c r="F1786" s="682"/>
    </row>
    <row r="1787" spans="2:6">
      <c r="B1787" s="682"/>
      <c r="C1787" s="682"/>
      <c r="D1787" s="682"/>
      <c r="E1787" s="682"/>
      <c r="F1787" s="682"/>
    </row>
    <row r="1788" spans="2:6">
      <c r="B1788" s="682"/>
      <c r="C1788" s="682"/>
      <c r="D1788" s="682"/>
      <c r="E1788" s="682"/>
      <c r="F1788" s="682"/>
    </row>
    <row r="1789" spans="2:6">
      <c r="B1789" s="682"/>
      <c r="C1789" s="682"/>
      <c r="D1789" s="682"/>
      <c r="E1789" s="682"/>
      <c r="F1789" s="682"/>
    </row>
    <row r="1790" spans="2:6">
      <c r="B1790" s="682"/>
      <c r="C1790" s="682"/>
      <c r="D1790" s="682"/>
      <c r="E1790" s="682"/>
      <c r="F1790" s="682"/>
    </row>
    <row r="1791" spans="2:6">
      <c r="B1791" s="682"/>
      <c r="C1791" s="682"/>
      <c r="D1791" s="682"/>
      <c r="E1791" s="682"/>
      <c r="F1791" s="682"/>
    </row>
    <row r="1792" spans="2:6">
      <c r="B1792" s="682"/>
      <c r="C1792" s="682"/>
      <c r="D1792" s="682"/>
      <c r="E1792" s="682"/>
      <c r="F1792" s="682"/>
    </row>
    <row r="1793" spans="2:6">
      <c r="B1793" s="682"/>
      <c r="C1793" s="682"/>
      <c r="D1793" s="682"/>
      <c r="E1793" s="682"/>
      <c r="F1793" s="682"/>
    </row>
    <row r="1794" spans="2:6">
      <c r="B1794" s="682"/>
      <c r="C1794" s="682"/>
      <c r="D1794" s="682"/>
      <c r="E1794" s="682"/>
      <c r="F1794" s="682"/>
    </row>
    <row r="1795" spans="2:6">
      <c r="B1795" s="682"/>
      <c r="C1795" s="682"/>
      <c r="D1795" s="682"/>
      <c r="E1795" s="682"/>
      <c r="F1795" s="682"/>
    </row>
    <row r="1796" spans="2:6">
      <c r="B1796" s="682"/>
      <c r="C1796" s="682"/>
      <c r="D1796" s="682"/>
      <c r="E1796" s="682"/>
      <c r="F1796" s="682"/>
    </row>
    <row r="1797" spans="2:6">
      <c r="B1797" s="682"/>
      <c r="C1797" s="682"/>
      <c r="D1797" s="682"/>
      <c r="E1797" s="682"/>
      <c r="F1797" s="682"/>
    </row>
    <row r="1798" spans="2:6">
      <c r="B1798" s="682"/>
      <c r="C1798" s="682"/>
      <c r="D1798" s="682"/>
      <c r="E1798" s="682"/>
      <c r="F1798" s="682"/>
    </row>
    <row r="1799" spans="2:6">
      <c r="B1799" s="682"/>
      <c r="C1799" s="682"/>
      <c r="D1799" s="682"/>
      <c r="E1799" s="682"/>
      <c r="F1799" s="682"/>
    </row>
    <row r="1800" spans="2:6">
      <c r="B1800" s="682"/>
      <c r="C1800" s="682"/>
      <c r="D1800" s="682"/>
      <c r="E1800" s="682"/>
      <c r="F1800" s="682"/>
    </row>
    <row r="1801" spans="2:6">
      <c r="B1801" s="682"/>
      <c r="C1801" s="682"/>
      <c r="D1801" s="682"/>
      <c r="E1801" s="682"/>
      <c r="F1801" s="682"/>
    </row>
    <row r="1802" spans="2:6">
      <c r="B1802" s="682"/>
      <c r="C1802" s="682"/>
      <c r="D1802" s="682"/>
      <c r="E1802" s="682"/>
      <c r="F1802" s="682"/>
    </row>
    <row r="1803" spans="2:6">
      <c r="B1803" s="682"/>
      <c r="C1803" s="682"/>
      <c r="D1803" s="682"/>
      <c r="E1803" s="682"/>
      <c r="F1803" s="682"/>
    </row>
    <row r="1804" spans="2:6">
      <c r="B1804" s="682"/>
      <c r="C1804" s="682"/>
      <c r="D1804" s="682"/>
      <c r="E1804" s="682"/>
      <c r="F1804" s="682"/>
    </row>
    <row r="1805" spans="2:6">
      <c r="B1805" s="682"/>
      <c r="C1805" s="682"/>
      <c r="D1805" s="682"/>
      <c r="E1805" s="682"/>
      <c r="F1805" s="682"/>
    </row>
    <row r="1806" spans="2:6">
      <c r="B1806" s="682"/>
      <c r="C1806" s="682"/>
      <c r="D1806" s="682"/>
      <c r="E1806" s="682"/>
      <c r="F1806" s="682"/>
    </row>
    <row r="1807" spans="2:6">
      <c r="B1807" s="682"/>
      <c r="C1807" s="682"/>
      <c r="D1807" s="682"/>
      <c r="E1807" s="682"/>
      <c r="F1807" s="682"/>
    </row>
    <row r="1808" spans="2:6">
      <c r="B1808" s="682"/>
      <c r="C1808" s="682"/>
      <c r="D1808" s="682"/>
      <c r="E1808" s="682"/>
      <c r="F1808" s="682"/>
    </row>
    <row r="1809" spans="2:6">
      <c r="B1809" s="682"/>
      <c r="C1809" s="682"/>
      <c r="D1809" s="682"/>
      <c r="E1809" s="682"/>
      <c r="F1809" s="682"/>
    </row>
    <row r="1810" spans="2:6">
      <c r="B1810" s="682"/>
      <c r="C1810" s="682"/>
      <c r="D1810" s="682"/>
      <c r="E1810" s="682"/>
      <c r="F1810" s="682"/>
    </row>
    <row r="1811" spans="2:6">
      <c r="B1811" s="682"/>
      <c r="C1811" s="682"/>
      <c r="D1811" s="682"/>
      <c r="E1811" s="682"/>
      <c r="F1811" s="682"/>
    </row>
    <row r="1812" spans="2:6">
      <c r="B1812" s="682"/>
      <c r="C1812" s="682"/>
      <c r="D1812" s="682"/>
      <c r="E1812" s="682"/>
      <c r="F1812" s="682"/>
    </row>
    <row r="1813" spans="2:6">
      <c r="B1813" s="682"/>
      <c r="C1813" s="682"/>
      <c r="D1813" s="682"/>
      <c r="E1813" s="682"/>
      <c r="F1813" s="682"/>
    </row>
    <row r="1814" spans="2:6">
      <c r="B1814" s="682"/>
      <c r="C1814" s="682"/>
      <c r="D1814" s="682"/>
      <c r="E1814" s="682"/>
      <c r="F1814" s="682"/>
    </row>
    <row r="1815" spans="2:6">
      <c r="B1815" s="682"/>
      <c r="C1815" s="682"/>
      <c r="D1815" s="682"/>
      <c r="E1815" s="682"/>
      <c r="F1815" s="682"/>
    </row>
    <row r="1816" spans="2:6">
      <c r="B1816" s="682"/>
      <c r="C1816" s="682"/>
      <c r="D1816" s="682"/>
      <c r="E1816" s="682"/>
      <c r="F1816" s="682"/>
    </row>
    <row r="1817" spans="2:6">
      <c r="B1817" s="682"/>
      <c r="C1817" s="682"/>
      <c r="D1817" s="682"/>
      <c r="E1817" s="682"/>
      <c r="F1817" s="682"/>
    </row>
    <row r="1818" spans="2:6">
      <c r="B1818" s="682"/>
      <c r="C1818" s="682"/>
      <c r="D1818" s="682"/>
      <c r="E1818" s="682"/>
      <c r="F1818" s="682"/>
    </row>
    <row r="1819" spans="2:6">
      <c r="B1819" s="682"/>
      <c r="C1819" s="682"/>
      <c r="D1819" s="682"/>
      <c r="E1819" s="682"/>
      <c r="F1819" s="682"/>
    </row>
    <row r="1820" spans="2:6">
      <c r="B1820" s="682"/>
      <c r="C1820" s="682"/>
      <c r="D1820" s="682"/>
      <c r="E1820" s="682"/>
      <c r="F1820" s="682"/>
    </row>
    <row r="1821" spans="2:6">
      <c r="B1821" s="682"/>
      <c r="C1821" s="682"/>
      <c r="D1821" s="682"/>
      <c r="E1821" s="682"/>
      <c r="F1821" s="682"/>
    </row>
    <row r="1822" spans="2:6">
      <c r="B1822" s="682"/>
      <c r="C1822" s="682"/>
      <c r="D1822" s="682"/>
      <c r="E1822" s="682"/>
      <c r="F1822" s="682"/>
    </row>
    <row r="1823" spans="2:6">
      <c r="B1823" s="682"/>
      <c r="C1823" s="682"/>
      <c r="D1823" s="682"/>
      <c r="E1823" s="682"/>
      <c r="F1823" s="682"/>
    </row>
    <row r="1824" spans="2:6">
      <c r="B1824" s="682"/>
      <c r="C1824" s="682"/>
      <c r="D1824" s="682"/>
      <c r="E1824" s="682"/>
      <c r="F1824" s="682"/>
    </row>
    <row r="1825" spans="2:6">
      <c r="B1825" s="682"/>
      <c r="C1825" s="682"/>
      <c r="D1825" s="682"/>
      <c r="E1825" s="682"/>
      <c r="F1825" s="682"/>
    </row>
    <row r="1826" spans="2:6">
      <c r="B1826" s="682"/>
      <c r="C1826" s="682"/>
      <c r="D1826" s="682"/>
      <c r="E1826" s="682"/>
      <c r="F1826" s="682"/>
    </row>
    <row r="1827" spans="2:6">
      <c r="B1827" s="682"/>
      <c r="C1827" s="682"/>
      <c r="D1827" s="682"/>
      <c r="E1827" s="682"/>
      <c r="F1827" s="682"/>
    </row>
    <row r="1828" spans="2:6">
      <c r="B1828" s="682"/>
      <c r="C1828" s="682"/>
      <c r="D1828" s="682"/>
      <c r="E1828" s="682"/>
      <c r="F1828" s="682"/>
    </row>
    <row r="1829" spans="2:6">
      <c r="B1829" s="682"/>
      <c r="C1829" s="682"/>
      <c r="D1829" s="682"/>
      <c r="E1829" s="682"/>
      <c r="F1829" s="682"/>
    </row>
    <row r="1830" spans="2:6">
      <c r="B1830" s="682"/>
      <c r="C1830" s="682"/>
      <c r="D1830" s="682"/>
      <c r="E1830" s="682"/>
      <c r="F1830" s="682"/>
    </row>
    <row r="1831" spans="2:6">
      <c r="B1831" s="682"/>
      <c r="C1831" s="682"/>
      <c r="D1831" s="682"/>
      <c r="E1831" s="682"/>
      <c r="F1831" s="682"/>
    </row>
    <row r="1832" spans="2:6">
      <c r="B1832" s="682"/>
      <c r="C1832" s="682"/>
      <c r="D1832" s="682"/>
      <c r="E1832" s="682"/>
      <c r="F1832" s="682"/>
    </row>
    <row r="1833" spans="2:6">
      <c r="B1833" s="682"/>
      <c r="C1833" s="682"/>
      <c r="D1833" s="682"/>
      <c r="E1833" s="682"/>
      <c r="F1833" s="682"/>
    </row>
    <row r="1834" spans="2:6">
      <c r="B1834" s="682"/>
      <c r="C1834" s="682"/>
      <c r="D1834" s="682"/>
      <c r="E1834" s="682"/>
      <c r="F1834" s="682"/>
    </row>
    <row r="1835" spans="2:6">
      <c r="B1835" s="682"/>
      <c r="C1835" s="682"/>
      <c r="D1835" s="682"/>
      <c r="E1835" s="682"/>
      <c r="F1835" s="682"/>
    </row>
    <row r="1836" spans="2:6">
      <c r="B1836" s="682"/>
      <c r="C1836" s="682"/>
      <c r="D1836" s="682"/>
      <c r="E1836" s="682"/>
      <c r="F1836" s="682"/>
    </row>
    <row r="1837" spans="2:6">
      <c r="B1837" s="682"/>
      <c r="C1837" s="682"/>
      <c r="D1837" s="682"/>
      <c r="E1837" s="682"/>
      <c r="F1837" s="682"/>
    </row>
    <row r="1838" spans="2:6">
      <c r="B1838" s="682"/>
      <c r="C1838" s="682"/>
      <c r="D1838" s="682"/>
      <c r="E1838" s="682"/>
      <c r="F1838" s="682"/>
    </row>
    <row r="1839" spans="2:6">
      <c r="B1839" s="682"/>
      <c r="C1839" s="682"/>
      <c r="D1839" s="682"/>
      <c r="E1839" s="682"/>
      <c r="F1839" s="682"/>
    </row>
    <row r="1840" spans="2:6">
      <c r="B1840" s="682"/>
      <c r="C1840" s="682"/>
      <c r="D1840" s="682"/>
      <c r="E1840" s="682"/>
      <c r="F1840" s="682"/>
    </row>
    <row r="1841" spans="2:6">
      <c r="B1841" s="682"/>
      <c r="C1841" s="682"/>
      <c r="D1841" s="682"/>
      <c r="E1841" s="682"/>
      <c r="F1841" s="682"/>
    </row>
    <row r="1842" spans="2:6">
      <c r="B1842" s="682"/>
      <c r="C1842" s="682"/>
      <c r="D1842" s="682"/>
      <c r="E1842" s="682"/>
      <c r="F1842" s="682"/>
    </row>
    <row r="1843" spans="2:6">
      <c r="B1843" s="682"/>
      <c r="C1843" s="682"/>
      <c r="D1843" s="682"/>
      <c r="E1843" s="682"/>
      <c r="F1843" s="682"/>
    </row>
    <row r="1844" spans="2:6">
      <c r="B1844" s="682"/>
      <c r="C1844" s="682"/>
      <c r="D1844" s="682"/>
      <c r="E1844" s="682"/>
      <c r="F1844" s="682"/>
    </row>
    <row r="1845" spans="2:6">
      <c r="B1845" s="682"/>
      <c r="C1845" s="682"/>
      <c r="D1845" s="682"/>
      <c r="E1845" s="682"/>
      <c r="F1845" s="682"/>
    </row>
    <row r="1846" spans="2:6">
      <c r="B1846" s="682"/>
      <c r="C1846" s="682"/>
      <c r="D1846" s="682"/>
      <c r="E1846" s="682"/>
      <c r="F1846" s="682"/>
    </row>
    <row r="1847" spans="2:6">
      <c r="B1847" s="682"/>
      <c r="C1847" s="682"/>
      <c r="D1847" s="682"/>
      <c r="E1847" s="682"/>
      <c r="F1847" s="682"/>
    </row>
    <row r="1848" spans="2:6">
      <c r="B1848" s="682"/>
      <c r="C1848" s="682"/>
      <c r="D1848" s="682"/>
      <c r="E1848" s="682"/>
      <c r="F1848" s="682"/>
    </row>
    <row r="1849" spans="2:6">
      <c r="B1849" s="682"/>
      <c r="C1849" s="682"/>
      <c r="D1849" s="682"/>
      <c r="E1849" s="682"/>
      <c r="F1849" s="682"/>
    </row>
    <row r="1850" spans="2:6">
      <c r="B1850" s="682"/>
      <c r="C1850" s="682"/>
      <c r="D1850" s="682"/>
      <c r="E1850" s="682"/>
      <c r="F1850" s="682"/>
    </row>
    <row r="1851" spans="2:6">
      <c r="B1851" s="682"/>
      <c r="C1851" s="682"/>
      <c r="D1851" s="682"/>
      <c r="E1851" s="682"/>
      <c r="F1851" s="682"/>
    </row>
    <row r="1852" spans="2:6">
      <c r="B1852" s="682"/>
      <c r="C1852" s="682"/>
      <c r="D1852" s="682"/>
      <c r="E1852" s="682"/>
      <c r="F1852" s="682"/>
    </row>
    <row r="1853" spans="2:6">
      <c r="B1853" s="682"/>
      <c r="C1853" s="682"/>
      <c r="D1853" s="682"/>
      <c r="E1853" s="682"/>
      <c r="F1853" s="682"/>
    </row>
    <row r="1854" spans="2:6">
      <c r="B1854" s="682"/>
      <c r="C1854" s="682"/>
      <c r="D1854" s="682"/>
      <c r="E1854" s="682"/>
      <c r="F1854" s="682"/>
    </row>
    <row r="1855" spans="2:6">
      <c r="B1855" s="682"/>
      <c r="C1855" s="682"/>
      <c r="D1855" s="682"/>
      <c r="E1855" s="682"/>
      <c r="F1855" s="682"/>
    </row>
    <row r="1856" spans="2:6">
      <c r="B1856" s="682"/>
      <c r="C1856" s="682"/>
      <c r="D1856" s="682"/>
      <c r="E1856" s="682"/>
      <c r="F1856" s="682"/>
    </row>
    <row r="1857" spans="2:6">
      <c r="B1857" s="682"/>
      <c r="C1857" s="682"/>
      <c r="D1857" s="682"/>
      <c r="E1857" s="682"/>
      <c r="F1857" s="682"/>
    </row>
    <row r="1858" spans="2:6">
      <c r="B1858" s="682"/>
      <c r="C1858" s="682"/>
      <c r="D1858" s="682"/>
      <c r="E1858" s="682"/>
      <c r="F1858" s="682"/>
    </row>
    <row r="1859" spans="2:6">
      <c r="B1859" s="682"/>
      <c r="C1859" s="682"/>
      <c r="D1859" s="682"/>
      <c r="E1859" s="682"/>
      <c r="F1859" s="682"/>
    </row>
    <row r="1860" spans="2:6">
      <c r="B1860" s="682"/>
      <c r="C1860" s="682"/>
      <c r="D1860" s="682"/>
      <c r="E1860" s="682"/>
      <c r="F1860" s="682"/>
    </row>
    <row r="1861" spans="2:6">
      <c r="B1861" s="682"/>
      <c r="C1861" s="682"/>
      <c r="D1861" s="682"/>
      <c r="E1861" s="682"/>
      <c r="F1861" s="682"/>
    </row>
    <row r="1862" spans="2:6">
      <c r="B1862" s="682"/>
      <c r="C1862" s="682"/>
      <c r="D1862" s="682"/>
      <c r="E1862" s="682"/>
      <c r="F1862" s="682"/>
    </row>
    <row r="1863" spans="2:6">
      <c r="B1863" s="682"/>
      <c r="C1863" s="682"/>
      <c r="D1863" s="682"/>
      <c r="E1863" s="682"/>
      <c r="F1863" s="682"/>
    </row>
    <row r="1864" spans="2:6">
      <c r="B1864" s="682"/>
      <c r="C1864" s="682"/>
      <c r="D1864" s="682"/>
      <c r="E1864" s="682"/>
      <c r="F1864" s="682"/>
    </row>
    <row r="1865" spans="2:6">
      <c r="B1865" s="682"/>
      <c r="C1865" s="682"/>
      <c r="D1865" s="682"/>
      <c r="E1865" s="682"/>
      <c r="F1865" s="682"/>
    </row>
    <row r="1866" spans="2:6">
      <c r="B1866" s="682"/>
      <c r="C1866" s="682"/>
      <c r="D1866" s="682"/>
      <c r="E1866" s="682"/>
      <c r="F1866" s="682"/>
    </row>
    <row r="1867" spans="2:6">
      <c r="B1867" s="682"/>
      <c r="C1867" s="682"/>
      <c r="D1867" s="682"/>
      <c r="E1867" s="682"/>
      <c r="F1867" s="682"/>
    </row>
    <row r="1868" spans="2:6">
      <c r="B1868" s="682"/>
      <c r="C1868" s="682"/>
      <c r="D1868" s="682"/>
      <c r="E1868" s="682"/>
      <c r="F1868" s="682"/>
    </row>
    <row r="1869" spans="2:6">
      <c r="B1869" s="682"/>
      <c r="C1869" s="682"/>
      <c r="D1869" s="682"/>
      <c r="E1869" s="682"/>
      <c r="F1869" s="682"/>
    </row>
    <row r="1870" spans="2:6">
      <c r="B1870" s="682"/>
      <c r="C1870" s="682"/>
      <c r="D1870" s="682"/>
      <c r="E1870" s="682"/>
      <c r="F1870" s="682"/>
    </row>
    <row r="1871" spans="2:6">
      <c r="B1871" s="682"/>
      <c r="C1871" s="682"/>
      <c r="D1871" s="682"/>
      <c r="E1871" s="682"/>
      <c r="F1871" s="682"/>
    </row>
    <row r="1872" spans="2:6">
      <c r="B1872" s="682"/>
      <c r="C1872" s="682"/>
      <c r="D1872" s="682"/>
      <c r="E1872" s="682"/>
      <c r="F1872" s="682"/>
    </row>
    <row r="1873" spans="2:6">
      <c r="B1873" s="682"/>
      <c r="C1873" s="682"/>
      <c r="D1873" s="682"/>
      <c r="E1873" s="682"/>
      <c r="F1873" s="682"/>
    </row>
    <row r="1874" spans="2:6">
      <c r="B1874" s="682"/>
      <c r="C1874" s="682"/>
      <c r="D1874" s="682"/>
      <c r="E1874" s="682"/>
      <c r="F1874" s="682"/>
    </row>
    <row r="1875" spans="2:6">
      <c r="B1875" s="682"/>
      <c r="C1875" s="682"/>
      <c r="D1875" s="682"/>
      <c r="E1875" s="682"/>
      <c r="F1875" s="682"/>
    </row>
    <row r="1876" spans="2:6">
      <c r="B1876" s="682"/>
      <c r="C1876" s="682"/>
      <c r="D1876" s="682"/>
      <c r="E1876" s="682"/>
      <c r="F1876" s="682"/>
    </row>
    <row r="1877" spans="2:6">
      <c r="B1877" s="682"/>
      <c r="C1877" s="682"/>
      <c r="D1877" s="682"/>
      <c r="E1877" s="682"/>
      <c r="F1877" s="682"/>
    </row>
    <row r="1878" spans="2:6">
      <c r="B1878" s="682"/>
      <c r="C1878" s="682"/>
      <c r="D1878" s="682"/>
      <c r="E1878" s="682"/>
      <c r="F1878" s="682"/>
    </row>
    <row r="1879" spans="2:6">
      <c r="B1879" s="682"/>
      <c r="C1879" s="682"/>
      <c r="D1879" s="682"/>
      <c r="E1879" s="682"/>
      <c r="F1879" s="682"/>
    </row>
    <row r="1880" spans="2:6">
      <c r="B1880" s="682"/>
      <c r="C1880" s="682"/>
      <c r="D1880" s="682"/>
      <c r="E1880" s="682"/>
      <c r="F1880" s="682"/>
    </row>
    <row r="1881" spans="2:6">
      <c r="B1881" s="682"/>
      <c r="C1881" s="682"/>
      <c r="D1881" s="682"/>
      <c r="E1881" s="682"/>
      <c r="F1881" s="682"/>
    </row>
    <row r="1882" spans="2:6">
      <c r="B1882" s="682"/>
      <c r="C1882" s="682"/>
      <c r="D1882" s="682"/>
      <c r="E1882" s="682"/>
      <c r="F1882" s="682"/>
    </row>
    <row r="1883" spans="2:6">
      <c r="B1883" s="682"/>
      <c r="C1883" s="682"/>
      <c r="D1883" s="682"/>
      <c r="E1883" s="682"/>
      <c r="F1883" s="682"/>
    </row>
    <row r="1884" spans="2:6">
      <c r="B1884" s="682"/>
      <c r="C1884" s="682"/>
      <c r="D1884" s="682"/>
      <c r="E1884" s="682"/>
      <c r="F1884" s="682"/>
    </row>
    <row r="1885" spans="2:6">
      <c r="B1885" s="682"/>
      <c r="C1885" s="682"/>
      <c r="D1885" s="682"/>
      <c r="E1885" s="682"/>
      <c r="F1885" s="682"/>
    </row>
    <row r="1886" spans="2:6">
      <c r="B1886" s="682"/>
      <c r="C1886" s="682"/>
      <c r="D1886" s="682"/>
      <c r="E1886" s="682"/>
      <c r="F1886" s="682"/>
    </row>
    <row r="1887" spans="2:6">
      <c r="B1887" s="682"/>
      <c r="C1887" s="682"/>
      <c r="D1887" s="682"/>
      <c r="E1887" s="682"/>
      <c r="F1887" s="682"/>
    </row>
    <row r="1888" spans="2:6">
      <c r="B1888" s="682"/>
      <c r="C1888" s="682"/>
      <c r="D1888" s="682"/>
      <c r="E1888" s="682"/>
      <c r="F1888" s="682"/>
    </row>
    <row r="1889" spans="2:6">
      <c r="B1889" s="682"/>
      <c r="C1889" s="682"/>
      <c r="D1889" s="682"/>
      <c r="E1889" s="682"/>
      <c r="F1889" s="682"/>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78.xml><?xml version="1.0" encoding="utf-8"?>
<worksheet xmlns="http://schemas.openxmlformats.org/spreadsheetml/2006/main" xmlns:r="http://schemas.openxmlformats.org/officeDocument/2006/relationships">
  <sheetPr codeName="Sheet21">
    <pageSetUpPr fitToPage="1"/>
  </sheetPr>
  <dimension ref="A1:HB616"/>
  <sheetViews>
    <sheetView workbookViewId="0">
      <selection activeCell="H141" sqref="H141"/>
    </sheetView>
  </sheetViews>
  <sheetFormatPr defaultColWidth="9.140625" defaultRowHeight="15"/>
  <cols>
    <col min="1" max="1" width="70" style="364" customWidth="1"/>
    <col min="2" max="6" width="9.28515625" customWidth="1"/>
    <col min="7" max="7" width="2.85546875" style="342" customWidth="1"/>
    <col min="257" max="257" width="70" customWidth="1"/>
    <col min="258" max="262" width="9.28515625" customWidth="1"/>
    <col min="263" max="263" width="2.85546875" customWidth="1"/>
    <col min="513" max="513" width="70" customWidth="1"/>
    <col min="514" max="518" width="9.28515625" customWidth="1"/>
    <col min="519" max="519" width="2.85546875" customWidth="1"/>
    <col min="769" max="769" width="70" customWidth="1"/>
    <col min="770" max="774" width="9.28515625" customWidth="1"/>
    <col min="775" max="775" width="2.85546875" customWidth="1"/>
    <col min="1025" max="1025" width="70" customWidth="1"/>
    <col min="1026" max="1030" width="9.28515625" customWidth="1"/>
    <col min="1031" max="1031" width="2.85546875" customWidth="1"/>
    <col min="1281" max="1281" width="70" customWidth="1"/>
    <col min="1282" max="1286" width="9.28515625" customWidth="1"/>
    <col min="1287" max="1287" width="2.85546875" customWidth="1"/>
    <col min="1537" max="1537" width="70" customWidth="1"/>
    <col min="1538" max="1542" width="9.28515625" customWidth="1"/>
    <col min="1543" max="1543" width="2.85546875" customWidth="1"/>
    <col min="1793" max="1793" width="70" customWidth="1"/>
    <col min="1794" max="1798" width="9.28515625" customWidth="1"/>
    <col min="1799" max="1799" width="2.85546875" customWidth="1"/>
    <col min="2049" max="2049" width="70" customWidth="1"/>
    <col min="2050" max="2054" width="9.28515625" customWidth="1"/>
    <col min="2055" max="2055" width="2.85546875" customWidth="1"/>
    <col min="2305" max="2305" width="70" customWidth="1"/>
    <col min="2306" max="2310" width="9.28515625" customWidth="1"/>
    <col min="2311" max="2311" width="2.85546875" customWidth="1"/>
    <col min="2561" max="2561" width="70" customWidth="1"/>
    <col min="2562" max="2566" width="9.28515625" customWidth="1"/>
    <col min="2567" max="2567" width="2.85546875" customWidth="1"/>
    <col min="2817" max="2817" width="70" customWidth="1"/>
    <col min="2818" max="2822" width="9.28515625" customWidth="1"/>
    <col min="2823" max="2823" width="2.85546875" customWidth="1"/>
    <col min="3073" max="3073" width="70" customWidth="1"/>
    <col min="3074" max="3078" width="9.28515625" customWidth="1"/>
    <col min="3079" max="3079" width="2.85546875" customWidth="1"/>
    <col min="3329" max="3329" width="70" customWidth="1"/>
    <col min="3330" max="3334" width="9.28515625" customWidth="1"/>
    <col min="3335" max="3335" width="2.85546875" customWidth="1"/>
    <col min="3585" max="3585" width="70" customWidth="1"/>
    <col min="3586" max="3590" width="9.28515625" customWidth="1"/>
    <col min="3591" max="3591" width="2.85546875" customWidth="1"/>
    <col min="3841" max="3841" width="70" customWidth="1"/>
    <col min="3842" max="3846" width="9.28515625" customWidth="1"/>
    <col min="3847" max="3847" width="2.85546875" customWidth="1"/>
    <col min="4097" max="4097" width="70" customWidth="1"/>
    <col min="4098" max="4102" width="9.28515625" customWidth="1"/>
    <col min="4103" max="4103" width="2.85546875" customWidth="1"/>
    <col min="4353" max="4353" width="70" customWidth="1"/>
    <col min="4354" max="4358" width="9.28515625" customWidth="1"/>
    <col min="4359" max="4359" width="2.85546875" customWidth="1"/>
    <col min="4609" max="4609" width="70" customWidth="1"/>
    <col min="4610" max="4614" width="9.28515625" customWidth="1"/>
    <col min="4615" max="4615" width="2.85546875" customWidth="1"/>
    <col min="4865" max="4865" width="70" customWidth="1"/>
    <col min="4866" max="4870" width="9.28515625" customWidth="1"/>
    <col min="4871" max="4871" width="2.85546875" customWidth="1"/>
    <col min="5121" max="5121" width="70" customWidth="1"/>
    <col min="5122" max="5126" width="9.28515625" customWidth="1"/>
    <col min="5127" max="5127" width="2.85546875" customWidth="1"/>
    <col min="5377" max="5377" width="70" customWidth="1"/>
    <col min="5378" max="5382" width="9.28515625" customWidth="1"/>
    <col min="5383" max="5383" width="2.85546875" customWidth="1"/>
    <col min="5633" max="5633" width="70" customWidth="1"/>
    <col min="5634" max="5638" width="9.28515625" customWidth="1"/>
    <col min="5639" max="5639" width="2.85546875" customWidth="1"/>
    <col min="5889" max="5889" width="70" customWidth="1"/>
    <col min="5890" max="5894" width="9.28515625" customWidth="1"/>
    <col min="5895" max="5895" width="2.85546875" customWidth="1"/>
    <col min="6145" max="6145" width="70" customWidth="1"/>
    <col min="6146" max="6150" width="9.28515625" customWidth="1"/>
    <col min="6151" max="6151" width="2.85546875" customWidth="1"/>
    <col min="6401" max="6401" width="70" customWidth="1"/>
    <col min="6402" max="6406" width="9.28515625" customWidth="1"/>
    <col min="6407" max="6407" width="2.85546875" customWidth="1"/>
    <col min="6657" max="6657" width="70" customWidth="1"/>
    <col min="6658" max="6662" width="9.28515625" customWidth="1"/>
    <col min="6663" max="6663" width="2.85546875" customWidth="1"/>
    <col min="6913" max="6913" width="70" customWidth="1"/>
    <col min="6914" max="6918" width="9.28515625" customWidth="1"/>
    <col min="6919" max="6919" width="2.85546875" customWidth="1"/>
    <col min="7169" max="7169" width="70" customWidth="1"/>
    <col min="7170" max="7174" width="9.28515625" customWidth="1"/>
    <col min="7175" max="7175" width="2.85546875" customWidth="1"/>
    <col min="7425" max="7425" width="70" customWidth="1"/>
    <col min="7426" max="7430" width="9.28515625" customWidth="1"/>
    <col min="7431" max="7431" width="2.85546875" customWidth="1"/>
    <col min="7681" max="7681" width="70" customWidth="1"/>
    <col min="7682" max="7686" width="9.28515625" customWidth="1"/>
    <col min="7687" max="7687" width="2.85546875" customWidth="1"/>
    <col min="7937" max="7937" width="70" customWidth="1"/>
    <col min="7938" max="7942" width="9.28515625" customWidth="1"/>
    <col min="7943" max="7943" width="2.85546875" customWidth="1"/>
    <col min="8193" max="8193" width="70" customWidth="1"/>
    <col min="8194" max="8198" width="9.28515625" customWidth="1"/>
    <col min="8199" max="8199" width="2.85546875" customWidth="1"/>
    <col min="8449" max="8449" width="70" customWidth="1"/>
    <col min="8450" max="8454" width="9.28515625" customWidth="1"/>
    <col min="8455" max="8455" width="2.85546875" customWidth="1"/>
    <col min="8705" max="8705" width="70" customWidth="1"/>
    <col min="8706" max="8710" width="9.28515625" customWidth="1"/>
    <col min="8711" max="8711" width="2.85546875" customWidth="1"/>
    <col min="8961" max="8961" width="70" customWidth="1"/>
    <col min="8962" max="8966" width="9.28515625" customWidth="1"/>
    <col min="8967" max="8967" width="2.85546875" customWidth="1"/>
    <col min="9217" max="9217" width="70" customWidth="1"/>
    <col min="9218" max="9222" width="9.28515625" customWidth="1"/>
    <col min="9223" max="9223" width="2.85546875" customWidth="1"/>
    <col min="9473" max="9473" width="70" customWidth="1"/>
    <col min="9474" max="9478" width="9.28515625" customWidth="1"/>
    <col min="9479" max="9479" width="2.85546875" customWidth="1"/>
    <col min="9729" max="9729" width="70" customWidth="1"/>
    <col min="9730" max="9734" width="9.28515625" customWidth="1"/>
    <col min="9735" max="9735" width="2.85546875" customWidth="1"/>
    <col min="9985" max="9985" width="70" customWidth="1"/>
    <col min="9986" max="9990" width="9.28515625" customWidth="1"/>
    <col min="9991" max="9991" width="2.85546875" customWidth="1"/>
    <col min="10241" max="10241" width="70" customWidth="1"/>
    <col min="10242" max="10246" width="9.28515625" customWidth="1"/>
    <col min="10247" max="10247" width="2.85546875" customWidth="1"/>
    <col min="10497" max="10497" width="70" customWidth="1"/>
    <col min="10498" max="10502" width="9.28515625" customWidth="1"/>
    <col min="10503" max="10503" width="2.85546875" customWidth="1"/>
    <col min="10753" max="10753" width="70" customWidth="1"/>
    <col min="10754" max="10758" width="9.28515625" customWidth="1"/>
    <col min="10759" max="10759" width="2.85546875" customWidth="1"/>
    <col min="11009" max="11009" width="70" customWidth="1"/>
    <col min="11010" max="11014" width="9.28515625" customWidth="1"/>
    <col min="11015" max="11015" width="2.85546875" customWidth="1"/>
    <col min="11265" max="11265" width="70" customWidth="1"/>
    <col min="11266" max="11270" width="9.28515625" customWidth="1"/>
    <col min="11271" max="11271" width="2.85546875" customWidth="1"/>
    <col min="11521" max="11521" width="70" customWidth="1"/>
    <col min="11522" max="11526" width="9.28515625" customWidth="1"/>
    <col min="11527" max="11527" width="2.85546875" customWidth="1"/>
    <col min="11777" max="11777" width="70" customWidth="1"/>
    <col min="11778" max="11782" width="9.28515625" customWidth="1"/>
    <col min="11783" max="11783" width="2.85546875" customWidth="1"/>
    <col min="12033" max="12033" width="70" customWidth="1"/>
    <col min="12034" max="12038" width="9.28515625" customWidth="1"/>
    <col min="12039" max="12039" width="2.85546875" customWidth="1"/>
    <col min="12289" max="12289" width="70" customWidth="1"/>
    <col min="12290" max="12294" width="9.28515625" customWidth="1"/>
    <col min="12295" max="12295" width="2.85546875" customWidth="1"/>
    <col min="12545" max="12545" width="70" customWidth="1"/>
    <col min="12546" max="12550" width="9.28515625" customWidth="1"/>
    <col min="12551" max="12551" width="2.85546875" customWidth="1"/>
    <col min="12801" max="12801" width="70" customWidth="1"/>
    <col min="12802" max="12806" width="9.28515625" customWidth="1"/>
    <col min="12807" max="12807" width="2.85546875" customWidth="1"/>
    <col min="13057" max="13057" width="70" customWidth="1"/>
    <col min="13058" max="13062" width="9.28515625" customWidth="1"/>
    <col min="13063" max="13063" width="2.85546875" customWidth="1"/>
    <col min="13313" max="13313" width="70" customWidth="1"/>
    <col min="13314" max="13318" width="9.28515625" customWidth="1"/>
    <col min="13319" max="13319" width="2.85546875" customWidth="1"/>
    <col min="13569" max="13569" width="70" customWidth="1"/>
    <col min="13570" max="13574" width="9.28515625" customWidth="1"/>
    <col min="13575" max="13575" width="2.85546875" customWidth="1"/>
    <col min="13825" max="13825" width="70" customWidth="1"/>
    <col min="13826" max="13830" width="9.28515625" customWidth="1"/>
    <col min="13831" max="13831" width="2.85546875" customWidth="1"/>
    <col min="14081" max="14081" width="70" customWidth="1"/>
    <col min="14082" max="14086" width="9.28515625" customWidth="1"/>
    <col min="14087" max="14087" width="2.85546875" customWidth="1"/>
    <col min="14337" max="14337" width="70" customWidth="1"/>
    <col min="14338" max="14342" width="9.28515625" customWidth="1"/>
    <col min="14343" max="14343" width="2.85546875" customWidth="1"/>
    <col min="14593" max="14593" width="70" customWidth="1"/>
    <col min="14594" max="14598" width="9.28515625" customWidth="1"/>
    <col min="14599" max="14599" width="2.85546875" customWidth="1"/>
    <col min="14849" max="14849" width="70" customWidth="1"/>
    <col min="14850" max="14854" width="9.28515625" customWidth="1"/>
    <col min="14855" max="14855" width="2.85546875" customWidth="1"/>
    <col min="15105" max="15105" width="70" customWidth="1"/>
    <col min="15106" max="15110" width="9.28515625" customWidth="1"/>
    <col min="15111" max="15111" width="2.85546875" customWidth="1"/>
    <col min="15361" max="15361" width="70" customWidth="1"/>
    <col min="15362" max="15366" width="9.28515625" customWidth="1"/>
    <col min="15367" max="15367" width="2.85546875" customWidth="1"/>
    <col min="15617" max="15617" width="70" customWidth="1"/>
    <col min="15618" max="15622" width="9.28515625" customWidth="1"/>
    <col min="15623" max="15623" width="2.85546875" customWidth="1"/>
    <col min="15873" max="15873" width="70" customWidth="1"/>
    <col min="15874" max="15878" width="9.28515625" customWidth="1"/>
    <col min="15879" max="15879" width="2.85546875" customWidth="1"/>
    <col min="16129" max="16129" width="70" customWidth="1"/>
    <col min="16130" max="16134" width="9.28515625" customWidth="1"/>
    <col min="16135" max="16135" width="2.85546875" customWidth="1"/>
  </cols>
  <sheetData>
    <row r="1" spans="1:210" s="436" customFormat="1" ht="17.25" customHeight="1">
      <c r="A1" s="1174"/>
      <c r="B1" s="1141"/>
      <c r="C1" s="1141"/>
      <c r="D1" s="1141"/>
      <c r="E1" s="1141"/>
      <c r="F1" s="1141"/>
    </row>
    <row r="2" spans="1:210" s="491" customFormat="1" ht="27" customHeight="1">
      <c r="A2" s="1129" t="s">
        <v>1035</v>
      </c>
      <c r="B2" s="1129"/>
      <c r="C2" s="1129"/>
      <c r="D2" s="1129"/>
      <c r="E2" s="1129"/>
      <c r="F2" s="1129"/>
    </row>
    <row r="3" spans="1:210" s="491" customFormat="1" ht="27.75" customHeight="1">
      <c r="A3" s="1129" t="s">
        <v>460</v>
      </c>
      <c r="B3" s="1129"/>
      <c r="C3" s="1129"/>
      <c r="D3" s="1129"/>
      <c r="E3" s="1129"/>
      <c r="F3" s="1129"/>
    </row>
    <row r="4" spans="1:210" s="547" customFormat="1" ht="28.5" customHeight="1">
      <c r="A4" s="1175" t="s">
        <v>1500</v>
      </c>
      <c r="B4" s="1175"/>
      <c r="C4" s="1175"/>
      <c r="D4" s="1175"/>
      <c r="E4" s="1175"/>
      <c r="F4" s="1175"/>
    </row>
    <row r="5" spans="1:210" s="491" customFormat="1" ht="9" customHeight="1">
      <c r="A5" s="1129"/>
      <c r="B5" s="1129"/>
      <c r="C5" s="1129"/>
      <c r="D5" s="1129"/>
      <c r="E5" s="1129"/>
      <c r="F5" s="1129"/>
    </row>
    <row r="6" spans="1:210" ht="6.75" customHeight="1">
      <c r="A6" s="561"/>
      <c r="G6"/>
    </row>
    <row r="7" spans="1:210" ht="5.25" customHeight="1" thickBot="1">
      <c r="A7" s="561"/>
      <c r="B7" s="562"/>
      <c r="C7" s="562"/>
      <c r="D7" s="562"/>
      <c r="E7" s="562"/>
      <c r="F7" s="562"/>
      <c r="G7"/>
    </row>
    <row r="8" spans="1:210" ht="28.5" customHeight="1" thickTop="1" thickBot="1">
      <c r="A8" s="239"/>
      <c r="B8" s="563" t="s">
        <v>124</v>
      </c>
      <c r="C8" s="563" t="s">
        <v>121</v>
      </c>
      <c r="D8" s="563" t="s">
        <v>122</v>
      </c>
      <c r="E8" s="563" t="s">
        <v>123</v>
      </c>
      <c r="F8" s="564" t="s">
        <v>152</v>
      </c>
      <c r="G8"/>
    </row>
    <row r="9" spans="1:210" ht="12" customHeight="1" thickTop="1" thickBot="1">
      <c r="A9" s="565"/>
      <c r="B9" s="566"/>
      <c r="C9" s="566"/>
      <c r="D9" s="566"/>
      <c r="E9" s="566"/>
      <c r="F9" s="567"/>
      <c r="G9"/>
    </row>
    <row r="10" spans="1:210" ht="18" customHeight="1" thickTop="1" thickBot="1">
      <c r="A10" s="568" t="s">
        <v>461</v>
      </c>
      <c r="B10" s="571"/>
      <c r="C10" s="571"/>
      <c r="D10" s="571"/>
      <c r="E10" s="571"/>
      <c r="F10" s="571"/>
      <c r="G10"/>
    </row>
    <row r="11" spans="1:210" ht="18" customHeight="1" thickTop="1">
      <c r="A11" s="565" t="s">
        <v>462</v>
      </c>
      <c r="B11" s="569">
        <v>5.62E-2</v>
      </c>
      <c r="C11" s="569">
        <v>8.5999999999999993E-2</v>
      </c>
      <c r="D11" s="569">
        <v>5.3900000000000003E-2</v>
      </c>
      <c r="E11" s="569">
        <v>8.77E-2</v>
      </c>
      <c r="F11" s="569">
        <v>6.9699999999999998E-2</v>
      </c>
      <c r="G11" s="570"/>
      <c r="H11" s="570"/>
      <c r="I11" s="570"/>
      <c r="J11" s="570"/>
      <c r="K11" s="570"/>
      <c r="L11" s="570"/>
      <c r="M11" s="570"/>
      <c r="N11" s="570"/>
      <c r="O11" s="570"/>
      <c r="P11" s="570"/>
      <c r="Q11" s="570"/>
      <c r="R11" s="570"/>
      <c r="S11" s="570"/>
      <c r="T11" s="570"/>
      <c r="U11" s="570"/>
      <c r="V11" s="570"/>
      <c r="W11" s="570"/>
      <c r="X11" s="570"/>
      <c r="Y11" s="570"/>
      <c r="Z11" s="570"/>
      <c r="AA11" s="570"/>
      <c r="AB11" s="570"/>
      <c r="AC11" s="570"/>
      <c r="AD11" s="570"/>
      <c r="AE11" s="570"/>
      <c r="AF11" s="570"/>
      <c r="AG11" s="570"/>
      <c r="AH11" s="570"/>
      <c r="AI11" s="570"/>
      <c r="AJ11" s="570"/>
      <c r="AK11" s="570"/>
      <c r="AL11" s="570"/>
      <c r="AM11" s="570"/>
      <c r="AN11" s="570"/>
      <c r="AO11" s="570"/>
      <c r="AP11" s="570"/>
      <c r="AQ11" s="570"/>
      <c r="AR11" s="570"/>
      <c r="AS11" s="570"/>
      <c r="AT11" s="570"/>
      <c r="AU11" s="570"/>
      <c r="AV11" s="570"/>
      <c r="AW11" s="570"/>
      <c r="AX11" s="570"/>
      <c r="AY11" s="570"/>
      <c r="AZ11" s="570"/>
      <c r="BA11" s="570"/>
      <c r="BB11" s="570"/>
      <c r="BC11" s="570"/>
      <c r="BD11" s="570"/>
      <c r="BE11" s="570"/>
      <c r="BF11" s="570"/>
      <c r="BG11" s="570"/>
      <c r="BH11" s="570"/>
      <c r="BI11" s="570"/>
      <c r="BJ11" s="570"/>
      <c r="BK11" s="570"/>
      <c r="BL11" s="570"/>
      <c r="BM11" s="570"/>
      <c r="BN11" s="570"/>
      <c r="BO11" s="570"/>
      <c r="BP11" s="570"/>
      <c r="BQ11" s="570"/>
      <c r="BR11" s="570"/>
      <c r="BS11" s="570"/>
      <c r="BT11" s="570"/>
      <c r="BU11" s="570"/>
      <c r="BV11" s="570"/>
      <c r="BW11" s="570"/>
      <c r="BX11" s="570"/>
      <c r="BY11" s="570"/>
      <c r="BZ11" s="570"/>
      <c r="CA11" s="570"/>
      <c r="CB11" s="570"/>
      <c r="CC11" s="570"/>
      <c r="CD11" s="570"/>
      <c r="CE11" s="570"/>
      <c r="CF11" s="570"/>
      <c r="CG11" s="570"/>
      <c r="CH11" s="570"/>
      <c r="CI11" s="570"/>
      <c r="CJ11" s="570"/>
      <c r="CK11" s="570"/>
      <c r="CL11" s="570"/>
      <c r="CM11" s="570"/>
      <c r="CN11" s="570"/>
      <c r="CO11" s="570"/>
      <c r="CP11" s="570"/>
      <c r="CQ11" s="570"/>
      <c r="CR11" s="570"/>
      <c r="CS11" s="570"/>
      <c r="CT11" s="570"/>
      <c r="CU11" s="570"/>
      <c r="CV11" s="570"/>
      <c r="CW11" s="570"/>
      <c r="CX11" s="570"/>
      <c r="CY11" s="570"/>
      <c r="CZ11" s="570"/>
      <c r="DA11" s="570"/>
      <c r="DB11" s="570"/>
      <c r="DC11" s="570"/>
      <c r="DD11" s="570"/>
      <c r="DE11" s="570"/>
      <c r="DF11" s="570"/>
      <c r="DG11" s="570"/>
      <c r="DH11" s="570"/>
      <c r="DI11" s="570"/>
      <c r="DJ11" s="570"/>
      <c r="DK11" s="570"/>
      <c r="DL11" s="570"/>
      <c r="DM11" s="570"/>
      <c r="DN11" s="570"/>
      <c r="DO11" s="570"/>
      <c r="DP11" s="570"/>
      <c r="DQ11" s="570"/>
      <c r="DR11" s="570"/>
      <c r="DS11" s="570"/>
      <c r="DT11" s="570"/>
      <c r="DU11" s="570"/>
      <c r="DV11" s="570"/>
      <c r="DW11" s="570"/>
      <c r="DX11" s="570"/>
      <c r="DY11" s="570"/>
      <c r="DZ11" s="570"/>
      <c r="EA11" s="570"/>
      <c r="EB11" s="570"/>
      <c r="EC11" s="570"/>
      <c r="ED11" s="570"/>
      <c r="EE11" s="570"/>
      <c r="EF11" s="570"/>
      <c r="EG11" s="570"/>
      <c r="EH11" s="570"/>
      <c r="EI11" s="570"/>
      <c r="EJ11" s="570"/>
      <c r="EK11" s="570"/>
      <c r="EL11" s="570"/>
      <c r="EM11" s="570"/>
      <c r="EN11" s="570"/>
      <c r="EO11" s="570"/>
      <c r="EP11" s="570"/>
      <c r="EQ11" s="570"/>
      <c r="ER11" s="570"/>
      <c r="ES11" s="570"/>
      <c r="ET11" s="570"/>
      <c r="EU11" s="570"/>
      <c r="EV11" s="570"/>
      <c r="EW11" s="570"/>
      <c r="EX11" s="570"/>
      <c r="EY11" s="570"/>
      <c r="EZ11" s="570"/>
      <c r="FA11" s="570"/>
      <c r="FB11" s="570"/>
      <c r="FC11" s="570"/>
      <c r="FD11" s="570"/>
      <c r="FE11" s="570"/>
      <c r="FF11" s="570"/>
      <c r="FG11" s="570"/>
      <c r="FH11" s="570"/>
      <c r="FI11" s="570"/>
      <c r="FJ11" s="570"/>
      <c r="FK11" s="570"/>
      <c r="FL11" s="570"/>
      <c r="FM11" s="570"/>
      <c r="FN11" s="570"/>
      <c r="FO11" s="570"/>
      <c r="FP11" s="570"/>
      <c r="FQ11" s="570"/>
      <c r="FR11" s="570"/>
      <c r="FS11" s="570"/>
      <c r="FT11" s="570"/>
      <c r="FU11" s="570"/>
      <c r="FV11" s="570"/>
      <c r="FW11" s="570"/>
      <c r="FX11" s="570"/>
      <c r="FY11" s="570"/>
      <c r="FZ11" s="570"/>
      <c r="GA11" s="570"/>
      <c r="GB11" s="570"/>
      <c r="GC11" s="570"/>
      <c r="GD11" s="570"/>
      <c r="GE11" s="570"/>
      <c r="GF11" s="570"/>
      <c r="GG11" s="570"/>
      <c r="GH11" s="570"/>
      <c r="GI11" s="570"/>
      <c r="GJ11" s="570"/>
      <c r="GK11" s="570"/>
      <c r="GL11" s="570"/>
      <c r="GM11" s="570"/>
      <c r="GN11" s="570"/>
      <c r="GO11" s="570"/>
      <c r="GP11" s="570"/>
      <c r="GQ11" s="570"/>
      <c r="GR11" s="570"/>
      <c r="GS11" s="570"/>
      <c r="GT11" s="570"/>
      <c r="GU11" s="570"/>
      <c r="GV11" s="570"/>
      <c r="GW11" s="570"/>
      <c r="GX11" s="570"/>
      <c r="GY11" s="570"/>
      <c r="GZ11" s="570"/>
      <c r="HA11" s="570"/>
      <c r="HB11" s="570"/>
    </row>
    <row r="12" spans="1:210" ht="20.25" customHeight="1">
      <c r="A12" s="565" t="s">
        <v>463</v>
      </c>
      <c r="B12" s="569">
        <v>0.48720000000000002</v>
      </c>
      <c r="C12" s="569">
        <v>0.79669999999999996</v>
      </c>
      <c r="D12" s="569">
        <v>0.86519999999999997</v>
      </c>
      <c r="E12" s="569">
        <v>0.76539999999999997</v>
      </c>
      <c r="F12" s="569">
        <v>0.67149999999999999</v>
      </c>
      <c r="G12"/>
    </row>
    <row r="13" spans="1:210" ht="12" customHeight="1" thickBot="1">
      <c r="A13" s="565"/>
      <c r="B13" s="569"/>
      <c r="C13" s="569"/>
      <c r="D13" s="569"/>
      <c r="E13" s="569"/>
      <c r="F13" s="569"/>
      <c r="G13"/>
    </row>
    <row r="14" spans="1:210" ht="15" customHeight="1" thickTop="1" thickBot="1">
      <c r="A14" s="568" t="s">
        <v>464</v>
      </c>
      <c r="B14" s="571"/>
      <c r="C14" s="571"/>
      <c r="D14" s="571"/>
      <c r="E14" s="571"/>
      <c r="F14" s="571"/>
      <c r="G14"/>
    </row>
    <row r="15" spans="1:210" ht="20.25" customHeight="1" thickTop="1">
      <c r="A15" s="572" t="s">
        <v>465</v>
      </c>
      <c r="B15" s="569">
        <v>0.64300000000000002</v>
      </c>
      <c r="C15" s="569">
        <v>0.66139999999999999</v>
      </c>
      <c r="D15" s="569">
        <v>0.7712</v>
      </c>
      <c r="E15" s="569">
        <v>0.81230000000000002</v>
      </c>
      <c r="F15" s="569">
        <v>0.73009999999999997</v>
      </c>
      <c r="G15"/>
    </row>
    <row r="16" spans="1:210" ht="18" customHeight="1">
      <c r="A16" s="572" t="s">
        <v>466</v>
      </c>
      <c r="B16" s="569">
        <v>0.64300000000000002</v>
      </c>
      <c r="C16" s="569">
        <v>0.66139999999999999</v>
      </c>
      <c r="D16" s="569">
        <v>0.7712</v>
      </c>
      <c r="E16" s="569">
        <v>0.82950000000000002</v>
      </c>
      <c r="F16" s="569">
        <v>0.73670000000000002</v>
      </c>
      <c r="G16"/>
    </row>
    <row r="17" spans="1:6" customFormat="1" ht="20.25" customHeight="1">
      <c r="A17" s="565" t="s">
        <v>467</v>
      </c>
      <c r="B17" s="569">
        <v>0.2306</v>
      </c>
      <c r="C17" s="569">
        <v>0.2253</v>
      </c>
      <c r="D17" s="569">
        <v>5.6899999999999999E-2</v>
      </c>
      <c r="E17" s="569">
        <v>3.8100000000000002E-2</v>
      </c>
      <c r="F17" s="569">
        <v>0.128</v>
      </c>
    </row>
    <row r="18" spans="1:6" customFormat="1" ht="20.25" customHeight="1">
      <c r="A18" s="572" t="s">
        <v>468</v>
      </c>
      <c r="B18" s="569">
        <v>1.35E-2</v>
      </c>
      <c r="C18" s="569">
        <v>0</v>
      </c>
      <c r="D18" s="569">
        <v>2.6599999999999999E-2</v>
      </c>
      <c r="E18" s="569">
        <v>0</v>
      </c>
      <c r="F18" s="569">
        <v>9.5999999999999992E-3</v>
      </c>
    </row>
    <row r="19" spans="1:6" customFormat="1" ht="12" customHeight="1" thickBot="1">
      <c r="A19" s="572"/>
      <c r="B19" s="569"/>
      <c r="C19" s="569"/>
      <c r="D19" s="569"/>
      <c r="E19" s="569"/>
      <c r="F19" s="569"/>
    </row>
    <row r="20" spans="1:6" customFormat="1" ht="16.5" customHeight="1" thickTop="1" thickBot="1">
      <c r="A20" s="573" t="s">
        <v>469</v>
      </c>
      <c r="B20" s="571"/>
      <c r="C20" s="571"/>
      <c r="D20" s="571"/>
      <c r="E20" s="571"/>
      <c r="F20" s="571"/>
    </row>
    <row r="21" spans="1:6" customFormat="1" ht="20.25" customHeight="1" thickTop="1">
      <c r="A21" s="572" t="s">
        <v>470</v>
      </c>
      <c r="B21" s="569">
        <v>0.77929999999999999</v>
      </c>
      <c r="C21" s="569">
        <v>0.54330000000000001</v>
      </c>
      <c r="D21" s="569">
        <v>0.74439999999999995</v>
      </c>
      <c r="E21" s="569">
        <v>0.58030000000000004</v>
      </c>
      <c r="F21" s="569">
        <v>0.6673</v>
      </c>
    </row>
    <row r="22" spans="1:6" customFormat="1" ht="20.25" customHeight="1">
      <c r="A22" s="572" t="s">
        <v>471</v>
      </c>
      <c r="B22" s="569">
        <v>0.22070000000000001</v>
      </c>
      <c r="C22" s="569">
        <v>0.45669999999999999</v>
      </c>
      <c r="D22" s="569">
        <v>0.25559999999999999</v>
      </c>
      <c r="E22" s="569">
        <v>0.41970000000000002</v>
      </c>
      <c r="F22" s="569">
        <v>0.3327</v>
      </c>
    </row>
    <row r="23" spans="1:6" customFormat="1" ht="18" customHeight="1">
      <c r="A23" s="572" t="s">
        <v>472</v>
      </c>
      <c r="B23" s="574">
        <v>857.31410000000005</v>
      </c>
      <c r="C23" s="574">
        <v>850.44399999999996</v>
      </c>
      <c r="D23" s="574">
        <v>753.04939999999999</v>
      </c>
      <c r="E23" s="574">
        <v>480.43630000000002</v>
      </c>
      <c r="F23" s="574">
        <v>772.0095</v>
      </c>
    </row>
    <row r="24" spans="1:6" customFormat="1" ht="12" customHeight="1" thickBot="1">
      <c r="A24" s="572"/>
      <c r="B24" s="574"/>
      <c r="C24" s="574"/>
      <c r="D24" s="574"/>
      <c r="E24" s="574"/>
      <c r="F24" s="574"/>
    </row>
    <row r="25" spans="1:6" customFormat="1" ht="17.25" customHeight="1" thickTop="1" thickBot="1">
      <c r="A25" s="575" t="s">
        <v>473</v>
      </c>
      <c r="B25" s="576"/>
      <c r="C25" s="576"/>
      <c r="D25" s="576"/>
      <c r="E25" s="576"/>
      <c r="F25" s="576"/>
    </row>
    <row r="26" spans="1:6" customFormat="1" ht="20.25" customHeight="1" thickTop="1">
      <c r="A26" s="565" t="s">
        <v>474</v>
      </c>
      <c r="B26" s="569">
        <v>0.99639999999999995</v>
      </c>
      <c r="C26" s="569">
        <v>0.98319999999999996</v>
      </c>
      <c r="D26" s="569">
        <v>0.98450000000000004</v>
      </c>
      <c r="E26" s="569">
        <v>0.98419999999999996</v>
      </c>
      <c r="F26" s="569">
        <v>0.98770000000000002</v>
      </c>
    </row>
    <row r="27" spans="1:6" customFormat="1" ht="20.25" customHeight="1">
      <c r="A27" s="565" t="s">
        <v>475</v>
      </c>
      <c r="B27" s="569">
        <v>2.3E-3</v>
      </c>
      <c r="C27" s="569">
        <v>1.4200000000000001E-2</v>
      </c>
      <c r="D27" s="569">
        <v>6.1999999999999998E-3</v>
      </c>
      <c r="E27" s="569">
        <v>3.8999999999999998E-3</v>
      </c>
      <c r="F27" s="569">
        <v>4.4999999999999997E-3</v>
      </c>
    </row>
    <row r="28" spans="1:6" customFormat="1" ht="20.25" customHeight="1">
      <c r="A28" s="572" t="s">
        <v>476</v>
      </c>
      <c r="B28" s="569">
        <v>3.5999999999999999E-3</v>
      </c>
      <c r="C28" s="569">
        <v>1.6799999999999999E-2</v>
      </c>
      <c r="D28" s="569">
        <v>1.55E-2</v>
      </c>
      <c r="E28" s="569">
        <v>1.5800000000000002E-2</v>
      </c>
      <c r="F28" s="569">
        <v>1.23E-2</v>
      </c>
    </row>
    <row r="29" spans="1:6" customFormat="1" ht="18" customHeight="1">
      <c r="A29" s="572" t="s">
        <v>477</v>
      </c>
      <c r="B29" s="569">
        <v>2.3E-3</v>
      </c>
      <c r="C29" s="569">
        <v>1.4200000000000001E-2</v>
      </c>
      <c r="D29" s="569">
        <v>6.1000000000000004E-3</v>
      </c>
      <c r="E29" s="569">
        <v>3.2000000000000002E-3</v>
      </c>
      <c r="F29" s="569">
        <v>4.1999999999999997E-3</v>
      </c>
    </row>
    <row r="30" spans="1:6" customFormat="1" ht="20.25" customHeight="1">
      <c r="A30" s="572" t="s">
        <v>478</v>
      </c>
      <c r="B30" s="569">
        <v>2.6800000000000001E-2</v>
      </c>
      <c r="C30" s="569">
        <v>2.01E-2</v>
      </c>
      <c r="D30" s="569">
        <v>3.9600000000000003E-2</v>
      </c>
      <c r="E30" s="569">
        <v>0.18959999999999999</v>
      </c>
      <c r="F30" s="569">
        <v>9.0700000000000003E-2</v>
      </c>
    </row>
    <row r="31" spans="1:6" customFormat="1" ht="20.25" customHeight="1">
      <c r="A31" s="572" t="s">
        <v>479</v>
      </c>
      <c r="B31" s="569">
        <v>1.2200000000000001E-2</v>
      </c>
      <c r="C31" s="569">
        <v>1.29E-2</v>
      </c>
      <c r="D31" s="569">
        <v>1.8100000000000002E-2</v>
      </c>
      <c r="E31" s="569">
        <v>1.2800000000000001E-2</v>
      </c>
      <c r="F31" s="569">
        <v>1.37E-2</v>
      </c>
    </row>
    <row r="32" spans="1:6" customFormat="1" ht="20.25" customHeight="1">
      <c r="A32" s="572" t="s">
        <v>480</v>
      </c>
      <c r="B32" s="569">
        <v>2.46E-2</v>
      </c>
      <c r="C32" s="569">
        <v>3.0300000000000001E-2</v>
      </c>
      <c r="D32" s="569">
        <v>4.2200000000000001E-2</v>
      </c>
      <c r="E32" s="569">
        <v>6.3399999999999998E-2</v>
      </c>
      <c r="F32" s="569">
        <v>4.58E-2</v>
      </c>
    </row>
    <row r="33" spans="1:6" customFormat="1" ht="20.25" customHeight="1">
      <c r="A33" s="572" t="s">
        <v>481</v>
      </c>
      <c r="B33" s="569">
        <v>0.9899</v>
      </c>
      <c r="C33" s="569">
        <v>0.97130000000000005</v>
      </c>
      <c r="D33" s="569">
        <v>0.97250000000000003</v>
      </c>
      <c r="E33" s="569">
        <v>0.97460000000000002</v>
      </c>
      <c r="F33" s="569">
        <v>0.97840000000000005</v>
      </c>
    </row>
    <row r="34" spans="1:6" customFormat="1" ht="20.25" customHeight="1">
      <c r="A34" s="572" t="s">
        <v>482</v>
      </c>
      <c r="B34" s="569">
        <v>5.5999999999999999E-3</v>
      </c>
      <c r="C34" s="569">
        <v>1.34E-2</v>
      </c>
      <c r="D34" s="569">
        <v>1.21E-2</v>
      </c>
      <c r="E34" s="569">
        <v>7.4000000000000003E-3</v>
      </c>
      <c r="F34" s="569">
        <v>8.2000000000000007E-3</v>
      </c>
    </row>
    <row r="35" spans="1:6" customFormat="1" ht="20.25" customHeight="1">
      <c r="A35" s="572" t="s">
        <v>483</v>
      </c>
      <c r="B35" s="569">
        <v>8.0000000000000004E-4</v>
      </c>
      <c r="C35" s="569">
        <v>1.8E-3</v>
      </c>
      <c r="D35" s="569">
        <v>2E-3</v>
      </c>
      <c r="E35" s="569">
        <v>1.1999999999999999E-3</v>
      </c>
      <c r="F35" s="569">
        <v>1.2999999999999999E-3</v>
      </c>
    </row>
    <row r="36" spans="1:6" customFormat="1" ht="20.25" customHeight="1">
      <c r="A36" s="572" t="s">
        <v>484</v>
      </c>
      <c r="B36" s="569">
        <v>6.9999999999999999E-4</v>
      </c>
      <c r="C36" s="569">
        <v>5.9999999999999995E-4</v>
      </c>
      <c r="D36" s="569">
        <v>8.0000000000000004E-4</v>
      </c>
      <c r="E36" s="569">
        <v>1E-3</v>
      </c>
      <c r="F36" s="569">
        <v>8.0000000000000004E-4</v>
      </c>
    </row>
    <row r="37" spans="1:6" customFormat="1" ht="20.25" customHeight="1">
      <c r="A37" s="572" t="s">
        <v>485</v>
      </c>
      <c r="B37" s="569">
        <v>1.2999999999999999E-3</v>
      </c>
      <c r="C37" s="569">
        <v>1.9E-3</v>
      </c>
      <c r="D37" s="569">
        <v>1.8E-3</v>
      </c>
      <c r="E37" s="569">
        <v>1.5E-3</v>
      </c>
      <c r="F37" s="569">
        <v>1.5E-3</v>
      </c>
    </row>
    <row r="38" spans="1:6" customFormat="1" ht="20.25" customHeight="1">
      <c r="A38" s="572" t="s">
        <v>486</v>
      </c>
      <c r="B38" s="569">
        <v>1.1000000000000001E-3</v>
      </c>
      <c r="C38" s="569">
        <v>1.11E-2</v>
      </c>
      <c r="D38" s="569">
        <v>1.09E-2</v>
      </c>
      <c r="E38" s="569">
        <v>1.43E-2</v>
      </c>
      <c r="F38" s="569">
        <v>9.5999999999999992E-3</v>
      </c>
    </row>
    <row r="39" spans="1:6" customFormat="1" ht="12" customHeight="1" thickBot="1">
      <c r="A39" s="572"/>
      <c r="B39" s="569"/>
      <c r="C39" s="569"/>
      <c r="D39" s="569"/>
      <c r="E39" s="569"/>
      <c r="F39" s="569"/>
    </row>
    <row r="40" spans="1:6" customFormat="1" ht="17.25" customHeight="1" thickTop="1" thickBot="1">
      <c r="A40" s="575" t="s">
        <v>487</v>
      </c>
      <c r="B40" s="571"/>
      <c r="C40" s="571"/>
      <c r="D40" s="571"/>
      <c r="E40" s="571"/>
      <c r="F40" s="571"/>
    </row>
    <row r="41" spans="1:6" customFormat="1" ht="20.25" customHeight="1" thickTop="1">
      <c r="A41" s="572" t="s">
        <v>488</v>
      </c>
      <c r="B41" s="569">
        <v>0.27900000000000003</v>
      </c>
      <c r="C41" s="569">
        <v>0.77190000000000003</v>
      </c>
      <c r="D41" s="569">
        <v>0.29820000000000002</v>
      </c>
      <c r="E41" s="569">
        <v>0.28610000000000002</v>
      </c>
      <c r="F41" s="569">
        <v>0.29720000000000002</v>
      </c>
    </row>
    <row r="42" spans="1:6" customFormat="1" ht="20.25" customHeight="1">
      <c r="A42" s="572" t="s">
        <v>489</v>
      </c>
      <c r="B42" s="569">
        <v>1.7699</v>
      </c>
      <c r="C42" s="569">
        <v>1.6417999999999999</v>
      </c>
      <c r="D42" s="569">
        <v>0.54959999999999998</v>
      </c>
      <c r="E42" s="569">
        <v>0.55769999999999997</v>
      </c>
      <c r="F42" s="569">
        <v>1.0011000000000001</v>
      </c>
    </row>
    <row r="43" spans="1:6" customFormat="1" ht="20.25" customHeight="1">
      <c r="A43" s="572" t="s">
        <v>490</v>
      </c>
      <c r="B43" s="569">
        <v>0.39400000000000002</v>
      </c>
      <c r="C43" s="569">
        <v>0.20269999999999999</v>
      </c>
      <c r="D43" s="569">
        <v>0.10730000000000001</v>
      </c>
      <c r="E43" s="569">
        <v>0.18659999999999999</v>
      </c>
      <c r="F43" s="569">
        <v>0.25700000000000001</v>
      </c>
    </row>
    <row r="44" spans="1:6" customFormat="1" ht="20.25" customHeight="1">
      <c r="A44" s="572" t="s">
        <v>491</v>
      </c>
      <c r="B44" s="569">
        <v>0.35680000000000001</v>
      </c>
      <c r="C44" s="569">
        <v>0.18290000000000001</v>
      </c>
      <c r="D44" s="569">
        <v>9.9400000000000002E-2</v>
      </c>
      <c r="E44" s="569">
        <v>0.1711</v>
      </c>
      <c r="F44" s="569">
        <v>0.23469999999999999</v>
      </c>
    </row>
    <row r="45" spans="1:6" customFormat="1" ht="12" customHeight="1" thickBot="1">
      <c r="A45" s="572"/>
      <c r="B45" s="569"/>
      <c r="C45" s="569"/>
      <c r="D45" s="569"/>
      <c r="E45" s="569"/>
      <c r="F45" s="569"/>
    </row>
    <row r="46" spans="1:6" customFormat="1" ht="17.25" customHeight="1" thickTop="1" thickBot="1">
      <c r="A46" s="575" t="s">
        <v>492</v>
      </c>
      <c r="B46" s="571"/>
      <c r="C46" s="571"/>
      <c r="D46" s="571"/>
      <c r="E46" s="571"/>
      <c r="F46" s="571"/>
    </row>
    <row r="47" spans="1:6" customFormat="1" ht="20.25" customHeight="1" thickTop="1">
      <c r="A47" s="565" t="s">
        <v>493</v>
      </c>
      <c r="B47" s="569">
        <v>9.4399999999999998E-2</v>
      </c>
      <c r="C47" s="569">
        <v>9.74E-2</v>
      </c>
      <c r="D47" s="569">
        <v>7.3099999999999998E-2</v>
      </c>
      <c r="E47" s="569">
        <v>8.3299999999999999E-2</v>
      </c>
      <c r="F47" s="569">
        <v>8.6900000000000005E-2</v>
      </c>
    </row>
    <row r="48" spans="1:6" customFormat="1" ht="18" customHeight="1">
      <c r="A48" s="572" t="s">
        <v>494</v>
      </c>
      <c r="B48" s="569">
        <v>9.3899999999999997E-2</v>
      </c>
      <c r="C48" s="569">
        <v>9.1899999999999996E-2</v>
      </c>
      <c r="D48" s="569">
        <v>7.3099999999999998E-2</v>
      </c>
      <c r="E48" s="569">
        <v>8.2100000000000006E-2</v>
      </c>
      <c r="F48" s="569">
        <v>8.5900000000000004E-2</v>
      </c>
    </row>
    <row r="49" spans="1:11" ht="20.25" customHeight="1">
      <c r="A49" s="572" t="s">
        <v>495</v>
      </c>
      <c r="B49" s="569">
        <v>1.8700000000000001E-2</v>
      </c>
      <c r="C49" s="569">
        <v>0.1396</v>
      </c>
      <c r="D49" s="569">
        <v>0.1865</v>
      </c>
      <c r="E49" s="569">
        <v>0.14910000000000001</v>
      </c>
      <c r="F49" s="569">
        <v>9.6799999999999997E-2</v>
      </c>
      <c r="G49"/>
    </row>
    <row r="50" spans="1:11" ht="20.25" customHeight="1">
      <c r="A50" s="572" t="s">
        <v>496</v>
      </c>
      <c r="B50" s="569">
        <v>2.9999999999999997E-4</v>
      </c>
      <c r="C50" s="569">
        <v>2.3999999999999998E-3</v>
      </c>
      <c r="D50" s="569">
        <v>3.0000000000000001E-3</v>
      </c>
      <c r="E50" s="569">
        <v>6.8999999999999999E-3</v>
      </c>
      <c r="F50" s="569">
        <v>3.2000000000000002E-3</v>
      </c>
      <c r="G50"/>
    </row>
    <row r="51" spans="1:11" ht="18" customHeight="1">
      <c r="A51" s="572" t="s">
        <v>497</v>
      </c>
      <c r="B51" s="569">
        <v>8.6999999999999994E-3</v>
      </c>
      <c r="C51" s="569">
        <v>4.2200000000000001E-2</v>
      </c>
      <c r="D51" s="569">
        <v>4.4499999999999998E-2</v>
      </c>
      <c r="E51" s="569">
        <v>2.01E-2</v>
      </c>
      <c r="F51" s="569">
        <v>1.9699999999999999E-2</v>
      </c>
      <c r="G51"/>
    </row>
    <row r="52" spans="1:11" ht="18" customHeight="1">
      <c r="A52" s="572" t="s">
        <v>498</v>
      </c>
      <c r="B52" s="569">
        <v>0.1666</v>
      </c>
      <c r="C52" s="569">
        <v>0.12540000000000001</v>
      </c>
      <c r="D52" s="569">
        <v>0.1145</v>
      </c>
      <c r="E52" s="569">
        <v>0.1241</v>
      </c>
      <c r="F52" s="569">
        <v>0.1348</v>
      </c>
      <c r="G52"/>
    </row>
    <row r="53" spans="1:11" ht="12" customHeight="1" thickBot="1">
      <c r="A53" s="572"/>
      <c r="B53" s="569"/>
      <c r="C53" s="569"/>
      <c r="D53" s="569"/>
      <c r="E53" s="569"/>
      <c r="F53" s="569"/>
      <c r="G53"/>
    </row>
    <row r="54" spans="1:11" ht="17.25" customHeight="1" thickTop="1" thickBot="1">
      <c r="A54" s="575" t="s">
        <v>499</v>
      </c>
      <c r="B54" s="571"/>
      <c r="C54" s="571"/>
      <c r="D54" s="571"/>
      <c r="E54" s="571"/>
      <c r="F54" s="571"/>
      <c r="G54"/>
    </row>
    <row r="55" spans="1:11" ht="18" customHeight="1" thickTop="1">
      <c r="A55" s="572" t="s">
        <v>500</v>
      </c>
      <c r="B55" s="569">
        <v>0.89639999999999997</v>
      </c>
      <c r="C55" s="569">
        <v>0.89590000000000003</v>
      </c>
      <c r="D55" s="569">
        <v>0.90510000000000002</v>
      </c>
      <c r="E55" s="569">
        <v>0.8972</v>
      </c>
      <c r="F55" s="569">
        <v>0.89800000000000002</v>
      </c>
      <c r="G55"/>
    </row>
    <row r="56" spans="1:11" ht="18" customHeight="1">
      <c r="A56" s="572" t="s">
        <v>501</v>
      </c>
      <c r="B56" s="569">
        <v>0.71799999999999997</v>
      </c>
      <c r="C56" s="569">
        <v>0.89610000000000001</v>
      </c>
      <c r="D56" s="569">
        <v>0.91759999999999997</v>
      </c>
      <c r="E56" s="569">
        <v>0.8891</v>
      </c>
      <c r="F56" s="569">
        <v>0.82650000000000001</v>
      </c>
      <c r="G56"/>
    </row>
    <row r="57" spans="1:11" ht="18" customHeight="1">
      <c r="A57" s="572" t="s">
        <v>502</v>
      </c>
      <c r="B57" s="569">
        <v>0.37780000000000002</v>
      </c>
      <c r="C57" s="569">
        <v>0.10100000000000001</v>
      </c>
      <c r="D57" s="569">
        <v>6.4199999999999993E-2</v>
      </c>
      <c r="E57" s="569">
        <v>9.9299999999999999E-2</v>
      </c>
      <c r="F57" s="569">
        <v>0.18859999999999999</v>
      </c>
      <c r="G57"/>
    </row>
    <row r="58" spans="1:11" ht="18" customHeight="1">
      <c r="A58" s="572" t="s">
        <v>503</v>
      </c>
      <c r="B58" s="569">
        <v>1.1031</v>
      </c>
      <c r="C58" s="569">
        <v>1.1328</v>
      </c>
      <c r="D58" s="569">
        <v>1.2978000000000001</v>
      </c>
      <c r="E58" s="569">
        <v>1.2527999999999999</v>
      </c>
      <c r="F58" s="569">
        <v>1.1867000000000001</v>
      </c>
      <c r="G58"/>
    </row>
    <row r="59" spans="1:11" ht="9.75" customHeight="1" thickBot="1">
      <c r="A59" s="577"/>
      <c r="B59" s="578"/>
      <c r="C59" s="578"/>
      <c r="D59" s="578"/>
      <c r="E59" s="578"/>
      <c r="F59" s="578"/>
      <c r="G59"/>
    </row>
    <row r="60" spans="1:11" s="316" customFormat="1" ht="12" customHeight="1" thickTop="1">
      <c r="A60" s="579" t="s">
        <v>504</v>
      </c>
      <c r="B60" s="580"/>
      <c r="C60" s="580"/>
      <c r="D60" s="580"/>
      <c r="E60" s="580"/>
      <c r="F60" s="580"/>
    </row>
    <row r="61" spans="1:11" s="316" customFormat="1" ht="45.75" customHeight="1">
      <c r="A61" s="1172" t="s">
        <v>505</v>
      </c>
      <c r="B61" s="1173"/>
      <c r="C61" s="1173"/>
      <c r="D61" s="1173"/>
      <c r="E61" s="1173"/>
      <c r="F61" s="1173"/>
    </row>
    <row r="62" spans="1:11" s="316" customFormat="1" ht="35.25" customHeight="1">
      <c r="A62" s="1172" t="s">
        <v>506</v>
      </c>
      <c r="B62" s="1173"/>
      <c r="C62" s="1173"/>
      <c r="D62" s="1173"/>
      <c r="E62" s="1173"/>
      <c r="F62" s="1173"/>
    </row>
    <row r="63" spans="1:11" s="316" customFormat="1" ht="11.25">
      <c r="A63" s="581" t="s">
        <v>1022</v>
      </c>
      <c r="B63" s="583"/>
      <c r="C63" s="583"/>
      <c r="D63" s="583"/>
      <c r="E63" s="583"/>
      <c r="F63" s="583"/>
    </row>
    <row r="64" spans="1:11" ht="15.75" thickBot="1">
      <c r="A64" s="1186" t="s">
        <v>507</v>
      </c>
      <c r="B64" s="1186"/>
      <c r="C64" s="1186"/>
      <c r="D64" s="1186"/>
      <c r="E64" s="1186"/>
      <c r="F64" s="1186"/>
      <c r="G64" s="1186"/>
      <c r="H64" s="1186"/>
      <c r="I64" s="1186"/>
      <c r="J64" s="1186"/>
      <c r="K64" s="1186"/>
    </row>
    <row r="65" spans="1:6" customFormat="1" ht="20.25" customHeight="1" thickTop="1" thickBot="1">
      <c r="A65" s="584"/>
      <c r="B65" s="585" t="s">
        <v>124</v>
      </c>
      <c r="C65" s="585" t="s">
        <v>121</v>
      </c>
      <c r="D65" s="585" t="s">
        <v>122</v>
      </c>
      <c r="E65" s="585" t="s">
        <v>123</v>
      </c>
      <c r="F65" s="586" t="s">
        <v>152</v>
      </c>
    </row>
    <row r="66" spans="1:6" customFormat="1" ht="20.25" customHeight="1" thickTop="1" thickBot="1">
      <c r="A66" s="575" t="s">
        <v>508</v>
      </c>
      <c r="B66" s="587"/>
      <c r="C66" s="587"/>
      <c r="D66" s="587"/>
      <c r="E66" s="587"/>
      <c r="F66" s="588"/>
    </row>
    <row r="67" spans="1:6" customFormat="1" ht="20.25" customHeight="1" thickTop="1">
      <c r="A67" s="572" t="s">
        <v>509</v>
      </c>
      <c r="B67" s="589">
        <v>9.7299999999999998E-2</v>
      </c>
      <c r="C67" s="589">
        <v>6.3899999999999998E-2</v>
      </c>
      <c r="D67" s="589">
        <v>0.13009999999999999</v>
      </c>
      <c r="E67" s="589">
        <v>0.1027</v>
      </c>
      <c r="F67" s="589">
        <v>0.1028</v>
      </c>
    </row>
    <row r="68" spans="1:6" customFormat="1" ht="20.25" customHeight="1">
      <c r="A68" s="572" t="s">
        <v>510</v>
      </c>
      <c r="B68" s="589">
        <v>0.12130000000000001</v>
      </c>
      <c r="C68" s="589">
        <v>6.54E-2</v>
      </c>
      <c r="D68" s="589">
        <v>0.13400000000000001</v>
      </c>
      <c r="E68" s="589">
        <v>0.10920000000000001</v>
      </c>
      <c r="F68" s="589">
        <v>0.1153</v>
      </c>
    </row>
    <row r="69" spans="1:6" customFormat="1" ht="20.25" customHeight="1">
      <c r="A69" s="572" t="s">
        <v>511</v>
      </c>
      <c r="B69" s="589">
        <v>7.9600000000000004E-2</v>
      </c>
      <c r="C69" s="589">
        <v>5.5599999999999997E-2</v>
      </c>
      <c r="D69" s="589">
        <v>0.12470000000000001</v>
      </c>
      <c r="E69" s="589">
        <v>9.9500000000000005E-2</v>
      </c>
      <c r="F69" s="589">
        <v>9.3399999999999997E-2</v>
      </c>
    </row>
    <row r="70" spans="1:6" customFormat="1" ht="20.25" customHeight="1">
      <c r="A70" s="572" t="s">
        <v>512</v>
      </c>
      <c r="B70" s="589">
        <v>1.89E-2</v>
      </c>
      <c r="C70" s="589">
        <v>7.4000000000000003E-3</v>
      </c>
      <c r="D70" s="589">
        <v>2.5999999999999999E-2</v>
      </c>
      <c r="E70" s="589">
        <v>1.61E-2</v>
      </c>
      <c r="F70" s="589">
        <v>1.8200000000000001E-2</v>
      </c>
    </row>
    <row r="71" spans="1:6" customFormat="1" ht="20.25" customHeight="1">
      <c r="A71" s="572" t="s">
        <v>513</v>
      </c>
      <c r="B71" s="589">
        <v>1.89E-2</v>
      </c>
      <c r="C71" s="589">
        <v>6.6E-3</v>
      </c>
      <c r="D71" s="589">
        <v>2.6100000000000002E-2</v>
      </c>
      <c r="E71" s="589">
        <v>1.6299999999999999E-2</v>
      </c>
      <c r="F71" s="589">
        <v>1.83E-2</v>
      </c>
    </row>
    <row r="72" spans="1:6" customFormat="1" ht="20.25" customHeight="1">
      <c r="A72" s="572" t="s">
        <v>514</v>
      </c>
      <c r="B72" s="589">
        <v>1.89E-2</v>
      </c>
      <c r="C72" s="589">
        <v>6.6E-3</v>
      </c>
      <c r="D72" s="589">
        <v>1.4200000000000001E-2</v>
      </c>
      <c r="E72" s="589">
        <v>1.41E-2</v>
      </c>
      <c r="F72" s="589">
        <v>1.55E-2</v>
      </c>
    </row>
    <row r="73" spans="1:6" customFormat="1" ht="20.25" customHeight="1" thickBot="1">
      <c r="A73" s="572" t="s">
        <v>515</v>
      </c>
      <c r="B73" s="589">
        <v>0.22900000000000001</v>
      </c>
      <c r="C73" s="589">
        <v>7.0099999999999996E-2</v>
      </c>
      <c r="D73" s="589">
        <v>0.1895</v>
      </c>
      <c r="E73" s="589">
        <v>0.17730000000000001</v>
      </c>
      <c r="F73" s="589">
        <v>0.19239999999999999</v>
      </c>
    </row>
    <row r="74" spans="1:6" customFormat="1" ht="20.25" customHeight="1" thickTop="1" thickBot="1">
      <c r="A74" s="575" t="s">
        <v>516</v>
      </c>
      <c r="B74" s="587"/>
      <c r="C74" s="587"/>
      <c r="D74" s="587"/>
      <c r="E74" s="587"/>
      <c r="F74" s="588"/>
    </row>
    <row r="75" spans="1:6" customFormat="1" ht="20.25" customHeight="1" thickTop="1">
      <c r="A75" s="572" t="s">
        <v>517</v>
      </c>
      <c r="B75" s="589">
        <v>0.13550000000000001</v>
      </c>
      <c r="C75" s="589">
        <v>9.3899999999999997E-2</v>
      </c>
      <c r="D75" s="589">
        <v>0.15720000000000001</v>
      </c>
      <c r="E75" s="589">
        <v>0.1202</v>
      </c>
      <c r="F75" s="589">
        <v>0.13039999999999999</v>
      </c>
    </row>
    <row r="76" spans="1:6" customFormat="1" ht="20.25" customHeight="1">
      <c r="A76" s="572" t="s">
        <v>518</v>
      </c>
      <c r="B76" s="589">
        <v>-3.8199999999999998E-2</v>
      </c>
      <c r="C76" s="589">
        <v>-0.03</v>
      </c>
      <c r="D76" s="589">
        <v>-2.7099999999999999E-2</v>
      </c>
      <c r="E76" s="589">
        <v>-1.7500000000000002E-2</v>
      </c>
      <c r="F76" s="589">
        <v>-2.76E-2</v>
      </c>
    </row>
    <row r="77" spans="1:6" customFormat="1" ht="20.25" customHeight="1">
      <c r="A77" s="572" t="s">
        <v>519</v>
      </c>
      <c r="B77" s="589">
        <v>6.0199999999999997E-2</v>
      </c>
      <c r="C77" s="589">
        <v>3.6999999999999998E-2</v>
      </c>
      <c r="D77" s="589">
        <v>3.1899999999999998E-2</v>
      </c>
      <c r="E77" s="589">
        <v>2.1299999999999999E-2</v>
      </c>
      <c r="F77" s="589">
        <v>3.6600000000000001E-2</v>
      </c>
    </row>
    <row r="78" spans="1:6" customFormat="1" ht="20.25" customHeight="1">
      <c r="A78" s="572" t="s">
        <v>520</v>
      </c>
      <c r="B78" s="589">
        <v>0</v>
      </c>
      <c r="C78" s="589">
        <v>0</v>
      </c>
      <c r="D78" s="589">
        <v>0</v>
      </c>
      <c r="E78" s="589">
        <v>0</v>
      </c>
      <c r="F78" s="589">
        <v>0</v>
      </c>
    </row>
    <row r="79" spans="1:6" customFormat="1" ht="20.25" customHeight="1">
      <c r="A79" s="572" t="s">
        <v>521</v>
      </c>
      <c r="B79" s="589">
        <v>-4.1700000000000001E-2</v>
      </c>
      <c r="C79" s="589">
        <v>-9.7000000000000003E-3</v>
      </c>
      <c r="D79" s="589">
        <v>-9.2999999999999992E-3</v>
      </c>
      <c r="E79" s="589">
        <v>-9.7000000000000003E-3</v>
      </c>
      <c r="F79" s="589">
        <v>-2.18E-2</v>
      </c>
    </row>
    <row r="80" spans="1:6" customFormat="1" ht="20.25" customHeight="1">
      <c r="A80" s="572" t="s">
        <v>522</v>
      </c>
      <c r="B80" s="589">
        <v>2.41E-2</v>
      </c>
      <c r="C80" s="589">
        <v>1.5E-3</v>
      </c>
      <c r="D80" s="589">
        <v>3.8999999999999998E-3</v>
      </c>
      <c r="E80" s="589">
        <v>6.4999999999999997E-3</v>
      </c>
      <c r="F80" s="589">
        <v>1.2500000000000001E-2</v>
      </c>
    </row>
    <row r="81" spans="1:6" customFormat="1" ht="20.25" customHeight="1">
      <c r="A81" s="572" t="s">
        <v>523</v>
      </c>
      <c r="B81" s="589">
        <v>-6.0699999999999997E-2</v>
      </c>
      <c r="C81" s="589">
        <v>-4.82E-2</v>
      </c>
      <c r="D81" s="589">
        <v>-9.8799999999999999E-2</v>
      </c>
      <c r="E81" s="589">
        <v>-8.3500000000000005E-2</v>
      </c>
      <c r="F81" s="590">
        <v>-7.5200000000000003E-2</v>
      </c>
    </row>
    <row r="82" spans="1:6" customFormat="1" ht="20.25" customHeight="1">
      <c r="A82" s="572" t="s">
        <v>524</v>
      </c>
      <c r="B82" s="589">
        <v>-1E-4</v>
      </c>
      <c r="C82" s="589">
        <v>-8.9999999999999998E-4</v>
      </c>
      <c r="D82" s="589">
        <v>1E-4</v>
      </c>
      <c r="E82" s="589">
        <v>2.0000000000000001E-4</v>
      </c>
      <c r="F82" s="589">
        <v>0</v>
      </c>
    </row>
    <row r="83" spans="1:6" customFormat="1" ht="20.25" customHeight="1" thickBot="1">
      <c r="A83" s="572" t="s">
        <v>525</v>
      </c>
      <c r="B83" s="589">
        <v>0.21390000000000001</v>
      </c>
      <c r="C83" s="589">
        <v>0.16139999999999999</v>
      </c>
      <c r="D83" s="589">
        <v>0.23119999999999999</v>
      </c>
      <c r="E83" s="589">
        <v>0.26</v>
      </c>
      <c r="F83" s="589">
        <v>0.22869999999999999</v>
      </c>
    </row>
    <row r="84" spans="1:6" customFormat="1" ht="20.25" customHeight="1" thickTop="1" thickBot="1">
      <c r="A84" s="575" t="s">
        <v>526</v>
      </c>
      <c r="B84" s="587"/>
      <c r="C84" s="587"/>
      <c r="D84" s="587"/>
      <c r="E84" s="587"/>
      <c r="F84" s="588"/>
    </row>
    <row r="85" spans="1:6" customFormat="1" ht="20.25" customHeight="1" thickTop="1">
      <c r="A85" s="572" t="s">
        <v>527</v>
      </c>
      <c r="B85" s="589">
        <v>0.1333</v>
      </c>
      <c r="C85" s="589">
        <v>0.11940000000000001</v>
      </c>
      <c r="D85" s="589">
        <v>0.1784</v>
      </c>
      <c r="E85" s="589">
        <v>0.15129999999999999</v>
      </c>
      <c r="F85" s="589">
        <v>0.14949999999999999</v>
      </c>
    </row>
    <row r="86" spans="1:6" customFormat="1" ht="20.25" customHeight="1">
      <c r="A86" s="572" t="s">
        <v>528</v>
      </c>
      <c r="B86" s="589">
        <v>0.14899999999999999</v>
      </c>
      <c r="C86" s="589">
        <v>0.1019</v>
      </c>
      <c r="D86" s="589">
        <v>0.1721</v>
      </c>
      <c r="E86" s="589">
        <v>0.35549999999999998</v>
      </c>
      <c r="F86" s="589">
        <v>0.2175</v>
      </c>
    </row>
    <row r="87" spans="1:6" customFormat="1" ht="20.25" customHeight="1">
      <c r="A87" s="572" t="s">
        <v>529</v>
      </c>
      <c r="B87" s="589">
        <v>0.26729999999999998</v>
      </c>
      <c r="C87" s="589">
        <v>9.7900000000000001E-2</v>
      </c>
      <c r="D87" s="589">
        <v>0.2122</v>
      </c>
      <c r="E87" s="589">
        <v>9.74E-2</v>
      </c>
      <c r="F87" s="589">
        <v>0.14149999999999999</v>
      </c>
    </row>
    <row r="88" spans="1:6" customFormat="1" ht="20.25" customHeight="1">
      <c r="A88" s="572" t="s">
        <v>530</v>
      </c>
      <c r="B88" s="589">
        <v>0.1089</v>
      </c>
      <c r="C88" s="589">
        <v>9.0899999999999995E-2</v>
      </c>
      <c r="D88" s="589">
        <v>0.38390000000000002</v>
      </c>
      <c r="E88" s="589">
        <v>0.64359999999999995</v>
      </c>
      <c r="F88" s="589">
        <v>0.54879999999999995</v>
      </c>
    </row>
    <row r="89" spans="1:6" customFormat="1" ht="20.25" customHeight="1">
      <c r="A89" s="572" t="s">
        <v>531</v>
      </c>
      <c r="B89" s="589">
        <v>1.6799999999999999E-2</v>
      </c>
      <c r="C89" s="589">
        <v>2.0500000000000001E-2</v>
      </c>
      <c r="D89" s="589">
        <v>7.4999999999999997E-3</v>
      </c>
      <c r="E89" s="589">
        <v>6.3E-3</v>
      </c>
      <c r="F89" s="589">
        <v>8.9999999999999993E-3</v>
      </c>
    </row>
    <row r="90" spans="1:6" customFormat="1" ht="20.25" customHeight="1">
      <c r="A90" s="572" t="s">
        <v>532</v>
      </c>
      <c r="B90" s="589">
        <v>1.1999999999999999E-3</v>
      </c>
      <c r="C90" s="589">
        <v>0</v>
      </c>
      <c r="D90" s="589">
        <v>3.3500000000000002E-2</v>
      </c>
      <c r="E90" s="589">
        <v>1.5900000000000001E-2</v>
      </c>
      <c r="F90" s="589">
        <v>2.3300000000000001E-2</v>
      </c>
    </row>
    <row r="91" spans="1:6" customFormat="1" ht="20.25" customHeight="1">
      <c r="A91" s="572" t="s">
        <v>533</v>
      </c>
      <c r="B91" s="589">
        <v>1.6199999999999999E-2</v>
      </c>
      <c r="C91" s="589">
        <v>1.61E-2</v>
      </c>
      <c r="D91" s="590">
        <v>1.49E-2</v>
      </c>
      <c r="E91" s="589">
        <v>8.3999999999999995E-3</v>
      </c>
      <c r="F91" s="590">
        <v>1.2200000000000001E-2</v>
      </c>
    </row>
    <row r="92" spans="1:6" customFormat="1" ht="20.25" customHeight="1">
      <c r="A92" s="572" t="s">
        <v>534</v>
      </c>
      <c r="B92" s="589">
        <v>2.07E-2</v>
      </c>
      <c r="C92" s="589">
        <v>0</v>
      </c>
      <c r="D92" s="589">
        <v>0</v>
      </c>
      <c r="E92" s="589">
        <v>0</v>
      </c>
      <c r="F92" s="589">
        <v>1.9400000000000001E-2</v>
      </c>
    </row>
    <row r="93" spans="1:6" customFormat="1" ht="20.25" customHeight="1">
      <c r="A93" s="572" t="s">
        <v>535</v>
      </c>
      <c r="B93" s="589">
        <v>1.89E-2</v>
      </c>
      <c r="C93" s="589">
        <v>1.1599999999999999E-2</v>
      </c>
      <c r="D93" s="589">
        <v>9.4999999999999998E-3</v>
      </c>
      <c r="E93" s="589">
        <v>4.4000000000000003E-3</v>
      </c>
      <c r="F93" s="589">
        <v>9.1999999999999998E-3</v>
      </c>
    </row>
    <row r="94" spans="1:6" customFormat="1" ht="20.25" customHeight="1">
      <c r="A94" s="572" t="s">
        <v>536</v>
      </c>
      <c r="B94" s="589">
        <v>5.7500000000000002E-2</v>
      </c>
      <c r="C94" s="589">
        <v>4.0399999999999998E-2</v>
      </c>
      <c r="D94" s="589">
        <v>3.5799999999999998E-2</v>
      </c>
      <c r="E94" s="589">
        <v>3.2000000000000001E-2</v>
      </c>
      <c r="F94" s="589">
        <v>4.0500000000000001E-2</v>
      </c>
    </row>
    <row r="95" spans="1:6" customFormat="1" ht="20.25" customHeight="1">
      <c r="A95" s="572" t="s">
        <v>537</v>
      </c>
      <c r="B95" s="589">
        <v>0</v>
      </c>
      <c r="C95" s="589">
        <v>0</v>
      </c>
      <c r="D95" s="589">
        <v>0</v>
      </c>
      <c r="E95" s="589">
        <v>1.1000000000000001E-3</v>
      </c>
      <c r="F95" s="589">
        <v>1.1000000000000001E-3</v>
      </c>
    </row>
    <row r="96" spans="1:6" customFormat="1" ht="20.25" customHeight="1" thickBot="1">
      <c r="A96" s="572" t="s">
        <v>538</v>
      </c>
      <c r="B96" s="589">
        <v>3.3799999999999997E-2</v>
      </c>
      <c r="C96" s="589">
        <v>0</v>
      </c>
      <c r="D96" s="589">
        <v>0</v>
      </c>
      <c r="E96" s="589">
        <v>0</v>
      </c>
      <c r="F96" s="589">
        <v>3.3799999999999997E-2</v>
      </c>
    </row>
    <row r="97" spans="1:6" customFormat="1" ht="20.25" customHeight="1" thickTop="1" thickBot="1">
      <c r="A97" s="591" t="s">
        <v>539</v>
      </c>
      <c r="B97" s="585"/>
      <c r="C97" s="585"/>
      <c r="D97" s="585"/>
      <c r="E97" s="585"/>
      <c r="F97" s="586"/>
    </row>
    <row r="98" spans="1:6" customFormat="1" ht="20.25" customHeight="1" thickTop="1" thickBot="1">
      <c r="A98" s="575" t="s">
        <v>540</v>
      </c>
      <c r="B98" s="587"/>
      <c r="C98" s="587"/>
      <c r="D98" s="587"/>
      <c r="E98" s="587"/>
      <c r="F98" s="588"/>
    </row>
    <row r="99" spans="1:6" customFormat="1" ht="20.25" customHeight="1" thickTop="1">
      <c r="A99" s="572" t="s">
        <v>541</v>
      </c>
      <c r="B99" s="589">
        <v>6.0699999999999997E-2</v>
      </c>
      <c r="C99" s="589">
        <v>4.82E-2</v>
      </c>
      <c r="D99" s="589">
        <v>9.8799999999999999E-2</v>
      </c>
      <c r="E99" s="589">
        <v>8.3500000000000005E-2</v>
      </c>
      <c r="F99" s="589">
        <v>7.5200000000000003E-2</v>
      </c>
    </row>
    <row r="100" spans="1:6" customFormat="1" ht="20.25" customHeight="1">
      <c r="A100" s="572" t="s">
        <v>542</v>
      </c>
      <c r="B100" s="589">
        <v>7.0499999999999993E-2</v>
      </c>
      <c r="C100" s="589">
        <v>5.7099999999999998E-2</v>
      </c>
      <c r="D100" s="589">
        <v>0.1085</v>
      </c>
      <c r="E100" s="589">
        <v>9.4700000000000006E-2</v>
      </c>
      <c r="F100" s="589">
        <v>8.5900000000000004E-2</v>
      </c>
    </row>
    <row r="101" spans="1:6" customFormat="1" ht="20.25" customHeight="1">
      <c r="A101" s="572" t="s">
        <v>543</v>
      </c>
      <c r="B101" s="589">
        <v>0.1172</v>
      </c>
      <c r="C101" s="589">
        <v>5.8999999999999997E-2</v>
      </c>
      <c r="D101" s="589">
        <v>0.1129</v>
      </c>
      <c r="E101" s="589">
        <v>0.1066</v>
      </c>
      <c r="F101" s="589">
        <v>0.10780000000000001</v>
      </c>
    </row>
    <row r="102" spans="1:6" customFormat="1" ht="20.25" customHeight="1" thickBot="1">
      <c r="A102" s="572" t="s">
        <v>544</v>
      </c>
      <c r="B102" s="589">
        <v>0.1135</v>
      </c>
      <c r="C102" s="589">
        <v>8.0399999999999999E-2</v>
      </c>
      <c r="D102" s="589">
        <v>0.1353</v>
      </c>
      <c r="E102" s="589">
        <v>0.1108</v>
      </c>
      <c r="F102" s="589">
        <v>0.1143</v>
      </c>
    </row>
    <row r="103" spans="1:6" customFormat="1" ht="20.25" customHeight="1" thickTop="1" thickBot="1">
      <c r="A103" s="575" t="s">
        <v>545</v>
      </c>
      <c r="B103" s="587"/>
      <c r="C103" s="587"/>
      <c r="D103" s="587"/>
      <c r="E103" s="587"/>
      <c r="F103" s="588"/>
    </row>
    <row r="104" spans="1:6" customFormat="1" ht="20.25" customHeight="1" thickTop="1">
      <c r="A104" s="572" t="s">
        <v>546</v>
      </c>
      <c r="B104" s="589">
        <v>0.50580000000000003</v>
      </c>
      <c r="C104" s="589">
        <v>0.62929999999999997</v>
      </c>
      <c r="D104" s="589">
        <v>0.59670000000000001</v>
      </c>
      <c r="E104" s="589">
        <v>0.63480000000000003</v>
      </c>
      <c r="F104" s="589">
        <v>0.58699999999999997</v>
      </c>
    </row>
    <row r="105" spans="1:6" customFormat="1" ht="20.25" customHeight="1">
      <c r="A105" s="572" t="s">
        <v>547</v>
      </c>
      <c r="B105" s="589">
        <v>0.1017</v>
      </c>
      <c r="C105" s="589">
        <v>4.2799999999999998E-2</v>
      </c>
      <c r="D105" s="589">
        <v>5.4199999999999998E-2</v>
      </c>
      <c r="E105" s="589">
        <v>4.1799999999999997E-2</v>
      </c>
      <c r="F105" s="589">
        <v>6.2799999999999995E-2</v>
      </c>
    </row>
    <row r="106" spans="1:6" customFormat="1" ht="20.25" customHeight="1">
      <c r="A106" s="572" t="s">
        <v>548</v>
      </c>
      <c r="B106" s="589">
        <v>0.39250000000000002</v>
      </c>
      <c r="C106" s="589">
        <v>0.32800000000000001</v>
      </c>
      <c r="D106" s="589">
        <v>0.34910000000000002</v>
      </c>
      <c r="E106" s="589">
        <v>0.32340000000000002</v>
      </c>
      <c r="F106" s="589">
        <v>0.35010000000000002</v>
      </c>
    </row>
    <row r="107" spans="1:6" customFormat="1" ht="20.25" customHeight="1" thickBot="1">
      <c r="A107" s="572" t="s">
        <v>549</v>
      </c>
      <c r="B107" s="589">
        <v>0.27729999999999999</v>
      </c>
      <c r="C107" s="589">
        <v>0.45500000000000002</v>
      </c>
      <c r="D107" s="589">
        <v>0.59830000000000005</v>
      </c>
      <c r="E107" s="589">
        <v>0.57720000000000005</v>
      </c>
      <c r="F107" s="589">
        <v>0.43219999999999997</v>
      </c>
    </row>
    <row r="108" spans="1:6" customFormat="1" ht="20.25" customHeight="1" thickTop="1" thickBot="1">
      <c r="A108" s="575" t="s">
        <v>550</v>
      </c>
      <c r="B108" s="587"/>
      <c r="C108" s="587"/>
      <c r="D108" s="587"/>
      <c r="E108" s="587"/>
      <c r="F108" s="588"/>
    </row>
    <row r="109" spans="1:6" customFormat="1" ht="20.25" customHeight="1" thickTop="1">
      <c r="A109" s="572" t="s">
        <v>551</v>
      </c>
      <c r="B109" s="589">
        <v>0.12139999999999999</v>
      </c>
      <c r="C109" s="589">
        <v>6.9400000000000003E-2</v>
      </c>
      <c r="D109" s="589">
        <v>0.13400000000000001</v>
      </c>
      <c r="E109" s="589">
        <v>0.1109</v>
      </c>
      <c r="F109" s="589">
        <v>0.1164</v>
      </c>
    </row>
    <row r="110" spans="1:6" customFormat="1" ht="20.25" customHeight="1">
      <c r="A110" s="572" t="s">
        <v>552</v>
      </c>
      <c r="B110" s="589">
        <v>9.7000000000000003E-2</v>
      </c>
      <c r="C110" s="589">
        <v>6.5500000000000003E-2</v>
      </c>
      <c r="D110" s="589">
        <v>0.13</v>
      </c>
      <c r="E110" s="589">
        <v>0.1042</v>
      </c>
      <c r="F110" s="589">
        <v>0.10349999999999999</v>
      </c>
    </row>
    <row r="111" spans="1:6" customFormat="1" ht="20.25" customHeight="1">
      <c r="A111" s="565" t="s">
        <v>553</v>
      </c>
      <c r="B111" s="589">
        <v>0.1178</v>
      </c>
      <c r="C111" s="589">
        <v>7.5499999999999998E-2</v>
      </c>
      <c r="D111" s="589">
        <v>0.1424</v>
      </c>
      <c r="E111" s="589">
        <v>0.1171</v>
      </c>
      <c r="F111" s="589">
        <v>0.1191</v>
      </c>
    </row>
    <row r="112" spans="1:6" customFormat="1" ht="20.25" customHeight="1">
      <c r="A112" s="565" t="s">
        <v>554</v>
      </c>
      <c r="B112" s="589">
        <v>0.15620000000000001</v>
      </c>
      <c r="C112" s="589">
        <v>0.1074</v>
      </c>
      <c r="D112" s="589">
        <v>0.16950000000000001</v>
      </c>
      <c r="E112" s="589">
        <v>0.1348</v>
      </c>
      <c r="F112" s="589">
        <v>0.14699999999999999</v>
      </c>
    </row>
    <row r="113" spans="1:6" customFormat="1" ht="20.25" customHeight="1">
      <c r="A113" s="565" t="s">
        <v>555</v>
      </c>
      <c r="B113" s="589">
        <v>-3.8399999999999997E-2</v>
      </c>
      <c r="C113" s="589">
        <v>-3.1899999999999998E-2</v>
      </c>
      <c r="D113" s="589">
        <v>-2.7099999999999999E-2</v>
      </c>
      <c r="E113" s="589">
        <v>-1.77E-2</v>
      </c>
      <c r="F113" s="589">
        <v>-2.7900000000000001E-2</v>
      </c>
    </row>
    <row r="114" spans="1:6" customFormat="1" ht="20.25" customHeight="1">
      <c r="A114" s="565" t="s">
        <v>556</v>
      </c>
      <c r="B114" s="590">
        <v>-2.0799999999999999E-2</v>
      </c>
      <c r="C114" s="589">
        <v>-0.01</v>
      </c>
      <c r="D114" s="590">
        <v>-1.23E-2</v>
      </c>
      <c r="E114" s="590">
        <v>-1.29E-2</v>
      </c>
      <c r="F114" s="590">
        <v>-1.5599999999999999E-2</v>
      </c>
    </row>
    <row r="115" spans="1:6" customFormat="1" ht="20.25" customHeight="1" thickBot="1">
      <c r="A115" s="565" t="s">
        <v>557</v>
      </c>
      <c r="B115" s="589">
        <v>2.4299999999999999E-2</v>
      </c>
      <c r="C115" s="589">
        <v>3.8999999999999998E-3</v>
      </c>
      <c r="D115" s="589">
        <v>3.8999999999999998E-3</v>
      </c>
      <c r="E115" s="589">
        <v>6.6E-3</v>
      </c>
      <c r="F115" s="590">
        <v>1.29E-2</v>
      </c>
    </row>
    <row r="116" spans="1:6" customFormat="1" ht="20.25" customHeight="1" thickTop="1" thickBot="1">
      <c r="A116" s="575" t="s">
        <v>558</v>
      </c>
      <c r="B116" s="587"/>
      <c r="C116" s="587"/>
      <c r="D116" s="587"/>
      <c r="E116" s="587"/>
      <c r="F116" s="588"/>
    </row>
    <row r="117" spans="1:6" customFormat="1" ht="20.25" customHeight="1" thickTop="1">
      <c r="A117" s="565" t="s">
        <v>551</v>
      </c>
      <c r="B117" s="589">
        <v>0.12139999999999999</v>
      </c>
      <c r="C117" s="589">
        <v>6.9400000000000003E-2</v>
      </c>
      <c r="D117" s="589">
        <v>0.13400000000000001</v>
      </c>
      <c r="E117" s="589">
        <v>0.1109</v>
      </c>
      <c r="F117" s="589">
        <v>0.1164</v>
      </c>
    </row>
    <row r="118" spans="1:6" customFormat="1" ht="20.25" customHeight="1">
      <c r="A118" s="565" t="s">
        <v>559</v>
      </c>
      <c r="B118" s="589">
        <v>-4.1399999999999999E-2</v>
      </c>
      <c r="C118" s="589">
        <v>-1.03E-2</v>
      </c>
      <c r="D118" s="589">
        <v>-9.1999999999999998E-3</v>
      </c>
      <c r="E118" s="589">
        <v>-9.7999999999999997E-3</v>
      </c>
      <c r="F118" s="589">
        <v>-2.1899999999999999E-2</v>
      </c>
    </row>
    <row r="119" spans="1:6" customFormat="1" ht="20.25" customHeight="1">
      <c r="A119" s="565" t="s">
        <v>560</v>
      </c>
      <c r="B119" s="589">
        <v>-6.0999999999999999E-2</v>
      </c>
      <c r="C119" s="589">
        <v>-5.1200000000000002E-2</v>
      </c>
      <c r="D119" s="589">
        <v>-9.8799999999999999E-2</v>
      </c>
      <c r="E119" s="589">
        <v>-8.48E-2</v>
      </c>
      <c r="F119" s="589">
        <v>-7.6100000000000001E-2</v>
      </c>
    </row>
    <row r="120" spans="1:6" customFormat="1" ht="20.25" customHeight="1">
      <c r="A120" s="565" t="s">
        <v>561</v>
      </c>
      <c r="B120" s="589">
        <v>0</v>
      </c>
      <c r="C120" s="589">
        <v>0</v>
      </c>
      <c r="D120" s="589">
        <v>0</v>
      </c>
      <c r="E120" s="589">
        <v>0</v>
      </c>
      <c r="F120" s="589">
        <v>0</v>
      </c>
    </row>
    <row r="121" spans="1:6" customFormat="1" ht="20.25" customHeight="1">
      <c r="A121" s="565" t="s">
        <v>562</v>
      </c>
      <c r="B121" s="589">
        <v>-1E-4</v>
      </c>
      <c r="C121" s="589">
        <v>-1E-3</v>
      </c>
      <c r="D121" s="589">
        <v>1E-4</v>
      </c>
      <c r="E121" s="589">
        <v>2.0000000000000001E-4</v>
      </c>
      <c r="F121" s="589">
        <v>0</v>
      </c>
    </row>
    <row r="122" spans="1:6" customFormat="1" ht="20.25" customHeight="1" thickBot="1">
      <c r="A122" s="565" t="s">
        <v>563</v>
      </c>
      <c r="B122" s="589">
        <v>0</v>
      </c>
      <c r="C122" s="589">
        <v>0</v>
      </c>
      <c r="D122" s="589">
        <v>0</v>
      </c>
      <c r="E122" s="589">
        <v>0</v>
      </c>
      <c r="F122" s="589">
        <v>0</v>
      </c>
    </row>
    <row r="123" spans="1:6" customFormat="1" ht="20.25" customHeight="1" thickTop="1" thickBot="1">
      <c r="A123" s="568" t="s">
        <v>564</v>
      </c>
      <c r="B123" s="592">
        <v>1.9300000000000001E-2</v>
      </c>
      <c r="C123" s="592">
        <v>7.0000000000000001E-3</v>
      </c>
      <c r="D123" s="592">
        <v>2.6100000000000002E-2</v>
      </c>
      <c r="E123" s="592">
        <v>1.6500000000000001E-2</v>
      </c>
      <c r="F123" s="592">
        <v>1.8599999999999998E-2</v>
      </c>
    </row>
    <row r="124" spans="1:6" customFormat="1" ht="20.25" customHeight="1" thickTop="1" thickBot="1">
      <c r="A124" s="719"/>
      <c r="B124" s="720"/>
      <c r="C124" s="720"/>
      <c r="D124" s="720"/>
      <c r="E124" s="720"/>
      <c r="F124" s="720"/>
    </row>
    <row r="125" spans="1:6" customFormat="1" ht="15.75" thickTop="1">
      <c r="A125" s="721" t="s">
        <v>565</v>
      </c>
      <c r="B125" s="343"/>
      <c r="C125" s="343"/>
      <c r="D125" s="343"/>
      <c r="E125" s="343"/>
      <c r="F125" s="343"/>
    </row>
    <row r="126" spans="1:6" customFormat="1">
      <c r="A126" s="721" t="s">
        <v>566</v>
      </c>
      <c r="B126" s="343"/>
      <c r="C126" s="343"/>
      <c r="D126" s="343"/>
      <c r="E126" s="343"/>
      <c r="F126" s="343"/>
    </row>
    <row r="127" spans="1:6" customFormat="1">
      <c r="A127" s="721" t="s">
        <v>567</v>
      </c>
      <c r="B127" s="343"/>
      <c r="C127" s="343"/>
      <c r="D127" s="343"/>
      <c r="E127" s="343"/>
      <c r="F127" s="343"/>
    </row>
    <row r="128" spans="1:6" customFormat="1">
      <c r="A128" s="721" t="s">
        <v>568</v>
      </c>
      <c r="B128" s="343"/>
      <c r="C128" s="343"/>
      <c r="D128" s="343"/>
      <c r="E128" s="343"/>
      <c r="F128" s="343"/>
    </row>
    <row r="129" spans="1:6" customFormat="1">
      <c r="A129" s="721" t="s">
        <v>569</v>
      </c>
      <c r="B129" s="343"/>
      <c r="C129" s="343"/>
      <c r="D129" s="343"/>
      <c r="E129" s="343"/>
      <c r="F129" s="343"/>
    </row>
    <row r="130" spans="1:6" customFormat="1">
      <c r="A130" s="721" t="s">
        <v>570</v>
      </c>
      <c r="B130" s="343"/>
      <c r="C130" s="343"/>
      <c r="D130" s="343"/>
      <c r="E130" s="343"/>
      <c r="F130" s="343"/>
    </row>
    <row r="131" spans="1:6" customFormat="1">
      <c r="A131" s="721" t="s">
        <v>571</v>
      </c>
      <c r="B131" s="343"/>
      <c r="C131" s="343"/>
      <c r="D131" s="343"/>
      <c r="E131" s="343"/>
      <c r="F131" s="343"/>
    </row>
    <row r="132" spans="1:6" customFormat="1">
      <c r="A132" s="721" t="s">
        <v>572</v>
      </c>
      <c r="B132" s="343"/>
      <c r="C132" s="343"/>
      <c r="D132" s="343"/>
      <c r="E132" s="343"/>
      <c r="F132" s="343"/>
    </row>
    <row r="133" spans="1:6" customFormat="1">
      <c r="A133" s="721" t="s">
        <v>573</v>
      </c>
      <c r="B133" s="343"/>
      <c r="C133" s="343"/>
      <c r="D133" s="343"/>
      <c r="E133" s="343"/>
      <c r="F133" s="343"/>
    </row>
    <row r="134" spans="1:6" customFormat="1">
      <c r="A134" s="721" t="s">
        <v>1023</v>
      </c>
      <c r="B134" s="343"/>
      <c r="C134" s="343"/>
      <c r="D134" s="343"/>
      <c r="E134" s="343"/>
      <c r="F134" s="343"/>
    </row>
    <row r="135" spans="1:6" customFormat="1" ht="15.75">
      <c r="A135" s="598"/>
      <c r="B135" s="343"/>
      <c r="C135" s="343"/>
      <c r="D135" s="343"/>
      <c r="E135" s="343"/>
      <c r="F135" s="343"/>
    </row>
    <row r="136" spans="1:6" customFormat="1" ht="15.75">
      <c r="A136" s="598"/>
      <c r="B136" s="343"/>
      <c r="C136" s="343"/>
      <c r="D136" s="343"/>
      <c r="E136" s="343"/>
      <c r="F136" s="343"/>
    </row>
    <row r="137" spans="1:6" customFormat="1" ht="15.75">
      <c r="A137" s="598"/>
      <c r="B137" s="343"/>
      <c r="C137" s="343"/>
      <c r="D137" s="343"/>
      <c r="E137" s="343"/>
      <c r="F137" s="343"/>
    </row>
    <row r="138" spans="1:6" customFormat="1" ht="15.75">
      <c r="A138" s="598"/>
      <c r="B138" s="343"/>
      <c r="C138" s="343"/>
      <c r="D138" s="343"/>
      <c r="E138" s="343"/>
      <c r="F138" s="343"/>
    </row>
    <row r="139" spans="1:6" customFormat="1" ht="15.75">
      <c r="A139" s="598"/>
      <c r="B139" s="343"/>
      <c r="C139" s="343"/>
      <c r="D139" s="343"/>
      <c r="E139" s="343"/>
      <c r="F139" s="343"/>
    </row>
    <row r="140" spans="1:6" customFormat="1" ht="15.75">
      <c r="A140" s="598"/>
      <c r="B140" s="343"/>
      <c r="C140" s="343"/>
      <c r="D140" s="343"/>
      <c r="E140" s="343"/>
      <c r="F140" s="343"/>
    </row>
    <row r="141" spans="1:6" customFormat="1" ht="15.75">
      <c r="A141" s="598"/>
      <c r="B141" s="343"/>
      <c r="C141" s="343"/>
      <c r="D141" s="343"/>
      <c r="E141" s="343"/>
      <c r="F141" s="343"/>
    </row>
    <row r="142" spans="1:6" customFormat="1" ht="15.75">
      <c r="A142" s="598"/>
      <c r="B142" s="343"/>
      <c r="C142" s="343"/>
      <c r="D142" s="343"/>
      <c r="E142" s="343"/>
      <c r="F142" s="343"/>
    </row>
    <row r="143" spans="1:6" customFormat="1" ht="15.75">
      <c r="A143" s="598"/>
      <c r="B143" s="343"/>
      <c r="C143" s="343"/>
      <c r="D143" s="343"/>
      <c r="E143" s="343"/>
      <c r="F143" s="343"/>
    </row>
    <row r="144" spans="1:6" customFormat="1" ht="15.75">
      <c r="A144" s="598"/>
      <c r="B144" s="343"/>
      <c r="C144" s="343"/>
      <c r="D144" s="343"/>
      <c r="E144" s="343"/>
      <c r="F144" s="343"/>
    </row>
    <row r="145" spans="1:6" customFormat="1" ht="15.75">
      <c r="A145" s="598"/>
      <c r="B145" s="343"/>
      <c r="C145" s="343"/>
      <c r="D145" s="343"/>
      <c r="E145" s="343"/>
      <c r="F145" s="343"/>
    </row>
    <row r="146" spans="1:6" customFormat="1" ht="15.75">
      <c r="A146" s="598"/>
      <c r="B146" s="343"/>
      <c r="C146" s="343"/>
      <c r="D146" s="343"/>
      <c r="E146" s="343"/>
      <c r="F146" s="343"/>
    </row>
    <row r="147" spans="1:6" customFormat="1" ht="15.75">
      <c r="A147" s="484"/>
    </row>
    <row r="148" spans="1:6" customFormat="1" ht="15.75">
      <c r="A148" s="484"/>
    </row>
    <row r="149" spans="1:6" customFormat="1" ht="15.75">
      <c r="A149" s="484"/>
    </row>
    <row r="150" spans="1:6" customFormat="1" ht="15.75">
      <c r="A150" s="484"/>
    </row>
    <row r="151" spans="1:6" customFormat="1" ht="15.75">
      <c r="A151" s="484"/>
    </row>
    <row r="152" spans="1:6" customFormat="1" ht="15.75">
      <c r="A152" s="484"/>
    </row>
    <row r="153" spans="1:6" customFormat="1" ht="15.75">
      <c r="A153" s="484"/>
    </row>
    <row r="154" spans="1:6" customFormat="1" ht="15.75">
      <c r="A154" s="484"/>
    </row>
    <row r="155" spans="1:6" customFormat="1" ht="15.75">
      <c r="A155" s="484"/>
    </row>
    <row r="156" spans="1:6" customFormat="1" ht="15.75">
      <c r="A156" s="484"/>
    </row>
    <row r="157" spans="1:6" customFormat="1" ht="15.75">
      <c r="A157" s="484"/>
    </row>
    <row r="158" spans="1:6" customFormat="1" ht="15.75">
      <c r="A158" s="484"/>
    </row>
    <row r="159" spans="1:6" customFormat="1" ht="15.75">
      <c r="A159" s="484"/>
    </row>
    <row r="160" spans="1:6" customFormat="1" ht="15.75">
      <c r="A160" s="484"/>
    </row>
    <row r="161" spans="1:1" customFormat="1" ht="15.75">
      <c r="A161" s="484"/>
    </row>
    <row r="162" spans="1:1" customFormat="1" ht="15.75">
      <c r="A162" s="484"/>
    </row>
    <row r="163" spans="1:1" customFormat="1" ht="15.75">
      <c r="A163" s="484"/>
    </row>
    <row r="164" spans="1:1" customFormat="1" ht="15.75">
      <c r="A164" s="484"/>
    </row>
    <row r="165" spans="1:1" customFormat="1" ht="15.75">
      <c r="A165" s="484"/>
    </row>
    <row r="166" spans="1:1" customFormat="1" ht="15.75">
      <c r="A166" s="484"/>
    </row>
    <row r="167" spans="1:1" customFormat="1" ht="15.75">
      <c r="A167" s="484"/>
    </row>
    <row r="168" spans="1:1" customFormat="1" ht="15.75">
      <c r="A168" s="484"/>
    </row>
    <row r="169" spans="1:1" customFormat="1" ht="15.75">
      <c r="A169" s="484"/>
    </row>
    <row r="170" spans="1:1" customFormat="1" ht="15.75">
      <c r="A170" s="484"/>
    </row>
    <row r="171" spans="1:1" customFormat="1" ht="15.75">
      <c r="A171" s="484"/>
    </row>
    <row r="172" spans="1:1" customFormat="1" ht="15.75">
      <c r="A172" s="484"/>
    </row>
    <row r="173" spans="1:1" customFormat="1" ht="15.75">
      <c r="A173" s="484"/>
    </row>
    <row r="174" spans="1:1" customFormat="1" ht="15.75">
      <c r="A174" s="484"/>
    </row>
    <row r="175" spans="1:1" customFormat="1" ht="15.75">
      <c r="A175" s="484"/>
    </row>
    <row r="176" spans="1:1" customFormat="1" ht="15.75">
      <c r="A176" s="484"/>
    </row>
    <row r="177" spans="1:1" customFormat="1" ht="15.75">
      <c r="A177" s="484"/>
    </row>
    <row r="178" spans="1:1" customFormat="1" ht="15.75">
      <c r="A178" s="484"/>
    </row>
    <row r="179" spans="1:1" customFormat="1" ht="15.75">
      <c r="A179" s="484"/>
    </row>
    <row r="180" spans="1:1" customFormat="1" ht="15.75">
      <c r="A180" s="484"/>
    </row>
    <row r="181" spans="1:1" customFormat="1" ht="15.75">
      <c r="A181" s="484"/>
    </row>
    <row r="182" spans="1:1" customFormat="1" ht="15.75">
      <c r="A182" s="484"/>
    </row>
    <row r="183" spans="1:1" customFormat="1" ht="15.75">
      <c r="A183" s="484"/>
    </row>
    <row r="184" spans="1:1" customFormat="1" ht="15.75">
      <c r="A184" s="484"/>
    </row>
    <row r="185" spans="1:1" customFormat="1" ht="15.75">
      <c r="A185" s="484"/>
    </row>
    <row r="186" spans="1:1" customFormat="1" ht="15.75">
      <c r="A186" s="484"/>
    </row>
    <row r="187" spans="1:1" customFormat="1" ht="15.75">
      <c r="A187" s="484"/>
    </row>
    <row r="188" spans="1:1" customFormat="1" ht="15.75">
      <c r="A188" s="484"/>
    </row>
    <row r="189" spans="1:1" customFormat="1" ht="15.75">
      <c r="A189" s="484"/>
    </row>
    <row r="190" spans="1:1" customFormat="1" ht="15.75">
      <c r="A190" s="484"/>
    </row>
    <row r="191" spans="1:1" customFormat="1" ht="15.75">
      <c r="A191" s="484"/>
    </row>
    <row r="192" spans="1:1" customFormat="1" ht="15.75">
      <c r="A192" s="484"/>
    </row>
    <row r="193" spans="1:7" ht="15.75">
      <c r="A193" s="484"/>
      <c r="G193"/>
    </row>
    <row r="194" spans="1:7" ht="15.75">
      <c r="A194" s="484"/>
      <c r="G194"/>
    </row>
    <row r="195" spans="1:7" ht="15.75">
      <c r="A195" s="484"/>
      <c r="G195"/>
    </row>
    <row r="196" spans="1:7" ht="15.75">
      <c r="A196" s="484"/>
      <c r="G196"/>
    </row>
    <row r="197" spans="1:7" ht="15.75">
      <c r="A197" s="484"/>
      <c r="G197"/>
    </row>
    <row r="198" spans="1:7" ht="15.75">
      <c r="A198" s="484"/>
      <c r="G198"/>
    </row>
    <row r="199" spans="1:7" ht="15.75">
      <c r="A199" s="484"/>
      <c r="G199"/>
    </row>
    <row r="200" spans="1:7" ht="15.75">
      <c r="A200" s="484"/>
      <c r="G200"/>
    </row>
    <row r="201" spans="1:7" ht="15.75">
      <c r="A201" s="484"/>
    </row>
    <row r="202" spans="1:7" ht="15.75">
      <c r="A202" s="484"/>
    </row>
    <row r="203" spans="1:7" ht="15.75">
      <c r="A203" s="484"/>
    </row>
    <row r="204" spans="1:7" ht="15.75">
      <c r="A204" s="484"/>
    </row>
    <row r="205" spans="1:7" ht="15.75">
      <c r="A205" s="484"/>
    </row>
    <row r="206" spans="1:7" ht="15.75">
      <c r="A206" s="484"/>
    </row>
    <row r="207" spans="1:7" ht="15.75">
      <c r="A207" s="484"/>
    </row>
    <row r="208" spans="1:7" ht="15.75">
      <c r="A208" s="484"/>
    </row>
    <row r="209" spans="1:1" ht="15.75">
      <c r="A209" s="484"/>
    </row>
    <row r="210" spans="1:1" ht="15.75">
      <c r="A210" s="484"/>
    </row>
    <row r="211" spans="1:1" ht="15.75">
      <c r="A211" s="484"/>
    </row>
    <row r="212" spans="1:1" ht="15.75">
      <c r="A212" s="484"/>
    </row>
    <row r="213" spans="1:1" ht="15.75">
      <c r="A213" s="484"/>
    </row>
    <row r="214" spans="1:1" ht="15.75">
      <c r="A214" s="484"/>
    </row>
    <row r="215" spans="1:1" ht="15.75">
      <c r="A215" s="484"/>
    </row>
    <row r="216" spans="1:1" ht="15.75">
      <c r="A216" s="484"/>
    </row>
    <row r="217" spans="1:1" ht="15.75">
      <c r="A217" s="484"/>
    </row>
    <row r="218" spans="1:1" ht="15.75">
      <c r="A218" s="484"/>
    </row>
    <row r="219" spans="1:1" ht="15.75">
      <c r="A219" s="484"/>
    </row>
    <row r="220" spans="1:1" ht="15.75">
      <c r="A220" s="484"/>
    </row>
    <row r="221" spans="1:1" ht="15.75">
      <c r="A221" s="484"/>
    </row>
    <row r="222" spans="1:1" ht="15.75">
      <c r="A222" s="484"/>
    </row>
    <row r="223" spans="1:1" ht="15.75">
      <c r="A223" s="484"/>
    </row>
    <row r="224" spans="1:1" ht="15.75">
      <c r="A224" s="484"/>
    </row>
    <row r="225" spans="1:1" ht="15.75">
      <c r="A225" s="484"/>
    </row>
    <row r="226" spans="1:1" ht="15.75">
      <c r="A226" s="484"/>
    </row>
    <row r="227" spans="1:1" ht="15.75">
      <c r="A227" s="484"/>
    </row>
    <row r="228" spans="1:1" ht="15.75">
      <c r="A228" s="484"/>
    </row>
    <row r="229" spans="1:1" ht="15.75">
      <c r="A229" s="484"/>
    </row>
    <row r="230" spans="1:1" ht="15.75">
      <c r="A230" s="484"/>
    </row>
    <row r="231" spans="1:1" ht="15.75">
      <c r="A231" s="484"/>
    </row>
    <row r="232" spans="1:1" ht="15.75">
      <c r="A232" s="484"/>
    </row>
    <row r="233" spans="1:1" ht="15.75">
      <c r="A233" s="484"/>
    </row>
    <row r="234" spans="1:1" ht="15.75">
      <c r="A234" s="484"/>
    </row>
    <row r="235" spans="1:1" ht="15.75">
      <c r="A235" s="484"/>
    </row>
    <row r="236" spans="1:1" ht="15.75">
      <c r="A236" s="484"/>
    </row>
    <row r="237" spans="1:1" ht="15.75">
      <c r="A237" s="484"/>
    </row>
    <row r="238" spans="1:1" ht="15.75">
      <c r="A238" s="484"/>
    </row>
    <row r="239" spans="1:1" ht="15.75">
      <c r="A239" s="484"/>
    </row>
    <row r="240" spans="1:1" ht="15.75">
      <c r="A240" s="484"/>
    </row>
    <row r="241" spans="1:1" ht="15.75">
      <c r="A241" s="484"/>
    </row>
    <row r="242" spans="1:1" ht="15.75">
      <c r="A242" s="484"/>
    </row>
    <row r="243" spans="1:1" ht="15.75">
      <c r="A243" s="484"/>
    </row>
    <row r="244" spans="1:1" ht="15.75">
      <c r="A244" s="484"/>
    </row>
    <row r="245" spans="1:1" ht="15.75">
      <c r="A245" s="484"/>
    </row>
    <row r="246" spans="1:1" ht="15.75">
      <c r="A246" s="484"/>
    </row>
    <row r="247" spans="1:1" ht="15.75">
      <c r="A247" s="484"/>
    </row>
    <row r="248" spans="1:1" ht="15.75">
      <c r="A248" s="484"/>
    </row>
    <row r="249" spans="1:1" ht="15.75">
      <c r="A249" s="484"/>
    </row>
    <row r="250" spans="1:1" ht="15.75">
      <c r="A250" s="484"/>
    </row>
    <row r="251" spans="1:1" ht="15.75">
      <c r="A251" s="484"/>
    </row>
    <row r="252" spans="1:1" ht="15.75">
      <c r="A252" s="484"/>
    </row>
    <row r="253" spans="1:1" ht="15.75">
      <c r="A253" s="484"/>
    </row>
    <row r="254" spans="1:1" ht="15.75">
      <c r="A254" s="484"/>
    </row>
    <row r="255" spans="1:1" ht="15.75">
      <c r="A255" s="484"/>
    </row>
    <row r="256" spans="1:1" ht="15.75">
      <c r="A256" s="484"/>
    </row>
    <row r="257" spans="1:1" ht="15.75">
      <c r="A257" s="484"/>
    </row>
    <row r="258" spans="1:1" ht="15.75">
      <c r="A258" s="484"/>
    </row>
    <row r="259" spans="1:1" ht="15.75">
      <c r="A259" s="484"/>
    </row>
    <row r="260" spans="1:1" ht="15.75">
      <c r="A260" s="484"/>
    </row>
    <row r="261" spans="1:1" ht="15.75">
      <c r="A261" s="484"/>
    </row>
    <row r="262" spans="1:1" ht="15.75">
      <c r="A262" s="484"/>
    </row>
    <row r="263" spans="1:1" ht="15.75">
      <c r="A263" s="484"/>
    </row>
    <row r="264" spans="1:1" ht="15.75">
      <c r="A264" s="484"/>
    </row>
    <row r="265" spans="1:1" ht="15.75">
      <c r="A265" s="484"/>
    </row>
    <row r="266" spans="1:1" ht="15.75">
      <c r="A266" s="484"/>
    </row>
    <row r="267" spans="1:1" ht="15.75">
      <c r="A267" s="484"/>
    </row>
    <row r="268" spans="1:1" ht="15.75">
      <c r="A268" s="484"/>
    </row>
    <row r="269" spans="1:1" ht="15.75">
      <c r="A269" s="484"/>
    </row>
    <row r="270" spans="1:1" ht="15.75">
      <c r="A270" s="484"/>
    </row>
    <row r="271" spans="1:1" ht="15.75">
      <c r="A271" s="484"/>
    </row>
    <row r="272" spans="1:1"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sheetData>
  <mergeCells count="8">
    <mergeCell ref="A62:F62"/>
    <mergeCell ref="A64:K64"/>
    <mergeCell ref="A1:F1"/>
    <mergeCell ref="A2:F2"/>
    <mergeCell ref="A3:F3"/>
    <mergeCell ref="A4:F4"/>
    <mergeCell ref="A5:F5"/>
    <mergeCell ref="A61:F61"/>
  </mergeCells>
  <pageMargins left="0.96" right="0.6" top="0.61" bottom="0.33" header="0.5" footer="0.37"/>
  <pageSetup scale="62" orientation="portrait" r:id="rId1"/>
  <headerFooter alignWithMargins="0"/>
</worksheet>
</file>

<file path=xl/worksheets/sheet79.xml><?xml version="1.0" encoding="utf-8"?>
<worksheet xmlns="http://schemas.openxmlformats.org/spreadsheetml/2006/main" xmlns:r="http://schemas.openxmlformats.org/officeDocument/2006/relationships">
  <sheetPr codeName="Sheet82">
    <pageSetUpPr fitToPage="1"/>
  </sheetPr>
  <dimension ref="A1:I226"/>
  <sheetViews>
    <sheetView zoomScale="50" workbookViewId="0">
      <selection activeCell="K20" sqref="K20"/>
    </sheetView>
  </sheetViews>
  <sheetFormatPr defaultColWidth="9.140625" defaultRowHeight="18"/>
  <cols>
    <col min="1" max="1" width="132.28515625" style="31" customWidth="1"/>
    <col min="2" max="8" width="21.140625" style="31" customWidth="1"/>
    <col min="9" max="9" width="21.140625" style="105" customWidth="1"/>
    <col min="10" max="14" width="21.140625" style="31" customWidth="1"/>
    <col min="15" max="256" width="9.140625" style="31"/>
    <col min="257" max="257" width="132.28515625" style="31" customWidth="1"/>
    <col min="258" max="265" width="16" style="31" customWidth="1"/>
    <col min="266" max="512" width="9.140625" style="31"/>
    <col min="513" max="513" width="132.28515625" style="31" customWidth="1"/>
    <col min="514" max="521" width="16" style="31" customWidth="1"/>
    <col min="522" max="768" width="9.140625" style="31"/>
    <col min="769" max="769" width="132.28515625" style="31" customWidth="1"/>
    <col min="770" max="777" width="16" style="31" customWidth="1"/>
    <col min="778" max="1024" width="9.140625" style="31"/>
    <col min="1025" max="1025" width="132.28515625" style="31" customWidth="1"/>
    <col min="1026" max="1033" width="16" style="31" customWidth="1"/>
    <col min="1034" max="1280" width="9.140625" style="31"/>
    <col min="1281" max="1281" width="132.28515625" style="31" customWidth="1"/>
    <col min="1282" max="1289" width="16" style="31" customWidth="1"/>
    <col min="1290" max="1536" width="9.140625" style="31"/>
    <col min="1537" max="1537" width="132.28515625" style="31" customWidth="1"/>
    <col min="1538" max="1545" width="16" style="31" customWidth="1"/>
    <col min="1546" max="1792" width="9.140625" style="31"/>
    <col min="1793" max="1793" width="132.28515625" style="31" customWidth="1"/>
    <col min="1794" max="1801" width="16" style="31" customWidth="1"/>
    <col min="1802" max="2048" width="9.140625" style="31"/>
    <col min="2049" max="2049" width="132.28515625" style="31" customWidth="1"/>
    <col min="2050" max="2057" width="16" style="31" customWidth="1"/>
    <col min="2058" max="2304" width="9.140625" style="31"/>
    <col min="2305" max="2305" width="132.28515625" style="31" customWidth="1"/>
    <col min="2306" max="2313" width="16" style="31" customWidth="1"/>
    <col min="2314" max="2560" width="9.140625" style="31"/>
    <col min="2561" max="2561" width="132.28515625" style="31" customWidth="1"/>
    <col min="2562" max="2569" width="16" style="31" customWidth="1"/>
    <col min="2570" max="2816" width="9.140625" style="31"/>
    <col min="2817" max="2817" width="132.28515625" style="31" customWidth="1"/>
    <col min="2818" max="2825" width="16" style="31" customWidth="1"/>
    <col min="2826" max="3072" width="9.140625" style="31"/>
    <col min="3073" max="3073" width="132.28515625" style="31" customWidth="1"/>
    <col min="3074" max="3081" width="16" style="31" customWidth="1"/>
    <col min="3082" max="3328" width="9.140625" style="31"/>
    <col min="3329" max="3329" width="132.28515625" style="31" customWidth="1"/>
    <col min="3330" max="3337" width="16" style="31" customWidth="1"/>
    <col min="3338" max="3584" width="9.140625" style="31"/>
    <col min="3585" max="3585" width="132.28515625" style="31" customWidth="1"/>
    <col min="3586" max="3593" width="16" style="31" customWidth="1"/>
    <col min="3594" max="3840" width="9.140625" style="31"/>
    <col min="3841" max="3841" width="132.28515625" style="31" customWidth="1"/>
    <col min="3842" max="3849" width="16" style="31" customWidth="1"/>
    <col min="3850" max="4096" width="9.140625" style="31"/>
    <col min="4097" max="4097" width="132.28515625" style="31" customWidth="1"/>
    <col min="4098" max="4105" width="16" style="31" customWidth="1"/>
    <col min="4106" max="4352" width="9.140625" style="31"/>
    <col min="4353" max="4353" width="132.28515625" style="31" customWidth="1"/>
    <col min="4354" max="4361" width="16" style="31" customWidth="1"/>
    <col min="4362" max="4608" width="9.140625" style="31"/>
    <col min="4609" max="4609" width="132.28515625" style="31" customWidth="1"/>
    <col min="4610" max="4617" width="16" style="31" customWidth="1"/>
    <col min="4618" max="4864" width="9.140625" style="31"/>
    <col min="4865" max="4865" width="132.28515625" style="31" customWidth="1"/>
    <col min="4866" max="4873" width="16" style="31" customWidth="1"/>
    <col min="4874" max="5120" width="9.140625" style="31"/>
    <col min="5121" max="5121" width="132.28515625" style="31" customWidth="1"/>
    <col min="5122" max="5129" width="16" style="31" customWidth="1"/>
    <col min="5130" max="5376" width="9.140625" style="31"/>
    <col min="5377" max="5377" width="132.28515625" style="31" customWidth="1"/>
    <col min="5378" max="5385" width="16" style="31" customWidth="1"/>
    <col min="5386" max="5632" width="9.140625" style="31"/>
    <col min="5633" max="5633" width="132.28515625" style="31" customWidth="1"/>
    <col min="5634" max="5641" width="16" style="31" customWidth="1"/>
    <col min="5642" max="5888" width="9.140625" style="31"/>
    <col min="5889" max="5889" width="132.28515625" style="31" customWidth="1"/>
    <col min="5890" max="5897" width="16" style="31" customWidth="1"/>
    <col min="5898" max="6144" width="9.140625" style="31"/>
    <col min="6145" max="6145" width="132.28515625" style="31" customWidth="1"/>
    <col min="6146" max="6153" width="16" style="31" customWidth="1"/>
    <col min="6154" max="6400" width="9.140625" style="31"/>
    <col min="6401" max="6401" width="132.28515625" style="31" customWidth="1"/>
    <col min="6402" max="6409" width="16" style="31" customWidth="1"/>
    <col min="6410" max="6656" width="9.140625" style="31"/>
    <col min="6657" max="6657" width="132.28515625" style="31" customWidth="1"/>
    <col min="6658" max="6665" width="16" style="31" customWidth="1"/>
    <col min="6666" max="6912" width="9.140625" style="31"/>
    <col min="6913" max="6913" width="132.28515625" style="31" customWidth="1"/>
    <col min="6914" max="6921" width="16" style="31" customWidth="1"/>
    <col min="6922" max="7168" width="9.140625" style="31"/>
    <col min="7169" max="7169" width="132.28515625" style="31" customWidth="1"/>
    <col min="7170" max="7177" width="16" style="31" customWidth="1"/>
    <col min="7178" max="7424" width="9.140625" style="31"/>
    <col min="7425" max="7425" width="132.28515625" style="31" customWidth="1"/>
    <col min="7426" max="7433" width="16" style="31" customWidth="1"/>
    <col min="7434" max="7680" width="9.140625" style="31"/>
    <col min="7681" max="7681" width="132.28515625" style="31" customWidth="1"/>
    <col min="7682" max="7689" width="16" style="31" customWidth="1"/>
    <col min="7690" max="7936" width="9.140625" style="31"/>
    <col min="7937" max="7937" width="132.28515625" style="31" customWidth="1"/>
    <col min="7938" max="7945" width="16" style="31" customWidth="1"/>
    <col min="7946" max="8192" width="9.140625" style="31"/>
    <col min="8193" max="8193" width="132.28515625" style="31" customWidth="1"/>
    <col min="8194" max="8201" width="16" style="31" customWidth="1"/>
    <col min="8202" max="8448" width="9.140625" style="31"/>
    <col min="8449" max="8449" width="132.28515625" style="31" customWidth="1"/>
    <col min="8450" max="8457" width="16" style="31" customWidth="1"/>
    <col min="8458" max="8704" width="9.140625" style="31"/>
    <col min="8705" max="8705" width="132.28515625" style="31" customWidth="1"/>
    <col min="8706" max="8713" width="16" style="31" customWidth="1"/>
    <col min="8714" max="8960" width="9.140625" style="31"/>
    <col min="8961" max="8961" width="132.28515625" style="31" customWidth="1"/>
    <col min="8962" max="8969" width="16" style="31" customWidth="1"/>
    <col min="8970" max="9216" width="9.140625" style="31"/>
    <col min="9217" max="9217" width="132.28515625" style="31" customWidth="1"/>
    <col min="9218" max="9225" width="16" style="31" customWidth="1"/>
    <col min="9226" max="9472" width="9.140625" style="31"/>
    <col min="9473" max="9473" width="132.28515625" style="31" customWidth="1"/>
    <col min="9474" max="9481" width="16" style="31" customWidth="1"/>
    <col min="9482" max="9728" width="9.140625" style="31"/>
    <col min="9729" max="9729" width="132.28515625" style="31" customWidth="1"/>
    <col min="9730" max="9737" width="16" style="31" customWidth="1"/>
    <col min="9738" max="9984" width="9.140625" style="31"/>
    <col min="9985" max="9985" width="132.28515625" style="31" customWidth="1"/>
    <col min="9986" max="9993" width="16" style="31" customWidth="1"/>
    <col min="9994" max="10240" width="9.140625" style="31"/>
    <col min="10241" max="10241" width="132.28515625" style="31" customWidth="1"/>
    <col min="10242" max="10249" width="16" style="31" customWidth="1"/>
    <col min="10250" max="10496" width="9.140625" style="31"/>
    <col min="10497" max="10497" width="132.28515625" style="31" customWidth="1"/>
    <col min="10498" max="10505" width="16" style="31" customWidth="1"/>
    <col min="10506" max="10752" width="9.140625" style="31"/>
    <col min="10753" max="10753" width="132.28515625" style="31" customWidth="1"/>
    <col min="10754" max="10761" width="16" style="31" customWidth="1"/>
    <col min="10762" max="11008" width="9.140625" style="31"/>
    <col min="11009" max="11009" width="132.28515625" style="31" customWidth="1"/>
    <col min="11010" max="11017" width="16" style="31" customWidth="1"/>
    <col min="11018" max="11264" width="9.140625" style="31"/>
    <col min="11265" max="11265" width="132.28515625" style="31" customWidth="1"/>
    <col min="11266" max="11273" width="16" style="31" customWidth="1"/>
    <col min="11274" max="11520" width="9.140625" style="31"/>
    <col min="11521" max="11521" width="132.28515625" style="31" customWidth="1"/>
    <col min="11522" max="11529" width="16" style="31" customWidth="1"/>
    <col min="11530" max="11776" width="9.140625" style="31"/>
    <col min="11777" max="11777" width="132.28515625" style="31" customWidth="1"/>
    <col min="11778" max="11785" width="16" style="31" customWidth="1"/>
    <col min="11786" max="12032" width="9.140625" style="31"/>
    <col min="12033" max="12033" width="132.28515625" style="31" customWidth="1"/>
    <col min="12034" max="12041" width="16" style="31" customWidth="1"/>
    <col min="12042" max="12288" width="9.140625" style="31"/>
    <col min="12289" max="12289" width="132.28515625" style="31" customWidth="1"/>
    <col min="12290" max="12297" width="16" style="31" customWidth="1"/>
    <col min="12298" max="12544" width="9.140625" style="31"/>
    <col min="12545" max="12545" width="132.28515625" style="31" customWidth="1"/>
    <col min="12546" max="12553" width="16" style="31" customWidth="1"/>
    <col min="12554" max="12800" width="9.140625" style="31"/>
    <col min="12801" max="12801" width="132.28515625" style="31" customWidth="1"/>
    <col min="12802" max="12809" width="16" style="31" customWidth="1"/>
    <col min="12810" max="13056" width="9.140625" style="31"/>
    <col min="13057" max="13057" width="132.28515625" style="31" customWidth="1"/>
    <col min="13058" max="13065" width="16" style="31" customWidth="1"/>
    <col min="13066" max="13312" width="9.140625" style="31"/>
    <col min="13313" max="13313" width="132.28515625" style="31" customWidth="1"/>
    <col min="13314" max="13321" width="16" style="31" customWidth="1"/>
    <col min="13322" max="13568" width="9.140625" style="31"/>
    <col min="13569" max="13569" width="132.28515625" style="31" customWidth="1"/>
    <col min="13570" max="13577" width="16" style="31" customWidth="1"/>
    <col min="13578" max="13824" width="9.140625" style="31"/>
    <col min="13825" max="13825" width="132.28515625" style="31" customWidth="1"/>
    <col min="13826" max="13833" width="16" style="31" customWidth="1"/>
    <col min="13834" max="14080" width="9.140625" style="31"/>
    <col min="14081" max="14081" width="132.28515625" style="31" customWidth="1"/>
    <col min="14082" max="14089" width="16" style="31" customWidth="1"/>
    <col min="14090" max="14336" width="9.140625" style="31"/>
    <col min="14337" max="14337" width="132.28515625" style="31" customWidth="1"/>
    <col min="14338" max="14345" width="16" style="31" customWidth="1"/>
    <col min="14346" max="14592" width="9.140625" style="31"/>
    <col min="14593" max="14593" width="132.28515625" style="31" customWidth="1"/>
    <col min="14594" max="14601" width="16" style="31" customWidth="1"/>
    <col min="14602" max="14848" width="9.140625" style="31"/>
    <col min="14849" max="14849" width="132.28515625" style="31" customWidth="1"/>
    <col min="14850" max="14857" width="16" style="31" customWidth="1"/>
    <col min="14858" max="15104" width="9.140625" style="31"/>
    <col min="15105" max="15105" width="132.28515625" style="31" customWidth="1"/>
    <col min="15106" max="15113" width="16" style="31" customWidth="1"/>
    <col min="15114" max="15360" width="9.140625" style="31"/>
    <col min="15361" max="15361" width="132.28515625" style="31" customWidth="1"/>
    <col min="15362" max="15369" width="16" style="31" customWidth="1"/>
    <col min="15370" max="15616" width="9.140625" style="31"/>
    <col min="15617" max="15617" width="132.28515625" style="31" customWidth="1"/>
    <col min="15618" max="15625" width="16" style="31" customWidth="1"/>
    <col min="15626" max="15872" width="9.140625" style="31"/>
    <col min="15873" max="15873" width="132.28515625" style="31" customWidth="1"/>
    <col min="15874" max="15881" width="16" style="31" customWidth="1"/>
    <col min="15882" max="16128" width="9.140625" style="31"/>
    <col min="16129" max="16129" width="132.28515625" style="31" customWidth="1"/>
    <col min="16130" max="16137" width="16" style="31" customWidth="1"/>
    <col min="16138" max="16384" width="9.140625" style="31"/>
  </cols>
  <sheetData>
    <row r="1" spans="1:9" ht="43.5" customHeight="1">
      <c r="A1" s="1123" t="s">
        <v>1035</v>
      </c>
      <c r="B1" s="1123"/>
      <c r="C1" s="1123"/>
      <c r="D1" s="1123"/>
      <c r="E1" s="1123"/>
      <c r="F1" s="1123"/>
      <c r="G1" s="1123"/>
      <c r="H1" s="1123"/>
      <c r="I1" s="1123"/>
    </row>
    <row r="2" spans="1:9" ht="43.5" customHeight="1">
      <c r="A2" s="1123" t="s">
        <v>575</v>
      </c>
      <c r="B2" s="1123"/>
      <c r="C2" s="1123"/>
      <c r="D2" s="1123"/>
      <c r="E2" s="1123"/>
      <c r="F2" s="1123"/>
      <c r="G2" s="1123"/>
      <c r="H2" s="1123"/>
      <c r="I2" s="1123"/>
    </row>
    <row r="3" spans="1:9" ht="43.5" customHeight="1">
      <c r="A3" s="1123"/>
      <c r="B3" s="1123"/>
      <c r="C3" s="1123"/>
      <c r="D3" s="1123"/>
      <c r="E3" s="1123"/>
      <c r="F3" s="1123"/>
      <c r="G3" s="1123"/>
      <c r="H3" s="1123"/>
      <c r="I3" s="1123"/>
    </row>
    <row r="4" spans="1:9" ht="43.5" customHeight="1">
      <c r="A4" s="1133" t="s">
        <v>1024</v>
      </c>
      <c r="B4" s="1133"/>
      <c r="C4" s="1133"/>
      <c r="D4" s="1133"/>
      <c r="E4" s="1133"/>
      <c r="F4" s="1133"/>
      <c r="G4" s="1133"/>
      <c r="H4" s="1133"/>
      <c r="I4" s="1133"/>
    </row>
    <row r="5" spans="1:9" ht="19.5" customHeight="1" thickBot="1">
      <c r="A5" s="1123"/>
      <c r="B5" s="1123"/>
      <c r="C5" s="1123"/>
      <c r="D5" s="1123"/>
      <c r="E5" s="1123"/>
      <c r="F5" s="1123"/>
      <c r="G5" s="1123"/>
      <c r="H5" s="1123"/>
      <c r="I5" s="1123"/>
    </row>
    <row r="6" spans="1:9" s="34" customFormat="1" ht="70.5" customHeight="1" thickTop="1" thickBot="1">
      <c r="A6" s="251" t="s">
        <v>458</v>
      </c>
      <c r="B6" s="252" t="s">
        <v>577</v>
      </c>
      <c r="C6" s="252" t="s">
        <v>578</v>
      </c>
      <c r="D6" s="252" t="s">
        <v>579</v>
      </c>
      <c r="E6" s="252" t="s">
        <v>580</v>
      </c>
      <c r="F6" s="252" t="s">
        <v>581</v>
      </c>
      <c r="G6" s="252" t="s">
        <v>1502</v>
      </c>
      <c r="H6" s="252" t="s">
        <v>582</v>
      </c>
      <c r="I6" s="252" t="s">
        <v>1503</v>
      </c>
    </row>
    <row r="7" spans="1:9" ht="15" customHeight="1" thickTop="1" thickBot="1">
      <c r="A7" s="35"/>
      <c r="B7" s="36"/>
      <c r="C7" s="36"/>
      <c r="D7" s="36"/>
      <c r="E7" s="36"/>
      <c r="F7" s="36"/>
      <c r="G7" s="36"/>
      <c r="H7" s="36"/>
      <c r="I7" s="36"/>
    </row>
    <row r="8" spans="1:9" ht="24" customHeight="1" thickTop="1" thickBot="1">
      <c r="A8" s="37" t="s">
        <v>5</v>
      </c>
      <c r="B8" s="253">
        <v>853688977.93830693</v>
      </c>
      <c r="C8" s="253">
        <v>1162166409.8952656</v>
      </c>
      <c r="D8" s="253">
        <v>925787339.14985585</v>
      </c>
      <c r="E8" s="253">
        <v>1235504654.9693878</v>
      </c>
      <c r="F8" s="253">
        <v>1540133678.5072885</v>
      </c>
      <c r="G8" s="253">
        <v>1783404870.1209915</v>
      </c>
      <c r="H8" s="253">
        <v>1971550627.6034987</v>
      </c>
      <c r="I8" s="253">
        <v>2153228267.6151605</v>
      </c>
    </row>
    <row r="9" spans="1:9" s="256" customFormat="1" ht="21" customHeight="1" thickTop="1">
      <c r="A9" s="254" t="s">
        <v>12</v>
      </c>
      <c r="B9" s="255">
        <v>81578789.72166428</v>
      </c>
      <c r="C9" s="255">
        <v>181867383.42180777</v>
      </c>
      <c r="D9" s="255">
        <v>140307215.3559078</v>
      </c>
      <c r="E9" s="255">
        <v>211591324.89212829</v>
      </c>
      <c r="F9" s="255">
        <v>243926988.02040815</v>
      </c>
      <c r="G9" s="255">
        <v>240838024.0116618</v>
      </c>
      <c r="H9" s="255">
        <v>176405533.62099126</v>
      </c>
      <c r="I9" s="255">
        <v>149995084.66180757</v>
      </c>
    </row>
    <row r="10" spans="1:9" s="256" customFormat="1" ht="21" customHeight="1">
      <c r="A10" s="254" t="s">
        <v>13</v>
      </c>
      <c r="B10" s="255">
        <v>77010560.803443328</v>
      </c>
      <c r="C10" s="255">
        <v>110859942.19225252</v>
      </c>
      <c r="D10" s="255">
        <v>68957347.072046116</v>
      </c>
      <c r="E10" s="255">
        <v>73222825.132653072</v>
      </c>
      <c r="F10" s="255">
        <v>105158431.69533527</v>
      </c>
      <c r="G10" s="255">
        <v>169643259.17346939</v>
      </c>
      <c r="H10" s="255">
        <v>270858658.0451895</v>
      </c>
      <c r="I10" s="255">
        <v>355291123.79008746</v>
      </c>
    </row>
    <row r="11" spans="1:9" s="256" customFormat="1" ht="21" customHeight="1">
      <c r="A11" s="254" t="s">
        <v>14</v>
      </c>
      <c r="B11" s="255">
        <v>658786502.2338593</v>
      </c>
      <c r="C11" s="255">
        <v>827230924.05882347</v>
      </c>
      <c r="D11" s="255">
        <v>673795622.80691636</v>
      </c>
      <c r="E11" s="255">
        <v>901936117.457726</v>
      </c>
      <c r="F11" s="255">
        <v>1131587156.2551019</v>
      </c>
      <c r="G11" s="255">
        <v>1277060622.313411</v>
      </c>
      <c r="H11" s="255">
        <v>1370788488.1413994</v>
      </c>
      <c r="I11" s="255">
        <v>1445907516.5262392</v>
      </c>
    </row>
    <row r="12" spans="1:9" s="256" customFormat="1" ht="21" customHeight="1">
      <c r="A12" s="257" t="s">
        <v>15</v>
      </c>
      <c r="B12" s="255">
        <v>660314242.81205165</v>
      </c>
      <c r="C12" s="255">
        <v>828747344.32711625</v>
      </c>
      <c r="D12" s="255">
        <v>674034913.12968302</v>
      </c>
      <c r="E12" s="255">
        <v>904930149.01311946</v>
      </c>
      <c r="F12" s="255">
        <v>1141149497.3542275</v>
      </c>
      <c r="G12" s="255">
        <v>1284703210.9752188</v>
      </c>
      <c r="H12" s="255">
        <v>1379335795.8746357</v>
      </c>
      <c r="I12" s="255">
        <v>1454144354.680758</v>
      </c>
    </row>
    <row r="13" spans="1:9" s="256" customFormat="1" ht="21" customHeight="1">
      <c r="A13" s="257" t="s">
        <v>16</v>
      </c>
      <c r="B13" s="255">
        <v>656201620.99139178</v>
      </c>
      <c r="C13" s="255">
        <v>824271618.16929698</v>
      </c>
      <c r="D13" s="255">
        <v>670730289.93515849</v>
      </c>
      <c r="E13" s="255">
        <v>902167473.88629735</v>
      </c>
      <c r="F13" s="255">
        <v>1137842993.5437317</v>
      </c>
      <c r="G13" s="255">
        <v>1281184028.0087464</v>
      </c>
      <c r="H13" s="255">
        <v>1374530966.9431486</v>
      </c>
      <c r="I13" s="255">
        <v>1448058137.7740524</v>
      </c>
    </row>
    <row r="14" spans="1:9" s="256" customFormat="1" ht="21" customHeight="1">
      <c r="A14" s="257" t="s">
        <v>17</v>
      </c>
      <c r="B14" s="255">
        <v>4112621.8206599713</v>
      </c>
      <c r="C14" s="255">
        <v>4475726.1578192255</v>
      </c>
      <c r="D14" s="255">
        <v>3304623.1945244954</v>
      </c>
      <c r="E14" s="255">
        <v>2762675.1268221578</v>
      </c>
      <c r="F14" s="255">
        <v>3306503.8104956271</v>
      </c>
      <c r="G14" s="255">
        <v>3519182.966472303</v>
      </c>
      <c r="H14" s="255">
        <v>4804828.9314868804</v>
      </c>
      <c r="I14" s="255">
        <v>6086216.9067055387</v>
      </c>
    </row>
    <row r="15" spans="1:9" s="256" customFormat="1" ht="21" customHeight="1">
      <c r="A15" s="257" t="s">
        <v>18</v>
      </c>
      <c r="B15" s="255">
        <v>3927315.7618364417</v>
      </c>
      <c r="C15" s="255">
        <v>5703530.6226685792</v>
      </c>
      <c r="D15" s="255">
        <v>4720036.9293948123</v>
      </c>
      <c r="E15" s="255">
        <v>4663252.6253644321</v>
      </c>
      <c r="F15" s="255">
        <v>5609981.3002915448</v>
      </c>
      <c r="G15" s="255">
        <v>7751597.8848396502</v>
      </c>
      <c r="H15" s="255">
        <v>7133710.0058309035</v>
      </c>
      <c r="I15" s="255">
        <v>10051835.435860058</v>
      </c>
    </row>
    <row r="16" spans="1:9" s="256" customFormat="1" ht="21" customHeight="1">
      <c r="A16" s="257" t="s">
        <v>19</v>
      </c>
      <c r="B16" s="255">
        <v>3673192.2295552366</v>
      </c>
      <c r="C16" s="255">
        <v>5353348.2740315637</v>
      </c>
      <c r="D16" s="255">
        <v>4503647.1829971178</v>
      </c>
      <c r="E16" s="255">
        <v>4423556.4271137025</v>
      </c>
      <c r="F16" s="255">
        <v>5441940.9256559769</v>
      </c>
      <c r="G16" s="255">
        <v>7518986.2959183678</v>
      </c>
      <c r="H16" s="255">
        <v>6974419.1311953356</v>
      </c>
      <c r="I16" s="255">
        <v>9888560.2551020402</v>
      </c>
    </row>
    <row r="17" spans="1:9" s="256" customFormat="1" ht="21" customHeight="1">
      <c r="A17" s="257" t="s">
        <v>20</v>
      </c>
      <c r="B17" s="255">
        <v>254123.53228120517</v>
      </c>
      <c r="C17" s="255">
        <v>350182.34863701579</v>
      </c>
      <c r="D17" s="255">
        <v>216389.74639769454</v>
      </c>
      <c r="E17" s="255">
        <v>239696.19825072886</v>
      </c>
      <c r="F17" s="255">
        <v>168040.3746355685</v>
      </c>
      <c r="G17" s="255">
        <v>232611.58892128279</v>
      </c>
      <c r="H17" s="255">
        <v>159290.8746355685</v>
      </c>
      <c r="I17" s="255">
        <v>163275.18075801749</v>
      </c>
    </row>
    <row r="18" spans="1:9" s="256" customFormat="1" ht="21" customHeight="1">
      <c r="A18" s="257" t="s">
        <v>21</v>
      </c>
      <c r="B18" s="255">
        <v>1862044.2094691535</v>
      </c>
      <c r="C18" s="255">
        <v>3079648.3945480632</v>
      </c>
      <c r="D18" s="255">
        <v>3341605.7478386168</v>
      </c>
      <c r="E18" s="255">
        <v>5061143.8265306121</v>
      </c>
      <c r="F18" s="255">
        <v>4520722.6938775508</v>
      </c>
      <c r="G18" s="255">
        <v>5426761.4139941689</v>
      </c>
      <c r="H18" s="255">
        <v>6232619.0145772593</v>
      </c>
      <c r="I18" s="255">
        <v>8059884.2186588924</v>
      </c>
    </row>
    <row r="19" spans="1:9" s="256" customFormat="1" ht="21" customHeight="1">
      <c r="A19" s="257" t="s">
        <v>22</v>
      </c>
      <c r="B19" s="255">
        <v>1574750.9139167862</v>
      </c>
      <c r="C19" s="255">
        <v>2808981.5710186516</v>
      </c>
      <c r="D19" s="255">
        <v>3076429.6902017291</v>
      </c>
      <c r="E19" s="255">
        <v>4658328.0174927115</v>
      </c>
      <c r="F19" s="255">
        <v>4108259.4387755101</v>
      </c>
      <c r="G19" s="255">
        <v>5069002.3352769688</v>
      </c>
      <c r="H19" s="255">
        <v>5884359.5087463548</v>
      </c>
      <c r="I19" s="255">
        <v>7615859.6793002915</v>
      </c>
    </row>
    <row r="20" spans="1:9" s="256" customFormat="1" ht="21" customHeight="1">
      <c r="A20" s="257" t="s">
        <v>23</v>
      </c>
      <c r="B20" s="255">
        <v>287293.29555236729</v>
      </c>
      <c r="C20" s="255">
        <v>270666.82352941175</v>
      </c>
      <c r="D20" s="255">
        <v>265176.05763688759</v>
      </c>
      <c r="E20" s="255">
        <v>402815.80903790088</v>
      </c>
      <c r="F20" s="255">
        <v>412463.25510204083</v>
      </c>
      <c r="G20" s="255">
        <v>357759.07871720113</v>
      </c>
      <c r="H20" s="255">
        <v>348259.50583090377</v>
      </c>
      <c r="I20" s="255">
        <v>444024.53935860057</v>
      </c>
    </row>
    <row r="21" spans="1:9" s="256" customFormat="1" ht="21" customHeight="1">
      <c r="A21" s="257" t="s">
        <v>24</v>
      </c>
      <c r="B21" s="255">
        <v>10029428.022955522</v>
      </c>
      <c r="C21" s="255">
        <v>12311821.414634148</v>
      </c>
      <c r="D21" s="255">
        <v>10889312.576368876</v>
      </c>
      <c r="E21" s="255">
        <v>14033138.501457727</v>
      </c>
      <c r="F21" s="255">
        <v>16725571.581632653</v>
      </c>
      <c r="G21" s="255">
        <v>18315116.228862975</v>
      </c>
      <c r="H21" s="255">
        <v>19651274.845481049</v>
      </c>
      <c r="I21" s="255">
        <v>20193495.880466472</v>
      </c>
    </row>
    <row r="22" spans="1:9" s="256" customFormat="1" ht="21" customHeight="1">
      <c r="A22" s="257" t="s">
        <v>25</v>
      </c>
      <c r="B22" s="255">
        <v>-17346528.572453372</v>
      </c>
      <c r="C22" s="255">
        <v>-22611420.700143471</v>
      </c>
      <c r="D22" s="255">
        <v>-19190245.576368876</v>
      </c>
      <c r="E22" s="255">
        <v>-26751566.508746356</v>
      </c>
      <c r="F22" s="255">
        <v>-36418616.674927108</v>
      </c>
      <c r="G22" s="255">
        <v>-39136064.18950437</v>
      </c>
      <c r="H22" s="255">
        <v>-41564911.599125363</v>
      </c>
      <c r="I22" s="255">
        <v>-46542053.68950437</v>
      </c>
    </row>
    <row r="23" spans="1:9" s="256" customFormat="1" ht="21" customHeight="1">
      <c r="A23" s="254" t="s">
        <v>26</v>
      </c>
      <c r="B23" s="255">
        <v>5868716.3342898134</v>
      </c>
      <c r="C23" s="255">
        <v>10222825.324246773</v>
      </c>
      <c r="D23" s="255">
        <v>6765226.0951008648</v>
      </c>
      <c r="E23" s="255">
        <v>12410013.507288629</v>
      </c>
      <c r="F23" s="255">
        <v>12171063.969387755</v>
      </c>
      <c r="G23" s="255">
        <v>12232598.239067055</v>
      </c>
      <c r="H23" s="255">
        <v>14524746.128279883</v>
      </c>
      <c r="I23" s="255">
        <v>13116842.841107871</v>
      </c>
    </row>
    <row r="24" spans="1:9" s="256" customFormat="1" ht="21" customHeight="1">
      <c r="A24" s="254" t="s">
        <v>27</v>
      </c>
      <c r="B24" s="255">
        <v>49330.822094691539</v>
      </c>
      <c r="C24" s="255">
        <v>4271.6743185078913</v>
      </c>
      <c r="D24" s="255">
        <v>1353.3775216138329</v>
      </c>
      <c r="E24" s="255">
        <v>911.17201166180757</v>
      </c>
      <c r="F24" s="255">
        <v>8.6005830903790095</v>
      </c>
      <c r="G24" s="255">
        <v>8.6005830903790095</v>
      </c>
      <c r="H24" s="255">
        <v>9971.2521865889212</v>
      </c>
      <c r="I24" s="255">
        <v>6383.947521865889</v>
      </c>
    </row>
    <row r="25" spans="1:9" s="256" customFormat="1" ht="21" customHeight="1">
      <c r="A25" s="254" t="s">
        <v>28</v>
      </c>
      <c r="B25" s="255">
        <v>5103959.0229555238</v>
      </c>
      <c r="C25" s="255">
        <v>4085818.3299856531</v>
      </c>
      <c r="D25" s="255">
        <v>8167681.4524495676</v>
      </c>
      <c r="E25" s="255">
        <v>6618329.1778425649</v>
      </c>
      <c r="F25" s="255">
        <v>7472207.9052478131</v>
      </c>
      <c r="G25" s="255">
        <v>40998404.616618082</v>
      </c>
      <c r="H25" s="255">
        <v>79208885.135568514</v>
      </c>
      <c r="I25" s="255">
        <v>134149842.47959183</v>
      </c>
    </row>
    <row r="26" spans="1:9" s="256" customFormat="1" ht="21" customHeight="1">
      <c r="A26" s="254" t="s">
        <v>29</v>
      </c>
      <c r="B26" s="255">
        <v>21700274.649928264</v>
      </c>
      <c r="C26" s="255">
        <v>21818786.895265423</v>
      </c>
      <c r="D26" s="255">
        <v>18081929.142651297</v>
      </c>
      <c r="E26" s="255">
        <v>21572612.154518951</v>
      </c>
      <c r="F26" s="255">
        <v>29962085.021865889</v>
      </c>
      <c r="G26" s="255">
        <v>31021826.167638484</v>
      </c>
      <c r="H26" s="255">
        <v>43101987.380466476</v>
      </c>
      <c r="I26" s="255">
        <v>42994873.994169101</v>
      </c>
    </row>
    <row r="27" spans="1:9" s="260" customFormat="1" ht="43.5" customHeight="1" thickBot="1">
      <c r="A27" s="258" t="s">
        <v>30</v>
      </c>
      <c r="B27" s="259">
        <v>3590844.3500717361</v>
      </c>
      <c r="C27" s="259">
        <v>6076457.9985652799</v>
      </c>
      <c r="D27" s="259">
        <v>9710963.8472622465</v>
      </c>
      <c r="E27" s="259">
        <v>8152521.4752186593</v>
      </c>
      <c r="F27" s="259">
        <v>9855737.039358601</v>
      </c>
      <c r="G27" s="259">
        <v>11610126.998542273</v>
      </c>
      <c r="H27" s="259">
        <v>16652357.899416909</v>
      </c>
      <c r="I27" s="259">
        <v>11766599.374635568</v>
      </c>
    </row>
    <row r="28" spans="1:9" ht="24" customHeight="1" thickTop="1" thickBot="1">
      <c r="A28" s="37" t="s">
        <v>31</v>
      </c>
      <c r="B28" s="253">
        <v>765753560.54232419</v>
      </c>
      <c r="C28" s="253">
        <v>1058131334.1578193</v>
      </c>
      <c r="D28" s="253">
        <v>836544026.62824214</v>
      </c>
      <c r="E28" s="253">
        <v>1113385088.446064</v>
      </c>
      <c r="F28" s="253">
        <v>1417272898.1690962</v>
      </c>
      <c r="G28" s="253">
        <v>1646287230.2142859</v>
      </c>
      <c r="H28" s="253">
        <v>1822168638.7696791</v>
      </c>
      <c r="I28" s="253">
        <v>1966170626.0276966</v>
      </c>
    </row>
    <row r="29" spans="1:9" s="256" customFormat="1" ht="21" customHeight="1" thickTop="1">
      <c r="A29" s="254" t="s">
        <v>32</v>
      </c>
      <c r="B29" s="255">
        <v>543608844.21664274</v>
      </c>
      <c r="C29" s="255">
        <v>790248056.13055944</v>
      </c>
      <c r="D29" s="255">
        <v>682552825.54899144</v>
      </c>
      <c r="E29" s="255">
        <v>902726941.82507288</v>
      </c>
      <c r="F29" s="255">
        <v>1200735820.7857144</v>
      </c>
      <c r="G29" s="255">
        <v>1389026895.6603498</v>
      </c>
      <c r="H29" s="255">
        <v>1552413247.3148687</v>
      </c>
      <c r="I29" s="255">
        <v>1572004771.9183674</v>
      </c>
    </row>
    <row r="30" spans="1:9" s="256" customFormat="1" ht="21" customHeight="1">
      <c r="A30" s="257" t="s">
        <v>33</v>
      </c>
      <c r="B30" s="255">
        <v>4825361.543758967</v>
      </c>
      <c r="C30" s="255">
        <v>6616400.2195121953</v>
      </c>
      <c r="D30" s="255">
        <v>10488854.096541788</v>
      </c>
      <c r="E30" s="255">
        <v>23130049.053935859</v>
      </c>
      <c r="F30" s="255">
        <v>38607320.387755103</v>
      </c>
      <c r="G30" s="255">
        <v>51755417.524781346</v>
      </c>
      <c r="H30" s="255">
        <v>69092489.860058308</v>
      </c>
      <c r="I30" s="255">
        <v>66190327.233236149</v>
      </c>
    </row>
    <row r="31" spans="1:9" s="256" customFormat="1" ht="21" customHeight="1">
      <c r="A31" s="257" t="s">
        <v>34</v>
      </c>
      <c r="B31" s="255">
        <v>206674695.62123385</v>
      </c>
      <c r="C31" s="255">
        <v>319367573.92252505</v>
      </c>
      <c r="D31" s="255">
        <v>263008045.60662824</v>
      </c>
      <c r="E31" s="255">
        <v>347348206.2521866</v>
      </c>
      <c r="F31" s="255">
        <v>369844019.37026238</v>
      </c>
      <c r="G31" s="255">
        <v>395746061.68804663</v>
      </c>
      <c r="H31" s="255">
        <v>408427210.23032069</v>
      </c>
      <c r="I31" s="255">
        <v>407342127.80903792</v>
      </c>
    </row>
    <row r="32" spans="1:9" s="256" customFormat="1" ht="21" customHeight="1">
      <c r="A32" s="257" t="s">
        <v>35</v>
      </c>
      <c r="B32" s="255">
        <v>307863399.50502151</v>
      </c>
      <c r="C32" s="255">
        <v>365718150.36298424</v>
      </c>
      <c r="D32" s="255">
        <v>310993714.70028818</v>
      </c>
      <c r="E32" s="255">
        <v>291704181.01603496</v>
      </c>
      <c r="F32" s="255">
        <v>287391597.28717202</v>
      </c>
      <c r="G32" s="255">
        <v>298878821.29446065</v>
      </c>
      <c r="H32" s="255">
        <v>278817730.27842563</v>
      </c>
      <c r="I32" s="255">
        <v>174231004.30174926</v>
      </c>
    </row>
    <row r="33" spans="1:9" s="256" customFormat="1" ht="21" customHeight="1">
      <c r="A33" s="257" t="s">
        <v>36</v>
      </c>
      <c r="B33" s="255">
        <v>12053317.771879485</v>
      </c>
      <c r="C33" s="255">
        <v>12069181.922525108</v>
      </c>
      <c r="D33" s="255">
        <v>8510404.743515851</v>
      </c>
      <c r="E33" s="255">
        <v>22231064.218658891</v>
      </c>
      <c r="F33" s="255">
        <v>15302197.274052478</v>
      </c>
      <c r="G33" s="255">
        <v>47138166.415451899</v>
      </c>
      <c r="H33" s="255">
        <v>136014906.27113703</v>
      </c>
      <c r="I33" s="255">
        <v>127049438.10641399</v>
      </c>
    </row>
    <row r="34" spans="1:9" s="256" customFormat="1" ht="21" customHeight="1">
      <c r="A34" s="257" t="s">
        <v>37</v>
      </c>
      <c r="B34" s="255">
        <v>4662281.4289813489</v>
      </c>
      <c r="C34" s="255">
        <v>75018566.781922534</v>
      </c>
      <c r="D34" s="255">
        <v>79360833.991354465</v>
      </c>
      <c r="E34" s="255">
        <v>200654171.69970843</v>
      </c>
      <c r="F34" s="255">
        <v>462163170.68221575</v>
      </c>
      <c r="G34" s="255">
        <v>557688879.51311958</v>
      </c>
      <c r="H34" s="255">
        <v>610079320.73032069</v>
      </c>
      <c r="I34" s="255">
        <v>734094106.83965015</v>
      </c>
    </row>
    <row r="35" spans="1:9" s="256" customFormat="1" ht="21" customHeight="1">
      <c r="A35" s="257" t="s">
        <v>38</v>
      </c>
      <c r="B35" s="255">
        <v>7529788.3457675762</v>
      </c>
      <c r="C35" s="255">
        <v>11458182.921090387</v>
      </c>
      <c r="D35" s="255">
        <v>10190972.410662824</v>
      </c>
      <c r="E35" s="255">
        <v>17659269.584548105</v>
      </c>
      <c r="F35" s="255">
        <v>27427515.784256559</v>
      </c>
      <c r="G35" s="255">
        <v>37819549.224489801</v>
      </c>
      <c r="H35" s="255">
        <v>49981589.944606408</v>
      </c>
      <c r="I35" s="255">
        <v>63097767.628279887</v>
      </c>
    </row>
    <row r="36" spans="1:9" s="256" customFormat="1" ht="21" customHeight="1">
      <c r="A36" s="254" t="s">
        <v>39</v>
      </c>
      <c r="B36" s="255">
        <v>6083027.3113342896</v>
      </c>
      <c r="C36" s="255">
        <v>7527616.0688665714</v>
      </c>
      <c r="D36" s="255">
        <v>3257791.6123919305</v>
      </c>
      <c r="E36" s="255">
        <v>16629234.695335278</v>
      </c>
      <c r="F36" s="255">
        <v>1337831.6486880465</v>
      </c>
      <c r="G36" s="255">
        <v>827796.46064139938</v>
      </c>
      <c r="H36" s="255">
        <v>897565.70845481043</v>
      </c>
      <c r="I36" s="255">
        <v>739752.56413994171</v>
      </c>
    </row>
    <row r="37" spans="1:9" s="256" customFormat="1" ht="21" customHeight="1">
      <c r="A37" s="254" t="s">
        <v>40</v>
      </c>
      <c r="B37" s="255">
        <v>183814211.33859396</v>
      </c>
      <c r="C37" s="255">
        <v>197264788.49354374</v>
      </c>
      <c r="D37" s="255">
        <v>94373570.801152736</v>
      </c>
      <c r="E37" s="255">
        <v>112337586.67346939</v>
      </c>
      <c r="F37" s="255">
        <v>121457294.64868805</v>
      </c>
      <c r="G37" s="255">
        <v>153912606.46501458</v>
      </c>
      <c r="H37" s="255">
        <v>138607041.27988338</v>
      </c>
      <c r="I37" s="255">
        <v>275600455.7069971</v>
      </c>
    </row>
    <row r="38" spans="1:9" s="256" customFormat="1" ht="21" customHeight="1">
      <c r="A38" s="254" t="s">
        <v>41</v>
      </c>
      <c r="B38" s="255">
        <v>21610662.572453372</v>
      </c>
      <c r="C38" s="255">
        <v>24422139.520803444</v>
      </c>
      <c r="D38" s="255">
        <v>17830394.939481266</v>
      </c>
      <c r="E38" s="255">
        <v>24115363.161807578</v>
      </c>
      <c r="F38" s="255">
        <v>29648401.744897958</v>
      </c>
      <c r="G38" s="255">
        <v>34537940.943148687</v>
      </c>
      <c r="H38" s="255">
        <v>45905215.217201166</v>
      </c>
      <c r="I38" s="255">
        <v>38968059.112244897</v>
      </c>
    </row>
    <row r="39" spans="1:9" s="256" customFormat="1" ht="21" customHeight="1">
      <c r="A39" s="254" t="s">
        <v>42</v>
      </c>
      <c r="B39" s="255">
        <v>9478716.0645624101</v>
      </c>
      <c r="C39" s="255">
        <v>16713106.909612626</v>
      </c>
      <c r="D39" s="255">
        <v>17195633.579250723</v>
      </c>
      <c r="E39" s="255">
        <v>22427319.580174927</v>
      </c>
      <c r="F39" s="255">
        <v>28291396.434402332</v>
      </c>
      <c r="G39" s="255">
        <v>31443173.478134111</v>
      </c>
      <c r="H39" s="255">
        <v>32675767.017492712</v>
      </c>
      <c r="I39" s="255">
        <v>33619477.790087461</v>
      </c>
    </row>
    <row r="40" spans="1:9" s="256" customFormat="1" ht="21" customHeight="1">
      <c r="A40" s="254" t="s">
        <v>43</v>
      </c>
      <c r="B40" s="255">
        <v>0</v>
      </c>
      <c r="C40" s="255">
        <v>0</v>
      </c>
      <c r="D40" s="255">
        <v>0</v>
      </c>
      <c r="E40" s="255">
        <v>6085383.3294460643</v>
      </c>
      <c r="F40" s="255">
        <v>10173066.650145773</v>
      </c>
      <c r="G40" s="255">
        <v>10177316.650145773</v>
      </c>
      <c r="H40" s="255">
        <v>10182761.100583091</v>
      </c>
      <c r="I40" s="255">
        <v>10184122.209912537</v>
      </c>
    </row>
    <row r="41" spans="1:9" s="256" customFormat="1" ht="21" customHeight="1">
      <c r="A41" s="254" t="s">
        <v>44</v>
      </c>
      <c r="B41" s="255">
        <v>1158099.0387374461</v>
      </c>
      <c r="C41" s="255">
        <v>8179356.4720229553</v>
      </c>
      <c r="D41" s="255">
        <v>7184768.9942363109</v>
      </c>
      <c r="E41" s="255">
        <v>11002430.682215745</v>
      </c>
      <c r="F41" s="255">
        <v>13613997.389212828</v>
      </c>
      <c r="G41" s="255">
        <v>13007651.925655976</v>
      </c>
      <c r="H41" s="255">
        <v>21378454.807580173</v>
      </c>
      <c r="I41" s="255">
        <v>20721375.720116619</v>
      </c>
    </row>
    <row r="42" spans="1:9" s="260" customFormat="1" ht="43.5" customHeight="1" thickBot="1">
      <c r="A42" s="258" t="s">
        <v>45</v>
      </c>
      <c r="B42" s="259"/>
      <c r="C42" s="259">
        <v>13776270.562410329</v>
      </c>
      <c r="D42" s="259">
        <v>14149041.152737752</v>
      </c>
      <c r="E42" s="259">
        <v>18060828.498542275</v>
      </c>
      <c r="F42" s="259">
        <v>12015088.867346939</v>
      </c>
      <c r="G42" s="259">
        <v>13353848.631195335</v>
      </c>
      <c r="H42" s="259">
        <v>20108586.32361516</v>
      </c>
      <c r="I42" s="259">
        <v>14332611.005830904</v>
      </c>
    </row>
    <row r="43" spans="1:9" ht="24" customHeight="1" thickTop="1" thickBot="1">
      <c r="A43" s="37" t="s">
        <v>46</v>
      </c>
      <c r="B43" s="253">
        <v>87935417.411764711</v>
      </c>
      <c r="C43" s="253">
        <v>104035075.71449068</v>
      </c>
      <c r="D43" s="253">
        <v>89243312.507204607</v>
      </c>
      <c r="E43" s="253">
        <v>122119566.58309038</v>
      </c>
      <c r="F43" s="253">
        <v>122860780.33819242</v>
      </c>
      <c r="G43" s="253">
        <v>137117639.90670553</v>
      </c>
      <c r="H43" s="253">
        <v>149381988.83381924</v>
      </c>
      <c r="I43" s="253">
        <v>187057641.44169095</v>
      </c>
    </row>
    <row r="44" spans="1:9" s="256" customFormat="1" ht="21" customHeight="1" thickTop="1">
      <c r="A44" s="254" t="s">
        <v>47</v>
      </c>
      <c r="B44" s="255">
        <v>49021994.261119083</v>
      </c>
      <c r="C44" s="255">
        <v>76680516.499282643</v>
      </c>
      <c r="D44" s="255">
        <v>56449495.677233428</v>
      </c>
      <c r="E44" s="255">
        <v>72572667.638483971</v>
      </c>
      <c r="F44" s="255">
        <v>75057128.279883385</v>
      </c>
      <c r="G44" s="255">
        <v>77270826.530612245</v>
      </c>
      <c r="H44" s="255">
        <v>85977492.71137026</v>
      </c>
      <c r="I44" s="255">
        <v>114414087.46355686</v>
      </c>
    </row>
    <row r="45" spans="1:9" s="256" customFormat="1" ht="21" customHeight="1">
      <c r="A45" s="254" t="s">
        <v>48</v>
      </c>
      <c r="B45" s="255">
        <v>20791511.921090387</v>
      </c>
      <c r="C45" s="255">
        <v>1490148.512195122</v>
      </c>
      <c r="D45" s="255">
        <v>6138120.318443804</v>
      </c>
      <c r="E45" s="255">
        <v>5452897.4329446061</v>
      </c>
      <c r="F45" s="255">
        <v>16357280.889212828</v>
      </c>
      <c r="G45" s="255">
        <v>23011288.588921282</v>
      </c>
      <c r="H45" s="255">
        <v>22711948.295918368</v>
      </c>
      <c r="I45" s="255">
        <v>32405088.600583091</v>
      </c>
    </row>
    <row r="46" spans="1:9" s="256" customFormat="1" ht="21" customHeight="1">
      <c r="A46" s="254" t="s">
        <v>49</v>
      </c>
      <c r="B46" s="255">
        <v>0</v>
      </c>
      <c r="C46" s="255">
        <v>0</v>
      </c>
      <c r="D46" s="255">
        <v>0</v>
      </c>
      <c r="E46" s="255">
        <v>0</v>
      </c>
      <c r="F46" s="255">
        <v>0</v>
      </c>
      <c r="G46" s="255">
        <v>0</v>
      </c>
      <c r="H46" s="255">
        <v>0</v>
      </c>
      <c r="I46" s="255">
        <v>0</v>
      </c>
    </row>
    <row r="47" spans="1:9" s="256" customFormat="1" ht="21" customHeight="1">
      <c r="A47" s="254" t="s">
        <v>50</v>
      </c>
      <c r="B47" s="255">
        <v>9090038.1979913916</v>
      </c>
      <c r="C47" s="255">
        <v>11899958.378766142</v>
      </c>
      <c r="D47" s="255">
        <v>5114320.2982708933</v>
      </c>
      <c r="E47" s="255">
        <v>7139019.865889213</v>
      </c>
      <c r="F47" s="255">
        <v>9415025.3673469387</v>
      </c>
      <c r="G47" s="255">
        <v>14124099.306122448</v>
      </c>
      <c r="H47" s="255">
        <v>15195527.877551019</v>
      </c>
      <c r="I47" s="255">
        <v>24056906.540816326</v>
      </c>
    </row>
    <row r="48" spans="1:9" s="256" customFormat="1" ht="21" customHeight="1">
      <c r="A48" s="254" t="s">
        <v>51</v>
      </c>
      <c r="B48" s="255">
        <v>9031873.0315638445</v>
      </c>
      <c r="C48" s="255">
        <v>13964452.324246772</v>
      </c>
      <c r="D48" s="255">
        <v>21541376.213256482</v>
      </c>
      <c r="E48" s="255">
        <v>36954981.645772599</v>
      </c>
      <c r="F48" s="255">
        <v>22031345.80174927</v>
      </c>
      <c r="G48" s="255">
        <v>22711425.481049564</v>
      </c>
      <c r="H48" s="255">
        <v>25497019.94897959</v>
      </c>
      <c r="I48" s="255">
        <v>16181558.836734695</v>
      </c>
    </row>
    <row r="49" spans="1:9" s="256" customFormat="1" ht="21" customHeight="1">
      <c r="A49" s="257" t="s">
        <v>52</v>
      </c>
      <c r="B49" s="255">
        <v>34243.298421807747</v>
      </c>
      <c r="C49" s="255">
        <v>-299447.8120516499</v>
      </c>
      <c r="D49" s="255">
        <v>5144341.9351585014</v>
      </c>
      <c r="E49" s="255">
        <v>9396003.0058309026</v>
      </c>
      <c r="F49" s="255">
        <v>109.0860058309038</v>
      </c>
      <c r="G49" s="255">
        <v>11424549.389212828</v>
      </c>
      <c r="H49" s="255">
        <v>109.0860058309038</v>
      </c>
      <c r="I49" s="255">
        <v>109.0860058309038</v>
      </c>
    </row>
    <row r="50" spans="1:9" s="260" customFormat="1" ht="40.5" customHeight="1" thickBot="1">
      <c r="A50" s="261" t="s">
        <v>53</v>
      </c>
      <c r="B50" s="259">
        <v>8997629.7331420369</v>
      </c>
      <c r="C50" s="259">
        <v>14263900.136298422</v>
      </c>
      <c r="D50" s="259">
        <v>16397034.278097983</v>
      </c>
      <c r="E50" s="259">
        <v>27558978.639941692</v>
      </c>
      <c r="F50" s="259">
        <v>22031236.715743441</v>
      </c>
      <c r="G50" s="259">
        <v>11286876.091836734</v>
      </c>
      <c r="H50" s="259">
        <v>25496910.862973761</v>
      </c>
      <c r="I50" s="259">
        <v>16181449.750728864</v>
      </c>
    </row>
    <row r="51" spans="1:9" ht="24" customHeight="1" thickTop="1" thickBot="1">
      <c r="A51" s="37" t="s">
        <v>54</v>
      </c>
      <c r="B51" s="253">
        <v>853688977.95408893</v>
      </c>
      <c r="C51" s="253">
        <v>1162166409.8723099</v>
      </c>
      <c r="D51" s="253">
        <v>925787339.13544679</v>
      </c>
      <c r="E51" s="253">
        <v>1235504655.0291545</v>
      </c>
      <c r="F51" s="253">
        <v>1540133678.5072885</v>
      </c>
      <c r="G51" s="253">
        <v>1783404870.1209915</v>
      </c>
      <c r="H51" s="253">
        <v>1971550627.6034987</v>
      </c>
      <c r="I51" s="253">
        <v>2153228267.469388</v>
      </c>
    </row>
    <row r="52" spans="1:9" s="256" customFormat="1" ht="24" customHeight="1" thickTop="1">
      <c r="A52" s="262" t="s">
        <v>55</v>
      </c>
      <c r="B52" s="255">
        <v>8982180.7044476327</v>
      </c>
      <c r="C52" s="255">
        <v>11299654.416068867</v>
      </c>
      <c r="D52" s="255">
        <v>16783773.030259367</v>
      </c>
      <c r="E52" s="255">
        <v>21456639.704081632</v>
      </c>
      <c r="F52" s="255">
        <v>13463993.536443148</v>
      </c>
      <c r="G52" s="255">
        <v>16444716.348396502</v>
      </c>
      <c r="H52" s="255">
        <v>22170857.639941689</v>
      </c>
      <c r="I52" s="255">
        <v>24080290.274052478</v>
      </c>
    </row>
    <row r="53" spans="1:9" s="260" customFormat="1" ht="21" customHeight="1">
      <c r="A53" s="261" t="s">
        <v>583</v>
      </c>
      <c r="B53" s="259">
        <v>0</v>
      </c>
      <c r="C53" s="259">
        <v>0</v>
      </c>
      <c r="D53" s="259">
        <v>0</v>
      </c>
      <c r="E53" s="259">
        <v>0</v>
      </c>
      <c r="F53" s="259">
        <v>0</v>
      </c>
      <c r="G53" s="259">
        <v>0</v>
      </c>
      <c r="H53" s="259">
        <v>0</v>
      </c>
      <c r="I53" s="259">
        <v>0</v>
      </c>
    </row>
    <row r="54" spans="1:9" s="260" customFormat="1" ht="21" customHeight="1">
      <c r="A54" s="261" t="s">
        <v>584</v>
      </c>
      <c r="B54" s="259">
        <v>8866893.9655667134</v>
      </c>
      <c r="C54" s="259">
        <v>10682254.228120517</v>
      </c>
      <c r="D54" s="259">
        <v>12616993.469740635</v>
      </c>
      <c r="E54" s="259">
        <v>11581847.616618076</v>
      </c>
      <c r="F54" s="259">
        <v>7628932.1705539357</v>
      </c>
      <c r="G54" s="259">
        <v>8812654.3061224483</v>
      </c>
      <c r="H54" s="259">
        <v>13009221.045189505</v>
      </c>
      <c r="I54" s="259">
        <v>13388253.211370263</v>
      </c>
    </row>
    <row r="55" spans="1:9" s="260" customFormat="1" ht="21" customHeight="1">
      <c r="A55" s="261" t="s">
        <v>58</v>
      </c>
      <c r="B55" s="259">
        <v>0</v>
      </c>
      <c r="C55" s="259">
        <v>0</v>
      </c>
      <c r="D55" s="259">
        <v>0</v>
      </c>
      <c r="E55" s="259">
        <v>0</v>
      </c>
      <c r="F55" s="259">
        <v>0</v>
      </c>
      <c r="G55" s="259">
        <v>0</v>
      </c>
      <c r="H55" s="259">
        <v>0</v>
      </c>
      <c r="I55" s="259">
        <v>0</v>
      </c>
    </row>
    <row r="56" spans="1:9" s="260" customFormat="1" ht="21" customHeight="1">
      <c r="A56" s="261" t="s">
        <v>585</v>
      </c>
      <c r="B56" s="259">
        <v>115286.73888091822</v>
      </c>
      <c r="C56" s="259">
        <v>617400.18794834998</v>
      </c>
      <c r="D56" s="259">
        <v>4166779.5605187318</v>
      </c>
      <c r="E56" s="259">
        <v>9874792.0874635559</v>
      </c>
      <c r="F56" s="259">
        <v>5835061.365889213</v>
      </c>
      <c r="G56" s="259">
        <v>7632062.0422740523</v>
      </c>
      <c r="H56" s="259">
        <v>8872876.8177842572</v>
      </c>
      <c r="I56" s="259">
        <v>10403277.285714287</v>
      </c>
    </row>
    <row r="57" spans="1:9" s="260" customFormat="1" ht="21" customHeight="1">
      <c r="A57" s="261" t="s">
        <v>60</v>
      </c>
      <c r="B57" s="259">
        <v>0</v>
      </c>
      <c r="C57" s="259">
        <v>0</v>
      </c>
      <c r="D57" s="259">
        <v>0</v>
      </c>
      <c r="E57" s="259">
        <v>0</v>
      </c>
      <c r="F57" s="259">
        <v>0</v>
      </c>
      <c r="G57" s="259">
        <v>0</v>
      </c>
      <c r="H57" s="259">
        <v>288759.77696793003</v>
      </c>
      <c r="I57" s="259">
        <v>288759.77696793003</v>
      </c>
    </row>
    <row r="58" spans="1:9" s="260" customFormat="1" ht="61.5" customHeight="1" thickBot="1">
      <c r="A58" s="258" t="s">
        <v>61</v>
      </c>
      <c r="B58" s="259">
        <v>1575477405.9799139</v>
      </c>
      <c r="C58" s="259">
        <v>2017582945.6025825</v>
      </c>
      <c r="D58" s="259">
        <v>1867520055.9221902</v>
      </c>
      <c r="E58" s="259">
        <v>2240521147.7580175</v>
      </c>
      <c r="F58" s="259">
        <v>2623362259.3935857</v>
      </c>
      <c r="G58" s="259">
        <v>2833710507.8469391</v>
      </c>
      <c r="H58" s="259">
        <v>3122678698.9970846</v>
      </c>
      <c r="I58" s="259">
        <v>3599184667.3046646</v>
      </c>
    </row>
    <row r="59" spans="1:9" ht="31.5" customHeight="1" thickTop="1" thickBot="1">
      <c r="A59" s="263" t="s">
        <v>586</v>
      </c>
      <c r="B59" s="253"/>
      <c r="C59" s="253"/>
      <c r="D59" s="253"/>
      <c r="E59" s="253"/>
      <c r="F59" s="253"/>
      <c r="G59" s="253"/>
      <c r="H59" s="253"/>
      <c r="I59" s="253"/>
    </row>
    <row r="60" spans="1:9" ht="30" customHeight="1" thickTop="1">
      <c r="A60" s="45" t="s">
        <v>63</v>
      </c>
      <c r="B60" s="264">
        <v>113614275.38880919</v>
      </c>
      <c r="C60" s="264">
        <v>147842622.82209471</v>
      </c>
      <c r="D60" s="264">
        <v>113852368.25648415</v>
      </c>
      <c r="E60" s="264">
        <v>144828825.32361516</v>
      </c>
      <c r="F60" s="264">
        <v>174490838.82215741</v>
      </c>
      <c r="G60" s="264">
        <v>104147207.04664724</v>
      </c>
      <c r="H60" s="264">
        <v>222779272.4314869</v>
      </c>
      <c r="I60" s="264">
        <v>135935927.05830905</v>
      </c>
    </row>
    <row r="61" spans="1:9" ht="21" customHeight="1">
      <c r="A61" s="42" t="s">
        <v>64</v>
      </c>
      <c r="B61" s="264">
        <v>-34229753.114777617</v>
      </c>
      <c r="C61" s="264">
        <v>-47488682.091822095</v>
      </c>
      <c r="D61" s="264">
        <v>-22408980.370317005</v>
      </c>
      <c r="E61" s="264">
        <v>-22606028.020408165</v>
      </c>
      <c r="F61" s="264">
        <v>-32308379.263848398</v>
      </c>
      <c r="G61" s="264">
        <v>-21220309.775510203</v>
      </c>
      <c r="H61" s="264">
        <v>-45377908.214285716</v>
      </c>
      <c r="I61" s="264">
        <v>-28785707.1574344</v>
      </c>
    </row>
    <row r="62" spans="1:9" ht="21.75" customHeight="1">
      <c r="A62" s="40" t="s">
        <v>65</v>
      </c>
      <c r="B62" s="264">
        <v>79384522.274031565</v>
      </c>
      <c r="C62" s="264">
        <v>100353940.73027259</v>
      </c>
      <c r="D62" s="264">
        <v>91443387.886167139</v>
      </c>
      <c r="E62" s="264">
        <v>122222797.303207</v>
      </c>
      <c r="F62" s="264">
        <v>142182459.55830905</v>
      </c>
      <c r="G62" s="264">
        <v>82926897.271137029</v>
      </c>
      <c r="H62" s="264">
        <v>177401364.21720117</v>
      </c>
      <c r="I62" s="264">
        <v>107150219.90087463</v>
      </c>
    </row>
    <row r="63" spans="1:9">
      <c r="A63" s="45" t="s">
        <v>66</v>
      </c>
      <c r="B63" s="264">
        <v>21260018.43615495</v>
      </c>
      <c r="C63" s="264">
        <v>22480552.827833574</v>
      </c>
      <c r="D63" s="264">
        <v>17520113.216138329</v>
      </c>
      <c r="E63" s="264">
        <v>19678591.201166179</v>
      </c>
      <c r="F63" s="264">
        <v>25817109.011661805</v>
      </c>
      <c r="G63" s="264">
        <v>11093442.610787172</v>
      </c>
      <c r="H63" s="264">
        <v>23323427.170553934</v>
      </c>
      <c r="I63" s="264">
        <v>16046487.473760933</v>
      </c>
    </row>
    <row r="64" spans="1:9">
      <c r="A64" s="42" t="s">
        <v>67</v>
      </c>
      <c r="B64" s="264">
        <v>-2414998.9799139169</v>
      </c>
      <c r="C64" s="264">
        <v>-2955427.7245337158</v>
      </c>
      <c r="D64" s="264">
        <v>-2406136.3515850143</v>
      </c>
      <c r="E64" s="264">
        <v>-2951404.2040816327</v>
      </c>
      <c r="F64" s="264">
        <v>-3695252.4256559769</v>
      </c>
      <c r="G64" s="264">
        <v>-2030972.8134110786</v>
      </c>
      <c r="H64" s="264">
        <v>-5186062.8338192422</v>
      </c>
      <c r="I64" s="264">
        <v>-2987245.1239067055</v>
      </c>
    </row>
    <row r="65" spans="1:9">
      <c r="A65" s="46" t="s">
        <v>68</v>
      </c>
      <c r="B65" s="264">
        <v>98229541.730272606</v>
      </c>
      <c r="C65" s="264">
        <v>119879065.83357246</v>
      </c>
      <c r="D65" s="264">
        <v>106557364.75072046</v>
      </c>
      <c r="E65" s="264">
        <v>138949984.30029154</v>
      </c>
      <c r="F65" s="264">
        <v>164304316.14431486</v>
      </c>
      <c r="G65" s="264">
        <v>91989367.068513125</v>
      </c>
      <c r="H65" s="264">
        <v>195538728.55393589</v>
      </c>
      <c r="I65" s="264">
        <v>120209462.25072886</v>
      </c>
    </row>
    <row r="66" spans="1:9">
      <c r="A66" s="45" t="s">
        <v>69</v>
      </c>
      <c r="B66" s="264">
        <v>9786401.4835007172</v>
      </c>
      <c r="C66" s="264">
        <v>9672784.619799139</v>
      </c>
      <c r="D66" s="264">
        <v>10532440.188760806</v>
      </c>
      <c r="E66" s="264">
        <v>21347492.107871722</v>
      </c>
      <c r="F66" s="264">
        <v>34678666.978134111</v>
      </c>
      <c r="G66" s="264">
        <v>18278061.074344024</v>
      </c>
      <c r="H66" s="264">
        <v>40112502.128279887</v>
      </c>
      <c r="I66" s="264">
        <v>45519665.965014577</v>
      </c>
    </row>
    <row r="67" spans="1:9">
      <c r="A67" s="45" t="s">
        <v>70</v>
      </c>
      <c r="B67" s="264">
        <v>-19235482.540889528</v>
      </c>
      <c r="C67" s="264">
        <v>-24061590.322812054</v>
      </c>
      <c r="D67" s="264">
        <v>-27151838.953890491</v>
      </c>
      <c r="E67" s="264">
        <v>-35703414.25072886</v>
      </c>
      <c r="F67" s="264">
        <v>-57808695.822157428</v>
      </c>
      <c r="G67" s="264">
        <v>-25402261.450437319</v>
      </c>
      <c r="H67" s="264">
        <v>-58597138.421282798</v>
      </c>
      <c r="I67" s="264">
        <v>-68286733.962099135</v>
      </c>
    </row>
    <row r="68" spans="1:9">
      <c r="A68" s="40" t="s">
        <v>71</v>
      </c>
      <c r="B68" s="264">
        <v>88780460.672883779</v>
      </c>
      <c r="C68" s="264">
        <v>105490260.13055955</v>
      </c>
      <c r="D68" s="264">
        <v>89937965.985590786</v>
      </c>
      <c r="E68" s="264">
        <v>124594062.1574344</v>
      </c>
      <c r="F68" s="264">
        <v>141174287.30029154</v>
      </c>
      <c r="G68" s="264">
        <v>84865166.692419827</v>
      </c>
      <c r="H68" s="264">
        <v>177054092.26093295</v>
      </c>
      <c r="I68" s="264">
        <v>97442394.253644317</v>
      </c>
    </row>
    <row r="69" spans="1:9">
      <c r="A69" s="42" t="s">
        <v>72</v>
      </c>
      <c r="B69" s="264">
        <v>-71532349.774748921</v>
      </c>
      <c r="C69" s="264">
        <v>-88275714.070301294</v>
      </c>
      <c r="D69" s="264">
        <v>-70593550.677233428</v>
      </c>
      <c r="E69" s="264">
        <v>-93199184.918367341</v>
      </c>
      <c r="F69" s="264">
        <v>-112273694.94606414</v>
      </c>
      <c r="G69" s="264">
        <v>-71166323.953352764</v>
      </c>
      <c r="H69" s="264">
        <v>-147874227.77988338</v>
      </c>
      <c r="I69" s="264">
        <v>-78426000.043731779</v>
      </c>
    </row>
    <row r="70" spans="1:9">
      <c r="A70" s="46" t="s">
        <v>73</v>
      </c>
      <c r="B70" s="264">
        <v>17248110.898134861</v>
      </c>
      <c r="C70" s="264">
        <v>17214546.060258251</v>
      </c>
      <c r="D70" s="264">
        <v>19344415.308357351</v>
      </c>
      <c r="E70" s="264">
        <v>31394877.239067059</v>
      </c>
      <c r="F70" s="264">
        <v>28900592.354227409</v>
      </c>
      <c r="G70" s="264">
        <v>13698842.739067055</v>
      </c>
      <c r="H70" s="264">
        <v>29179864.481049564</v>
      </c>
      <c r="I70" s="264">
        <v>19016394.209912535</v>
      </c>
    </row>
    <row r="71" spans="1:9">
      <c r="A71" s="46" t="s">
        <v>74</v>
      </c>
      <c r="B71" s="264">
        <v>-29020899.916786224</v>
      </c>
      <c r="C71" s="264">
        <v>480435.74605451938</v>
      </c>
      <c r="D71" s="264">
        <v>-1463108.0576368875</v>
      </c>
      <c r="E71" s="264">
        <v>-3425818.2667638483</v>
      </c>
      <c r="F71" s="264">
        <v>20740.266763848398</v>
      </c>
      <c r="G71" s="264">
        <v>3036.5379008746359</v>
      </c>
      <c r="H71" s="264">
        <v>30626.679300291544</v>
      </c>
      <c r="I71" s="264">
        <v>3561.2084548104954</v>
      </c>
    </row>
    <row r="72" spans="1:9">
      <c r="A72" s="47" t="s">
        <v>75</v>
      </c>
      <c r="B72" s="264">
        <v>-30132554.637015782</v>
      </c>
      <c r="C72" s="264">
        <v>32503.03586800574</v>
      </c>
      <c r="D72" s="264">
        <v>-1476154.9697406341</v>
      </c>
      <c r="E72" s="264">
        <v>-3573874.3731778422</v>
      </c>
      <c r="F72" s="264">
        <v>-0.1967930029154519</v>
      </c>
      <c r="G72" s="264">
        <v>38.846938775510203</v>
      </c>
      <c r="H72" s="264">
        <v>40.670553935860056</v>
      </c>
      <c r="I72" s="264">
        <v>0.36005830903790093</v>
      </c>
    </row>
    <row r="73" spans="1:9">
      <c r="A73" s="47" t="s">
        <v>76</v>
      </c>
      <c r="B73" s="264">
        <v>1111654.7073170731</v>
      </c>
      <c r="C73" s="264">
        <v>447932.71018651366</v>
      </c>
      <c r="D73" s="264">
        <v>13046.912103746399</v>
      </c>
      <c r="E73" s="264">
        <v>148056.10641399416</v>
      </c>
      <c r="F73" s="264">
        <v>20740.463556851311</v>
      </c>
      <c r="G73" s="264">
        <v>2997.6909620991255</v>
      </c>
      <c r="H73" s="264">
        <v>30586.008746355685</v>
      </c>
      <c r="I73" s="264">
        <v>3560.8483965014575</v>
      </c>
    </row>
    <row r="74" spans="1:9">
      <c r="A74" s="40" t="s">
        <v>77</v>
      </c>
      <c r="B74" s="264">
        <v>26854120.308464851</v>
      </c>
      <c r="C74" s="264">
        <v>-332053.15351506456</v>
      </c>
      <c r="D74" s="264">
        <v>1454904.6397694524</v>
      </c>
      <c r="E74" s="264">
        <v>3539707.887755102</v>
      </c>
      <c r="F74" s="264">
        <v>-10176.039358600583</v>
      </c>
      <c r="G74" s="264">
        <v>-1950.7959183673468</v>
      </c>
      <c r="H74" s="264">
        <v>-3331.572886297376</v>
      </c>
      <c r="I74" s="264">
        <v>-410.27405247813414</v>
      </c>
    </row>
    <row r="75" spans="1:9">
      <c r="A75" s="40" t="s">
        <v>587</v>
      </c>
      <c r="B75" s="264">
        <v>28622592.418938305</v>
      </c>
      <c r="C75" s="264">
        <v>-6666.6212338593969</v>
      </c>
      <c r="D75" s="264">
        <v>1462786.3270893372</v>
      </c>
      <c r="E75" s="264">
        <v>3578685.4897959186</v>
      </c>
      <c r="F75" s="264">
        <v>-3390.6399416909621</v>
      </c>
      <c r="G75" s="264">
        <v>-549.19241982507288</v>
      </c>
      <c r="H75" s="264">
        <v>-118.48979591836735</v>
      </c>
      <c r="I75" s="264">
        <v>-2.5510204081632653</v>
      </c>
    </row>
    <row r="76" spans="1:9">
      <c r="A76" s="42" t="s">
        <v>588</v>
      </c>
      <c r="B76" s="264">
        <v>-1768472.1104734575</v>
      </c>
      <c r="C76" s="264">
        <v>-325386.53228120517</v>
      </c>
      <c r="D76" s="264">
        <v>-7881.687319884727</v>
      </c>
      <c r="E76" s="264">
        <v>-38977.602040816324</v>
      </c>
      <c r="F76" s="264">
        <v>-6785.3994169096204</v>
      </c>
      <c r="G76" s="264">
        <v>-1401.6034985422741</v>
      </c>
      <c r="H76" s="264">
        <v>-3213.0830903790088</v>
      </c>
      <c r="I76" s="264">
        <v>-407.72303206997083</v>
      </c>
    </row>
    <row r="77" spans="1:9">
      <c r="A77" s="40" t="s">
        <v>80</v>
      </c>
      <c r="B77" s="264">
        <v>15081331.289813487</v>
      </c>
      <c r="C77" s="264">
        <v>17362928.652797703</v>
      </c>
      <c r="D77" s="264">
        <v>19336211.890489914</v>
      </c>
      <c r="E77" s="264">
        <v>31508766.860058308</v>
      </c>
      <c r="F77" s="264">
        <v>28911156.581632655</v>
      </c>
      <c r="G77" s="264">
        <v>13699928.481049562</v>
      </c>
      <c r="H77" s="264">
        <v>29207159.587463558</v>
      </c>
      <c r="I77" s="264">
        <v>19019545.14431487</v>
      </c>
    </row>
    <row r="78" spans="1:9">
      <c r="A78" s="48" t="s">
        <v>81</v>
      </c>
      <c r="B78" s="264">
        <v>5380.8895265423243</v>
      </c>
      <c r="C78" s="264">
        <v>177372.95408895265</v>
      </c>
      <c r="D78" s="264">
        <v>60195.788184438046</v>
      </c>
      <c r="E78" s="264">
        <v>36587.28717201166</v>
      </c>
      <c r="F78" s="264">
        <v>193489.22303206997</v>
      </c>
      <c r="G78" s="264">
        <v>60263.785714285717</v>
      </c>
      <c r="H78" s="264">
        <v>5679298.0087463558</v>
      </c>
      <c r="I78" s="264">
        <v>2674.1676384839652</v>
      </c>
    </row>
    <row r="79" spans="1:9">
      <c r="A79" s="46" t="s">
        <v>82</v>
      </c>
      <c r="B79" s="264">
        <v>15086712.179340029</v>
      </c>
      <c r="C79" s="264">
        <v>17540301.606886659</v>
      </c>
      <c r="D79" s="264">
        <v>19396407.678674351</v>
      </c>
      <c r="E79" s="264">
        <v>31545354.14723032</v>
      </c>
      <c r="F79" s="264">
        <v>29104645.804664724</v>
      </c>
      <c r="G79" s="264">
        <v>13760192.266763849</v>
      </c>
      <c r="H79" s="264">
        <v>34886457.596209913</v>
      </c>
      <c r="I79" s="264">
        <v>19022219.311953355</v>
      </c>
    </row>
    <row r="80" spans="1:9">
      <c r="A80" s="45" t="s">
        <v>83</v>
      </c>
      <c r="B80" s="264">
        <v>-18151.367288378766</v>
      </c>
      <c r="C80" s="264">
        <v>-66437.384505021517</v>
      </c>
      <c r="D80" s="264">
        <v>-130811.67002881844</v>
      </c>
      <c r="E80" s="264">
        <v>603439.35422740527</v>
      </c>
      <c r="F80" s="264">
        <v>84150.826530612248</v>
      </c>
      <c r="G80" s="264">
        <v>185066.22448979592</v>
      </c>
      <c r="H80" s="264">
        <v>736583.73469387752</v>
      </c>
      <c r="I80" s="264">
        <v>28082.99854227405</v>
      </c>
    </row>
    <row r="81" spans="1:9" ht="21" customHeight="1">
      <c r="A81" s="40" t="s">
        <v>84</v>
      </c>
      <c r="B81" s="264">
        <v>15068560.81205165</v>
      </c>
      <c r="C81" s="264">
        <v>17473864.222381637</v>
      </c>
      <c r="D81" s="264">
        <v>19265596.008645535</v>
      </c>
      <c r="E81" s="264">
        <v>32148793.501457725</v>
      </c>
      <c r="F81" s="264">
        <v>29188796.631195333</v>
      </c>
      <c r="G81" s="264">
        <v>13945258.491253644</v>
      </c>
      <c r="H81" s="264">
        <v>35623041.330903791</v>
      </c>
      <c r="I81" s="264">
        <v>19050302.310495626</v>
      </c>
    </row>
    <row r="82" spans="1:9" ht="21" customHeight="1">
      <c r="A82" s="45" t="s">
        <v>85</v>
      </c>
      <c r="B82" s="264">
        <v>-3548407.1176470588</v>
      </c>
      <c r="C82" s="264">
        <v>4.5911047345767578E-2</v>
      </c>
      <c r="D82" s="264">
        <v>0</v>
      </c>
      <c r="E82" s="264">
        <v>2.9154518950437317E-3</v>
      </c>
      <c r="F82" s="264">
        <v>0</v>
      </c>
      <c r="G82" s="264">
        <v>0</v>
      </c>
      <c r="H82" s="264">
        <v>0</v>
      </c>
      <c r="I82" s="264">
        <v>0</v>
      </c>
    </row>
    <row r="83" spans="1:9" ht="21" customHeight="1">
      <c r="A83" s="40" t="s">
        <v>86</v>
      </c>
      <c r="B83" s="264">
        <v>11520153.694404591</v>
      </c>
      <c r="C83" s="264">
        <v>17473864.268292684</v>
      </c>
      <c r="D83" s="264">
        <v>19265596.008645535</v>
      </c>
      <c r="E83" s="264">
        <v>32148793.504373178</v>
      </c>
      <c r="F83" s="264">
        <v>29188796.631195333</v>
      </c>
      <c r="G83" s="264">
        <v>13945258.491253644</v>
      </c>
      <c r="H83" s="264">
        <v>35623041.330903791</v>
      </c>
      <c r="I83" s="264">
        <v>19050302.310495626</v>
      </c>
    </row>
    <row r="84" spans="1:9" ht="18" customHeight="1" thickBot="1">
      <c r="A84" s="45" t="s">
        <v>87</v>
      </c>
      <c r="B84" s="264">
        <v>-2522523.9598278333</v>
      </c>
      <c r="C84" s="264">
        <v>-3209964.1319942609</v>
      </c>
      <c r="D84" s="264">
        <v>-2868561.7233429393</v>
      </c>
      <c r="E84" s="264">
        <v>-4589814.8644314865</v>
      </c>
      <c r="F84" s="264">
        <v>-7157559.9154518954</v>
      </c>
      <c r="G84" s="264">
        <v>-2658382.39941691</v>
      </c>
      <c r="H84" s="264">
        <v>-10126130.46793003</v>
      </c>
      <c r="I84" s="264">
        <v>-2868852.5583090382</v>
      </c>
    </row>
    <row r="85" spans="1:9" ht="24" customHeight="1" thickTop="1" thickBot="1">
      <c r="A85" s="37" t="s">
        <v>88</v>
      </c>
      <c r="B85" s="253">
        <v>8997629.734576758</v>
      </c>
      <c r="C85" s="253">
        <v>14263900.136298422</v>
      </c>
      <c r="D85" s="253">
        <v>16397034.285302592</v>
      </c>
      <c r="E85" s="253">
        <v>27558978.639941692</v>
      </c>
      <c r="F85" s="253">
        <v>22031236.715743441</v>
      </c>
      <c r="G85" s="253">
        <v>11286876.091836734</v>
      </c>
      <c r="H85" s="253">
        <v>25496910.862973761</v>
      </c>
      <c r="I85" s="253">
        <v>16181449.752186589</v>
      </c>
    </row>
    <row r="86" spans="1:9" ht="15" customHeight="1" thickTop="1" thickBot="1">
      <c r="A86" s="265"/>
      <c r="B86" s="266"/>
      <c r="C86" s="266"/>
      <c r="D86" s="266"/>
      <c r="E86" s="266"/>
      <c r="F86" s="266"/>
      <c r="G86" s="266"/>
      <c r="H86" s="266"/>
      <c r="I86" s="266"/>
    </row>
    <row r="87" spans="1:9" ht="28.5" customHeight="1" thickTop="1">
      <c r="A87" s="267"/>
      <c r="B87" s="105"/>
      <c r="C87" s="105"/>
      <c r="D87" s="105"/>
      <c r="E87" s="105"/>
      <c r="F87" s="105"/>
      <c r="G87" s="105"/>
      <c r="H87" s="105"/>
    </row>
    <row r="88" spans="1:9">
      <c r="A88" s="267"/>
      <c r="B88" s="105"/>
      <c r="C88" s="105"/>
      <c r="D88" s="105"/>
      <c r="E88" s="105"/>
      <c r="F88" s="105"/>
      <c r="G88" s="105"/>
      <c r="H88" s="105"/>
    </row>
    <row r="89" spans="1:9" ht="19.5">
      <c r="A89" s="268"/>
      <c r="B89" s="105"/>
      <c r="C89" s="105"/>
      <c r="D89" s="105"/>
      <c r="E89" s="105"/>
      <c r="F89" s="105"/>
      <c r="G89" s="105"/>
      <c r="H89" s="105"/>
    </row>
    <row r="90" spans="1:9" ht="19.5">
      <c r="A90" s="268"/>
      <c r="B90" s="105"/>
      <c r="C90" s="105"/>
      <c r="D90" s="105"/>
      <c r="E90" s="105"/>
      <c r="F90" s="105"/>
      <c r="G90" s="105"/>
      <c r="H90" s="105"/>
    </row>
    <row r="91" spans="1:9" ht="19.5">
      <c r="A91" s="268"/>
      <c r="B91" s="105"/>
      <c r="C91" s="105"/>
      <c r="D91" s="105"/>
      <c r="E91" s="105"/>
      <c r="F91" s="105"/>
      <c r="G91" s="105"/>
      <c r="H91" s="105"/>
    </row>
    <row r="92" spans="1:9" ht="19.5">
      <c r="A92" s="269"/>
      <c r="B92" s="105"/>
      <c r="C92" s="105"/>
      <c r="D92" s="105"/>
      <c r="E92" s="105"/>
      <c r="F92" s="105"/>
      <c r="G92" s="105"/>
      <c r="H92" s="105"/>
    </row>
    <row r="93" spans="1:9" ht="19.5">
      <c r="A93" s="269"/>
      <c r="B93" s="105"/>
      <c r="C93" s="105"/>
      <c r="D93" s="105"/>
      <c r="E93" s="105"/>
      <c r="F93" s="105"/>
      <c r="G93" s="105"/>
      <c r="H93" s="105"/>
    </row>
    <row r="94" spans="1:9" ht="19.5">
      <c r="A94" s="270"/>
      <c r="B94" s="105"/>
      <c r="C94" s="105"/>
      <c r="D94" s="105"/>
      <c r="E94" s="105"/>
      <c r="F94" s="105"/>
      <c r="G94" s="105"/>
      <c r="H94" s="105"/>
    </row>
    <row r="95" spans="1:9" ht="19.5">
      <c r="A95" s="268"/>
      <c r="B95" s="105"/>
      <c r="C95" s="105"/>
      <c r="D95" s="105"/>
      <c r="E95" s="105"/>
      <c r="F95" s="105"/>
      <c r="G95" s="105"/>
      <c r="H95" s="105"/>
    </row>
    <row r="96" spans="1:9" ht="19.5">
      <c r="A96" s="268"/>
      <c r="B96" s="105"/>
      <c r="C96" s="105"/>
      <c r="D96" s="105"/>
      <c r="E96" s="105"/>
      <c r="F96" s="105"/>
      <c r="G96" s="105"/>
      <c r="H96" s="105"/>
    </row>
    <row r="97" spans="1:8" ht="19.5">
      <c r="A97" s="268"/>
      <c r="B97" s="105"/>
      <c r="C97" s="105"/>
      <c r="D97" s="105"/>
      <c r="E97" s="105"/>
      <c r="F97" s="105"/>
      <c r="G97" s="105"/>
      <c r="H97" s="105"/>
    </row>
    <row r="98" spans="1:8" ht="19.5">
      <c r="A98" s="268"/>
      <c r="B98" s="105"/>
      <c r="C98" s="105"/>
      <c r="D98" s="105"/>
      <c r="E98" s="105"/>
      <c r="F98" s="105"/>
      <c r="G98" s="105"/>
      <c r="H98" s="105"/>
    </row>
    <row r="99" spans="1:8" ht="19.5">
      <c r="A99" s="268"/>
      <c r="B99" s="105"/>
      <c r="C99" s="105"/>
      <c r="D99" s="105"/>
      <c r="E99" s="105"/>
      <c r="F99" s="105"/>
      <c r="G99" s="105"/>
      <c r="H99" s="105"/>
    </row>
    <row r="100" spans="1:8" ht="19.5">
      <c r="A100" s="271"/>
      <c r="B100" s="105"/>
      <c r="C100" s="105"/>
      <c r="D100" s="105"/>
      <c r="E100" s="105"/>
      <c r="F100" s="105"/>
      <c r="G100" s="105"/>
      <c r="H100" s="105"/>
    </row>
    <row r="101" spans="1:8">
      <c r="A101" s="272"/>
      <c r="B101" s="105"/>
      <c r="C101" s="105"/>
      <c r="D101" s="105"/>
      <c r="E101" s="105"/>
      <c r="F101" s="105"/>
      <c r="G101" s="105"/>
      <c r="H101" s="105"/>
    </row>
    <row r="102" spans="1:8">
      <c r="A102" s="272"/>
      <c r="B102" s="105"/>
      <c r="C102" s="105"/>
      <c r="D102" s="105"/>
      <c r="E102" s="105"/>
      <c r="F102" s="105"/>
      <c r="G102" s="105"/>
      <c r="H102" s="105"/>
    </row>
    <row r="103" spans="1:8">
      <c r="A103" s="272"/>
      <c r="B103" s="105"/>
      <c r="C103" s="105"/>
      <c r="D103" s="105"/>
      <c r="E103" s="105"/>
      <c r="F103" s="105"/>
      <c r="G103" s="105"/>
      <c r="H103" s="105"/>
    </row>
    <row r="104" spans="1:8">
      <c r="A104" s="272"/>
      <c r="B104" s="105"/>
      <c r="C104" s="105"/>
      <c r="D104" s="105"/>
      <c r="E104" s="105"/>
      <c r="F104" s="105"/>
      <c r="G104" s="105"/>
      <c r="H104" s="105"/>
    </row>
    <row r="105" spans="1:8">
      <c r="A105" s="272"/>
      <c r="B105" s="105"/>
      <c r="C105" s="105"/>
      <c r="D105" s="105"/>
      <c r="E105" s="105"/>
      <c r="F105" s="105"/>
      <c r="G105" s="105"/>
      <c r="H105" s="105"/>
    </row>
    <row r="106" spans="1:8">
      <c r="A106" s="272"/>
      <c r="B106" s="105"/>
      <c r="C106" s="105"/>
      <c r="D106" s="105"/>
      <c r="E106" s="105"/>
      <c r="F106" s="105"/>
      <c r="G106" s="105"/>
      <c r="H106" s="105"/>
    </row>
    <row r="107" spans="1:8">
      <c r="A107" s="273"/>
      <c r="B107" s="105"/>
      <c r="C107" s="105"/>
      <c r="D107" s="105"/>
      <c r="E107" s="105"/>
      <c r="F107" s="105"/>
      <c r="G107" s="105"/>
      <c r="H107" s="105"/>
    </row>
    <row r="108" spans="1:8">
      <c r="A108" s="273"/>
      <c r="B108" s="105"/>
      <c r="C108" s="105"/>
      <c r="D108" s="105"/>
      <c r="E108" s="105"/>
      <c r="F108" s="105"/>
      <c r="G108" s="105"/>
      <c r="H108" s="105"/>
    </row>
    <row r="109" spans="1:8" ht="19.5">
      <c r="A109" s="268"/>
      <c r="B109" s="105"/>
      <c r="C109" s="105"/>
      <c r="D109" s="105"/>
      <c r="E109" s="105"/>
      <c r="F109" s="105"/>
      <c r="G109" s="105"/>
      <c r="H109" s="105"/>
    </row>
    <row r="110" spans="1:8" ht="19.5">
      <c r="A110" s="268"/>
      <c r="B110" s="105"/>
      <c r="C110" s="105"/>
      <c r="D110" s="105"/>
      <c r="E110" s="105"/>
      <c r="F110" s="105"/>
      <c r="G110" s="105"/>
      <c r="H110" s="105"/>
    </row>
    <row r="111" spans="1:8" ht="19.5">
      <c r="A111" s="270"/>
      <c r="B111" s="105"/>
      <c r="C111" s="105"/>
      <c r="D111" s="105"/>
      <c r="E111" s="105"/>
      <c r="F111" s="105"/>
      <c r="G111" s="105"/>
      <c r="H111" s="105"/>
    </row>
    <row r="112" spans="1:8" ht="19.5">
      <c r="A112" s="270"/>
      <c r="B112" s="105"/>
      <c r="C112" s="105"/>
      <c r="D112" s="105"/>
      <c r="E112" s="105"/>
      <c r="F112" s="105"/>
      <c r="G112" s="105"/>
      <c r="H112" s="105"/>
    </row>
    <row r="113" spans="1:8" ht="19.5">
      <c r="A113" s="270"/>
      <c r="B113" s="105"/>
      <c r="C113" s="105"/>
      <c r="D113" s="105"/>
      <c r="E113" s="105"/>
      <c r="F113" s="105"/>
      <c r="G113" s="105"/>
      <c r="H113" s="105"/>
    </row>
    <row r="114" spans="1:8" ht="19.5">
      <c r="A114" s="268"/>
      <c r="B114" s="105"/>
      <c r="C114" s="105"/>
      <c r="D114" s="105"/>
      <c r="E114" s="105"/>
      <c r="F114" s="105"/>
      <c r="G114" s="105"/>
      <c r="H114" s="105"/>
    </row>
    <row r="115" spans="1:8" ht="19.5">
      <c r="A115" s="268"/>
      <c r="B115" s="105"/>
      <c r="C115" s="105"/>
      <c r="D115" s="105"/>
      <c r="E115" s="105"/>
      <c r="F115" s="105"/>
      <c r="G115" s="105"/>
      <c r="H115" s="105"/>
    </row>
    <row r="116" spans="1:8" ht="19.5">
      <c r="A116" s="268"/>
      <c r="B116" s="105"/>
      <c r="C116" s="105"/>
      <c r="D116" s="105"/>
      <c r="E116" s="105"/>
      <c r="F116" s="105"/>
      <c r="G116" s="105"/>
      <c r="H116" s="105"/>
    </row>
    <row r="117" spans="1:8" ht="19.5">
      <c r="A117" s="268"/>
      <c r="B117" s="105"/>
      <c r="C117" s="105"/>
      <c r="D117" s="105"/>
      <c r="E117" s="105"/>
      <c r="F117" s="105"/>
      <c r="G117" s="105"/>
      <c r="H117" s="105"/>
    </row>
    <row r="118" spans="1:8" ht="19.5">
      <c r="A118" s="268"/>
      <c r="B118" s="105"/>
      <c r="C118" s="105"/>
      <c r="D118" s="105"/>
      <c r="E118" s="105"/>
      <c r="F118" s="105"/>
      <c r="G118" s="105"/>
      <c r="H118" s="105"/>
    </row>
    <row r="119" spans="1:8" ht="19.5">
      <c r="A119" s="268"/>
      <c r="B119" s="105"/>
      <c r="C119" s="105"/>
      <c r="D119" s="105"/>
      <c r="E119" s="105"/>
      <c r="F119" s="105"/>
      <c r="G119" s="105"/>
      <c r="H119" s="105"/>
    </row>
    <row r="120" spans="1:8" ht="19.5">
      <c r="A120" s="268"/>
      <c r="B120" s="105"/>
      <c r="C120" s="105"/>
      <c r="D120" s="105"/>
      <c r="E120" s="105"/>
      <c r="F120" s="105"/>
      <c r="G120" s="105"/>
      <c r="H120" s="105"/>
    </row>
    <row r="121" spans="1:8" ht="19.5">
      <c r="A121" s="270"/>
      <c r="B121" s="105"/>
      <c r="C121" s="105"/>
      <c r="D121" s="105"/>
      <c r="E121" s="105"/>
      <c r="F121" s="105"/>
      <c r="G121" s="105"/>
      <c r="H121" s="105"/>
    </row>
    <row r="122" spans="1:8" ht="19.5">
      <c r="A122" s="268"/>
      <c r="B122" s="105"/>
      <c r="C122" s="105"/>
      <c r="D122" s="105"/>
      <c r="E122" s="105"/>
      <c r="F122" s="105"/>
      <c r="G122" s="105"/>
      <c r="H122" s="105"/>
    </row>
    <row r="123" spans="1:8" ht="19.5">
      <c r="A123" s="268"/>
      <c r="B123" s="105"/>
      <c r="C123" s="105"/>
      <c r="D123" s="105"/>
      <c r="E123" s="105"/>
      <c r="F123" s="105"/>
      <c r="G123" s="105"/>
      <c r="H123" s="105"/>
    </row>
    <row r="124" spans="1:8" ht="19.5">
      <c r="A124" s="268"/>
      <c r="B124" s="105"/>
      <c r="C124" s="105"/>
      <c r="D124" s="105"/>
      <c r="E124" s="105"/>
      <c r="F124" s="105"/>
      <c r="G124" s="105"/>
      <c r="H124" s="105"/>
    </row>
    <row r="125" spans="1:8" ht="19.5">
      <c r="A125" s="268"/>
      <c r="B125" s="105"/>
      <c r="C125" s="105"/>
      <c r="D125" s="105"/>
      <c r="E125" s="105"/>
      <c r="F125" s="105"/>
      <c r="G125" s="105"/>
      <c r="H125" s="105"/>
    </row>
    <row r="126" spans="1:8" ht="19.5">
      <c r="A126" s="268"/>
      <c r="B126" s="105"/>
      <c r="C126" s="105"/>
      <c r="D126" s="105"/>
      <c r="E126" s="105"/>
      <c r="F126" s="105"/>
      <c r="G126" s="105"/>
      <c r="H126" s="105"/>
    </row>
    <row r="127" spans="1:8" ht="19.5">
      <c r="A127" s="270"/>
      <c r="B127" s="105"/>
      <c r="C127" s="105"/>
      <c r="D127" s="105"/>
      <c r="E127" s="105"/>
      <c r="F127" s="105"/>
      <c r="G127" s="105"/>
      <c r="H127" s="105"/>
    </row>
    <row r="128" spans="1:8" ht="19.5">
      <c r="A128" s="268"/>
      <c r="B128" s="105"/>
      <c r="C128" s="105"/>
      <c r="D128" s="105"/>
      <c r="E128" s="105"/>
      <c r="F128" s="105"/>
      <c r="G128" s="105"/>
      <c r="H128" s="105"/>
    </row>
    <row r="129" spans="1:8" ht="19.5">
      <c r="A129" s="268"/>
      <c r="B129" s="105"/>
      <c r="C129" s="105"/>
      <c r="D129" s="105"/>
      <c r="E129" s="105"/>
      <c r="F129" s="105"/>
      <c r="G129" s="105"/>
      <c r="H129" s="105"/>
    </row>
    <row r="130" spans="1:8" ht="19.5">
      <c r="A130" s="268"/>
      <c r="B130" s="105"/>
      <c r="C130" s="105"/>
      <c r="D130" s="105"/>
      <c r="E130" s="105"/>
      <c r="F130" s="105"/>
      <c r="G130" s="105"/>
      <c r="H130" s="105"/>
    </row>
    <row r="131" spans="1:8" ht="19.5">
      <c r="A131" s="270"/>
      <c r="B131" s="105"/>
      <c r="C131" s="105"/>
      <c r="D131" s="105"/>
      <c r="E131" s="105"/>
      <c r="F131" s="105"/>
      <c r="G131" s="105"/>
      <c r="H131" s="105"/>
    </row>
    <row r="132" spans="1:8" ht="19.5">
      <c r="A132" s="268"/>
      <c r="B132" s="105"/>
      <c r="C132" s="105"/>
      <c r="D132" s="105"/>
      <c r="E132" s="105"/>
      <c r="F132" s="105"/>
      <c r="G132" s="105"/>
      <c r="H132" s="105"/>
    </row>
    <row r="133" spans="1:8" ht="19.5">
      <c r="A133" s="268"/>
      <c r="B133" s="105"/>
      <c r="C133" s="105"/>
      <c r="D133" s="105"/>
      <c r="E133" s="105"/>
      <c r="F133" s="105"/>
      <c r="G133" s="105"/>
      <c r="H133" s="105"/>
    </row>
    <row r="134" spans="1:8" ht="19.5">
      <c r="A134" s="268"/>
      <c r="B134" s="105"/>
      <c r="C134" s="105"/>
      <c r="D134" s="105"/>
      <c r="E134" s="105"/>
      <c r="F134" s="105"/>
      <c r="G134" s="105"/>
      <c r="H134" s="105"/>
    </row>
    <row r="135" spans="1:8" ht="19.5">
      <c r="A135" s="268"/>
      <c r="B135" s="105"/>
      <c r="C135" s="105"/>
      <c r="D135" s="105"/>
      <c r="E135" s="105"/>
      <c r="F135" s="105"/>
      <c r="G135" s="105"/>
      <c r="H135" s="105"/>
    </row>
    <row r="136" spans="1:8" ht="19.5">
      <c r="A136" s="270"/>
      <c r="B136" s="105"/>
      <c r="C136" s="105"/>
      <c r="D136" s="105"/>
      <c r="E136" s="105"/>
      <c r="F136" s="105"/>
      <c r="G136" s="105"/>
      <c r="H136" s="105"/>
    </row>
    <row r="137" spans="1:8" ht="19.5">
      <c r="A137" s="268"/>
      <c r="B137" s="105"/>
      <c r="C137" s="105"/>
      <c r="D137" s="105"/>
      <c r="E137" s="105"/>
      <c r="F137" s="105"/>
      <c r="G137" s="105"/>
      <c r="H137" s="105"/>
    </row>
    <row r="138" spans="1:8" ht="19.5">
      <c r="A138" s="268"/>
      <c r="B138" s="105"/>
      <c r="C138" s="105"/>
      <c r="D138" s="105"/>
      <c r="E138" s="105"/>
      <c r="F138" s="105"/>
      <c r="G138" s="105"/>
      <c r="H138" s="105"/>
    </row>
    <row r="139" spans="1:8" ht="19.5">
      <c r="A139" s="268"/>
      <c r="B139" s="105"/>
      <c r="C139" s="105"/>
      <c r="D139" s="105"/>
      <c r="E139" s="105"/>
      <c r="F139" s="105"/>
      <c r="G139" s="105"/>
      <c r="H139" s="105"/>
    </row>
    <row r="140" spans="1:8" ht="19.5">
      <c r="A140" s="268"/>
      <c r="B140" s="105"/>
      <c r="C140" s="105"/>
      <c r="D140" s="105"/>
      <c r="E140" s="105"/>
      <c r="F140" s="105"/>
      <c r="G140" s="105"/>
      <c r="H140" s="105"/>
    </row>
    <row r="141" spans="1:8" ht="19.5">
      <c r="A141" s="269"/>
      <c r="B141" s="105"/>
      <c r="C141" s="105"/>
      <c r="D141" s="105"/>
      <c r="E141" s="105"/>
      <c r="F141" s="105"/>
      <c r="G141" s="105"/>
      <c r="H141" s="105"/>
    </row>
    <row r="142" spans="1:8" ht="19.5">
      <c r="A142" s="269"/>
      <c r="B142" s="105"/>
      <c r="C142" s="105"/>
      <c r="D142" s="105"/>
      <c r="E142" s="105"/>
      <c r="F142" s="105"/>
      <c r="G142" s="105"/>
      <c r="H142" s="105"/>
    </row>
    <row r="143" spans="1:8" ht="19.5">
      <c r="A143" s="270"/>
      <c r="B143" s="105"/>
      <c r="C143" s="105"/>
      <c r="D143" s="105"/>
      <c r="E143" s="105"/>
      <c r="F143" s="105"/>
      <c r="G143" s="105"/>
      <c r="H143" s="105"/>
    </row>
    <row r="144" spans="1:8" ht="19.5">
      <c r="A144" s="268"/>
      <c r="B144" s="105"/>
      <c r="C144" s="105"/>
      <c r="D144" s="105"/>
      <c r="E144" s="105"/>
      <c r="F144" s="105"/>
      <c r="G144" s="105"/>
      <c r="H144" s="105"/>
    </row>
    <row r="145" spans="1:8" ht="19.5">
      <c r="A145" s="268"/>
      <c r="B145" s="105"/>
      <c r="C145" s="105"/>
      <c r="D145" s="105"/>
      <c r="E145" s="105"/>
      <c r="F145" s="105"/>
      <c r="G145" s="105"/>
      <c r="H145" s="105"/>
    </row>
    <row r="146" spans="1:8" ht="19.5">
      <c r="A146" s="274"/>
      <c r="B146" s="105"/>
      <c r="C146" s="105"/>
      <c r="D146" s="105"/>
      <c r="E146" s="105"/>
      <c r="F146" s="105"/>
      <c r="G146" s="105"/>
      <c r="H146" s="105"/>
    </row>
    <row r="147" spans="1:8" ht="19.5">
      <c r="A147" s="270"/>
      <c r="B147" s="105"/>
      <c r="C147" s="105"/>
      <c r="D147" s="105"/>
      <c r="E147" s="105"/>
      <c r="F147" s="105"/>
      <c r="G147" s="105"/>
      <c r="H147" s="105"/>
    </row>
    <row r="148" spans="1:8" ht="19.5">
      <c r="A148" s="268"/>
      <c r="B148" s="105"/>
      <c r="C148" s="105"/>
      <c r="D148" s="105"/>
      <c r="E148" s="105"/>
      <c r="F148" s="105"/>
      <c r="G148" s="105"/>
      <c r="H148" s="105"/>
    </row>
    <row r="149" spans="1:8" ht="19.5">
      <c r="A149" s="268"/>
      <c r="B149" s="105"/>
      <c r="C149" s="105"/>
      <c r="D149" s="105"/>
      <c r="E149" s="105"/>
      <c r="F149" s="105"/>
      <c r="G149" s="105"/>
      <c r="H149" s="105"/>
    </row>
    <row r="150" spans="1:8" ht="19.5">
      <c r="A150" s="268"/>
      <c r="B150" s="105"/>
      <c r="C150" s="105"/>
      <c r="D150" s="105"/>
      <c r="E150" s="105"/>
      <c r="F150" s="105"/>
      <c r="G150" s="105"/>
      <c r="H150" s="105"/>
    </row>
    <row r="151" spans="1:8" ht="19.5">
      <c r="A151" s="270"/>
      <c r="B151" s="105"/>
      <c r="C151" s="105"/>
      <c r="D151" s="105"/>
      <c r="E151" s="105"/>
      <c r="F151" s="105"/>
      <c r="G151" s="105"/>
      <c r="H151" s="105"/>
    </row>
    <row r="152" spans="1:8" ht="19.5">
      <c r="A152" s="268"/>
      <c r="B152" s="105"/>
      <c r="C152" s="105"/>
      <c r="D152" s="105"/>
      <c r="E152" s="105"/>
      <c r="F152" s="105"/>
      <c r="G152" s="105"/>
      <c r="H152" s="105"/>
    </row>
    <row r="153" spans="1:8" ht="19.5">
      <c r="A153" s="268"/>
      <c r="B153" s="105"/>
      <c r="C153" s="105"/>
      <c r="D153" s="105"/>
      <c r="E153" s="105"/>
      <c r="F153" s="105"/>
      <c r="G153" s="105"/>
      <c r="H153" s="105"/>
    </row>
    <row r="154" spans="1:8" ht="19.5">
      <c r="A154" s="268"/>
      <c r="B154" s="105"/>
      <c r="C154" s="105"/>
      <c r="D154" s="105"/>
      <c r="E154" s="105"/>
      <c r="F154" s="105"/>
      <c r="G154" s="105"/>
      <c r="H154" s="105"/>
    </row>
    <row r="155" spans="1:8" ht="19.5">
      <c r="A155" s="270"/>
      <c r="B155" s="105"/>
      <c r="C155" s="105"/>
      <c r="D155" s="105"/>
      <c r="E155" s="105"/>
      <c r="F155" s="105"/>
      <c r="G155" s="105"/>
      <c r="H155" s="105"/>
    </row>
    <row r="156" spans="1:8" ht="19.5">
      <c r="A156" s="268"/>
      <c r="B156" s="105"/>
      <c r="C156" s="105"/>
      <c r="D156" s="105"/>
      <c r="E156" s="105"/>
      <c r="F156" s="105"/>
      <c r="G156" s="105"/>
      <c r="H156" s="105"/>
    </row>
    <row r="157" spans="1:8" ht="19.5">
      <c r="A157" s="268"/>
      <c r="B157" s="105"/>
      <c r="C157" s="105"/>
      <c r="D157" s="105"/>
      <c r="E157" s="105"/>
      <c r="F157" s="105"/>
      <c r="G157" s="105"/>
      <c r="H157" s="105"/>
    </row>
    <row r="158" spans="1:8" ht="19.5">
      <c r="A158" s="268"/>
      <c r="B158" s="105"/>
      <c r="C158" s="105"/>
      <c r="D158" s="105"/>
      <c r="E158" s="105"/>
      <c r="F158" s="105"/>
      <c r="G158" s="105"/>
      <c r="H158" s="105"/>
    </row>
    <row r="159" spans="1:8" ht="19.5">
      <c r="A159" s="270"/>
      <c r="B159" s="105"/>
      <c r="C159" s="105"/>
      <c r="D159" s="105"/>
      <c r="E159" s="105"/>
      <c r="F159" s="105"/>
      <c r="G159" s="105"/>
      <c r="H159" s="105"/>
    </row>
    <row r="160" spans="1:8" ht="19.5">
      <c r="A160" s="268"/>
      <c r="B160" s="105"/>
      <c r="C160" s="105"/>
      <c r="D160" s="105"/>
      <c r="E160" s="105"/>
      <c r="F160" s="105"/>
      <c r="G160" s="105"/>
      <c r="H160" s="105"/>
    </row>
    <row r="161" spans="1:8" ht="19.5">
      <c r="A161" s="268"/>
      <c r="B161" s="105"/>
      <c r="C161" s="105"/>
      <c r="D161" s="105"/>
      <c r="E161" s="105"/>
      <c r="F161" s="105"/>
      <c r="G161" s="105"/>
      <c r="H161" s="105"/>
    </row>
    <row r="162" spans="1:8" ht="19.5">
      <c r="A162" s="268"/>
      <c r="B162" s="105"/>
      <c r="C162" s="105"/>
      <c r="D162" s="105"/>
      <c r="E162" s="105"/>
      <c r="F162" s="105"/>
      <c r="G162" s="105"/>
      <c r="H162" s="105"/>
    </row>
    <row r="163" spans="1:8" ht="19.5">
      <c r="A163" s="275"/>
      <c r="B163" s="105"/>
      <c r="C163" s="105"/>
      <c r="D163" s="105"/>
      <c r="E163" s="105"/>
      <c r="F163" s="105"/>
      <c r="G163" s="105"/>
      <c r="H163" s="105"/>
    </row>
    <row r="164" spans="1:8" ht="19.5">
      <c r="A164" s="275"/>
      <c r="B164" s="105"/>
      <c r="C164" s="105"/>
      <c r="D164" s="105"/>
      <c r="E164" s="105"/>
      <c r="F164" s="105"/>
      <c r="G164" s="105"/>
      <c r="H164" s="105"/>
    </row>
    <row r="165" spans="1:8" ht="19.5">
      <c r="A165" s="275"/>
      <c r="B165" s="105"/>
      <c r="C165" s="105"/>
      <c r="D165" s="105"/>
      <c r="E165" s="105"/>
      <c r="F165" s="105"/>
      <c r="G165" s="105"/>
      <c r="H165" s="105"/>
    </row>
    <row r="166" spans="1:8" ht="19.5">
      <c r="A166" s="271"/>
      <c r="B166" s="105"/>
      <c r="C166" s="105"/>
      <c r="D166" s="105"/>
      <c r="E166" s="105"/>
      <c r="F166" s="105"/>
      <c r="G166" s="105"/>
      <c r="H166" s="105"/>
    </row>
    <row r="167" spans="1:8" ht="19.5">
      <c r="A167" s="271"/>
      <c r="B167" s="105"/>
      <c r="C167" s="105"/>
      <c r="D167" s="105"/>
      <c r="E167" s="105"/>
      <c r="F167" s="105"/>
      <c r="G167" s="105"/>
      <c r="H167" s="105"/>
    </row>
    <row r="168" spans="1:8" ht="19.5">
      <c r="A168" s="270"/>
      <c r="B168" s="105"/>
      <c r="C168" s="105"/>
      <c r="D168" s="105"/>
      <c r="E168" s="105"/>
      <c r="F168" s="105"/>
      <c r="G168" s="105"/>
      <c r="H168" s="105"/>
    </row>
    <row r="169" spans="1:8" ht="19.5">
      <c r="A169" s="268"/>
      <c r="B169" s="105"/>
      <c r="C169" s="105"/>
      <c r="D169" s="105"/>
      <c r="E169" s="105"/>
      <c r="F169" s="105"/>
      <c r="G169" s="105"/>
      <c r="H169" s="105"/>
    </row>
    <row r="170" spans="1:8" ht="19.5">
      <c r="A170" s="268"/>
      <c r="B170" s="105"/>
      <c r="C170" s="105"/>
      <c r="D170" s="105"/>
      <c r="E170" s="105"/>
      <c r="F170" s="105"/>
      <c r="G170" s="105"/>
      <c r="H170" s="105"/>
    </row>
    <row r="171" spans="1:8" ht="19.5">
      <c r="A171" s="268"/>
      <c r="B171" s="105"/>
      <c r="C171" s="105"/>
      <c r="D171" s="105"/>
      <c r="E171" s="105"/>
      <c r="F171" s="105"/>
      <c r="G171" s="105"/>
      <c r="H171" s="105"/>
    </row>
    <row r="172" spans="1:8" ht="19.5">
      <c r="A172" s="268"/>
      <c r="B172" s="105"/>
      <c r="C172" s="105"/>
      <c r="D172" s="105"/>
      <c r="E172" s="105"/>
      <c r="F172" s="105"/>
      <c r="G172" s="105"/>
      <c r="H172" s="105"/>
    </row>
    <row r="173" spans="1:8" ht="19.5">
      <c r="A173" s="268"/>
      <c r="B173" s="105"/>
      <c r="C173" s="105"/>
      <c r="D173" s="105"/>
      <c r="E173" s="105"/>
      <c r="F173" s="105"/>
      <c r="G173" s="105"/>
      <c r="H173" s="105"/>
    </row>
    <row r="174" spans="1:8" ht="19.5">
      <c r="A174" s="270"/>
      <c r="B174" s="105"/>
      <c r="C174" s="105"/>
      <c r="D174" s="105"/>
      <c r="E174" s="105"/>
      <c r="F174" s="105"/>
      <c r="G174" s="105"/>
      <c r="H174" s="105"/>
    </row>
    <row r="175" spans="1:8" ht="19.5">
      <c r="A175" s="268"/>
      <c r="B175" s="105"/>
      <c r="C175" s="105"/>
      <c r="D175" s="105"/>
      <c r="E175" s="105"/>
      <c r="F175" s="105"/>
      <c r="G175" s="105"/>
      <c r="H175" s="105"/>
    </row>
    <row r="176" spans="1:8" ht="19.5">
      <c r="A176" s="268"/>
      <c r="B176" s="105"/>
      <c r="C176" s="105"/>
      <c r="D176" s="105"/>
      <c r="E176" s="105"/>
      <c r="F176" s="105"/>
      <c r="G176" s="105"/>
      <c r="H176" s="105"/>
    </row>
    <row r="177" spans="1:8" ht="19.5">
      <c r="A177" s="268"/>
      <c r="B177" s="105"/>
      <c r="C177" s="105"/>
      <c r="D177" s="105"/>
      <c r="E177" s="105"/>
      <c r="F177" s="105"/>
      <c r="G177" s="105"/>
      <c r="H177" s="105"/>
    </row>
    <row r="178" spans="1:8" ht="19.5">
      <c r="A178" s="268"/>
      <c r="B178" s="105"/>
      <c r="C178" s="105"/>
      <c r="D178" s="105"/>
      <c r="E178" s="105"/>
      <c r="F178" s="105"/>
      <c r="G178" s="105"/>
      <c r="H178" s="105"/>
    </row>
    <row r="179" spans="1:8" ht="19.5">
      <c r="A179" s="270"/>
      <c r="B179" s="105"/>
      <c r="C179" s="105"/>
      <c r="D179" s="105"/>
      <c r="E179" s="105"/>
      <c r="F179" s="105"/>
      <c r="G179" s="105"/>
      <c r="H179" s="105"/>
    </row>
    <row r="180" spans="1:8" ht="19.5">
      <c r="A180" s="270"/>
      <c r="B180" s="105"/>
      <c r="C180" s="105"/>
      <c r="D180" s="105"/>
      <c r="E180" s="105"/>
      <c r="F180" s="105"/>
      <c r="G180" s="105"/>
      <c r="H180" s="105"/>
    </row>
    <row r="181" spans="1:8" ht="19.5">
      <c r="A181" s="268"/>
      <c r="B181" s="105"/>
      <c r="C181" s="105"/>
      <c r="D181" s="105"/>
      <c r="E181" s="105"/>
      <c r="F181" s="105"/>
      <c r="G181" s="105"/>
      <c r="H181" s="105"/>
    </row>
    <row r="182" spans="1:8" ht="19.5">
      <c r="A182" s="268"/>
      <c r="B182" s="105"/>
      <c r="C182" s="105"/>
      <c r="D182" s="105"/>
      <c r="E182" s="105"/>
      <c r="F182" s="105"/>
      <c r="G182" s="105"/>
      <c r="H182" s="105"/>
    </row>
    <row r="183" spans="1:8" ht="19.5">
      <c r="A183" s="268"/>
      <c r="B183" s="105"/>
      <c r="C183" s="105"/>
      <c r="D183" s="105"/>
      <c r="E183" s="105"/>
      <c r="F183" s="105"/>
      <c r="G183" s="105"/>
      <c r="H183" s="105"/>
    </row>
    <row r="184" spans="1:8" ht="19.5">
      <c r="A184" s="270"/>
      <c r="B184" s="105"/>
      <c r="C184" s="105"/>
      <c r="D184" s="105"/>
      <c r="E184" s="105"/>
      <c r="F184" s="105"/>
      <c r="G184" s="105"/>
      <c r="H184" s="105"/>
    </row>
    <row r="185" spans="1:8" ht="19.5">
      <c r="A185" s="270"/>
      <c r="B185" s="105"/>
      <c r="C185" s="105"/>
      <c r="D185" s="105"/>
      <c r="E185" s="105"/>
      <c r="F185" s="105"/>
      <c r="G185" s="105"/>
      <c r="H185" s="105"/>
    </row>
    <row r="186" spans="1:8" ht="19.5">
      <c r="A186" s="270"/>
      <c r="B186" s="105"/>
      <c r="C186" s="105"/>
      <c r="D186" s="105"/>
      <c r="E186" s="105"/>
      <c r="F186" s="105"/>
      <c r="G186" s="105"/>
      <c r="H186" s="105"/>
    </row>
    <row r="187" spans="1:8" ht="19.5">
      <c r="A187" s="270"/>
      <c r="B187" s="105"/>
      <c r="C187" s="105"/>
      <c r="D187" s="105"/>
      <c r="E187" s="105"/>
      <c r="F187" s="105"/>
      <c r="G187" s="105"/>
      <c r="H187" s="105"/>
    </row>
    <row r="188" spans="1:8" ht="19.5">
      <c r="A188" s="270"/>
      <c r="B188" s="105"/>
      <c r="C188" s="105"/>
      <c r="D188" s="105"/>
      <c r="E188" s="105"/>
      <c r="F188" s="105"/>
      <c r="G188" s="105"/>
      <c r="H188" s="105"/>
    </row>
    <row r="189" spans="1:8" ht="19.5">
      <c r="A189" s="270"/>
      <c r="B189" s="105"/>
      <c r="C189" s="105"/>
      <c r="D189" s="105"/>
      <c r="E189" s="105"/>
      <c r="F189" s="105"/>
      <c r="G189" s="105"/>
      <c r="H189" s="105"/>
    </row>
    <row r="190" spans="1:8" ht="19.5">
      <c r="A190" s="268"/>
      <c r="B190" s="105"/>
      <c r="C190" s="105"/>
      <c r="D190" s="105"/>
      <c r="E190" s="105"/>
      <c r="F190" s="105"/>
      <c r="G190" s="105"/>
      <c r="H190" s="105"/>
    </row>
    <row r="191" spans="1:8" ht="19.5">
      <c r="A191" s="268"/>
      <c r="B191" s="105"/>
      <c r="C191" s="105"/>
      <c r="D191" s="105"/>
      <c r="E191" s="105"/>
      <c r="F191" s="105"/>
      <c r="G191" s="105"/>
      <c r="H191" s="105"/>
    </row>
    <row r="192" spans="1:8" ht="19.5">
      <c r="A192" s="268"/>
      <c r="B192" s="105"/>
      <c r="C192" s="105"/>
      <c r="D192" s="105"/>
      <c r="E192" s="105"/>
      <c r="F192" s="105"/>
      <c r="G192" s="105"/>
      <c r="H192" s="105"/>
    </row>
    <row r="193" spans="1:8" ht="19.5">
      <c r="A193" s="270"/>
      <c r="B193" s="105"/>
      <c r="C193" s="105"/>
      <c r="D193" s="105"/>
      <c r="E193" s="105"/>
      <c r="F193" s="105"/>
      <c r="G193" s="105"/>
      <c r="H193" s="105"/>
    </row>
    <row r="194" spans="1:8" ht="19.5">
      <c r="A194" s="268"/>
      <c r="B194" s="105"/>
      <c r="C194" s="105"/>
      <c r="D194" s="105"/>
      <c r="E194" s="105"/>
      <c r="F194" s="105"/>
      <c r="G194" s="105"/>
      <c r="H194" s="105"/>
    </row>
    <row r="195" spans="1:8" ht="19.5">
      <c r="A195" s="268"/>
      <c r="B195" s="105"/>
      <c r="C195" s="105"/>
      <c r="D195" s="105"/>
      <c r="E195" s="105"/>
      <c r="F195" s="105"/>
      <c r="G195" s="105"/>
      <c r="H195" s="105"/>
    </row>
    <row r="196" spans="1:8" ht="19.5">
      <c r="A196" s="276"/>
      <c r="B196" s="105"/>
      <c r="C196" s="105"/>
      <c r="D196" s="105"/>
      <c r="E196" s="105"/>
      <c r="F196" s="105"/>
      <c r="G196" s="105"/>
      <c r="H196" s="105"/>
    </row>
    <row r="197" spans="1:8" ht="19.5">
      <c r="A197" s="268"/>
      <c r="B197" s="105"/>
      <c r="C197" s="105"/>
      <c r="D197" s="105"/>
      <c r="E197" s="105"/>
      <c r="F197" s="105"/>
      <c r="G197" s="105"/>
      <c r="H197" s="105"/>
    </row>
    <row r="198" spans="1:8" ht="19.5">
      <c r="A198" s="270"/>
      <c r="B198" s="105"/>
      <c r="C198" s="105"/>
      <c r="D198" s="105"/>
      <c r="E198" s="105"/>
      <c r="F198" s="105"/>
      <c r="G198" s="105"/>
      <c r="H198" s="105"/>
    </row>
    <row r="199" spans="1:8" ht="19.5">
      <c r="A199" s="268"/>
      <c r="B199" s="105"/>
      <c r="C199" s="105"/>
      <c r="D199" s="105"/>
      <c r="E199" s="105"/>
      <c r="F199" s="105"/>
      <c r="G199" s="105"/>
      <c r="H199" s="105"/>
    </row>
    <row r="200" spans="1:8" ht="19.5">
      <c r="A200" s="268"/>
      <c r="B200" s="105"/>
      <c r="C200" s="105"/>
      <c r="D200" s="105"/>
      <c r="E200" s="105"/>
      <c r="F200" s="105"/>
      <c r="G200" s="105"/>
      <c r="H200" s="105"/>
    </row>
    <row r="201" spans="1:8" ht="19.5">
      <c r="A201" s="270"/>
      <c r="B201" s="105"/>
      <c r="C201" s="105"/>
      <c r="D201" s="105"/>
      <c r="E201" s="105"/>
      <c r="F201" s="105"/>
      <c r="G201" s="105"/>
      <c r="H201" s="105"/>
    </row>
    <row r="202" spans="1:8" ht="19.5">
      <c r="A202" s="268"/>
      <c r="B202" s="105"/>
      <c r="C202" s="105"/>
      <c r="D202" s="105"/>
      <c r="E202" s="105"/>
      <c r="F202" s="105"/>
      <c r="G202" s="105"/>
      <c r="H202" s="105"/>
    </row>
    <row r="203" spans="1:8" ht="19.5">
      <c r="A203" s="268"/>
      <c r="B203" s="105"/>
      <c r="C203" s="105"/>
      <c r="D203" s="105"/>
      <c r="E203" s="105"/>
      <c r="F203" s="105"/>
      <c r="G203" s="105"/>
      <c r="H203" s="105"/>
    </row>
    <row r="204" spans="1:8" ht="19.5">
      <c r="A204" s="270"/>
      <c r="B204" s="105"/>
      <c r="C204" s="105"/>
      <c r="D204" s="105"/>
      <c r="E204" s="105"/>
      <c r="F204" s="105"/>
      <c r="G204" s="105"/>
      <c r="H204" s="105"/>
    </row>
    <row r="205" spans="1:8" ht="19.5">
      <c r="A205" s="268"/>
      <c r="B205" s="105"/>
      <c r="C205" s="105"/>
      <c r="D205" s="105"/>
      <c r="E205" s="105"/>
      <c r="F205" s="105"/>
      <c r="G205" s="105"/>
      <c r="H205" s="105"/>
    </row>
    <row r="206" spans="1:8" ht="19.5">
      <c r="A206" s="268"/>
      <c r="B206" s="105"/>
      <c r="C206" s="105"/>
      <c r="D206" s="105"/>
      <c r="E206" s="105"/>
      <c r="F206" s="105"/>
      <c r="G206" s="105"/>
      <c r="H206" s="105"/>
    </row>
    <row r="207" spans="1:8" ht="19.5">
      <c r="A207" s="268"/>
      <c r="B207" s="105"/>
      <c r="C207" s="105"/>
      <c r="D207" s="105"/>
      <c r="E207" s="105"/>
      <c r="F207" s="105"/>
      <c r="G207" s="105"/>
      <c r="H207" s="105"/>
    </row>
    <row r="208" spans="1:8" ht="19.5">
      <c r="A208" s="268"/>
      <c r="B208" s="105"/>
      <c r="C208" s="105"/>
      <c r="D208" s="105"/>
      <c r="E208" s="105"/>
      <c r="F208" s="105"/>
      <c r="G208" s="105"/>
      <c r="H208" s="105"/>
    </row>
    <row r="209" spans="1:8" ht="19.5">
      <c r="A209" s="268"/>
      <c r="B209" s="105"/>
      <c r="C209" s="105"/>
      <c r="D209" s="105"/>
      <c r="E209" s="105"/>
      <c r="F209" s="105"/>
      <c r="G209" s="105"/>
      <c r="H209" s="105"/>
    </row>
    <row r="210" spans="1:8" ht="19.5">
      <c r="A210" s="268"/>
      <c r="B210" s="105"/>
      <c r="C210" s="105"/>
      <c r="D210" s="105"/>
      <c r="E210" s="105"/>
      <c r="F210" s="105"/>
      <c r="G210" s="105"/>
      <c r="H210" s="105"/>
    </row>
    <row r="211" spans="1:8" ht="19.5">
      <c r="A211" s="268"/>
      <c r="B211" s="105"/>
      <c r="C211" s="105"/>
      <c r="D211" s="105"/>
      <c r="E211" s="105"/>
      <c r="F211" s="105"/>
      <c r="G211" s="105"/>
      <c r="H211" s="105"/>
    </row>
    <row r="212" spans="1:8" ht="19.5">
      <c r="A212" s="268"/>
      <c r="B212" s="105"/>
      <c r="C212" s="105"/>
      <c r="D212" s="105"/>
      <c r="E212" s="105"/>
      <c r="F212" s="105"/>
      <c r="G212" s="105"/>
      <c r="H212" s="105"/>
    </row>
    <row r="213" spans="1:8" ht="19.5">
      <c r="A213" s="270"/>
      <c r="B213" s="105"/>
      <c r="C213" s="105"/>
      <c r="D213" s="105"/>
      <c r="E213" s="105"/>
      <c r="F213" s="105"/>
      <c r="G213" s="105"/>
      <c r="H213" s="105"/>
    </row>
    <row r="214" spans="1:8" ht="19.5">
      <c r="A214" s="268"/>
      <c r="B214" s="105"/>
      <c r="C214" s="105"/>
      <c r="D214" s="105"/>
      <c r="E214" s="105"/>
      <c r="F214" s="105"/>
      <c r="G214" s="105"/>
      <c r="H214" s="105"/>
    </row>
    <row r="215" spans="1:8" ht="19.5">
      <c r="A215" s="268"/>
      <c r="B215" s="105"/>
      <c r="C215" s="105"/>
      <c r="D215" s="105"/>
      <c r="E215" s="105"/>
      <c r="F215" s="105"/>
      <c r="G215" s="105"/>
      <c r="H215" s="105"/>
    </row>
    <row r="216" spans="1:8" ht="19.5">
      <c r="A216" s="268"/>
      <c r="B216" s="105"/>
      <c r="C216" s="105"/>
      <c r="D216" s="105"/>
      <c r="E216" s="105"/>
      <c r="F216" s="105"/>
      <c r="G216" s="105"/>
      <c r="H216" s="105"/>
    </row>
    <row r="217" spans="1:8" ht="19.5">
      <c r="A217" s="268"/>
      <c r="B217" s="105"/>
      <c r="C217" s="105"/>
      <c r="D217" s="105"/>
      <c r="E217" s="105"/>
      <c r="F217" s="105"/>
      <c r="G217" s="105"/>
      <c r="H217" s="105"/>
    </row>
    <row r="218" spans="1:8" ht="19.5">
      <c r="A218" s="268"/>
      <c r="B218" s="105"/>
      <c r="C218" s="105"/>
      <c r="D218" s="105"/>
      <c r="E218" s="105"/>
      <c r="F218" s="105"/>
      <c r="G218" s="105"/>
      <c r="H218" s="105"/>
    </row>
    <row r="219" spans="1:8" ht="19.5">
      <c r="A219" s="270"/>
      <c r="B219" s="105"/>
      <c r="C219" s="105"/>
      <c r="D219" s="105"/>
      <c r="E219" s="105"/>
      <c r="F219" s="105"/>
      <c r="G219" s="105"/>
      <c r="H219" s="105"/>
    </row>
    <row r="220" spans="1:8" ht="19.5">
      <c r="A220" s="268"/>
      <c r="B220" s="105"/>
      <c r="C220" s="105"/>
      <c r="D220" s="105"/>
      <c r="E220" s="105"/>
      <c r="F220" s="105"/>
      <c r="G220" s="105"/>
      <c r="H220" s="105"/>
    </row>
    <row r="221" spans="1:8" ht="19.5">
      <c r="A221" s="268"/>
      <c r="B221" s="105"/>
      <c r="C221" s="105"/>
      <c r="D221" s="105"/>
      <c r="E221" s="105"/>
      <c r="F221" s="105"/>
      <c r="G221" s="105"/>
      <c r="H221" s="105"/>
    </row>
    <row r="222" spans="1:8" ht="19.5">
      <c r="A222" s="270"/>
      <c r="B222" s="105"/>
      <c r="C222" s="105"/>
      <c r="D222" s="105"/>
      <c r="E222" s="105"/>
      <c r="F222" s="105"/>
      <c r="G222" s="105"/>
      <c r="H222" s="105"/>
    </row>
    <row r="223" spans="1:8" ht="19.5">
      <c r="A223" s="268"/>
      <c r="B223" s="105"/>
      <c r="C223" s="105"/>
      <c r="D223" s="105"/>
      <c r="E223" s="105"/>
      <c r="F223" s="105"/>
      <c r="G223" s="105"/>
      <c r="H223" s="105"/>
    </row>
    <row r="224" spans="1:8" ht="19.5">
      <c r="A224" s="268"/>
      <c r="B224" s="105"/>
      <c r="C224" s="105"/>
      <c r="D224" s="105"/>
      <c r="E224" s="105"/>
      <c r="F224" s="105"/>
      <c r="G224" s="105"/>
      <c r="H224" s="105"/>
    </row>
    <row r="225" spans="1:8" ht="19.5">
      <c r="A225" s="268"/>
      <c r="B225" s="105"/>
      <c r="C225" s="105"/>
      <c r="D225" s="105"/>
      <c r="E225" s="105"/>
      <c r="F225" s="105"/>
      <c r="G225" s="105"/>
      <c r="H225" s="105"/>
    </row>
    <row r="226" spans="1:8" ht="19.5">
      <c r="A226" s="277"/>
      <c r="B226" s="105"/>
      <c r="C226" s="105"/>
      <c r="D226" s="105"/>
      <c r="E226" s="105"/>
      <c r="F226" s="105"/>
      <c r="G226" s="105"/>
      <c r="H226" s="10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0.xml><?xml version="1.0" encoding="utf-8"?>
<worksheet xmlns="http://schemas.openxmlformats.org/spreadsheetml/2006/main" xmlns:r="http://schemas.openxmlformats.org/officeDocument/2006/relationships">
  <sheetPr codeName="Sheet83">
    <pageSetUpPr fitToPage="1"/>
  </sheetPr>
  <dimension ref="A1:Z58"/>
  <sheetViews>
    <sheetView topLeftCell="C1" zoomScale="75" workbookViewId="0">
      <selection activeCell="N12" sqref="N12"/>
    </sheetView>
  </sheetViews>
  <sheetFormatPr defaultColWidth="9.140625" defaultRowHeight="15"/>
  <cols>
    <col min="1" max="1" width="39.42578125" style="292" hidden="1" customWidth="1"/>
    <col min="2" max="2" width="36.85546875" style="292" hidden="1" customWidth="1"/>
    <col min="3" max="3" width="81.5703125" style="292" customWidth="1"/>
    <col min="4" max="11" width="13.140625" style="292" customWidth="1"/>
    <col min="12" max="12" width="4" style="292" customWidth="1"/>
    <col min="13" max="256" width="9.140625" style="292"/>
    <col min="257" max="258" width="0" style="292" hidden="1" customWidth="1"/>
    <col min="259" max="259" width="81.5703125" style="292" customWidth="1"/>
    <col min="260" max="267" width="13.140625" style="292" customWidth="1"/>
    <col min="268" max="268" width="4" style="292" customWidth="1"/>
    <col min="269" max="512" width="9.140625" style="292"/>
    <col min="513" max="514" width="0" style="292" hidden="1" customWidth="1"/>
    <col min="515" max="515" width="81.5703125" style="292" customWidth="1"/>
    <col min="516" max="523" width="13.140625" style="292" customWidth="1"/>
    <col min="524" max="524" width="4" style="292" customWidth="1"/>
    <col min="525" max="768" width="9.140625" style="292"/>
    <col min="769" max="770" width="0" style="292" hidden="1" customWidth="1"/>
    <col min="771" max="771" width="81.5703125" style="292" customWidth="1"/>
    <col min="772" max="779" width="13.140625" style="292" customWidth="1"/>
    <col min="780" max="780" width="4" style="292" customWidth="1"/>
    <col min="781" max="1024" width="9.140625" style="292"/>
    <col min="1025" max="1026" width="0" style="292" hidden="1" customWidth="1"/>
    <col min="1027" max="1027" width="81.5703125" style="292" customWidth="1"/>
    <col min="1028" max="1035" width="13.140625" style="292" customWidth="1"/>
    <col min="1036" max="1036" width="4" style="292" customWidth="1"/>
    <col min="1037" max="1280" width="9.140625" style="292"/>
    <col min="1281" max="1282" width="0" style="292" hidden="1" customWidth="1"/>
    <col min="1283" max="1283" width="81.5703125" style="292" customWidth="1"/>
    <col min="1284" max="1291" width="13.140625" style="292" customWidth="1"/>
    <col min="1292" max="1292" width="4" style="292" customWidth="1"/>
    <col min="1293" max="1536" width="9.140625" style="292"/>
    <col min="1537" max="1538" width="0" style="292" hidden="1" customWidth="1"/>
    <col min="1539" max="1539" width="81.5703125" style="292" customWidth="1"/>
    <col min="1540" max="1547" width="13.140625" style="292" customWidth="1"/>
    <col min="1548" max="1548" width="4" style="292" customWidth="1"/>
    <col min="1549" max="1792" width="9.140625" style="292"/>
    <col min="1793" max="1794" width="0" style="292" hidden="1" customWidth="1"/>
    <col min="1795" max="1795" width="81.5703125" style="292" customWidth="1"/>
    <col min="1796" max="1803" width="13.140625" style="292" customWidth="1"/>
    <col min="1804" max="1804" width="4" style="292" customWidth="1"/>
    <col min="1805" max="2048" width="9.140625" style="292"/>
    <col min="2049" max="2050" width="0" style="292" hidden="1" customWidth="1"/>
    <col min="2051" max="2051" width="81.5703125" style="292" customWidth="1"/>
    <col min="2052" max="2059" width="13.140625" style="292" customWidth="1"/>
    <col min="2060" max="2060" width="4" style="292" customWidth="1"/>
    <col min="2061" max="2304" width="9.140625" style="292"/>
    <col min="2305" max="2306" width="0" style="292" hidden="1" customWidth="1"/>
    <col min="2307" max="2307" width="81.5703125" style="292" customWidth="1"/>
    <col min="2308" max="2315" width="13.140625" style="292" customWidth="1"/>
    <col min="2316" max="2316" width="4" style="292" customWidth="1"/>
    <col min="2317" max="2560" width="9.140625" style="292"/>
    <col min="2561" max="2562" width="0" style="292" hidden="1" customWidth="1"/>
    <col min="2563" max="2563" width="81.5703125" style="292" customWidth="1"/>
    <col min="2564" max="2571" width="13.140625" style="292" customWidth="1"/>
    <col min="2572" max="2572" width="4" style="292" customWidth="1"/>
    <col min="2573" max="2816" width="9.140625" style="292"/>
    <col min="2817" max="2818" width="0" style="292" hidden="1" customWidth="1"/>
    <col min="2819" max="2819" width="81.5703125" style="292" customWidth="1"/>
    <col min="2820" max="2827" width="13.140625" style="292" customWidth="1"/>
    <col min="2828" max="2828" width="4" style="292" customWidth="1"/>
    <col min="2829" max="3072" width="9.140625" style="292"/>
    <col min="3073" max="3074" width="0" style="292" hidden="1" customWidth="1"/>
    <col min="3075" max="3075" width="81.5703125" style="292" customWidth="1"/>
    <col min="3076" max="3083" width="13.140625" style="292" customWidth="1"/>
    <col min="3084" max="3084" width="4" style="292" customWidth="1"/>
    <col min="3085" max="3328" width="9.140625" style="292"/>
    <col min="3329" max="3330" width="0" style="292" hidden="1" customWidth="1"/>
    <col min="3331" max="3331" width="81.5703125" style="292" customWidth="1"/>
    <col min="3332" max="3339" width="13.140625" style="292" customWidth="1"/>
    <col min="3340" max="3340" width="4" style="292" customWidth="1"/>
    <col min="3341" max="3584" width="9.140625" style="292"/>
    <col min="3585" max="3586" width="0" style="292" hidden="1" customWidth="1"/>
    <col min="3587" max="3587" width="81.5703125" style="292" customWidth="1"/>
    <col min="3588" max="3595" width="13.140625" style="292" customWidth="1"/>
    <col min="3596" max="3596" width="4" style="292" customWidth="1"/>
    <col min="3597" max="3840" width="9.140625" style="292"/>
    <col min="3841" max="3842" width="0" style="292" hidden="1" customWidth="1"/>
    <col min="3843" max="3843" width="81.5703125" style="292" customWidth="1"/>
    <col min="3844" max="3851" width="13.140625" style="292" customWidth="1"/>
    <col min="3852" max="3852" width="4" style="292" customWidth="1"/>
    <col min="3853" max="4096" width="9.140625" style="292"/>
    <col min="4097" max="4098" width="0" style="292" hidden="1" customWidth="1"/>
    <col min="4099" max="4099" width="81.5703125" style="292" customWidth="1"/>
    <col min="4100" max="4107" width="13.140625" style="292" customWidth="1"/>
    <col min="4108" max="4108" width="4" style="292" customWidth="1"/>
    <col min="4109" max="4352" width="9.140625" style="292"/>
    <col min="4353" max="4354" width="0" style="292" hidden="1" customWidth="1"/>
    <col min="4355" max="4355" width="81.5703125" style="292" customWidth="1"/>
    <col min="4356" max="4363" width="13.140625" style="292" customWidth="1"/>
    <col min="4364" max="4364" width="4" style="292" customWidth="1"/>
    <col min="4365" max="4608" width="9.140625" style="292"/>
    <col min="4609" max="4610" width="0" style="292" hidden="1" customWidth="1"/>
    <col min="4611" max="4611" width="81.5703125" style="292" customWidth="1"/>
    <col min="4612" max="4619" width="13.140625" style="292" customWidth="1"/>
    <col min="4620" max="4620" width="4" style="292" customWidth="1"/>
    <col min="4621" max="4864" width="9.140625" style="292"/>
    <col min="4865" max="4866" width="0" style="292" hidden="1" customWidth="1"/>
    <col min="4867" max="4867" width="81.5703125" style="292" customWidth="1"/>
    <col min="4868" max="4875" width="13.140625" style="292" customWidth="1"/>
    <col min="4876" max="4876" width="4" style="292" customWidth="1"/>
    <col min="4877" max="5120" width="9.140625" style="292"/>
    <col min="5121" max="5122" width="0" style="292" hidden="1" customWidth="1"/>
    <col min="5123" max="5123" width="81.5703125" style="292" customWidth="1"/>
    <col min="5124" max="5131" width="13.140625" style="292" customWidth="1"/>
    <col min="5132" max="5132" width="4" style="292" customWidth="1"/>
    <col min="5133" max="5376" width="9.140625" style="292"/>
    <col min="5377" max="5378" width="0" style="292" hidden="1" customWidth="1"/>
    <col min="5379" max="5379" width="81.5703125" style="292" customWidth="1"/>
    <col min="5380" max="5387" width="13.140625" style="292" customWidth="1"/>
    <col min="5388" max="5388" width="4" style="292" customWidth="1"/>
    <col min="5389" max="5632" width="9.140625" style="292"/>
    <col min="5633" max="5634" width="0" style="292" hidden="1" customWidth="1"/>
    <col min="5635" max="5635" width="81.5703125" style="292" customWidth="1"/>
    <col min="5636" max="5643" width="13.140625" style="292" customWidth="1"/>
    <col min="5644" max="5644" width="4" style="292" customWidth="1"/>
    <col min="5645" max="5888" width="9.140625" style="292"/>
    <col min="5889" max="5890" width="0" style="292" hidden="1" customWidth="1"/>
    <col min="5891" max="5891" width="81.5703125" style="292" customWidth="1"/>
    <col min="5892" max="5899" width="13.140625" style="292" customWidth="1"/>
    <col min="5900" max="5900" width="4" style="292" customWidth="1"/>
    <col min="5901" max="6144" width="9.140625" style="292"/>
    <col min="6145" max="6146" width="0" style="292" hidden="1" customWidth="1"/>
    <col min="6147" max="6147" width="81.5703125" style="292" customWidth="1"/>
    <col min="6148" max="6155" width="13.140625" style="292" customWidth="1"/>
    <col min="6156" max="6156" width="4" style="292" customWidth="1"/>
    <col min="6157" max="6400" width="9.140625" style="292"/>
    <col min="6401" max="6402" width="0" style="292" hidden="1" customWidth="1"/>
    <col min="6403" max="6403" width="81.5703125" style="292" customWidth="1"/>
    <col min="6404" max="6411" width="13.140625" style="292" customWidth="1"/>
    <col min="6412" max="6412" width="4" style="292" customWidth="1"/>
    <col min="6413" max="6656" width="9.140625" style="292"/>
    <col min="6657" max="6658" width="0" style="292" hidden="1" customWidth="1"/>
    <col min="6659" max="6659" width="81.5703125" style="292" customWidth="1"/>
    <col min="6660" max="6667" width="13.140625" style="292" customWidth="1"/>
    <col min="6668" max="6668" width="4" style="292" customWidth="1"/>
    <col min="6669" max="6912" width="9.140625" style="292"/>
    <col min="6913" max="6914" width="0" style="292" hidden="1" customWidth="1"/>
    <col min="6915" max="6915" width="81.5703125" style="292" customWidth="1"/>
    <col min="6916" max="6923" width="13.140625" style="292" customWidth="1"/>
    <col min="6924" max="6924" width="4" style="292" customWidth="1"/>
    <col min="6925" max="7168" width="9.140625" style="292"/>
    <col min="7169" max="7170" width="0" style="292" hidden="1" customWidth="1"/>
    <col min="7171" max="7171" width="81.5703125" style="292" customWidth="1"/>
    <col min="7172" max="7179" width="13.140625" style="292" customWidth="1"/>
    <col min="7180" max="7180" width="4" style="292" customWidth="1"/>
    <col min="7181" max="7424" width="9.140625" style="292"/>
    <col min="7425" max="7426" width="0" style="292" hidden="1" customWidth="1"/>
    <col min="7427" max="7427" width="81.5703125" style="292" customWidth="1"/>
    <col min="7428" max="7435" width="13.140625" style="292" customWidth="1"/>
    <col min="7436" max="7436" width="4" style="292" customWidth="1"/>
    <col min="7437" max="7680" width="9.140625" style="292"/>
    <col min="7681" max="7682" width="0" style="292" hidden="1" customWidth="1"/>
    <col min="7683" max="7683" width="81.5703125" style="292" customWidth="1"/>
    <col min="7684" max="7691" width="13.140625" style="292" customWidth="1"/>
    <col min="7692" max="7692" width="4" style="292" customWidth="1"/>
    <col min="7693" max="7936" width="9.140625" style="292"/>
    <col min="7937" max="7938" width="0" style="292" hidden="1" customWidth="1"/>
    <col min="7939" max="7939" width="81.5703125" style="292" customWidth="1"/>
    <col min="7940" max="7947" width="13.140625" style="292" customWidth="1"/>
    <col min="7948" max="7948" width="4" style="292" customWidth="1"/>
    <col min="7949" max="8192" width="9.140625" style="292"/>
    <col min="8193" max="8194" width="0" style="292" hidden="1" customWidth="1"/>
    <col min="8195" max="8195" width="81.5703125" style="292" customWidth="1"/>
    <col min="8196" max="8203" width="13.140625" style="292" customWidth="1"/>
    <col min="8204" max="8204" width="4" style="292" customWidth="1"/>
    <col min="8205" max="8448" width="9.140625" style="292"/>
    <col min="8449" max="8450" width="0" style="292" hidden="1" customWidth="1"/>
    <col min="8451" max="8451" width="81.5703125" style="292" customWidth="1"/>
    <col min="8452" max="8459" width="13.140625" style="292" customWidth="1"/>
    <col min="8460" max="8460" width="4" style="292" customWidth="1"/>
    <col min="8461" max="8704" width="9.140625" style="292"/>
    <col min="8705" max="8706" width="0" style="292" hidden="1" customWidth="1"/>
    <col min="8707" max="8707" width="81.5703125" style="292" customWidth="1"/>
    <col min="8708" max="8715" width="13.140625" style="292" customWidth="1"/>
    <col min="8716" max="8716" width="4" style="292" customWidth="1"/>
    <col min="8717" max="8960" width="9.140625" style="292"/>
    <col min="8961" max="8962" width="0" style="292" hidden="1" customWidth="1"/>
    <col min="8963" max="8963" width="81.5703125" style="292" customWidth="1"/>
    <col min="8964" max="8971" width="13.140625" style="292" customWidth="1"/>
    <col min="8972" max="8972" width="4" style="292" customWidth="1"/>
    <col min="8973" max="9216" width="9.140625" style="292"/>
    <col min="9217" max="9218" width="0" style="292" hidden="1" customWidth="1"/>
    <col min="9219" max="9219" width="81.5703125" style="292" customWidth="1"/>
    <col min="9220" max="9227" width="13.140625" style="292" customWidth="1"/>
    <col min="9228" max="9228" width="4" style="292" customWidth="1"/>
    <col min="9229" max="9472" width="9.140625" style="292"/>
    <col min="9473" max="9474" width="0" style="292" hidden="1" customWidth="1"/>
    <col min="9475" max="9475" width="81.5703125" style="292" customWidth="1"/>
    <col min="9476" max="9483" width="13.140625" style="292" customWidth="1"/>
    <col min="9484" max="9484" width="4" style="292" customWidth="1"/>
    <col min="9485" max="9728" width="9.140625" style="292"/>
    <col min="9729" max="9730" width="0" style="292" hidden="1" customWidth="1"/>
    <col min="9731" max="9731" width="81.5703125" style="292" customWidth="1"/>
    <col min="9732" max="9739" width="13.140625" style="292" customWidth="1"/>
    <col min="9740" max="9740" width="4" style="292" customWidth="1"/>
    <col min="9741" max="9984" width="9.140625" style="292"/>
    <col min="9985" max="9986" width="0" style="292" hidden="1" customWidth="1"/>
    <col min="9987" max="9987" width="81.5703125" style="292" customWidth="1"/>
    <col min="9988" max="9995" width="13.140625" style="292" customWidth="1"/>
    <col min="9996" max="9996" width="4" style="292" customWidth="1"/>
    <col min="9997" max="10240" width="9.140625" style="292"/>
    <col min="10241" max="10242" width="0" style="292" hidden="1" customWidth="1"/>
    <col min="10243" max="10243" width="81.5703125" style="292" customWidth="1"/>
    <col min="10244" max="10251" width="13.140625" style="292" customWidth="1"/>
    <col min="10252" max="10252" width="4" style="292" customWidth="1"/>
    <col min="10253" max="10496" width="9.140625" style="292"/>
    <col min="10497" max="10498" width="0" style="292" hidden="1" customWidth="1"/>
    <col min="10499" max="10499" width="81.5703125" style="292" customWidth="1"/>
    <col min="10500" max="10507" width="13.140625" style="292" customWidth="1"/>
    <col min="10508" max="10508" width="4" style="292" customWidth="1"/>
    <col min="10509" max="10752" width="9.140625" style="292"/>
    <col min="10753" max="10754" width="0" style="292" hidden="1" customWidth="1"/>
    <col min="10755" max="10755" width="81.5703125" style="292" customWidth="1"/>
    <col min="10756" max="10763" width="13.140625" style="292" customWidth="1"/>
    <col min="10764" max="10764" width="4" style="292" customWidth="1"/>
    <col min="10765" max="11008" width="9.140625" style="292"/>
    <col min="11009" max="11010" width="0" style="292" hidden="1" customWidth="1"/>
    <col min="11011" max="11011" width="81.5703125" style="292" customWidth="1"/>
    <col min="11012" max="11019" width="13.140625" style="292" customWidth="1"/>
    <col min="11020" max="11020" width="4" style="292" customWidth="1"/>
    <col min="11021" max="11264" width="9.140625" style="292"/>
    <col min="11265" max="11266" width="0" style="292" hidden="1" customWidth="1"/>
    <col min="11267" max="11267" width="81.5703125" style="292" customWidth="1"/>
    <col min="11268" max="11275" width="13.140625" style="292" customWidth="1"/>
    <col min="11276" max="11276" width="4" style="292" customWidth="1"/>
    <col min="11277" max="11520" width="9.140625" style="292"/>
    <col min="11521" max="11522" width="0" style="292" hidden="1" customWidth="1"/>
    <col min="11523" max="11523" width="81.5703125" style="292" customWidth="1"/>
    <col min="11524" max="11531" width="13.140625" style="292" customWidth="1"/>
    <col min="11532" max="11532" width="4" style="292" customWidth="1"/>
    <col min="11533" max="11776" width="9.140625" style="292"/>
    <col min="11777" max="11778" width="0" style="292" hidden="1" customWidth="1"/>
    <col min="11779" max="11779" width="81.5703125" style="292" customWidth="1"/>
    <col min="11780" max="11787" width="13.140625" style="292" customWidth="1"/>
    <col min="11788" max="11788" width="4" style="292" customWidth="1"/>
    <col min="11789" max="12032" width="9.140625" style="292"/>
    <col min="12033" max="12034" width="0" style="292" hidden="1" customWidth="1"/>
    <col min="12035" max="12035" width="81.5703125" style="292" customWidth="1"/>
    <col min="12036" max="12043" width="13.140625" style="292" customWidth="1"/>
    <col min="12044" max="12044" width="4" style="292" customWidth="1"/>
    <col min="12045" max="12288" width="9.140625" style="292"/>
    <col min="12289" max="12290" width="0" style="292" hidden="1" customWidth="1"/>
    <col min="12291" max="12291" width="81.5703125" style="292" customWidth="1"/>
    <col min="12292" max="12299" width="13.140625" style="292" customWidth="1"/>
    <col min="12300" max="12300" width="4" style="292" customWidth="1"/>
    <col min="12301" max="12544" width="9.140625" style="292"/>
    <col min="12545" max="12546" width="0" style="292" hidden="1" customWidth="1"/>
    <col min="12547" max="12547" width="81.5703125" style="292" customWidth="1"/>
    <col min="12548" max="12555" width="13.140625" style="292" customWidth="1"/>
    <col min="12556" max="12556" width="4" style="292" customWidth="1"/>
    <col min="12557" max="12800" width="9.140625" style="292"/>
    <col min="12801" max="12802" width="0" style="292" hidden="1" customWidth="1"/>
    <col min="12803" max="12803" width="81.5703125" style="292" customWidth="1"/>
    <col min="12804" max="12811" width="13.140625" style="292" customWidth="1"/>
    <col min="12812" max="12812" width="4" style="292" customWidth="1"/>
    <col min="12813" max="13056" width="9.140625" style="292"/>
    <col min="13057" max="13058" width="0" style="292" hidden="1" customWidth="1"/>
    <col min="13059" max="13059" width="81.5703125" style="292" customWidth="1"/>
    <col min="13060" max="13067" width="13.140625" style="292" customWidth="1"/>
    <col min="13068" max="13068" width="4" style="292" customWidth="1"/>
    <col min="13069" max="13312" width="9.140625" style="292"/>
    <col min="13313" max="13314" width="0" style="292" hidden="1" customWidth="1"/>
    <col min="13315" max="13315" width="81.5703125" style="292" customWidth="1"/>
    <col min="13316" max="13323" width="13.140625" style="292" customWidth="1"/>
    <col min="13324" max="13324" width="4" style="292" customWidth="1"/>
    <col min="13325" max="13568" width="9.140625" style="292"/>
    <col min="13569" max="13570" width="0" style="292" hidden="1" customWidth="1"/>
    <col min="13571" max="13571" width="81.5703125" style="292" customWidth="1"/>
    <col min="13572" max="13579" width="13.140625" style="292" customWidth="1"/>
    <col min="13580" max="13580" width="4" style="292" customWidth="1"/>
    <col min="13581" max="13824" width="9.140625" style="292"/>
    <col min="13825" max="13826" width="0" style="292" hidden="1" customWidth="1"/>
    <col min="13827" max="13827" width="81.5703125" style="292" customWidth="1"/>
    <col min="13828" max="13835" width="13.140625" style="292" customWidth="1"/>
    <col min="13836" max="13836" width="4" style="292" customWidth="1"/>
    <col min="13837" max="14080" width="9.140625" style="292"/>
    <col min="14081" max="14082" width="0" style="292" hidden="1" customWidth="1"/>
    <col min="14083" max="14083" width="81.5703125" style="292" customWidth="1"/>
    <col min="14084" max="14091" width="13.140625" style="292" customWidth="1"/>
    <col min="14092" max="14092" width="4" style="292" customWidth="1"/>
    <col min="14093" max="14336" width="9.140625" style="292"/>
    <col min="14337" max="14338" width="0" style="292" hidden="1" customWidth="1"/>
    <col min="14339" max="14339" width="81.5703125" style="292" customWidth="1"/>
    <col min="14340" max="14347" width="13.140625" style="292" customWidth="1"/>
    <col min="14348" max="14348" width="4" style="292" customWidth="1"/>
    <col min="14349" max="14592" width="9.140625" style="292"/>
    <col min="14593" max="14594" width="0" style="292" hidden="1" customWidth="1"/>
    <col min="14595" max="14595" width="81.5703125" style="292" customWidth="1"/>
    <col min="14596" max="14603" width="13.140625" style="292" customWidth="1"/>
    <col min="14604" max="14604" width="4" style="292" customWidth="1"/>
    <col min="14605" max="14848" width="9.140625" style="292"/>
    <col min="14849" max="14850" width="0" style="292" hidden="1" customWidth="1"/>
    <col min="14851" max="14851" width="81.5703125" style="292" customWidth="1"/>
    <col min="14852" max="14859" width="13.140625" style="292" customWidth="1"/>
    <col min="14860" max="14860" width="4" style="292" customWidth="1"/>
    <col min="14861" max="15104" width="9.140625" style="292"/>
    <col min="15105" max="15106" width="0" style="292" hidden="1" customWidth="1"/>
    <col min="15107" max="15107" width="81.5703125" style="292" customWidth="1"/>
    <col min="15108" max="15115" width="13.140625" style="292" customWidth="1"/>
    <col min="15116" max="15116" width="4" style="292" customWidth="1"/>
    <col min="15117" max="15360" width="9.140625" style="292"/>
    <col min="15361" max="15362" width="0" style="292" hidden="1" customWidth="1"/>
    <col min="15363" max="15363" width="81.5703125" style="292" customWidth="1"/>
    <col min="15364" max="15371" width="13.140625" style="292" customWidth="1"/>
    <col min="15372" max="15372" width="4" style="292" customWidth="1"/>
    <col min="15373" max="15616" width="9.140625" style="292"/>
    <col min="15617" max="15618" width="0" style="292" hidden="1" customWidth="1"/>
    <col min="15619" max="15619" width="81.5703125" style="292" customWidth="1"/>
    <col min="15620" max="15627" width="13.140625" style="292" customWidth="1"/>
    <col min="15628" max="15628" width="4" style="292" customWidth="1"/>
    <col min="15629" max="15872" width="9.140625" style="292"/>
    <col min="15873" max="15874" width="0" style="292" hidden="1" customWidth="1"/>
    <col min="15875" max="15875" width="81.5703125" style="292" customWidth="1"/>
    <col min="15876" max="15883" width="13.140625" style="292" customWidth="1"/>
    <col min="15884" max="15884" width="4" style="292" customWidth="1"/>
    <col min="15885" max="16128" width="9.140625" style="292"/>
    <col min="16129" max="16130" width="0" style="292" hidden="1" customWidth="1"/>
    <col min="16131" max="16131" width="81.5703125" style="292" customWidth="1"/>
    <col min="16132" max="16139" width="13.140625" style="292" customWidth="1"/>
    <col min="16140" max="16140" width="4" style="292" customWidth="1"/>
    <col min="16141" max="16384" width="9.140625" style="292"/>
  </cols>
  <sheetData>
    <row r="1" spans="1:12" s="281" customFormat="1" ht="42" customHeight="1">
      <c r="A1" s="279"/>
      <c r="B1" s="279"/>
      <c r="C1" s="280"/>
      <c r="D1" s="279"/>
      <c r="E1" s="279"/>
      <c r="F1" s="279"/>
      <c r="G1" s="279"/>
      <c r="H1" s="279"/>
      <c r="I1" s="279"/>
      <c r="J1" s="279"/>
      <c r="K1" s="279"/>
    </row>
    <row r="2" spans="1:12" s="281" customFormat="1" ht="28.5" customHeight="1">
      <c r="A2" s="1136" t="s">
        <v>1035</v>
      </c>
      <c r="B2" s="1136"/>
      <c r="C2" s="1136"/>
      <c r="D2" s="1136"/>
      <c r="E2" s="1136"/>
      <c r="F2" s="1136"/>
      <c r="G2" s="1136"/>
      <c r="H2" s="1136"/>
      <c r="I2" s="1136"/>
      <c r="J2" s="1136"/>
      <c r="K2" s="1136"/>
    </row>
    <row r="3" spans="1:12" s="281" customFormat="1" ht="28.5" customHeight="1">
      <c r="A3" s="279"/>
      <c r="B3" s="279"/>
      <c r="C3" s="282" t="s">
        <v>605</v>
      </c>
      <c r="D3" s="283"/>
      <c r="E3" s="283"/>
      <c r="F3" s="283"/>
      <c r="G3" s="283"/>
      <c r="H3" s="283"/>
      <c r="I3" s="283"/>
      <c r="J3" s="283"/>
      <c r="K3" s="283"/>
    </row>
    <row r="4" spans="1:12" s="281" customFormat="1" ht="58.5" customHeight="1">
      <c r="A4" s="1137"/>
      <c r="B4" s="1138"/>
      <c r="C4" s="1138"/>
      <c r="D4" s="1138"/>
      <c r="E4" s="1138"/>
      <c r="F4" s="1138"/>
      <c r="G4" s="1138"/>
      <c r="H4" s="1138"/>
      <c r="I4" s="1138"/>
      <c r="J4" s="1138"/>
      <c r="K4" s="1138"/>
    </row>
    <row r="5" spans="1:12" s="286" customFormat="1" ht="12.75" customHeight="1" thickBot="1">
      <c r="A5" s="284"/>
      <c r="B5" s="285"/>
      <c r="C5" s="285"/>
      <c r="D5" s="285"/>
      <c r="E5" s="285"/>
      <c r="F5" s="285"/>
      <c r="G5" s="285"/>
      <c r="H5" s="285"/>
      <c r="I5" s="285"/>
      <c r="J5" s="285"/>
      <c r="K5" s="285"/>
    </row>
    <row r="6" spans="1:12" s="287" customFormat="1" ht="27.75" customHeight="1" thickTop="1" thickBot="1">
      <c r="C6" s="288"/>
      <c r="D6" s="289" t="s">
        <v>577</v>
      </c>
      <c r="E6" s="289" t="s">
        <v>578</v>
      </c>
      <c r="F6" s="289" t="s">
        <v>579</v>
      </c>
      <c r="G6" s="289" t="s">
        <v>580</v>
      </c>
      <c r="H6" s="289" t="s">
        <v>581</v>
      </c>
      <c r="I6" s="289" t="s">
        <v>1502</v>
      </c>
      <c r="J6" s="290" t="s">
        <v>582</v>
      </c>
      <c r="K6" s="290" t="s">
        <v>1503</v>
      </c>
      <c r="L6" s="291" t="s">
        <v>606</v>
      </c>
    </row>
    <row r="7" spans="1:12" ht="14.25" customHeight="1" thickTop="1" thickBot="1">
      <c r="C7" s="293"/>
      <c r="D7" s="293"/>
      <c r="E7" s="293"/>
      <c r="F7" s="293"/>
      <c r="G7" s="293"/>
      <c r="H7" s="293"/>
      <c r="I7" s="293"/>
      <c r="J7" s="293"/>
      <c r="K7" s="293"/>
    </row>
    <row r="8" spans="1:12" s="294" customFormat="1" ht="24" customHeight="1" thickTop="1" thickBot="1">
      <c r="B8" s="295"/>
      <c r="C8" s="296" t="s">
        <v>461</v>
      </c>
      <c r="D8" s="297"/>
      <c r="E8" s="297"/>
      <c r="F8" s="297"/>
      <c r="G8" s="297"/>
      <c r="H8" s="297"/>
      <c r="I8" s="297"/>
      <c r="J8" s="298"/>
      <c r="K8" s="298"/>
      <c r="L8" s="299"/>
    </row>
    <row r="9" spans="1:12" ht="22.5" customHeight="1" thickTop="1">
      <c r="A9" s="292" t="s">
        <v>607</v>
      </c>
      <c r="B9" s="73" t="s">
        <v>608</v>
      </c>
      <c r="C9" s="74" t="s">
        <v>609</v>
      </c>
      <c r="D9" s="300">
        <v>9.5600000000000004E-2</v>
      </c>
      <c r="E9" s="300">
        <v>0.1565</v>
      </c>
      <c r="F9" s="300">
        <v>0.15160000000000001</v>
      </c>
      <c r="G9" s="300">
        <v>0.17130000000000001</v>
      </c>
      <c r="H9" s="300">
        <v>0.15840000000000001</v>
      </c>
      <c r="I9" s="300">
        <v>0.13500000000000001</v>
      </c>
      <c r="J9" s="300">
        <v>8.9499999999999996E-2</v>
      </c>
      <c r="K9" s="300">
        <v>6.9699999999999998E-2</v>
      </c>
    </row>
    <row r="10" spans="1:12" ht="22.5" customHeight="1">
      <c r="A10" s="292" t="s">
        <v>607</v>
      </c>
      <c r="B10" s="73" t="s">
        <v>610</v>
      </c>
      <c r="C10" s="74" t="s">
        <v>611</v>
      </c>
      <c r="D10" s="300">
        <v>0.77170000000000005</v>
      </c>
      <c r="E10" s="300">
        <v>0.71179999999999999</v>
      </c>
      <c r="F10" s="300">
        <v>0.7278</v>
      </c>
      <c r="G10" s="300">
        <v>0.73</v>
      </c>
      <c r="H10" s="300">
        <v>0.73470000000000002</v>
      </c>
      <c r="I10" s="300">
        <v>0.71609999999999996</v>
      </c>
      <c r="J10" s="300">
        <v>0.69530000000000003</v>
      </c>
      <c r="K10" s="300">
        <v>0.67149999999999999</v>
      </c>
    </row>
    <row r="11" spans="1:12" ht="41.25" customHeight="1" thickBot="1">
      <c r="B11" s="75"/>
      <c r="C11" s="74"/>
      <c r="D11" s="301"/>
      <c r="E11" s="301"/>
      <c r="F11" s="301"/>
      <c r="G11" s="301"/>
      <c r="H11" s="301"/>
      <c r="I11" s="301"/>
      <c r="J11" s="301"/>
      <c r="K11" s="301"/>
    </row>
    <row r="12" spans="1:12" s="39" customFormat="1" ht="24" customHeight="1" thickTop="1" thickBot="1">
      <c r="B12" s="302"/>
      <c r="C12" s="296" t="s">
        <v>464</v>
      </c>
      <c r="D12" s="297"/>
      <c r="E12" s="297"/>
      <c r="F12" s="297"/>
      <c r="G12" s="297"/>
      <c r="H12" s="297"/>
      <c r="I12" s="297"/>
      <c r="J12" s="298"/>
      <c r="K12" s="298"/>
      <c r="L12" s="303"/>
    </row>
    <row r="13" spans="1:12" s="287" customFormat="1" ht="32.25" customHeight="1" thickTop="1">
      <c r="A13" s="287" t="s">
        <v>607</v>
      </c>
      <c r="B13" s="77" t="s">
        <v>612</v>
      </c>
      <c r="C13" s="78" t="s">
        <v>613</v>
      </c>
      <c r="D13" s="304">
        <v>0.63680000000000003</v>
      </c>
      <c r="E13" s="304">
        <v>0.68</v>
      </c>
      <c r="F13" s="304">
        <v>0.73729999999999996</v>
      </c>
      <c r="G13" s="304">
        <v>0.73070000000000002</v>
      </c>
      <c r="H13" s="304">
        <v>0.77959999999999996</v>
      </c>
      <c r="I13" s="304">
        <v>0.77890000000000004</v>
      </c>
      <c r="J13" s="304">
        <v>0.78739999999999999</v>
      </c>
      <c r="K13" s="304">
        <v>0.73009999999999997</v>
      </c>
    </row>
    <row r="14" spans="1:12" s="305" customFormat="1" ht="23.25" customHeight="1">
      <c r="A14" s="305" t="s">
        <v>607</v>
      </c>
      <c r="B14" s="79" t="s">
        <v>614</v>
      </c>
      <c r="C14" s="80" t="s">
        <v>615</v>
      </c>
      <c r="D14" s="306"/>
      <c r="E14" s="307">
        <v>0.69179999999999997</v>
      </c>
      <c r="F14" s="307">
        <v>0.75260000000000005</v>
      </c>
      <c r="G14" s="307">
        <v>0.74529999999999996</v>
      </c>
      <c r="H14" s="307">
        <v>0.78739999999999999</v>
      </c>
      <c r="I14" s="307">
        <v>0.78639999999999999</v>
      </c>
      <c r="J14" s="307">
        <v>0.79759999999999998</v>
      </c>
      <c r="K14" s="307">
        <v>0.73670000000000002</v>
      </c>
    </row>
    <row r="15" spans="1:12" s="305" customFormat="1" ht="23.25" customHeight="1">
      <c r="B15" s="79"/>
      <c r="C15" s="80" t="s">
        <v>616</v>
      </c>
      <c r="D15" s="307">
        <v>0.21529999999999999</v>
      </c>
      <c r="E15" s="307">
        <v>0.16969999999999999</v>
      </c>
      <c r="F15" s="307">
        <v>0.1019</v>
      </c>
      <c r="G15" s="307">
        <v>9.0899999999999995E-2</v>
      </c>
      <c r="H15" s="307">
        <v>7.8899999999999998E-2</v>
      </c>
      <c r="I15" s="307">
        <v>8.6300000000000002E-2</v>
      </c>
      <c r="J15" s="307">
        <v>7.0300000000000001E-2</v>
      </c>
      <c r="K15" s="307">
        <v>0.128</v>
      </c>
    </row>
    <row r="16" spans="1:12" s="305" customFormat="1" ht="41.25" customHeight="1" thickBot="1">
      <c r="A16" s="305" t="s">
        <v>607</v>
      </c>
      <c r="B16" s="79" t="s">
        <v>617</v>
      </c>
      <c r="C16" s="80" t="s">
        <v>618</v>
      </c>
      <c r="D16" s="307">
        <v>1.4E-3</v>
      </c>
      <c r="E16" s="307">
        <v>7.0000000000000001E-3</v>
      </c>
      <c r="F16" s="307">
        <v>7.7999999999999996E-3</v>
      </c>
      <c r="G16" s="307">
        <v>8.8999999999999999E-3</v>
      </c>
      <c r="H16" s="307">
        <v>8.8000000000000005E-3</v>
      </c>
      <c r="I16" s="307">
        <v>7.3000000000000001E-3</v>
      </c>
      <c r="J16" s="307">
        <v>1.0800000000000001E-2</v>
      </c>
      <c r="K16" s="307">
        <v>9.5999999999999992E-3</v>
      </c>
    </row>
    <row r="17" spans="1:26" s="39" customFormat="1" ht="24" customHeight="1" thickTop="1" thickBot="1">
      <c r="B17" s="302"/>
      <c r="C17" s="296" t="s">
        <v>619</v>
      </c>
      <c r="D17" s="297"/>
      <c r="E17" s="297"/>
      <c r="F17" s="297"/>
      <c r="G17" s="297"/>
      <c r="H17" s="297"/>
      <c r="I17" s="297"/>
      <c r="J17" s="298"/>
      <c r="K17" s="298"/>
      <c r="L17" s="303"/>
    </row>
    <row r="18" spans="1:26" s="287" customFormat="1" ht="32.25" customHeight="1" thickTop="1">
      <c r="A18" s="287" t="s">
        <v>607</v>
      </c>
      <c r="B18" s="77" t="s">
        <v>620</v>
      </c>
      <c r="C18" s="78" t="s">
        <v>621</v>
      </c>
      <c r="D18" s="304">
        <v>0.2137</v>
      </c>
      <c r="E18" s="304">
        <v>0.32340000000000002</v>
      </c>
      <c r="F18" s="304">
        <v>0.40710000000000002</v>
      </c>
      <c r="G18" s="304">
        <v>0.52539999999999998</v>
      </c>
      <c r="H18" s="304">
        <v>0.63239999999999996</v>
      </c>
      <c r="I18" s="304">
        <v>0.67230000000000001</v>
      </c>
      <c r="J18" s="304">
        <v>0.68589999999999995</v>
      </c>
      <c r="K18" s="304">
        <v>0.6673</v>
      </c>
    </row>
    <row r="19" spans="1:26" s="305" customFormat="1" ht="23.25" customHeight="1">
      <c r="A19" s="305" t="s">
        <v>607</v>
      </c>
      <c r="B19" s="79" t="s">
        <v>622</v>
      </c>
      <c r="C19" s="80" t="s">
        <v>623</v>
      </c>
      <c r="D19" s="307">
        <v>0.7863</v>
      </c>
      <c r="E19" s="307">
        <v>0.67659999999999998</v>
      </c>
      <c r="F19" s="307">
        <v>0.59289999999999998</v>
      </c>
      <c r="G19" s="307">
        <v>0.47460000000000002</v>
      </c>
      <c r="H19" s="307">
        <v>0.36759999999999998</v>
      </c>
      <c r="I19" s="307">
        <v>0.32769999999999999</v>
      </c>
      <c r="J19" s="307">
        <v>0.31409999999999999</v>
      </c>
      <c r="K19" s="307">
        <v>0.3327</v>
      </c>
    </row>
    <row r="20" spans="1:26" s="305" customFormat="1" ht="41.25" customHeight="1" thickBot="1">
      <c r="A20" s="305" t="s">
        <v>607</v>
      </c>
      <c r="B20" s="79" t="s">
        <v>624</v>
      </c>
      <c r="C20" s="80" t="s">
        <v>625</v>
      </c>
      <c r="D20" s="308">
        <v>438.31900000000002</v>
      </c>
      <c r="E20" s="308">
        <v>555.63530000000003</v>
      </c>
      <c r="F20" s="308">
        <v>686.93470000000002</v>
      </c>
      <c r="G20" s="308">
        <v>683.25319999999999</v>
      </c>
      <c r="H20" s="308">
        <v>711.51250000000005</v>
      </c>
      <c r="I20" s="308">
        <v>762.75289999999995</v>
      </c>
      <c r="J20" s="308">
        <v>756.93129999999996</v>
      </c>
      <c r="K20" s="308">
        <v>772.0095</v>
      </c>
      <c r="L20" s="309"/>
      <c r="M20" s="309"/>
      <c r="N20" s="309"/>
      <c r="O20" s="309"/>
      <c r="P20" s="309"/>
      <c r="Q20" s="309"/>
      <c r="R20" s="309"/>
      <c r="S20" s="309"/>
      <c r="T20" s="309"/>
      <c r="U20" s="309"/>
      <c r="V20" s="309"/>
      <c r="W20" s="309"/>
      <c r="X20" s="309"/>
      <c r="Y20" s="309"/>
      <c r="Z20" s="309"/>
    </row>
    <row r="21" spans="1:26" s="39" customFormat="1" ht="24" customHeight="1" thickTop="1" thickBot="1">
      <c r="B21" s="302"/>
      <c r="C21" s="296" t="s">
        <v>626</v>
      </c>
      <c r="D21" s="297"/>
      <c r="E21" s="297"/>
      <c r="F21" s="297"/>
      <c r="G21" s="297"/>
      <c r="H21" s="297"/>
      <c r="I21" s="297"/>
      <c r="J21" s="298"/>
      <c r="K21" s="298"/>
      <c r="L21" s="303"/>
    </row>
    <row r="22" spans="1:26" s="287" customFormat="1" ht="32.25" customHeight="1" thickTop="1">
      <c r="A22" s="287" t="s">
        <v>607</v>
      </c>
      <c r="B22" s="77" t="s">
        <v>627</v>
      </c>
      <c r="C22" s="78" t="s">
        <v>628</v>
      </c>
      <c r="D22" s="304">
        <v>0.99129999999999996</v>
      </c>
      <c r="E22" s="304">
        <v>0.98950000000000005</v>
      </c>
      <c r="F22" s="304">
        <v>0.98819999999999997</v>
      </c>
      <c r="G22" s="304">
        <v>0.98939999999999995</v>
      </c>
      <c r="H22" s="304">
        <v>0.99119999999999997</v>
      </c>
      <c r="I22" s="304">
        <v>0.98980000000000001</v>
      </c>
      <c r="J22" s="304">
        <v>0.99039999999999995</v>
      </c>
      <c r="K22" s="304">
        <v>0.98770000000000002</v>
      </c>
    </row>
    <row r="23" spans="1:26" s="305" customFormat="1" ht="23.25" customHeight="1">
      <c r="A23" s="305" t="s">
        <v>607</v>
      </c>
      <c r="B23" s="79" t="s">
        <v>629</v>
      </c>
      <c r="C23" s="80" t="s">
        <v>630</v>
      </c>
      <c r="D23" s="307">
        <v>7.0000000000000001E-3</v>
      </c>
      <c r="E23" s="307">
        <v>6.1000000000000004E-3</v>
      </c>
      <c r="F23" s="307">
        <v>5.5999999999999999E-3</v>
      </c>
      <c r="G23" s="307">
        <v>3.7000000000000002E-3</v>
      </c>
      <c r="H23" s="307">
        <v>3.3999999999999998E-3</v>
      </c>
      <c r="I23" s="307">
        <v>3.2000000000000002E-3</v>
      </c>
      <c r="J23" s="307">
        <v>3.8E-3</v>
      </c>
      <c r="K23" s="307">
        <v>4.4999999999999997E-3</v>
      </c>
    </row>
    <row r="24" spans="1:26" s="305" customFormat="1" ht="23.25" customHeight="1">
      <c r="A24" s="305" t="s">
        <v>607</v>
      </c>
      <c r="B24" s="79" t="s">
        <v>631</v>
      </c>
      <c r="C24" s="80" t="s">
        <v>632</v>
      </c>
      <c r="D24" s="307">
        <v>8.6999999999999994E-3</v>
      </c>
      <c r="E24" s="307">
        <v>1.0500000000000001E-2</v>
      </c>
      <c r="F24" s="307">
        <v>1.18E-2</v>
      </c>
      <c r="G24" s="307">
        <v>1.06E-2</v>
      </c>
      <c r="H24" s="307">
        <v>8.8000000000000005E-3</v>
      </c>
      <c r="I24" s="307">
        <v>1.0200000000000001E-2</v>
      </c>
      <c r="J24" s="307">
        <v>9.5999999999999992E-3</v>
      </c>
      <c r="K24" s="307">
        <v>1.23E-2</v>
      </c>
    </row>
    <row r="25" spans="1:26" s="305" customFormat="1" ht="23.25" customHeight="1">
      <c r="A25" s="305" t="s">
        <v>607</v>
      </c>
      <c r="B25" s="79" t="s">
        <v>633</v>
      </c>
      <c r="C25" s="80" t="s">
        <v>634</v>
      </c>
      <c r="D25" s="307">
        <v>6.1999999999999998E-3</v>
      </c>
      <c r="E25" s="307">
        <v>5.4000000000000003E-3</v>
      </c>
      <c r="F25" s="307">
        <v>4.8999999999999998E-3</v>
      </c>
      <c r="G25" s="307">
        <v>3.0999999999999999E-3</v>
      </c>
      <c r="H25" s="307">
        <v>2.8999999999999998E-3</v>
      </c>
      <c r="I25" s="307">
        <v>2.7000000000000001E-3</v>
      </c>
      <c r="J25" s="307">
        <v>3.5000000000000001E-3</v>
      </c>
      <c r="K25" s="307">
        <v>4.1999999999999997E-3</v>
      </c>
    </row>
    <row r="26" spans="1:26" s="305" customFormat="1" ht="23.25" customHeight="1">
      <c r="A26" s="305" t="s">
        <v>607</v>
      </c>
      <c r="B26" s="79" t="s">
        <v>635</v>
      </c>
      <c r="C26" s="80" t="s">
        <v>636</v>
      </c>
      <c r="D26" s="307">
        <v>0.1163</v>
      </c>
      <c r="E26" s="307">
        <v>0.12180000000000001</v>
      </c>
      <c r="F26" s="307">
        <v>0.12720000000000001</v>
      </c>
      <c r="G26" s="307">
        <v>0.18870000000000001</v>
      </c>
      <c r="H26" s="307">
        <v>0.14929999999999999</v>
      </c>
      <c r="I26" s="307">
        <v>0.14369999999999999</v>
      </c>
      <c r="J26" s="307">
        <v>9.5500000000000002E-2</v>
      </c>
      <c r="K26" s="307">
        <v>9.0700000000000003E-2</v>
      </c>
    </row>
    <row r="27" spans="1:26" s="305" customFormat="1" ht="23.25" customHeight="1">
      <c r="A27" s="305" t="s">
        <v>607</v>
      </c>
      <c r="B27" s="79" t="s">
        <v>637</v>
      </c>
      <c r="C27" s="80" t="s">
        <v>638</v>
      </c>
      <c r="D27" s="307">
        <v>1.5100000000000001E-2</v>
      </c>
      <c r="E27" s="307">
        <v>1.47E-2</v>
      </c>
      <c r="F27" s="307">
        <v>1.6E-2</v>
      </c>
      <c r="G27" s="307">
        <v>1.5299999999999999E-2</v>
      </c>
      <c r="H27" s="307">
        <v>1.4500000000000001E-2</v>
      </c>
      <c r="I27" s="307">
        <v>1.41E-2</v>
      </c>
      <c r="J27" s="307">
        <v>1.41E-2</v>
      </c>
      <c r="K27" s="307">
        <v>1.37E-2</v>
      </c>
    </row>
    <row r="28" spans="1:26" s="305" customFormat="1" ht="23.25" customHeight="1">
      <c r="A28" s="305" t="s">
        <v>607</v>
      </c>
      <c r="B28" s="79" t="s">
        <v>639</v>
      </c>
      <c r="C28" s="80" t="s">
        <v>640</v>
      </c>
      <c r="D28" s="307">
        <v>3.6200000000000003E-2</v>
      </c>
      <c r="E28" s="307">
        <v>4.07E-2</v>
      </c>
      <c r="F28" s="307">
        <v>4.4699999999999997E-2</v>
      </c>
      <c r="G28" s="307">
        <v>4.4499999999999998E-2</v>
      </c>
      <c r="H28" s="307">
        <v>4.7E-2</v>
      </c>
      <c r="I28" s="307">
        <v>4.5499999999999999E-2</v>
      </c>
      <c r="J28" s="307">
        <v>4.4699999999999997E-2</v>
      </c>
      <c r="K28" s="307">
        <v>4.58E-2</v>
      </c>
    </row>
    <row r="29" spans="1:26" s="305" customFormat="1" ht="23.25" customHeight="1">
      <c r="A29" s="305" t="s">
        <v>607</v>
      </c>
      <c r="B29" s="79" t="s">
        <v>641</v>
      </c>
      <c r="C29" s="80" t="s">
        <v>642</v>
      </c>
      <c r="D29" s="307">
        <v>0.9819</v>
      </c>
      <c r="E29" s="307">
        <v>0.98270000000000002</v>
      </c>
      <c r="F29" s="307">
        <v>0.98009999999999997</v>
      </c>
      <c r="G29" s="307">
        <v>0.98180000000000001</v>
      </c>
      <c r="H29" s="307">
        <v>0.98699999999999999</v>
      </c>
      <c r="I29" s="307">
        <v>0.9829</v>
      </c>
      <c r="J29" s="307">
        <v>0.98419999999999996</v>
      </c>
      <c r="K29" s="307">
        <v>0.97840000000000005</v>
      </c>
    </row>
    <row r="30" spans="1:26" s="305" customFormat="1" ht="23.25" customHeight="1">
      <c r="A30" s="305" t="s">
        <v>607</v>
      </c>
      <c r="B30" s="79" t="s">
        <v>643</v>
      </c>
      <c r="C30" s="80" t="s">
        <v>644</v>
      </c>
      <c r="D30" s="307">
        <v>8.0000000000000002E-3</v>
      </c>
      <c r="E30" s="307">
        <v>5.7999999999999996E-3</v>
      </c>
      <c r="F30" s="307">
        <v>6.7000000000000002E-3</v>
      </c>
      <c r="G30" s="307">
        <v>6.0000000000000001E-3</v>
      </c>
      <c r="H30" s="307">
        <v>3.7000000000000002E-3</v>
      </c>
      <c r="I30" s="307">
        <v>6.3E-3</v>
      </c>
      <c r="J30" s="307">
        <v>5.3E-3</v>
      </c>
      <c r="K30" s="307">
        <v>8.2000000000000007E-3</v>
      </c>
    </row>
    <row r="31" spans="1:26" s="305" customFormat="1" ht="23.25" customHeight="1">
      <c r="A31" s="305" t="s">
        <v>607</v>
      </c>
      <c r="B31" s="79" t="s">
        <v>645</v>
      </c>
      <c r="C31" s="80" t="s">
        <v>646</v>
      </c>
      <c r="D31" s="307">
        <v>4.0000000000000002E-4</v>
      </c>
      <c r="E31" s="307">
        <v>2.9999999999999997E-4</v>
      </c>
      <c r="F31" s="307">
        <v>0</v>
      </c>
      <c r="G31" s="307">
        <v>0</v>
      </c>
      <c r="H31" s="307">
        <v>0</v>
      </c>
      <c r="I31" s="307">
        <v>0</v>
      </c>
      <c r="J31" s="307">
        <v>0</v>
      </c>
      <c r="K31" s="310">
        <v>0</v>
      </c>
    </row>
    <row r="32" spans="1:26" s="305" customFormat="1" ht="23.25" customHeight="1">
      <c r="A32" s="305" t="s">
        <v>607</v>
      </c>
      <c r="B32" s="79" t="s">
        <v>647</v>
      </c>
      <c r="C32" s="80" t="s">
        <v>648</v>
      </c>
      <c r="D32" s="307">
        <v>1.9E-3</v>
      </c>
      <c r="E32" s="307">
        <v>1.8E-3</v>
      </c>
      <c r="F32" s="307">
        <v>1.2999999999999999E-3</v>
      </c>
      <c r="G32" s="307">
        <v>1.6999999999999999E-3</v>
      </c>
      <c r="H32" s="307">
        <v>8.9999999999999998E-4</v>
      </c>
      <c r="I32" s="307">
        <v>1.1999999999999999E-3</v>
      </c>
      <c r="J32" s="307">
        <v>8.9999999999999998E-4</v>
      </c>
      <c r="K32" s="307">
        <v>1.2999999999999999E-3</v>
      </c>
    </row>
    <row r="33" spans="1:12" s="305" customFormat="1" ht="23.25" customHeight="1">
      <c r="A33" s="305" t="s">
        <v>607</v>
      </c>
      <c r="B33" s="79" t="s">
        <v>649</v>
      </c>
      <c r="C33" s="80" t="s">
        <v>650</v>
      </c>
      <c r="D33" s="307">
        <v>0</v>
      </c>
      <c r="E33" s="307">
        <v>0</v>
      </c>
      <c r="F33" s="307">
        <v>0</v>
      </c>
      <c r="G33" s="307">
        <v>0</v>
      </c>
      <c r="H33" s="307">
        <v>0</v>
      </c>
      <c r="I33" s="307">
        <v>0</v>
      </c>
      <c r="J33" s="307">
        <v>0</v>
      </c>
      <c r="K33" s="310">
        <v>0</v>
      </c>
    </row>
    <row r="34" spans="1:12" s="305" customFormat="1" ht="23.25" customHeight="1">
      <c r="A34" s="305" t="s">
        <v>607</v>
      </c>
      <c r="B34" s="79" t="s">
        <v>651</v>
      </c>
      <c r="C34" s="80" t="s">
        <v>652</v>
      </c>
      <c r="D34" s="307">
        <v>1.1999999999999999E-3</v>
      </c>
      <c r="E34" s="307">
        <v>1E-3</v>
      </c>
      <c r="F34" s="307">
        <v>8.9999999999999998E-4</v>
      </c>
      <c r="G34" s="307">
        <v>6.9999999999999999E-4</v>
      </c>
      <c r="H34" s="307">
        <v>5.9999999999999995E-4</v>
      </c>
      <c r="I34" s="307">
        <v>5.0000000000000001E-4</v>
      </c>
      <c r="J34" s="307">
        <v>5.9999999999999995E-4</v>
      </c>
      <c r="K34" s="307">
        <v>8.0000000000000004E-4</v>
      </c>
    </row>
    <row r="35" spans="1:12" s="305" customFormat="1" ht="23.25" customHeight="1">
      <c r="A35" s="305" t="s">
        <v>607</v>
      </c>
      <c r="B35" s="79" t="s">
        <v>653</v>
      </c>
      <c r="C35" s="80" t="s">
        <v>654</v>
      </c>
      <c r="D35" s="307">
        <v>2.0000000000000001E-4</v>
      </c>
      <c r="E35" s="307">
        <v>1E-4</v>
      </c>
      <c r="F35" s="307">
        <v>1.2999999999999999E-3</v>
      </c>
      <c r="G35" s="307">
        <v>1.1000000000000001E-3</v>
      </c>
      <c r="H35" s="307">
        <v>8.0000000000000004E-4</v>
      </c>
      <c r="I35" s="307">
        <v>1.1000000000000001E-3</v>
      </c>
      <c r="J35" s="307">
        <v>8.9999999999999998E-4</v>
      </c>
      <c r="K35" s="307">
        <v>1.5E-3</v>
      </c>
    </row>
    <row r="36" spans="1:12" s="305" customFormat="1" ht="41.25" customHeight="1" thickBot="1">
      <c r="A36" s="305" t="s">
        <v>607</v>
      </c>
      <c r="B36" s="81" t="s">
        <v>655</v>
      </c>
      <c r="C36" s="80" t="s">
        <v>656</v>
      </c>
      <c r="D36" s="307">
        <v>6.4000000000000003E-3</v>
      </c>
      <c r="E36" s="307">
        <v>8.2000000000000007E-3</v>
      </c>
      <c r="F36" s="307">
        <v>9.5999999999999992E-3</v>
      </c>
      <c r="G36" s="307">
        <v>8.6999999999999994E-3</v>
      </c>
      <c r="H36" s="307">
        <v>7.0000000000000001E-3</v>
      </c>
      <c r="I36" s="307">
        <v>7.9000000000000008E-3</v>
      </c>
      <c r="J36" s="307">
        <v>7.9000000000000008E-3</v>
      </c>
      <c r="K36" s="307">
        <v>9.5999999999999992E-3</v>
      </c>
    </row>
    <row r="37" spans="1:12" s="39" customFormat="1" ht="24" customHeight="1" thickTop="1" thickBot="1">
      <c r="B37" s="302"/>
      <c r="C37" s="296" t="s">
        <v>487</v>
      </c>
      <c r="D37" s="297"/>
      <c r="E37" s="297"/>
      <c r="F37" s="297"/>
      <c r="G37" s="297"/>
      <c r="H37" s="297"/>
      <c r="I37" s="297"/>
      <c r="J37" s="298"/>
      <c r="K37" s="298"/>
      <c r="L37" s="303"/>
    </row>
    <row r="38" spans="1:12" s="287" customFormat="1" ht="31.5" customHeight="1" thickTop="1">
      <c r="A38" s="287" t="s">
        <v>607</v>
      </c>
      <c r="B38" s="77" t="s">
        <v>657</v>
      </c>
      <c r="C38" s="78" t="s">
        <v>658</v>
      </c>
      <c r="D38" s="304">
        <v>0.34770000000000001</v>
      </c>
      <c r="E38" s="304">
        <v>0.50229999999999997</v>
      </c>
      <c r="F38" s="304">
        <v>0.47849999999999998</v>
      </c>
      <c r="G38" s="304">
        <v>0.51529999999999998</v>
      </c>
      <c r="H38" s="304">
        <v>0.57089999999999996</v>
      </c>
      <c r="I38" s="304">
        <v>0.4975</v>
      </c>
      <c r="J38" s="304">
        <v>0.34399999999999997</v>
      </c>
      <c r="K38" s="304">
        <v>0.29720000000000002</v>
      </c>
    </row>
    <row r="39" spans="1:12" s="305" customFormat="1" ht="22.5" customHeight="1">
      <c r="A39" s="305" t="s">
        <v>607</v>
      </c>
      <c r="B39" s="79" t="s">
        <v>659</v>
      </c>
      <c r="C39" s="80" t="s">
        <v>660</v>
      </c>
      <c r="D39" s="307">
        <v>0.67600000000000005</v>
      </c>
      <c r="E39" s="307">
        <v>0.8085</v>
      </c>
      <c r="F39" s="307">
        <v>0.7137</v>
      </c>
      <c r="G39" s="307">
        <v>0.69369999999999998</v>
      </c>
      <c r="H39" s="307">
        <v>0.81710000000000005</v>
      </c>
      <c r="I39" s="307">
        <v>0.84789999999999999</v>
      </c>
      <c r="J39" s="307">
        <v>0.94930000000000003</v>
      </c>
      <c r="K39" s="307">
        <v>1.0011000000000001</v>
      </c>
    </row>
    <row r="40" spans="1:12" s="305" customFormat="1" ht="22.5" customHeight="1">
      <c r="A40" s="305" t="s">
        <v>607</v>
      </c>
      <c r="B40" s="79" t="s">
        <v>661</v>
      </c>
      <c r="C40" s="80" t="s">
        <v>662</v>
      </c>
      <c r="D40" s="307">
        <v>0.20710000000000001</v>
      </c>
      <c r="E40" s="307">
        <v>0.27660000000000001</v>
      </c>
      <c r="F40" s="307">
        <v>0.25019999999999998</v>
      </c>
      <c r="G40" s="307">
        <v>0.25580000000000003</v>
      </c>
      <c r="H40" s="307">
        <v>0.24629999999999999</v>
      </c>
      <c r="I40" s="307">
        <v>0.24929999999999999</v>
      </c>
      <c r="J40" s="307">
        <v>0.26719999999999999</v>
      </c>
      <c r="K40" s="307">
        <v>0.25700000000000001</v>
      </c>
    </row>
    <row r="41" spans="1:12" s="305" customFormat="1" ht="40.5" customHeight="1" thickBot="1">
      <c r="A41" s="305" t="s">
        <v>607</v>
      </c>
      <c r="B41" s="79" t="s">
        <v>663</v>
      </c>
      <c r="C41" s="80" t="s">
        <v>664</v>
      </c>
      <c r="D41" s="307">
        <v>0.18579999999999999</v>
      </c>
      <c r="E41" s="307">
        <v>0.25190000000000001</v>
      </c>
      <c r="F41" s="307">
        <v>0.22600000000000001</v>
      </c>
      <c r="G41" s="307">
        <v>0.23050000000000001</v>
      </c>
      <c r="H41" s="307">
        <v>0.22670000000000001</v>
      </c>
      <c r="I41" s="307">
        <v>0.23019999999999999</v>
      </c>
      <c r="J41" s="307">
        <v>0.24690000000000001</v>
      </c>
      <c r="K41" s="307">
        <v>0.23469999999999999</v>
      </c>
    </row>
    <row r="42" spans="1:12" s="39" customFormat="1" ht="24" customHeight="1" thickTop="1" thickBot="1">
      <c r="B42" s="302"/>
      <c r="C42" s="296" t="s">
        <v>492</v>
      </c>
      <c r="D42" s="297"/>
      <c r="E42" s="297"/>
      <c r="F42" s="297"/>
      <c r="G42" s="297"/>
      <c r="H42" s="297"/>
      <c r="I42" s="297"/>
      <c r="J42" s="298"/>
      <c r="K42" s="298"/>
      <c r="L42" s="303"/>
    </row>
    <row r="43" spans="1:12" s="287" customFormat="1" ht="31.5" customHeight="1" thickTop="1">
      <c r="A43" s="287" t="s">
        <v>607</v>
      </c>
      <c r="B43" s="77" t="s">
        <v>665</v>
      </c>
      <c r="C43" s="78" t="s">
        <v>666</v>
      </c>
      <c r="D43" s="304">
        <v>0.10299999999999999</v>
      </c>
      <c r="E43" s="304">
        <v>8.9499999999999996E-2</v>
      </c>
      <c r="F43" s="304">
        <v>9.64E-2</v>
      </c>
      <c r="G43" s="304">
        <v>9.8799999999999999E-2</v>
      </c>
      <c r="H43" s="304">
        <v>7.9799999999999996E-2</v>
      </c>
      <c r="I43" s="304">
        <v>7.6899999999999996E-2</v>
      </c>
      <c r="J43" s="304">
        <v>7.5800000000000006E-2</v>
      </c>
      <c r="K43" s="304">
        <v>8.6900000000000005E-2</v>
      </c>
    </row>
    <row r="44" spans="1:12" s="305" customFormat="1" ht="22.5" customHeight="1">
      <c r="A44" s="305" t="s">
        <v>607</v>
      </c>
      <c r="B44" s="79" t="s">
        <v>667</v>
      </c>
      <c r="C44" s="80" t="s">
        <v>668</v>
      </c>
      <c r="D44" s="307">
        <v>0.1019</v>
      </c>
      <c r="E44" s="307">
        <v>8.8700000000000001E-2</v>
      </c>
      <c r="F44" s="307">
        <v>9.4700000000000006E-2</v>
      </c>
      <c r="G44" s="307">
        <v>9.7199999999999995E-2</v>
      </c>
      <c r="H44" s="307">
        <v>7.9100000000000004E-2</v>
      </c>
      <c r="I44" s="307">
        <v>7.6200000000000004E-2</v>
      </c>
      <c r="J44" s="307">
        <v>7.4899999999999994E-2</v>
      </c>
      <c r="K44" s="307">
        <v>8.5900000000000004E-2</v>
      </c>
    </row>
    <row r="45" spans="1:12" s="305" customFormat="1" ht="22.5" customHeight="1">
      <c r="A45" s="305" t="s">
        <v>607</v>
      </c>
      <c r="B45" s="79" t="s">
        <v>669</v>
      </c>
      <c r="C45" s="80" t="s">
        <v>670</v>
      </c>
      <c r="D45" s="307">
        <v>6.5799999999999997E-2</v>
      </c>
      <c r="E45" s="307">
        <v>8.4400000000000003E-2</v>
      </c>
      <c r="F45" s="307">
        <v>9.0300000000000005E-2</v>
      </c>
      <c r="G45" s="307">
        <v>7.9600000000000004E-2</v>
      </c>
      <c r="H45" s="307">
        <v>8.2500000000000004E-2</v>
      </c>
      <c r="I45" s="307">
        <v>9.6100000000000005E-2</v>
      </c>
      <c r="J45" s="307">
        <v>8.9499999999999996E-2</v>
      </c>
      <c r="K45" s="307">
        <v>9.6799999999999997E-2</v>
      </c>
    </row>
    <row r="46" spans="1:12" s="305" customFormat="1" ht="22.5" customHeight="1">
      <c r="A46" s="305" t="s">
        <v>607</v>
      </c>
      <c r="B46" s="79" t="s">
        <v>671</v>
      </c>
      <c r="C46" s="80" t="s">
        <v>672</v>
      </c>
      <c r="D46" s="307">
        <v>6.1999999999999998E-3</v>
      </c>
      <c r="E46" s="307">
        <v>6.0000000000000001E-3</v>
      </c>
      <c r="F46" s="307">
        <v>5.4000000000000003E-3</v>
      </c>
      <c r="G46" s="307">
        <v>5.3E-3</v>
      </c>
      <c r="H46" s="307">
        <v>4.7000000000000002E-3</v>
      </c>
      <c r="I46" s="307">
        <v>4.3E-3</v>
      </c>
      <c r="J46" s="307">
        <v>3.3999999999999998E-3</v>
      </c>
      <c r="K46" s="307">
        <v>3.2000000000000002E-3</v>
      </c>
    </row>
    <row r="47" spans="1:12" s="305" customFormat="1" ht="22.5" customHeight="1">
      <c r="A47" s="305" t="s">
        <v>607</v>
      </c>
      <c r="B47" s="79" t="s">
        <v>673</v>
      </c>
      <c r="C47" s="80" t="s">
        <v>674</v>
      </c>
      <c r="D47" s="307">
        <v>1.7999999999999999E-2</v>
      </c>
      <c r="E47" s="307">
        <v>1.83E-2</v>
      </c>
      <c r="F47" s="307">
        <v>1.6E-2</v>
      </c>
      <c r="G47" s="307">
        <v>1.32E-2</v>
      </c>
      <c r="H47" s="307">
        <v>1.47E-2</v>
      </c>
      <c r="I47" s="307">
        <v>1.6799999999999999E-2</v>
      </c>
      <c r="J47" s="307">
        <v>1.61E-2</v>
      </c>
      <c r="K47" s="307">
        <v>1.9699999999999999E-2</v>
      </c>
    </row>
    <row r="48" spans="1:12" s="305" customFormat="1" ht="40.5" customHeight="1" thickBot="1">
      <c r="A48" s="305" t="s">
        <v>607</v>
      </c>
      <c r="B48" s="79" t="s">
        <v>675</v>
      </c>
      <c r="C48" s="80" t="s">
        <v>676</v>
      </c>
      <c r="D48" s="307">
        <v>0.1246</v>
      </c>
      <c r="E48" s="307">
        <v>0.1216</v>
      </c>
      <c r="F48" s="307">
        <v>0.1154</v>
      </c>
      <c r="G48" s="307">
        <v>0.11609999999999999</v>
      </c>
      <c r="H48" s="307">
        <v>0.112</v>
      </c>
      <c r="I48" s="307">
        <v>0.1123</v>
      </c>
      <c r="J48" s="307">
        <v>0.1132</v>
      </c>
      <c r="K48" s="307">
        <v>0.1348</v>
      </c>
    </row>
    <row r="49" spans="1:12" s="294" customFormat="1" ht="24" customHeight="1" thickTop="1" thickBot="1">
      <c r="B49" s="295"/>
      <c r="C49" s="296" t="s">
        <v>677</v>
      </c>
      <c r="D49" s="297"/>
      <c r="E49" s="297"/>
      <c r="F49" s="297"/>
      <c r="G49" s="297"/>
      <c r="H49" s="297"/>
      <c r="I49" s="297"/>
      <c r="J49" s="298"/>
      <c r="K49" s="298"/>
      <c r="L49" s="299"/>
    </row>
    <row r="50" spans="1:12" s="287" customFormat="1" ht="31.5" customHeight="1" thickTop="1">
      <c r="A50" s="287" t="s">
        <v>607</v>
      </c>
      <c r="B50" s="77" t="s">
        <v>678</v>
      </c>
      <c r="C50" s="78" t="s">
        <v>679</v>
      </c>
      <c r="D50" s="304">
        <v>0.85909999999999997</v>
      </c>
      <c r="E50" s="304">
        <v>0.80500000000000005</v>
      </c>
      <c r="F50" s="304">
        <v>0.80820000000000003</v>
      </c>
      <c r="G50" s="304">
        <v>0.79449999999999998</v>
      </c>
      <c r="H50" s="304">
        <v>0.81120000000000003</v>
      </c>
      <c r="I50" s="304">
        <v>0.83609999999999995</v>
      </c>
      <c r="J50" s="304">
        <v>0.87450000000000006</v>
      </c>
      <c r="K50" s="304">
        <v>0.89800000000000002</v>
      </c>
    </row>
    <row r="51" spans="1:12" s="305" customFormat="1" ht="22.5" customHeight="1">
      <c r="A51" s="305" t="s">
        <v>607</v>
      </c>
      <c r="B51" s="79" t="s">
        <v>680</v>
      </c>
      <c r="C51" s="80" t="s">
        <v>681</v>
      </c>
      <c r="D51" s="307">
        <v>0.91679999999999995</v>
      </c>
      <c r="E51" s="307">
        <v>0.92320000000000002</v>
      </c>
      <c r="F51" s="307">
        <v>0.90949999999999998</v>
      </c>
      <c r="G51" s="307">
        <v>0.88729999999999998</v>
      </c>
      <c r="H51" s="307">
        <v>0.90139999999999998</v>
      </c>
      <c r="I51" s="307">
        <v>0.87460000000000004</v>
      </c>
      <c r="J51" s="307">
        <v>0.81240000000000001</v>
      </c>
      <c r="K51" s="307">
        <v>0.82650000000000001</v>
      </c>
    </row>
    <row r="52" spans="1:12" s="305" customFormat="1" ht="22.5" customHeight="1">
      <c r="A52" s="305" t="s">
        <v>607</v>
      </c>
      <c r="B52" s="79" t="s">
        <v>682</v>
      </c>
      <c r="C52" s="80" t="s">
        <v>683</v>
      </c>
      <c r="D52" s="307">
        <v>4.3400000000000001E-2</v>
      </c>
      <c r="E52" s="307">
        <v>-4.3200000000000002E-2</v>
      </c>
      <c r="F52" s="307">
        <v>-1.84E-2</v>
      </c>
      <c r="G52" s="307">
        <v>-8.2000000000000007E-3</v>
      </c>
      <c r="H52" s="307">
        <v>-2.2700000000000001E-2</v>
      </c>
      <c r="I52" s="307">
        <v>3.4799999999999998E-2</v>
      </c>
      <c r="J52" s="307">
        <v>0.16370000000000001</v>
      </c>
      <c r="K52" s="307">
        <v>0.18859999999999999</v>
      </c>
    </row>
    <row r="53" spans="1:12" s="305" customFormat="1" ht="22.5" customHeight="1">
      <c r="A53" s="305" t="s">
        <v>607</v>
      </c>
      <c r="B53" s="79" t="s">
        <v>684</v>
      </c>
      <c r="C53" s="80" t="s">
        <v>685</v>
      </c>
      <c r="D53" s="307">
        <v>1.3826000000000001</v>
      </c>
      <c r="E53" s="307">
        <v>2.1996000000000002</v>
      </c>
      <c r="F53" s="307">
        <v>2.0259</v>
      </c>
      <c r="G53" s="307">
        <v>2.1154000000000002</v>
      </c>
      <c r="H53" s="307">
        <v>2.3873000000000002</v>
      </c>
      <c r="I53" s="307">
        <v>2.1515</v>
      </c>
      <c r="J53" s="307">
        <v>1.6747000000000001</v>
      </c>
      <c r="K53" s="307">
        <v>1.1867000000000001</v>
      </c>
    </row>
    <row r="54" spans="1:12" ht="15.75" thickBot="1">
      <c r="C54" s="311"/>
      <c r="D54" s="311"/>
      <c r="E54" s="311"/>
      <c r="F54" s="311"/>
      <c r="G54" s="311"/>
      <c r="H54" s="311"/>
      <c r="I54" s="311"/>
      <c r="J54" s="311"/>
      <c r="K54" s="311"/>
      <c r="L54" s="281"/>
    </row>
    <row r="55" spans="1:12" ht="19.5" customHeight="1" thickTop="1">
      <c r="A55" s="312" t="s">
        <v>606</v>
      </c>
      <c r="B55" s="75" t="s">
        <v>606</v>
      </c>
      <c r="C55" s="313" t="s">
        <v>504</v>
      </c>
      <c r="D55" s="314"/>
      <c r="E55" s="315"/>
      <c r="F55" s="315"/>
      <c r="G55" s="315"/>
      <c r="H55" s="315"/>
      <c r="I55" s="315"/>
    </row>
    <row r="56" spans="1:12" ht="33.75" customHeight="1">
      <c r="C56" s="1139" t="s">
        <v>505</v>
      </c>
      <c r="D56" s="1139"/>
      <c r="E56" s="1139"/>
      <c r="F56" s="1139"/>
      <c r="G56" s="1139"/>
      <c r="H56" s="1139"/>
      <c r="I56" s="1139"/>
      <c r="J56" s="1139"/>
      <c r="K56" s="1139"/>
    </row>
    <row r="57" spans="1:12" ht="33.75" customHeight="1">
      <c r="C57" s="1139" t="s">
        <v>506</v>
      </c>
      <c r="D57" s="1139"/>
      <c r="E57" s="1139"/>
      <c r="F57" s="1139"/>
      <c r="G57" s="1139"/>
      <c r="H57" s="1139"/>
      <c r="I57" s="1139"/>
      <c r="J57" s="1139"/>
      <c r="K57" s="1139"/>
    </row>
    <row r="58" spans="1:12">
      <c r="C58" s="316" t="s">
        <v>686</v>
      </c>
      <c r="D58" s="317"/>
      <c r="E58" s="315"/>
      <c r="F58" s="315"/>
      <c r="G58" s="315"/>
      <c r="H58" s="315"/>
      <c r="I58" s="315"/>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81.xml><?xml version="1.0" encoding="utf-8"?>
<worksheet xmlns="http://schemas.openxmlformats.org/spreadsheetml/2006/main" xmlns:r="http://schemas.openxmlformats.org/officeDocument/2006/relationships">
  <sheetPr codeName="Sheet84">
    <pageSetUpPr fitToPage="1"/>
  </sheetPr>
  <dimension ref="A1:L79"/>
  <sheetViews>
    <sheetView topLeftCell="C1" zoomScale="65" zoomScaleNormal="65" workbookViewId="0">
      <selection activeCell="J13" sqref="J13"/>
    </sheetView>
  </sheetViews>
  <sheetFormatPr defaultColWidth="9.140625" defaultRowHeight="12.75"/>
  <cols>
    <col min="1" max="2" width="9.140625" style="324" hidden="1" customWidth="1"/>
    <col min="3" max="3" width="124.140625" style="320" customWidth="1"/>
    <col min="4" max="11" width="16.85546875" style="320" customWidth="1"/>
    <col min="12" max="12" width="3.85546875" style="320" bestFit="1" customWidth="1"/>
    <col min="13" max="256" width="9.140625" style="320"/>
    <col min="257" max="258" width="0" style="320" hidden="1" customWidth="1"/>
    <col min="259" max="259" width="124.140625" style="320" customWidth="1"/>
    <col min="260" max="267" width="16.85546875" style="320" customWidth="1"/>
    <col min="268" max="268" width="3.85546875" style="320" bestFit="1" customWidth="1"/>
    <col min="269" max="512" width="9.140625" style="320"/>
    <col min="513" max="514" width="0" style="320" hidden="1" customWidth="1"/>
    <col min="515" max="515" width="124.140625" style="320" customWidth="1"/>
    <col min="516" max="523" width="16.85546875" style="320" customWidth="1"/>
    <col min="524" max="524" width="3.85546875" style="320" bestFit="1" customWidth="1"/>
    <col min="525" max="768" width="9.140625" style="320"/>
    <col min="769" max="770" width="0" style="320" hidden="1" customWidth="1"/>
    <col min="771" max="771" width="124.140625" style="320" customWidth="1"/>
    <col min="772" max="779" width="16.85546875" style="320" customWidth="1"/>
    <col min="780" max="780" width="3.85546875" style="320" bestFit="1" customWidth="1"/>
    <col min="781" max="1024" width="9.140625" style="320"/>
    <col min="1025" max="1026" width="0" style="320" hidden="1" customWidth="1"/>
    <col min="1027" max="1027" width="124.140625" style="320" customWidth="1"/>
    <col min="1028" max="1035" width="16.85546875" style="320" customWidth="1"/>
    <col min="1036" max="1036" width="3.85546875" style="320" bestFit="1" customWidth="1"/>
    <col min="1037" max="1280" width="9.140625" style="320"/>
    <col min="1281" max="1282" width="0" style="320" hidden="1" customWidth="1"/>
    <col min="1283" max="1283" width="124.140625" style="320" customWidth="1"/>
    <col min="1284" max="1291" width="16.85546875" style="320" customWidth="1"/>
    <col min="1292" max="1292" width="3.85546875" style="320" bestFit="1" customWidth="1"/>
    <col min="1293" max="1536" width="9.140625" style="320"/>
    <col min="1537" max="1538" width="0" style="320" hidden="1" customWidth="1"/>
    <col min="1539" max="1539" width="124.140625" style="320" customWidth="1"/>
    <col min="1540" max="1547" width="16.85546875" style="320" customWidth="1"/>
    <col min="1548" max="1548" width="3.85546875" style="320" bestFit="1" customWidth="1"/>
    <col min="1549" max="1792" width="9.140625" style="320"/>
    <col min="1793" max="1794" width="0" style="320" hidden="1" customWidth="1"/>
    <col min="1795" max="1795" width="124.140625" style="320" customWidth="1"/>
    <col min="1796" max="1803" width="16.85546875" style="320" customWidth="1"/>
    <col min="1804" max="1804" width="3.85546875" style="320" bestFit="1" customWidth="1"/>
    <col min="1805" max="2048" width="9.140625" style="320"/>
    <col min="2049" max="2050" width="0" style="320" hidden="1" customWidth="1"/>
    <col min="2051" max="2051" width="124.140625" style="320" customWidth="1"/>
    <col min="2052" max="2059" width="16.85546875" style="320" customWidth="1"/>
    <col min="2060" max="2060" width="3.85546875" style="320" bestFit="1" customWidth="1"/>
    <col min="2061" max="2304" width="9.140625" style="320"/>
    <col min="2305" max="2306" width="0" style="320" hidden="1" customWidth="1"/>
    <col min="2307" max="2307" width="124.140625" style="320" customWidth="1"/>
    <col min="2308" max="2315" width="16.85546875" style="320" customWidth="1"/>
    <col min="2316" max="2316" width="3.85546875" style="320" bestFit="1" customWidth="1"/>
    <col min="2317" max="2560" width="9.140625" style="320"/>
    <col min="2561" max="2562" width="0" style="320" hidden="1" customWidth="1"/>
    <col min="2563" max="2563" width="124.140625" style="320" customWidth="1"/>
    <col min="2564" max="2571" width="16.85546875" style="320" customWidth="1"/>
    <col min="2572" max="2572" width="3.85546875" style="320" bestFit="1" customWidth="1"/>
    <col min="2573" max="2816" width="9.140625" style="320"/>
    <col min="2817" max="2818" width="0" style="320" hidden="1" customWidth="1"/>
    <col min="2819" max="2819" width="124.140625" style="320" customWidth="1"/>
    <col min="2820" max="2827" width="16.85546875" style="320" customWidth="1"/>
    <col min="2828" max="2828" width="3.85546875" style="320" bestFit="1" customWidth="1"/>
    <col min="2829" max="3072" width="9.140625" style="320"/>
    <col min="3073" max="3074" width="0" style="320" hidden="1" customWidth="1"/>
    <col min="3075" max="3075" width="124.140625" style="320" customWidth="1"/>
    <col min="3076" max="3083" width="16.85546875" style="320" customWidth="1"/>
    <col min="3084" max="3084" width="3.85546875" style="320" bestFit="1" customWidth="1"/>
    <col min="3085" max="3328" width="9.140625" style="320"/>
    <col min="3329" max="3330" width="0" style="320" hidden="1" customWidth="1"/>
    <col min="3331" max="3331" width="124.140625" style="320" customWidth="1"/>
    <col min="3332" max="3339" width="16.85546875" style="320" customWidth="1"/>
    <col min="3340" max="3340" width="3.85546875" style="320" bestFit="1" customWidth="1"/>
    <col min="3341" max="3584" width="9.140625" style="320"/>
    <col min="3585" max="3586" width="0" style="320" hidden="1" customWidth="1"/>
    <col min="3587" max="3587" width="124.140625" style="320" customWidth="1"/>
    <col min="3588" max="3595" width="16.85546875" style="320" customWidth="1"/>
    <col min="3596" max="3596" width="3.85546875" style="320" bestFit="1" customWidth="1"/>
    <col min="3597" max="3840" width="9.140625" style="320"/>
    <col min="3841" max="3842" width="0" style="320" hidden="1" customWidth="1"/>
    <col min="3843" max="3843" width="124.140625" style="320" customWidth="1"/>
    <col min="3844" max="3851" width="16.85546875" style="320" customWidth="1"/>
    <col min="3852" max="3852" width="3.85546875" style="320" bestFit="1" customWidth="1"/>
    <col min="3853" max="4096" width="9.140625" style="320"/>
    <col min="4097" max="4098" width="0" style="320" hidden="1" customWidth="1"/>
    <col min="4099" max="4099" width="124.140625" style="320" customWidth="1"/>
    <col min="4100" max="4107" width="16.85546875" style="320" customWidth="1"/>
    <col min="4108" max="4108" width="3.85546875" style="320" bestFit="1" customWidth="1"/>
    <col min="4109" max="4352" width="9.140625" style="320"/>
    <col min="4353" max="4354" width="0" style="320" hidden="1" customWidth="1"/>
    <col min="4355" max="4355" width="124.140625" style="320" customWidth="1"/>
    <col min="4356" max="4363" width="16.85546875" style="320" customWidth="1"/>
    <col min="4364" max="4364" width="3.85546875" style="320" bestFit="1" customWidth="1"/>
    <col min="4365" max="4608" width="9.140625" style="320"/>
    <col min="4609" max="4610" width="0" style="320" hidden="1" customWidth="1"/>
    <col min="4611" max="4611" width="124.140625" style="320" customWidth="1"/>
    <col min="4612" max="4619" width="16.85546875" style="320" customWidth="1"/>
    <col min="4620" max="4620" width="3.85546875" style="320" bestFit="1" customWidth="1"/>
    <col min="4621" max="4864" width="9.140625" style="320"/>
    <col min="4865" max="4866" width="0" style="320" hidden="1" customWidth="1"/>
    <col min="4867" max="4867" width="124.140625" style="320" customWidth="1"/>
    <col min="4868" max="4875" width="16.85546875" style="320" customWidth="1"/>
    <col min="4876" max="4876" width="3.85546875" style="320" bestFit="1" customWidth="1"/>
    <col min="4877" max="5120" width="9.140625" style="320"/>
    <col min="5121" max="5122" width="0" style="320" hidden="1" customWidth="1"/>
    <col min="5123" max="5123" width="124.140625" style="320" customWidth="1"/>
    <col min="5124" max="5131" width="16.85546875" style="320" customWidth="1"/>
    <col min="5132" max="5132" width="3.85546875" style="320" bestFit="1" customWidth="1"/>
    <col min="5133" max="5376" width="9.140625" style="320"/>
    <col min="5377" max="5378" width="0" style="320" hidden="1" customWidth="1"/>
    <col min="5379" max="5379" width="124.140625" style="320" customWidth="1"/>
    <col min="5380" max="5387" width="16.85546875" style="320" customWidth="1"/>
    <col min="5388" max="5388" width="3.85546875" style="320" bestFit="1" customWidth="1"/>
    <col min="5389" max="5632" width="9.140625" style="320"/>
    <col min="5633" max="5634" width="0" style="320" hidden="1" customWidth="1"/>
    <col min="5635" max="5635" width="124.140625" style="320" customWidth="1"/>
    <col min="5636" max="5643" width="16.85546875" style="320" customWidth="1"/>
    <col min="5644" max="5644" width="3.85546875" style="320" bestFit="1" customWidth="1"/>
    <col min="5645" max="5888" width="9.140625" style="320"/>
    <col min="5889" max="5890" width="0" style="320" hidden="1" customWidth="1"/>
    <col min="5891" max="5891" width="124.140625" style="320" customWidth="1"/>
    <col min="5892" max="5899" width="16.85546875" style="320" customWidth="1"/>
    <col min="5900" max="5900" width="3.85546875" style="320" bestFit="1" customWidth="1"/>
    <col min="5901" max="6144" width="9.140625" style="320"/>
    <col min="6145" max="6146" width="0" style="320" hidden="1" customWidth="1"/>
    <col min="6147" max="6147" width="124.140625" style="320" customWidth="1"/>
    <col min="6148" max="6155" width="16.85546875" style="320" customWidth="1"/>
    <col min="6156" max="6156" width="3.85546875" style="320" bestFit="1" customWidth="1"/>
    <col min="6157" max="6400" width="9.140625" style="320"/>
    <col min="6401" max="6402" width="0" style="320" hidden="1" customWidth="1"/>
    <col min="6403" max="6403" width="124.140625" style="320" customWidth="1"/>
    <col min="6404" max="6411" width="16.85546875" style="320" customWidth="1"/>
    <col min="6412" max="6412" width="3.85546875" style="320" bestFit="1" customWidth="1"/>
    <col min="6413" max="6656" width="9.140625" style="320"/>
    <col min="6657" max="6658" width="0" style="320" hidden="1" customWidth="1"/>
    <col min="6659" max="6659" width="124.140625" style="320" customWidth="1"/>
    <col min="6660" max="6667" width="16.85546875" style="320" customWidth="1"/>
    <col min="6668" max="6668" width="3.85546875" style="320" bestFit="1" customWidth="1"/>
    <col min="6669" max="6912" width="9.140625" style="320"/>
    <col min="6913" max="6914" width="0" style="320" hidden="1" customWidth="1"/>
    <col min="6915" max="6915" width="124.140625" style="320" customWidth="1"/>
    <col min="6916" max="6923" width="16.85546875" style="320" customWidth="1"/>
    <col min="6924" max="6924" width="3.85546875" style="320" bestFit="1" customWidth="1"/>
    <col min="6925" max="7168" width="9.140625" style="320"/>
    <col min="7169" max="7170" width="0" style="320" hidden="1" customWidth="1"/>
    <col min="7171" max="7171" width="124.140625" style="320" customWidth="1"/>
    <col min="7172" max="7179" width="16.85546875" style="320" customWidth="1"/>
    <col min="7180" max="7180" width="3.85546875" style="320" bestFit="1" customWidth="1"/>
    <col min="7181" max="7424" width="9.140625" style="320"/>
    <col min="7425" max="7426" width="0" style="320" hidden="1" customWidth="1"/>
    <col min="7427" max="7427" width="124.140625" style="320" customWidth="1"/>
    <col min="7428" max="7435" width="16.85546875" style="320" customWidth="1"/>
    <col min="7436" max="7436" width="3.85546875" style="320" bestFit="1" customWidth="1"/>
    <col min="7437" max="7680" width="9.140625" style="320"/>
    <col min="7681" max="7682" width="0" style="320" hidden="1" customWidth="1"/>
    <col min="7683" max="7683" width="124.140625" style="320" customWidth="1"/>
    <col min="7684" max="7691" width="16.85546875" style="320" customWidth="1"/>
    <col min="7692" max="7692" width="3.85546875" style="320" bestFit="1" customWidth="1"/>
    <col min="7693" max="7936" width="9.140625" style="320"/>
    <col min="7937" max="7938" width="0" style="320" hidden="1" customWidth="1"/>
    <col min="7939" max="7939" width="124.140625" style="320" customWidth="1"/>
    <col min="7940" max="7947" width="16.85546875" style="320" customWidth="1"/>
    <col min="7948" max="7948" width="3.85546875" style="320" bestFit="1" customWidth="1"/>
    <col min="7949" max="8192" width="9.140625" style="320"/>
    <col min="8193" max="8194" width="0" style="320" hidden="1" customWidth="1"/>
    <col min="8195" max="8195" width="124.140625" style="320" customWidth="1"/>
    <col min="8196" max="8203" width="16.85546875" style="320" customWidth="1"/>
    <col min="8204" max="8204" width="3.85546875" style="320" bestFit="1" customWidth="1"/>
    <col min="8205" max="8448" width="9.140625" style="320"/>
    <col min="8449" max="8450" width="0" style="320" hidden="1" customWidth="1"/>
    <col min="8451" max="8451" width="124.140625" style="320" customWidth="1"/>
    <col min="8452" max="8459" width="16.85546875" style="320" customWidth="1"/>
    <col min="8460" max="8460" width="3.85546875" style="320" bestFit="1" customWidth="1"/>
    <col min="8461" max="8704" width="9.140625" style="320"/>
    <col min="8705" max="8706" width="0" style="320" hidden="1" customWidth="1"/>
    <col min="8707" max="8707" width="124.140625" style="320" customWidth="1"/>
    <col min="8708" max="8715" width="16.85546875" style="320" customWidth="1"/>
    <col min="8716" max="8716" width="3.85546875" style="320" bestFit="1" customWidth="1"/>
    <col min="8717" max="8960" width="9.140625" style="320"/>
    <col min="8961" max="8962" width="0" style="320" hidden="1" customWidth="1"/>
    <col min="8963" max="8963" width="124.140625" style="320" customWidth="1"/>
    <col min="8964" max="8971" width="16.85546875" style="320" customWidth="1"/>
    <col min="8972" max="8972" width="3.85546875" style="320" bestFit="1" customWidth="1"/>
    <col min="8973" max="9216" width="9.140625" style="320"/>
    <col min="9217" max="9218" width="0" style="320" hidden="1" customWidth="1"/>
    <col min="9219" max="9219" width="124.140625" style="320" customWidth="1"/>
    <col min="9220" max="9227" width="16.85546875" style="320" customWidth="1"/>
    <col min="9228" max="9228" width="3.85546875" style="320" bestFit="1" customWidth="1"/>
    <col min="9229" max="9472" width="9.140625" style="320"/>
    <col min="9473" max="9474" width="0" style="320" hidden="1" customWidth="1"/>
    <col min="9475" max="9475" width="124.140625" style="320" customWidth="1"/>
    <col min="9476" max="9483" width="16.85546875" style="320" customWidth="1"/>
    <col min="9484" max="9484" width="3.85546875" style="320" bestFit="1" customWidth="1"/>
    <col min="9485" max="9728" width="9.140625" style="320"/>
    <col min="9729" max="9730" width="0" style="320" hidden="1" customWidth="1"/>
    <col min="9731" max="9731" width="124.140625" style="320" customWidth="1"/>
    <col min="9732" max="9739" width="16.85546875" style="320" customWidth="1"/>
    <col min="9740" max="9740" width="3.85546875" style="320" bestFit="1" customWidth="1"/>
    <col min="9741" max="9984" width="9.140625" style="320"/>
    <col min="9985" max="9986" width="0" style="320" hidden="1" customWidth="1"/>
    <col min="9987" max="9987" width="124.140625" style="320" customWidth="1"/>
    <col min="9988" max="9995" width="16.85546875" style="320" customWidth="1"/>
    <col min="9996" max="9996" width="3.85546875" style="320" bestFit="1" customWidth="1"/>
    <col min="9997" max="10240" width="9.140625" style="320"/>
    <col min="10241" max="10242" width="0" style="320" hidden="1" customWidth="1"/>
    <col min="10243" max="10243" width="124.140625" style="320" customWidth="1"/>
    <col min="10244" max="10251" width="16.85546875" style="320" customWidth="1"/>
    <col min="10252" max="10252" width="3.85546875" style="320" bestFit="1" customWidth="1"/>
    <col min="10253" max="10496" width="9.140625" style="320"/>
    <col min="10497" max="10498" width="0" style="320" hidden="1" customWidth="1"/>
    <col min="10499" max="10499" width="124.140625" style="320" customWidth="1"/>
    <col min="10500" max="10507" width="16.85546875" style="320" customWidth="1"/>
    <col min="10508" max="10508" width="3.85546875" style="320" bestFit="1" customWidth="1"/>
    <col min="10509" max="10752" width="9.140625" style="320"/>
    <col min="10753" max="10754" width="0" style="320" hidden="1" customWidth="1"/>
    <col min="10755" max="10755" width="124.140625" style="320" customWidth="1"/>
    <col min="10756" max="10763" width="16.85546875" style="320" customWidth="1"/>
    <col min="10764" max="10764" width="3.85546875" style="320" bestFit="1" customWidth="1"/>
    <col min="10765" max="11008" width="9.140625" style="320"/>
    <col min="11009" max="11010" width="0" style="320" hidden="1" customWidth="1"/>
    <col min="11011" max="11011" width="124.140625" style="320" customWidth="1"/>
    <col min="11012" max="11019" width="16.85546875" style="320" customWidth="1"/>
    <col min="11020" max="11020" width="3.85546875" style="320" bestFit="1" customWidth="1"/>
    <col min="11021" max="11264" width="9.140625" style="320"/>
    <col min="11265" max="11266" width="0" style="320" hidden="1" customWidth="1"/>
    <col min="11267" max="11267" width="124.140625" style="320" customWidth="1"/>
    <col min="11268" max="11275" width="16.85546875" style="320" customWidth="1"/>
    <col min="11276" max="11276" width="3.85546875" style="320" bestFit="1" customWidth="1"/>
    <col min="11277" max="11520" width="9.140625" style="320"/>
    <col min="11521" max="11522" width="0" style="320" hidden="1" customWidth="1"/>
    <col min="11523" max="11523" width="124.140625" style="320" customWidth="1"/>
    <col min="11524" max="11531" width="16.85546875" style="320" customWidth="1"/>
    <col min="11532" max="11532" width="3.85546875" style="320" bestFit="1" customWidth="1"/>
    <col min="11533" max="11776" width="9.140625" style="320"/>
    <col min="11777" max="11778" width="0" style="320" hidden="1" customWidth="1"/>
    <col min="11779" max="11779" width="124.140625" style="320" customWidth="1"/>
    <col min="11780" max="11787" width="16.85546875" style="320" customWidth="1"/>
    <col min="11788" max="11788" width="3.85546875" style="320" bestFit="1" customWidth="1"/>
    <col min="11789" max="12032" width="9.140625" style="320"/>
    <col min="12033" max="12034" width="0" style="320" hidden="1" customWidth="1"/>
    <col min="12035" max="12035" width="124.140625" style="320" customWidth="1"/>
    <col min="12036" max="12043" width="16.85546875" style="320" customWidth="1"/>
    <col min="12044" max="12044" width="3.85546875" style="320" bestFit="1" customWidth="1"/>
    <col min="12045" max="12288" width="9.140625" style="320"/>
    <col min="12289" max="12290" width="0" style="320" hidden="1" customWidth="1"/>
    <col min="12291" max="12291" width="124.140625" style="320" customWidth="1"/>
    <col min="12292" max="12299" width="16.85546875" style="320" customWidth="1"/>
    <col min="12300" max="12300" width="3.85546875" style="320" bestFit="1" customWidth="1"/>
    <col min="12301" max="12544" width="9.140625" style="320"/>
    <col min="12545" max="12546" width="0" style="320" hidden="1" customWidth="1"/>
    <col min="12547" max="12547" width="124.140625" style="320" customWidth="1"/>
    <col min="12548" max="12555" width="16.85546875" style="320" customWidth="1"/>
    <col min="12556" max="12556" width="3.85546875" style="320" bestFit="1" customWidth="1"/>
    <col min="12557" max="12800" width="9.140625" style="320"/>
    <col min="12801" max="12802" width="0" style="320" hidden="1" customWidth="1"/>
    <col min="12803" max="12803" width="124.140625" style="320" customWidth="1"/>
    <col min="12804" max="12811" width="16.85546875" style="320" customWidth="1"/>
    <col min="12812" max="12812" width="3.85546875" style="320" bestFit="1" customWidth="1"/>
    <col min="12813" max="13056" width="9.140625" style="320"/>
    <col min="13057" max="13058" width="0" style="320" hidden="1" customWidth="1"/>
    <col min="13059" max="13059" width="124.140625" style="320" customWidth="1"/>
    <col min="13060" max="13067" width="16.85546875" style="320" customWidth="1"/>
    <col min="13068" max="13068" width="3.85546875" style="320" bestFit="1" customWidth="1"/>
    <col min="13069" max="13312" width="9.140625" style="320"/>
    <col min="13313" max="13314" width="0" style="320" hidden="1" customWidth="1"/>
    <col min="13315" max="13315" width="124.140625" style="320" customWidth="1"/>
    <col min="13316" max="13323" width="16.85546875" style="320" customWidth="1"/>
    <col min="13324" max="13324" width="3.85546875" style="320" bestFit="1" customWidth="1"/>
    <col min="13325" max="13568" width="9.140625" style="320"/>
    <col min="13569" max="13570" width="0" style="320" hidden="1" customWidth="1"/>
    <col min="13571" max="13571" width="124.140625" style="320" customWidth="1"/>
    <col min="13572" max="13579" width="16.85546875" style="320" customWidth="1"/>
    <col min="13580" max="13580" width="3.85546875" style="320" bestFit="1" customWidth="1"/>
    <col min="13581" max="13824" width="9.140625" style="320"/>
    <col min="13825" max="13826" width="0" style="320" hidden="1" customWidth="1"/>
    <col min="13827" max="13827" width="124.140625" style="320" customWidth="1"/>
    <col min="13828" max="13835" width="16.85546875" style="320" customWidth="1"/>
    <col min="13836" max="13836" width="3.85546875" style="320" bestFit="1" customWidth="1"/>
    <col min="13837" max="14080" width="9.140625" style="320"/>
    <col min="14081" max="14082" width="0" style="320" hidden="1" customWidth="1"/>
    <col min="14083" max="14083" width="124.140625" style="320" customWidth="1"/>
    <col min="14084" max="14091" width="16.85546875" style="320" customWidth="1"/>
    <col min="14092" max="14092" width="3.85546875" style="320" bestFit="1" customWidth="1"/>
    <col min="14093" max="14336" width="9.140625" style="320"/>
    <col min="14337" max="14338" width="0" style="320" hidden="1" customWidth="1"/>
    <col min="14339" max="14339" width="124.140625" style="320" customWidth="1"/>
    <col min="14340" max="14347" width="16.85546875" style="320" customWidth="1"/>
    <col min="14348" max="14348" width="3.85546875" style="320" bestFit="1" customWidth="1"/>
    <col min="14349" max="14592" width="9.140625" style="320"/>
    <col min="14593" max="14594" width="0" style="320" hidden="1" customWidth="1"/>
    <col min="14595" max="14595" width="124.140625" style="320" customWidth="1"/>
    <col min="14596" max="14603" width="16.85546875" style="320" customWidth="1"/>
    <col min="14604" max="14604" width="3.85546875" style="320" bestFit="1" customWidth="1"/>
    <col min="14605" max="14848" width="9.140625" style="320"/>
    <col min="14849" max="14850" width="0" style="320" hidden="1" customWidth="1"/>
    <col min="14851" max="14851" width="124.140625" style="320" customWidth="1"/>
    <col min="14852" max="14859" width="16.85546875" style="320" customWidth="1"/>
    <col min="14860" max="14860" width="3.85546875" style="320" bestFit="1" customWidth="1"/>
    <col min="14861" max="15104" width="9.140625" style="320"/>
    <col min="15105" max="15106" width="0" style="320" hidden="1" customWidth="1"/>
    <col min="15107" max="15107" width="124.140625" style="320" customWidth="1"/>
    <col min="15108" max="15115" width="16.85546875" style="320" customWidth="1"/>
    <col min="15116" max="15116" width="3.85546875" style="320" bestFit="1" customWidth="1"/>
    <col min="15117" max="15360" width="9.140625" style="320"/>
    <col min="15361" max="15362" width="0" style="320" hidden="1" customWidth="1"/>
    <col min="15363" max="15363" width="124.140625" style="320" customWidth="1"/>
    <col min="15364" max="15371" width="16.85546875" style="320" customWidth="1"/>
    <col min="15372" max="15372" width="3.85546875" style="320" bestFit="1" customWidth="1"/>
    <col min="15373" max="15616" width="9.140625" style="320"/>
    <col min="15617" max="15618" width="0" style="320" hidden="1" customWidth="1"/>
    <col min="15619" max="15619" width="124.140625" style="320" customWidth="1"/>
    <col min="15620" max="15627" width="16.85546875" style="320" customWidth="1"/>
    <col min="15628" max="15628" width="3.85546875" style="320" bestFit="1" customWidth="1"/>
    <col min="15629" max="15872" width="9.140625" style="320"/>
    <col min="15873" max="15874" width="0" style="320" hidden="1" customWidth="1"/>
    <col min="15875" max="15875" width="124.140625" style="320" customWidth="1"/>
    <col min="15876" max="15883" width="16.85546875" style="320" customWidth="1"/>
    <col min="15884" max="15884" width="3.85546875" style="320" bestFit="1" customWidth="1"/>
    <col min="15885" max="16128" width="9.140625" style="320"/>
    <col min="16129" max="16130" width="0" style="320" hidden="1" customWidth="1"/>
    <col min="16131" max="16131" width="124.140625" style="320" customWidth="1"/>
    <col min="16132" max="16139" width="16.85546875" style="320" customWidth="1"/>
    <col min="16140" max="16140" width="3.85546875" style="320" bestFit="1" customWidth="1"/>
    <col min="16141" max="16384" width="9.140625" style="320"/>
  </cols>
  <sheetData>
    <row r="1" spans="1:12" ht="60" customHeight="1">
      <c r="A1" s="318"/>
      <c r="B1" s="318"/>
      <c r="C1" s="319"/>
      <c r="D1" s="319"/>
      <c r="E1" s="319"/>
      <c r="F1" s="319"/>
      <c r="G1" s="319"/>
      <c r="H1" s="319"/>
      <c r="I1" s="319"/>
      <c r="J1" s="319"/>
      <c r="K1" s="319"/>
    </row>
    <row r="2" spans="1:12" ht="33" customHeight="1">
      <c r="A2" s="1138" t="s">
        <v>1035</v>
      </c>
      <c r="B2" s="1138"/>
      <c r="C2" s="1138"/>
      <c r="D2" s="1138"/>
      <c r="E2" s="1138"/>
      <c r="F2" s="1138"/>
      <c r="G2" s="1138"/>
      <c r="H2" s="1138"/>
      <c r="I2" s="1138"/>
      <c r="J2" s="1138"/>
      <c r="K2" s="1138"/>
    </row>
    <row r="3" spans="1:12" ht="33" customHeight="1">
      <c r="A3" s="318"/>
      <c r="B3" s="318"/>
      <c r="C3" s="1138" t="s">
        <v>605</v>
      </c>
      <c r="D3" s="1138"/>
      <c r="E3" s="1138"/>
      <c r="F3" s="1138"/>
      <c r="G3" s="1138"/>
      <c r="H3" s="1138"/>
      <c r="I3" s="1138"/>
      <c r="J3" s="1138"/>
      <c r="K3" s="1138"/>
    </row>
    <row r="4" spans="1:12" s="321" customFormat="1" ht="69.75" customHeight="1">
      <c r="A4" s="1137"/>
      <c r="B4" s="1138"/>
      <c r="C4" s="1138"/>
      <c r="D4" s="1138"/>
      <c r="E4" s="1138"/>
      <c r="F4" s="1138"/>
      <c r="G4" s="1138"/>
      <c r="H4" s="1138"/>
      <c r="I4" s="1138"/>
      <c r="J4" s="1138"/>
      <c r="K4" s="1138"/>
    </row>
    <row r="5" spans="1:12" s="323" customFormat="1" ht="14.25" customHeight="1" thickBot="1">
      <c r="A5" s="322"/>
      <c r="B5" s="322"/>
    </row>
    <row r="6" spans="1:12" ht="29.25" customHeight="1" thickTop="1" thickBot="1">
      <c r="B6" s="325"/>
      <c r="C6" s="326"/>
      <c r="D6" s="327" t="s">
        <v>577</v>
      </c>
      <c r="E6" s="327" t="s">
        <v>578</v>
      </c>
      <c r="F6" s="327" t="s">
        <v>579</v>
      </c>
      <c r="G6" s="327" t="s">
        <v>580</v>
      </c>
      <c r="H6" s="327" t="s">
        <v>581</v>
      </c>
      <c r="I6" s="327" t="s">
        <v>1502</v>
      </c>
      <c r="J6" s="328" t="s">
        <v>582</v>
      </c>
      <c r="K6" s="328" t="s">
        <v>1503</v>
      </c>
      <c r="L6" s="329" t="s">
        <v>606</v>
      </c>
    </row>
    <row r="7" spans="1:12" ht="14.25" customHeight="1" thickTop="1" thickBot="1">
      <c r="C7" s="330"/>
      <c r="D7" s="330"/>
      <c r="E7" s="330"/>
      <c r="F7" s="330"/>
      <c r="G7" s="330"/>
      <c r="H7" s="330"/>
      <c r="I7" s="330"/>
      <c r="J7" s="330"/>
      <c r="K7" s="330"/>
    </row>
    <row r="8" spans="1:12" s="336" customFormat="1" ht="24" customHeight="1" thickTop="1" thickBot="1">
      <c r="A8" s="331"/>
      <c r="B8" s="332"/>
      <c r="C8" s="333" t="s">
        <v>508</v>
      </c>
      <c r="D8" s="334"/>
      <c r="E8" s="334"/>
      <c r="F8" s="334"/>
      <c r="G8" s="334"/>
      <c r="H8" s="334"/>
      <c r="I8" s="334"/>
      <c r="J8" s="288"/>
      <c r="K8" s="288"/>
      <c r="L8" s="335"/>
    </row>
    <row r="9" spans="1:12" s="336" customFormat="1" ht="27" customHeight="1" thickTop="1">
      <c r="A9" s="331" t="s">
        <v>607</v>
      </c>
      <c r="B9" s="77" t="s">
        <v>687</v>
      </c>
      <c r="C9" s="82" t="s">
        <v>688</v>
      </c>
      <c r="D9" s="337">
        <v>0.1057</v>
      </c>
      <c r="E9" s="337">
        <v>9.8599999999999993E-2</v>
      </c>
      <c r="F9" s="337">
        <v>8.6199999999999999E-2</v>
      </c>
      <c r="G9" s="337">
        <v>0.1106</v>
      </c>
      <c r="H9" s="337">
        <v>0.1012</v>
      </c>
      <c r="I9" s="337">
        <v>9.8900000000000002E-2</v>
      </c>
      <c r="J9" s="337">
        <v>0.1</v>
      </c>
      <c r="K9" s="337">
        <v>0.1028</v>
      </c>
    </row>
    <row r="10" spans="1:12" s="321" customFormat="1" ht="23.25" customHeight="1">
      <c r="A10" s="338" t="s">
        <v>607</v>
      </c>
      <c r="B10" s="79" t="s">
        <v>689</v>
      </c>
      <c r="C10" s="83" t="s">
        <v>690</v>
      </c>
      <c r="D10" s="339">
        <v>0.1308</v>
      </c>
      <c r="E10" s="339">
        <v>0.1178</v>
      </c>
      <c r="F10" s="339">
        <v>0.10050000000000001</v>
      </c>
      <c r="G10" s="339">
        <v>0.12570000000000001</v>
      </c>
      <c r="H10" s="339">
        <v>0.1169</v>
      </c>
      <c r="I10" s="339">
        <v>0.10970000000000001</v>
      </c>
      <c r="J10" s="339">
        <v>0.11020000000000001</v>
      </c>
      <c r="K10" s="339">
        <v>0.1153</v>
      </c>
    </row>
    <row r="11" spans="1:12" s="321" customFormat="1" ht="23.25" customHeight="1">
      <c r="A11" s="338" t="s">
        <v>607</v>
      </c>
      <c r="B11" s="79" t="s">
        <v>691</v>
      </c>
      <c r="C11" s="83" t="s">
        <v>692</v>
      </c>
      <c r="D11" s="339">
        <v>0.1182</v>
      </c>
      <c r="E11" s="339">
        <v>0.1036</v>
      </c>
      <c r="F11" s="339">
        <v>8.48E-2</v>
      </c>
      <c r="G11" s="339">
        <v>0.11269999999999999</v>
      </c>
      <c r="H11" s="339">
        <v>0.10050000000000001</v>
      </c>
      <c r="I11" s="339">
        <v>0.1012</v>
      </c>
      <c r="J11" s="339">
        <v>9.98E-2</v>
      </c>
      <c r="K11" s="339">
        <v>9.3399999999999997E-2</v>
      </c>
    </row>
    <row r="12" spans="1:12" s="321" customFormat="1" ht="23.25" customHeight="1">
      <c r="A12" s="338" t="s">
        <v>607</v>
      </c>
      <c r="B12" s="79" t="s">
        <v>693</v>
      </c>
      <c r="C12" s="83" t="s">
        <v>694</v>
      </c>
      <c r="D12" s="339">
        <v>2.3E-2</v>
      </c>
      <c r="E12" s="339">
        <v>1.6899999999999998E-2</v>
      </c>
      <c r="F12" s="339">
        <v>1.8200000000000001E-2</v>
      </c>
      <c r="G12" s="339">
        <v>2.8400000000000002E-2</v>
      </c>
      <c r="H12" s="339">
        <v>2.06E-2</v>
      </c>
      <c r="I12" s="339">
        <v>1.6299999999999999E-2</v>
      </c>
      <c r="J12" s="339">
        <v>1.6500000000000001E-2</v>
      </c>
      <c r="K12" s="339">
        <v>1.8200000000000001E-2</v>
      </c>
    </row>
    <row r="13" spans="1:12" s="321" customFormat="1" ht="23.25" customHeight="1">
      <c r="A13" s="338" t="s">
        <v>607</v>
      </c>
      <c r="B13" s="79" t="s">
        <v>695</v>
      </c>
      <c r="C13" s="83" t="s">
        <v>696</v>
      </c>
      <c r="D13" s="339">
        <v>1.5299999999999999E-2</v>
      </c>
      <c r="E13" s="339">
        <v>1.72E-2</v>
      </c>
      <c r="F13" s="339">
        <v>1.8200000000000001E-2</v>
      </c>
      <c r="G13" s="339">
        <v>2.9100000000000001E-2</v>
      </c>
      <c r="H13" s="339">
        <v>2.0799999999999999E-2</v>
      </c>
      <c r="I13" s="339">
        <v>1.66E-2</v>
      </c>
      <c r="J13" s="339">
        <v>2.01E-2</v>
      </c>
      <c r="K13" s="339">
        <v>1.83E-2</v>
      </c>
    </row>
    <row r="14" spans="1:12" s="321" customFormat="1" ht="23.25" customHeight="1">
      <c r="A14" s="338" t="s">
        <v>607</v>
      </c>
      <c r="B14" s="79" t="s">
        <v>697</v>
      </c>
      <c r="C14" s="83" t="s">
        <v>698</v>
      </c>
      <c r="D14" s="339">
        <v>1.2E-2</v>
      </c>
      <c r="E14" s="339">
        <v>1.4E-2</v>
      </c>
      <c r="F14" s="339">
        <v>1.55E-2</v>
      </c>
      <c r="G14" s="339">
        <v>2.4899999999999999E-2</v>
      </c>
      <c r="H14" s="339">
        <v>1.5699999999999999E-2</v>
      </c>
      <c r="I14" s="339">
        <v>1.35E-2</v>
      </c>
      <c r="J14" s="339">
        <v>1.44E-2</v>
      </c>
      <c r="K14" s="339">
        <v>1.55E-2</v>
      </c>
    </row>
    <row r="15" spans="1:12" s="321" customFormat="1" ht="44.25" customHeight="1" thickBot="1">
      <c r="A15" s="338" t="s">
        <v>607</v>
      </c>
      <c r="B15" s="79" t="s">
        <v>699</v>
      </c>
      <c r="C15" s="83" t="s">
        <v>700</v>
      </c>
      <c r="D15" s="339">
        <v>0.11940000000000001</v>
      </c>
      <c r="E15" s="339">
        <v>0.14860000000000001</v>
      </c>
      <c r="F15" s="339">
        <v>0.16930000000000001</v>
      </c>
      <c r="G15" s="339">
        <v>0.25950000000000001</v>
      </c>
      <c r="H15" s="339">
        <v>0.1799</v>
      </c>
      <c r="I15" s="339">
        <v>0.17369999999999999</v>
      </c>
      <c r="J15" s="339">
        <v>0.18729999999999999</v>
      </c>
      <c r="K15" s="339">
        <v>0.19239999999999999</v>
      </c>
    </row>
    <row r="16" spans="1:12" s="343" customFormat="1" ht="24" customHeight="1" thickTop="1" thickBot="1">
      <c r="A16" s="340"/>
      <c r="B16" s="341"/>
      <c r="C16" s="333" t="s">
        <v>516</v>
      </c>
      <c r="D16" s="334"/>
      <c r="E16" s="334"/>
      <c r="F16" s="334"/>
      <c r="G16" s="334"/>
      <c r="H16" s="334"/>
      <c r="I16" s="334"/>
      <c r="J16" s="288"/>
      <c r="K16" s="288"/>
      <c r="L16" s="342"/>
    </row>
    <row r="17" spans="1:12" s="336" customFormat="1" ht="26.25" customHeight="1" thickTop="1">
      <c r="A17" s="331" t="s">
        <v>607</v>
      </c>
      <c r="B17" s="77" t="s">
        <v>701</v>
      </c>
      <c r="C17" s="82" t="s">
        <v>702</v>
      </c>
      <c r="D17" s="337">
        <v>0.15129999999999999</v>
      </c>
      <c r="E17" s="337">
        <v>0.1452</v>
      </c>
      <c r="F17" s="337">
        <v>0.1074</v>
      </c>
      <c r="G17" s="337">
        <v>0.13100000000000001</v>
      </c>
      <c r="H17" s="337">
        <v>0.1242</v>
      </c>
      <c r="I17" s="337">
        <v>0.1242</v>
      </c>
      <c r="J17" s="337">
        <v>0.12559999999999999</v>
      </c>
      <c r="K17" s="337">
        <v>0.13039999999999999</v>
      </c>
    </row>
    <row r="18" spans="1:12" s="321" customFormat="1" ht="24" customHeight="1">
      <c r="A18" s="338" t="s">
        <v>607</v>
      </c>
      <c r="B18" s="79" t="s">
        <v>703</v>
      </c>
      <c r="C18" s="83" t="s">
        <v>704</v>
      </c>
      <c r="D18" s="339">
        <v>-4.5600000000000002E-2</v>
      </c>
      <c r="E18" s="339">
        <v>-4.6600000000000003E-2</v>
      </c>
      <c r="F18" s="339">
        <v>-2.1100000000000001E-2</v>
      </c>
      <c r="G18" s="339">
        <v>-2.0500000000000001E-2</v>
      </c>
      <c r="H18" s="339">
        <v>-2.3E-2</v>
      </c>
      <c r="I18" s="339">
        <v>-2.53E-2</v>
      </c>
      <c r="J18" s="339">
        <v>-2.5600000000000001E-2</v>
      </c>
      <c r="K18" s="339">
        <v>-2.76E-2</v>
      </c>
    </row>
    <row r="19" spans="1:12" s="321" customFormat="1" ht="24" customHeight="1">
      <c r="A19" s="338" t="s">
        <v>607</v>
      </c>
      <c r="B19" s="79" t="s">
        <v>705</v>
      </c>
      <c r="C19" s="83" t="s">
        <v>706</v>
      </c>
      <c r="D19" s="339">
        <v>5.5199999999999999E-2</v>
      </c>
      <c r="E19" s="339">
        <v>5.6000000000000001E-2</v>
      </c>
      <c r="F19" s="339">
        <v>2.5399999999999999E-2</v>
      </c>
      <c r="G19" s="339">
        <v>2.52E-2</v>
      </c>
      <c r="H19" s="339">
        <v>2.81E-2</v>
      </c>
      <c r="I19" s="339">
        <v>3.09E-2</v>
      </c>
      <c r="J19" s="339">
        <v>3.2599999999999997E-2</v>
      </c>
      <c r="K19" s="339">
        <v>3.6600000000000001E-2</v>
      </c>
    </row>
    <row r="20" spans="1:12" s="321" customFormat="1" ht="24" customHeight="1">
      <c r="A20" s="338" t="s">
        <v>607</v>
      </c>
      <c r="B20" s="79" t="s">
        <v>707</v>
      </c>
      <c r="C20" s="83" t="s">
        <v>708</v>
      </c>
      <c r="D20" s="339">
        <v>-7.6E-3</v>
      </c>
      <c r="E20" s="339">
        <v>1E-4</v>
      </c>
      <c r="F20" s="339">
        <v>0</v>
      </c>
      <c r="G20" s="339">
        <v>1E-4</v>
      </c>
      <c r="H20" s="339">
        <v>0</v>
      </c>
      <c r="I20" s="339">
        <v>0</v>
      </c>
      <c r="J20" s="339">
        <v>0</v>
      </c>
      <c r="K20" s="339">
        <v>0</v>
      </c>
    </row>
    <row r="21" spans="1:12" s="321" customFormat="1" ht="24" customHeight="1">
      <c r="A21" s="338" t="s">
        <v>607</v>
      </c>
      <c r="B21" s="79" t="s">
        <v>709</v>
      </c>
      <c r="C21" s="83" t="s">
        <v>710</v>
      </c>
      <c r="D21" s="339">
        <v>-1.26E-2</v>
      </c>
      <c r="E21" s="339">
        <v>-1.41E-2</v>
      </c>
      <c r="F21" s="339">
        <v>-1.5699999999999999E-2</v>
      </c>
      <c r="G21" s="339">
        <v>-1.2999999999999999E-2</v>
      </c>
      <c r="H21" s="339">
        <v>-1.6500000000000001E-2</v>
      </c>
      <c r="I21" s="339">
        <v>-8.5000000000000006E-3</v>
      </c>
      <c r="J21" s="339">
        <v>-1.04E-2</v>
      </c>
      <c r="K21" s="339">
        <v>-2.18E-2</v>
      </c>
    </row>
    <row r="22" spans="1:12" s="321" customFormat="1" ht="24" customHeight="1">
      <c r="A22" s="338" t="s">
        <v>607</v>
      </c>
      <c r="B22" s="79" t="s">
        <v>711</v>
      </c>
      <c r="C22" s="83" t="s">
        <v>712</v>
      </c>
      <c r="D22" s="339">
        <v>2.5100000000000001E-2</v>
      </c>
      <c r="E22" s="339">
        <v>1.9199999999999998E-2</v>
      </c>
      <c r="F22" s="339">
        <v>1.43E-2</v>
      </c>
      <c r="G22" s="339">
        <v>1.5100000000000001E-2</v>
      </c>
      <c r="H22" s="339">
        <v>1.5699999999999999E-2</v>
      </c>
      <c r="I22" s="339">
        <v>1.0800000000000001E-2</v>
      </c>
      <c r="J22" s="339">
        <v>1.0200000000000001E-2</v>
      </c>
      <c r="K22" s="339">
        <v>1.2500000000000001E-2</v>
      </c>
    </row>
    <row r="23" spans="1:12" s="321" customFormat="1" ht="24" customHeight="1">
      <c r="A23" s="338" t="s">
        <v>607</v>
      </c>
      <c r="B23" s="79" t="s">
        <v>713</v>
      </c>
      <c r="C23" s="83" t="s">
        <v>714</v>
      </c>
      <c r="D23" s="339">
        <v>-9.5299999999999996E-2</v>
      </c>
      <c r="E23" s="339">
        <v>-8.6699999999999999E-2</v>
      </c>
      <c r="F23" s="339">
        <v>-6.6600000000000006E-2</v>
      </c>
      <c r="G23" s="339">
        <v>-8.43E-2</v>
      </c>
      <c r="H23" s="339">
        <v>-7.9899999999999999E-2</v>
      </c>
      <c r="I23" s="339">
        <v>-8.4900000000000003E-2</v>
      </c>
      <c r="J23" s="339">
        <v>-8.3400000000000002E-2</v>
      </c>
      <c r="K23" s="339">
        <v>-7.5200000000000003E-2</v>
      </c>
    </row>
    <row r="24" spans="1:12" s="321" customFormat="1" ht="24" customHeight="1">
      <c r="A24" s="338" t="s">
        <v>607</v>
      </c>
      <c r="B24" s="79" t="s">
        <v>715</v>
      </c>
      <c r="C24" s="83" t="s">
        <v>716</v>
      </c>
      <c r="D24" s="339">
        <v>0</v>
      </c>
      <c r="E24" s="339">
        <v>1E-4</v>
      </c>
      <c r="F24" s="339">
        <v>-1E-4</v>
      </c>
      <c r="G24" s="339">
        <v>5.9999999999999995E-4</v>
      </c>
      <c r="H24" s="339">
        <v>2.0000000000000001E-4</v>
      </c>
      <c r="I24" s="339">
        <v>2.9999999999999997E-4</v>
      </c>
      <c r="J24" s="339">
        <v>3.5999999999999999E-3</v>
      </c>
      <c r="K24" s="339">
        <v>0</v>
      </c>
    </row>
    <row r="25" spans="1:12" s="321" customFormat="1" ht="43.5" customHeight="1" thickBot="1">
      <c r="A25" s="338" t="s">
        <v>607</v>
      </c>
      <c r="B25" s="79" t="s">
        <v>717</v>
      </c>
      <c r="C25" s="83" t="s">
        <v>718</v>
      </c>
      <c r="D25" s="339">
        <v>0.2208</v>
      </c>
      <c r="E25" s="339">
        <v>0.21310000000000001</v>
      </c>
      <c r="F25" s="339">
        <v>0.1978</v>
      </c>
      <c r="G25" s="339">
        <v>0.23519999999999999</v>
      </c>
      <c r="H25" s="339">
        <v>0.2051</v>
      </c>
      <c r="I25" s="339">
        <v>0.2286</v>
      </c>
      <c r="J25" s="339">
        <v>0.21490000000000001</v>
      </c>
      <c r="K25" s="339">
        <v>0.22869999999999999</v>
      </c>
    </row>
    <row r="26" spans="1:12" s="343" customFormat="1" ht="24.75" customHeight="1" thickTop="1" thickBot="1">
      <c r="A26" s="340"/>
      <c r="B26" s="344"/>
      <c r="C26" s="333" t="s">
        <v>526</v>
      </c>
      <c r="D26" s="334"/>
      <c r="E26" s="334"/>
      <c r="F26" s="334"/>
      <c r="G26" s="334"/>
      <c r="H26" s="334"/>
      <c r="I26" s="334"/>
      <c r="J26" s="288"/>
      <c r="K26" s="288"/>
      <c r="L26" s="342"/>
    </row>
    <row r="27" spans="1:12" s="336" customFormat="1" ht="27" customHeight="1" thickTop="1">
      <c r="A27" s="331" t="s">
        <v>607</v>
      </c>
      <c r="B27" s="77" t="s">
        <v>719</v>
      </c>
      <c r="C27" s="82" t="s">
        <v>720</v>
      </c>
      <c r="D27" s="337">
        <v>0.1893</v>
      </c>
      <c r="E27" s="337">
        <v>0.19020000000000001</v>
      </c>
      <c r="F27" s="337">
        <v>0.1457</v>
      </c>
      <c r="G27" s="337">
        <v>0.17749999999999999</v>
      </c>
      <c r="H27" s="337">
        <v>0.16059999999999999</v>
      </c>
      <c r="I27" s="337">
        <v>0.16259999999999999</v>
      </c>
      <c r="J27" s="337">
        <v>0.1628</v>
      </c>
      <c r="K27" s="337">
        <v>0.14949999999999999</v>
      </c>
    </row>
    <row r="28" spans="1:12" s="321" customFormat="1" ht="23.25" customHeight="1">
      <c r="A28" s="338" t="s">
        <v>607</v>
      </c>
      <c r="B28" s="79" t="s">
        <v>721</v>
      </c>
      <c r="C28" s="83" t="s">
        <v>722</v>
      </c>
      <c r="D28" s="339">
        <v>0.1444</v>
      </c>
      <c r="E28" s="339">
        <v>0.13900000000000001</v>
      </c>
      <c r="F28" s="339">
        <v>0.27139999999999997</v>
      </c>
      <c r="G28" s="339">
        <v>0.3644</v>
      </c>
      <c r="H28" s="339">
        <v>0.13</v>
      </c>
      <c r="I28" s="339">
        <v>0.18329999999999999</v>
      </c>
      <c r="J28" s="339">
        <v>0.17100000000000001</v>
      </c>
      <c r="K28" s="339">
        <v>0.2175</v>
      </c>
    </row>
    <row r="29" spans="1:12" s="321" customFormat="1" ht="23.25" customHeight="1">
      <c r="A29" s="338" t="s">
        <v>607</v>
      </c>
      <c r="B29" s="79" t="s">
        <v>723</v>
      </c>
      <c r="C29" s="83" t="s">
        <v>724</v>
      </c>
      <c r="D29" s="339">
        <v>0.27339999999999998</v>
      </c>
      <c r="E29" s="339">
        <v>0.27389999999999998</v>
      </c>
      <c r="F29" s="339">
        <v>0.22559999999999999</v>
      </c>
      <c r="G29" s="339">
        <v>0.19220000000000001</v>
      </c>
      <c r="H29" s="339">
        <v>0.1903</v>
      </c>
      <c r="I29" s="339">
        <v>0.16059999999999999</v>
      </c>
      <c r="J29" s="339">
        <v>0.1799</v>
      </c>
      <c r="K29" s="339">
        <v>0.14149999999999999</v>
      </c>
    </row>
    <row r="30" spans="1:12" s="321" customFormat="1" ht="23.25" customHeight="1">
      <c r="A30" s="338" t="s">
        <v>607</v>
      </c>
      <c r="B30" s="79" t="s">
        <v>725</v>
      </c>
      <c r="C30" s="83" t="s">
        <v>726</v>
      </c>
      <c r="D30" s="339">
        <v>0.2072</v>
      </c>
      <c r="E30" s="339">
        <v>0.2319</v>
      </c>
      <c r="F30" s="339">
        <v>0.2397</v>
      </c>
      <c r="G30" s="339">
        <v>0.27500000000000002</v>
      </c>
      <c r="H30" s="339">
        <v>0.1401</v>
      </c>
      <c r="I30" s="339">
        <v>0.215</v>
      </c>
      <c r="J30" s="339">
        <v>0.33650000000000002</v>
      </c>
      <c r="K30" s="339">
        <v>0.54879999999999995</v>
      </c>
    </row>
    <row r="31" spans="1:12" s="321" customFormat="1" ht="23.25" customHeight="1">
      <c r="A31" s="338" t="s">
        <v>607</v>
      </c>
      <c r="B31" s="79" t="s">
        <v>727</v>
      </c>
      <c r="C31" s="83" t="s">
        <v>728</v>
      </c>
      <c r="D31" s="339">
        <v>0.1114</v>
      </c>
      <c r="E31" s="339">
        <v>7.1999999999999995E-2</v>
      </c>
      <c r="F31" s="339">
        <v>2.76E-2</v>
      </c>
      <c r="G31" s="339">
        <v>3.4700000000000002E-2</v>
      </c>
      <c r="H31" s="339">
        <v>5.1000000000000004E-3</v>
      </c>
      <c r="I31" s="339">
        <v>5.7000000000000002E-3</v>
      </c>
      <c r="J31" s="339">
        <v>7.4000000000000003E-3</v>
      </c>
      <c r="K31" s="339">
        <v>8.9999999999999993E-3</v>
      </c>
    </row>
    <row r="32" spans="1:12" s="321" customFormat="1" ht="23.25" customHeight="1">
      <c r="A32" s="338" t="s">
        <v>607</v>
      </c>
      <c r="B32" s="79" t="s">
        <v>729</v>
      </c>
      <c r="C32" s="83" t="s">
        <v>730</v>
      </c>
      <c r="D32" s="339">
        <v>0.14299999999999999</v>
      </c>
      <c r="E32" s="339">
        <v>8.5500000000000007E-2</v>
      </c>
      <c r="F32" s="339">
        <v>4.82E-2</v>
      </c>
      <c r="G32" s="339">
        <v>0.1128</v>
      </c>
      <c r="H32" s="339">
        <v>1.9300000000000001E-2</v>
      </c>
      <c r="I32" s="339">
        <v>3.0200000000000001E-2</v>
      </c>
      <c r="J32" s="339">
        <v>2.5700000000000001E-2</v>
      </c>
      <c r="K32" s="339">
        <v>2.3300000000000001E-2</v>
      </c>
    </row>
    <row r="33" spans="1:12" s="321" customFormat="1" ht="23.25" customHeight="1">
      <c r="A33" s="338" t="s">
        <v>607</v>
      </c>
      <c r="B33" s="79" t="s">
        <v>731</v>
      </c>
      <c r="C33" s="83" t="s">
        <v>732</v>
      </c>
      <c r="D33" s="339">
        <v>0.1163</v>
      </c>
      <c r="E33" s="339">
        <v>7.3800000000000004E-2</v>
      </c>
      <c r="F33" s="339">
        <v>3.15E-2</v>
      </c>
      <c r="G33" s="339">
        <v>5.2499999999999998E-2</v>
      </c>
      <c r="H33" s="339">
        <v>7.7999999999999996E-3</v>
      </c>
      <c r="I33" s="339">
        <v>1.12E-2</v>
      </c>
      <c r="J33" s="339">
        <v>1.18E-2</v>
      </c>
      <c r="K33" s="339">
        <v>1.2200000000000001E-2</v>
      </c>
    </row>
    <row r="34" spans="1:12" s="321" customFormat="1" ht="23.25" customHeight="1">
      <c r="A34" s="338" t="s">
        <v>607</v>
      </c>
      <c r="B34" s="79" t="s">
        <v>733</v>
      </c>
      <c r="C34" s="83" t="s">
        <v>734</v>
      </c>
      <c r="D34" s="339">
        <v>0</v>
      </c>
      <c r="E34" s="339">
        <v>0</v>
      </c>
      <c r="F34" s="339">
        <v>0</v>
      </c>
      <c r="G34" s="339">
        <v>5.0000000000000001E-4</v>
      </c>
      <c r="H34" s="339">
        <v>3.5999999999999997E-2</v>
      </c>
      <c r="I34" s="339">
        <v>2.6499999999999999E-2</v>
      </c>
      <c r="J34" s="339">
        <v>2.24E-2</v>
      </c>
      <c r="K34" s="339">
        <v>1.9400000000000001E-2</v>
      </c>
    </row>
    <row r="35" spans="1:12" s="321" customFormat="1" ht="23.25" customHeight="1">
      <c r="A35" s="338" t="s">
        <v>607</v>
      </c>
      <c r="B35" s="79" t="s">
        <v>735</v>
      </c>
      <c r="C35" s="83" t="s">
        <v>736</v>
      </c>
      <c r="D35" s="339">
        <v>3.0800000000000001E-2</v>
      </c>
      <c r="E35" s="339">
        <v>1.9800000000000002E-2</v>
      </c>
      <c r="F35" s="339">
        <v>5.0000000000000001E-3</v>
      </c>
      <c r="G35" s="339">
        <v>7.9000000000000008E-3</v>
      </c>
      <c r="H35" s="339">
        <v>8.9999999999999993E-3</v>
      </c>
      <c r="I35" s="339">
        <v>1.0500000000000001E-2</v>
      </c>
      <c r="J35" s="339">
        <v>1.06E-2</v>
      </c>
      <c r="K35" s="339">
        <v>9.1999999999999998E-3</v>
      </c>
    </row>
    <row r="36" spans="1:12" s="321" customFormat="1" ht="23.25" customHeight="1">
      <c r="A36" s="338" t="s">
        <v>607</v>
      </c>
      <c r="B36" s="79" t="s">
        <v>737</v>
      </c>
      <c r="C36" s="83" t="s">
        <v>738</v>
      </c>
      <c r="D36" s="339">
        <v>6.3100000000000003E-2</v>
      </c>
      <c r="E36" s="339">
        <v>7.0800000000000002E-2</v>
      </c>
      <c r="F36" s="339">
        <v>3.6600000000000001E-2</v>
      </c>
      <c r="G36" s="339">
        <v>3.4799999999999998E-2</v>
      </c>
      <c r="H36" s="339">
        <v>3.5999999999999997E-2</v>
      </c>
      <c r="I36" s="339">
        <v>3.8100000000000002E-2</v>
      </c>
      <c r="J36" s="339">
        <v>4.0300000000000002E-2</v>
      </c>
      <c r="K36" s="339">
        <v>4.0500000000000001E-2</v>
      </c>
    </row>
    <row r="37" spans="1:12" s="321" customFormat="1" ht="23.25" customHeight="1">
      <c r="A37" s="338"/>
      <c r="B37" s="79"/>
      <c r="C37" s="83" t="s">
        <v>739</v>
      </c>
      <c r="D37" s="339"/>
      <c r="E37" s="339">
        <v>1E-4</v>
      </c>
      <c r="F37" s="339">
        <v>6.1000000000000004E-3</v>
      </c>
      <c r="G37" s="339">
        <v>8.6E-3</v>
      </c>
      <c r="H37" s="339">
        <v>4.4000000000000003E-3</v>
      </c>
      <c r="I37" s="339">
        <v>9.7000000000000003E-3</v>
      </c>
      <c r="J37" s="339">
        <v>7.1000000000000004E-3</v>
      </c>
      <c r="K37" s="339">
        <v>1.1000000000000001E-3</v>
      </c>
    </row>
    <row r="38" spans="1:12" s="321" customFormat="1" ht="44.25" customHeight="1" thickBot="1">
      <c r="A38" s="338" t="s">
        <v>607</v>
      </c>
      <c r="B38" s="79" t="s">
        <v>740</v>
      </c>
      <c r="C38" s="83" t="s">
        <v>741</v>
      </c>
      <c r="D38" s="339">
        <v>0</v>
      </c>
      <c r="E38" s="339">
        <v>0</v>
      </c>
      <c r="F38" s="339">
        <v>0</v>
      </c>
      <c r="G38" s="339">
        <v>0</v>
      </c>
      <c r="H38" s="339">
        <v>0</v>
      </c>
      <c r="I38" s="339">
        <v>0</v>
      </c>
      <c r="J38" s="339">
        <v>0</v>
      </c>
      <c r="K38" s="339">
        <v>3.3799999999999997E-2</v>
      </c>
    </row>
    <row r="39" spans="1:12" s="343" customFormat="1" ht="24" customHeight="1" thickTop="1" thickBot="1">
      <c r="A39" s="340"/>
      <c r="B39" s="345"/>
      <c r="C39" s="333" t="s">
        <v>539</v>
      </c>
      <c r="D39" s="334"/>
      <c r="E39" s="334"/>
      <c r="F39" s="334"/>
      <c r="G39" s="334"/>
      <c r="H39" s="334"/>
      <c r="I39" s="334"/>
      <c r="J39" s="288"/>
      <c r="K39" s="288"/>
      <c r="L39" s="342"/>
    </row>
    <row r="40" spans="1:12" s="343" customFormat="1" ht="24.75" customHeight="1" thickTop="1" thickBot="1">
      <c r="A40" s="340"/>
      <c r="B40" s="344"/>
      <c r="C40" s="333" t="s">
        <v>540</v>
      </c>
      <c r="D40" s="334"/>
      <c r="E40" s="334"/>
      <c r="F40" s="334"/>
      <c r="G40" s="334"/>
      <c r="H40" s="334"/>
      <c r="I40" s="334"/>
      <c r="J40" s="288"/>
      <c r="K40" s="288"/>
      <c r="L40" s="342"/>
    </row>
    <row r="41" spans="1:12" s="336" customFormat="1" ht="27" customHeight="1" thickTop="1">
      <c r="A41" s="331" t="s">
        <v>607</v>
      </c>
      <c r="B41" s="77" t="s">
        <v>742</v>
      </c>
      <c r="C41" s="82" t="s">
        <v>743</v>
      </c>
      <c r="D41" s="337">
        <v>9.5299999999999996E-2</v>
      </c>
      <c r="E41" s="337">
        <v>8.6699999999999999E-2</v>
      </c>
      <c r="F41" s="337">
        <v>6.6600000000000006E-2</v>
      </c>
      <c r="G41" s="337">
        <v>8.43E-2</v>
      </c>
      <c r="H41" s="337">
        <v>7.9899999999999999E-2</v>
      </c>
      <c r="I41" s="337">
        <v>8.4900000000000003E-2</v>
      </c>
      <c r="J41" s="337">
        <v>8.3400000000000002E-2</v>
      </c>
      <c r="K41" s="337">
        <v>7.5200000000000003E-2</v>
      </c>
    </row>
    <row r="42" spans="1:12" s="321" customFormat="1" ht="23.25" customHeight="1">
      <c r="A42" s="338" t="s">
        <v>607</v>
      </c>
      <c r="B42" s="79" t="s">
        <v>744</v>
      </c>
      <c r="C42" s="83" t="s">
        <v>745</v>
      </c>
      <c r="D42" s="339">
        <v>0.11219999999999999</v>
      </c>
      <c r="E42" s="339">
        <v>0.106</v>
      </c>
      <c r="F42" s="339">
        <v>8.3900000000000002E-2</v>
      </c>
      <c r="G42" s="339">
        <v>0.1077</v>
      </c>
      <c r="H42" s="339">
        <v>0.10100000000000001</v>
      </c>
      <c r="I42" s="339">
        <v>0.1041</v>
      </c>
      <c r="J42" s="339">
        <v>9.9599999999999994E-2</v>
      </c>
      <c r="K42" s="339">
        <v>8.5900000000000004E-2</v>
      </c>
    </row>
    <row r="43" spans="1:12" s="321" customFormat="1" ht="23.25" customHeight="1">
      <c r="A43" s="338" t="s">
        <v>607</v>
      </c>
      <c r="B43" s="79" t="s">
        <v>746</v>
      </c>
      <c r="C43" s="83" t="s">
        <v>747</v>
      </c>
      <c r="D43" s="339">
        <v>0.1227</v>
      </c>
      <c r="E43" s="339">
        <v>0.1159</v>
      </c>
      <c r="F43" s="339">
        <v>9.0999999999999998E-2</v>
      </c>
      <c r="G43" s="339">
        <v>0.1134</v>
      </c>
      <c r="H43" s="339">
        <v>0.1069</v>
      </c>
      <c r="I43" s="339">
        <v>0.1148</v>
      </c>
      <c r="J43" s="339">
        <v>0.11459999999999999</v>
      </c>
      <c r="K43" s="339">
        <v>0.10780000000000001</v>
      </c>
    </row>
    <row r="44" spans="1:12" s="321" customFormat="1" ht="44.25" customHeight="1" thickBot="1">
      <c r="A44" s="338" t="s">
        <v>607</v>
      </c>
      <c r="B44" s="79" t="s">
        <v>748</v>
      </c>
      <c r="C44" s="83" t="s">
        <v>749</v>
      </c>
      <c r="D44" s="339">
        <v>0.15809999999999999</v>
      </c>
      <c r="E44" s="339">
        <v>0.13719999999999999</v>
      </c>
      <c r="F44" s="339">
        <v>9.8699999999999996E-2</v>
      </c>
      <c r="G44" s="339">
        <v>0.1217</v>
      </c>
      <c r="H44" s="339">
        <v>0.1113</v>
      </c>
      <c r="I44" s="339">
        <v>0.1158</v>
      </c>
      <c r="J44" s="339">
        <v>0.1173</v>
      </c>
      <c r="K44" s="339">
        <v>0.1143</v>
      </c>
    </row>
    <row r="45" spans="1:12" s="343" customFormat="1" ht="24" customHeight="1" thickTop="1" thickBot="1">
      <c r="A45" s="340"/>
      <c r="B45" s="344"/>
      <c r="C45" s="333" t="s">
        <v>545</v>
      </c>
      <c r="D45" s="334"/>
      <c r="E45" s="334"/>
      <c r="F45" s="334"/>
      <c r="G45" s="334"/>
      <c r="H45" s="334"/>
      <c r="I45" s="334"/>
      <c r="J45" s="288"/>
      <c r="K45" s="288"/>
      <c r="L45" s="342"/>
    </row>
    <row r="46" spans="1:12" s="347" customFormat="1" ht="27" customHeight="1" thickTop="1">
      <c r="A46" s="346" t="s">
        <v>607</v>
      </c>
      <c r="B46" s="77" t="s">
        <v>750</v>
      </c>
      <c r="C46" s="82" t="s">
        <v>751</v>
      </c>
      <c r="D46" s="337">
        <v>0.56469999999999998</v>
      </c>
      <c r="E46" s="337">
        <v>0.57220000000000004</v>
      </c>
      <c r="F46" s="337">
        <v>0.56540000000000001</v>
      </c>
      <c r="G46" s="337">
        <v>0.5847</v>
      </c>
      <c r="H46" s="337">
        <v>0.60509999999999997</v>
      </c>
      <c r="I46" s="337">
        <v>0.59289999999999998</v>
      </c>
      <c r="J46" s="337">
        <v>0.60740000000000005</v>
      </c>
      <c r="K46" s="337">
        <v>0.58699999999999997</v>
      </c>
    </row>
    <row r="47" spans="1:12" ht="23.25" customHeight="1">
      <c r="A47" s="324" t="s">
        <v>607</v>
      </c>
      <c r="B47" s="73" t="s">
        <v>752</v>
      </c>
      <c r="C47" s="84" t="s">
        <v>753</v>
      </c>
      <c r="D47" s="348">
        <v>5.9799999999999999E-2</v>
      </c>
      <c r="E47" s="348">
        <v>6.4199999999999993E-2</v>
      </c>
      <c r="F47" s="348">
        <v>7.4499999999999997E-2</v>
      </c>
      <c r="G47" s="348">
        <v>6.7500000000000004E-2</v>
      </c>
      <c r="H47" s="348">
        <v>5.74E-2</v>
      </c>
      <c r="I47" s="348">
        <v>5.8999999999999997E-2</v>
      </c>
      <c r="J47" s="348">
        <v>6.0299999999999999E-2</v>
      </c>
      <c r="K47" s="348">
        <v>6.2799999999999995E-2</v>
      </c>
    </row>
    <row r="48" spans="1:12" ht="23.25" customHeight="1">
      <c r="A48" s="324" t="s">
        <v>607</v>
      </c>
      <c r="B48" s="73" t="s">
        <v>754</v>
      </c>
      <c r="C48" s="84" t="s">
        <v>755</v>
      </c>
      <c r="D48" s="348">
        <v>0.3755</v>
      </c>
      <c r="E48" s="348">
        <v>0.36349999999999999</v>
      </c>
      <c r="F48" s="348">
        <v>0.36009999999999998</v>
      </c>
      <c r="G48" s="348">
        <v>0.34770000000000001</v>
      </c>
      <c r="H48" s="348">
        <v>0.33750000000000002</v>
      </c>
      <c r="I48" s="348">
        <v>0.34810000000000002</v>
      </c>
      <c r="J48" s="348">
        <v>0.33229999999999998</v>
      </c>
      <c r="K48" s="348">
        <v>0.35010000000000002</v>
      </c>
    </row>
    <row r="49" spans="1:12" ht="23.25" customHeight="1">
      <c r="A49" s="324" t="s">
        <v>607</v>
      </c>
      <c r="B49" s="73" t="s">
        <v>756</v>
      </c>
      <c r="C49" s="84" t="s">
        <v>757</v>
      </c>
      <c r="D49" s="348">
        <v>0.55010000000000003</v>
      </c>
      <c r="E49" s="348">
        <v>0.53139999999999998</v>
      </c>
      <c r="F49" s="348">
        <v>0.56189999999999996</v>
      </c>
      <c r="G49" s="348">
        <v>0.58520000000000005</v>
      </c>
      <c r="H49" s="348">
        <v>0.5262</v>
      </c>
      <c r="I49" s="348">
        <v>0.5806</v>
      </c>
      <c r="J49" s="348">
        <v>0.55310000000000004</v>
      </c>
      <c r="K49" s="348">
        <v>0.43219999999999997</v>
      </c>
    </row>
    <row r="50" spans="1:12" ht="43.5" customHeight="1" thickBot="1">
      <c r="C50" s="349"/>
      <c r="D50" s="348"/>
      <c r="E50" s="348"/>
      <c r="F50" s="348"/>
      <c r="G50" s="348"/>
      <c r="H50" s="348"/>
      <c r="I50" s="348"/>
      <c r="J50" s="348"/>
      <c r="K50" s="348"/>
    </row>
    <row r="51" spans="1:12" s="336" customFormat="1" ht="24" customHeight="1" thickTop="1" thickBot="1">
      <c r="A51" s="331"/>
      <c r="B51" s="350"/>
      <c r="C51" s="333" t="s">
        <v>550</v>
      </c>
      <c r="D51" s="334"/>
      <c r="E51" s="334"/>
      <c r="F51" s="334"/>
      <c r="G51" s="334"/>
      <c r="H51" s="334"/>
      <c r="I51" s="334"/>
      <c r="J51" s="288"/>
      <c r="K51" s="288"/>
      <c r="L51" s="335"/>
    </row>
    <row r="52" spans="1:12" s="343" customFormat="1" ht="18.75" thickTop="1">
      <c r="A52" s="351"/>
      <c r="B52" s="345"/>
      <c r="C52" s="352"/>
      <c r="D52" s="348"/>
      <c r="E52" s="348"/>
      <c r="F52" s="348"/>
      <c r="G52" s="348"/>
      <c r="H52" s="348"/>
      <c r="I52" s="348"/>
      <c r="J52" s="348"/>
      <c r="K52" s="348"/>
      <c r="L52" s="342"/>
    </row>
    <row r="53" spans="1:12" s="336" customFormat="1" ht="23.25" customHeight="1">
      <c r="A53" s="331" t="s">
        <v>607</v>
      </c>
      <c r="B53" s="77" t="s">
        <v>758</v>
      </c>
      <c r="C53" s="82" t="s">
        <v>759</v>
      </c>
      <c r="D53" s="337">
        <v>0.1326</v>
      </c>
      <c r="E53" s="337">
        <v>0.11940000000000001</v>
      </c>
      <c r="F53" s="337">
        <v>0.1017</v>
      </c>
      <c r="G53" s="337">
        <v>0.1278</v>
      </c>
      <c r="H53" s="337">
        <v>0.1183</v>
      </c>
      <c r="I53" s="337">
        <v>0.1105</v>
      </c>
      <c r="J53" s="337">
        <v>0.11119999999999999</v>
      </c>
      <c r="K53" s="337">
        <v>0.1164</v>
      </c>
    </row>
    <row r="54" spans="1:12" s="336" customFormat="1" ht="24.75" customHeight="1">
      <c r="A54" s="331" t="s">
        <v>607</v>
      </c>
      <c r="B54" s="77" t="s">
        <v>760</v>
      </c>
      <c r="C54" s="82" t="s">
        <v>761</v>
      </c>
      <c r="D54" s="337">
        <v>0.1067</v>
      </c>
      <c r="E54" s="337">
        <v>9.9500000000000005E-2</v>
      </c>
      <c r="F54" s="337">
        <v>8.6999999999999994E-2</v>
      </c>
      <c r="G54" s="337">
        <v>0.11210000000000001</v>
      </c>
      <c r="H54" s="337">
        <v>0.1022</v>
      </c>
      <c r="I54" s="337">
        <v>9.9400000000000002E-2</v>
      </c>
      <c r="J54" s="337">
        <v>0.10059999999999999</v>
      </c>
      <c r="K54" s="337">
        <v>0.10349999999999999</v>
      </c>
    </row>
    <row r="55" spans="1:12" s="336" customFormat="1" ht="24.75" customHeight="1">
      <c r="A55" s="331" t="s">
        <v>607</v>
      </c>
      <c r="B55" s="77" t="s">
        <v>762</v>
      </c>
      <c r="C55" s="82" t="s">
        <v>763</v>
      </c>
      <c r="D55" s="337">
        <v>0.1293</v>
      </c>
      <c r="E55" s="337">
        <v>0.1278</v>
      </c>
      <c r="F55" s="337">
        <v>0.11119999999999999</v>
      </c>
      <c r="G55" s="337">
        <v>0.1439</v>
      </c>
      <c r="H55" s="337">
        <v>0.13159999999999999</v>
      </c>
      <c r="I55" s="337">
        <v>0.1249</v>
      </c>
      <c r="J55" s="337">
        <v>0.1222</v>
      </c>
      <c r="K55" s="337">
        <v>0.1191</v>
      </c>
    </row>
    <row r="56" spans="1:12" s="336" customFormat="1" ht="24.75" customHeight="1">
      <c r="A56" s="331" t="s">
        <v>607</v>
      </c>
      <c r="B56" s="77" t="s">
        <v>764</v>
      </c>
      <c r="C56" s="82" t="s">
        <v>765</v>
      </c>
      <c r="D56" s="337">
        <v>0.17519999999999999</v>
      </c>
      <c r="E56" s="337">
        <v>0.17469999999999999</v>
      </c>
      <c r="F56" s="337">
        <v>0.1326</v>
      </c>
      <c r="G56" s="337">
        <v>0.16470000000000001</v>
      </c>
      <c r="H56" s="337">
        <v>0.15490000000000001</v>
      </c>
      <c r="I56" s="337">
        <v>0.15040000000000001</v>
      </c>
      <c r="J56" s="337">
        <v>0.14810000000000001</v>
      </c>
      <c r="K56" s="337">
        <v>0.14699999999999999</v>
      </c>
    </row>
    <row r="57" spans="1:12" s="336" customFormat="1" ht="24.75" customHeight="1">
      <c r="A57" s="331" t="s">
        <v>607</v>
      </c>
      <c r="B57" s="77" t="s">
        <v>766</v>
      </c>
      <c r="C57" s="82" t="s">
        <v>767</v>
      </c>
      <c r="D57" s="337">
        <v>-4.5900000000000003E-2</v>
      </c>
      <c r="E57" s="337">
        <v>-4.6800000000000001E-2</v>
      </c>
      <c r="F57" s="337">
        <v>-2.1399999999999999E-2</v>
      </c>
      <c r="G57" s="337">
        <v>-2.0799999999999999E-2</v>
      </c>
      <c r="H57" s="337">
        <v>-2.3300000000000001E-2</v>
      </c>
      <c r="I57" s="337">
        <v>-2.5499999999999998E-2</v>
      </c>
      <c r="J57" s="337">
        <v>-2.58E-2</v>
      </c>
      <c r="K57" s="337">
        <v>-2.7900000000000001E-2</v>
      </c>
    </row>
    <row r="58" spans="1:12" s="336" customFormat="1" ht="24.75" customHeight="1">
      <c r="A58" s="331" t="s">
        <v>607</v>
      </c>
      <c r="B58" s="77" t="s">
        <v>768</v>
      </c>
      <c r="C58" s="82" t="s">
        <v>769</v>
      </c>
      <c r="D58" s="337">
        <v>-2.2700000000000001E-2</v>
      </c>
      <c r="E58" s="337">
        <v>-2.8299999999999999E-2</v>
      </c>
      <c r="F58" s="337">
        <v>-2.4199999999999999E-2</v>
      </c>
      <c r="G58" s="337">
        <v>-3.1800000000000002E-2</v>
      </c>
      <c r="H58" s="337">
        <v>-2.9399999999999999E-2</v>
      </c>
      <c r="I58" s="337">
        <v>-2.5499999999999998E-2</v>
      </c>
      <c r="J58" s="337">
        <v>-2.1600000000000001E-2</v>
      </c>
      <c r="K58" s="337">
        <v>-1.5599999999999999E-2</v>
      </c>
    </row>
    <row r="59" spans="1:12" s="336" customFormat="1" ht="24.75" customHeight="1" thickBot="1">
      <c r="A59" s="331" t="s">
        <v>607</v>
      </c>
      <c r="B59" s="77" t="s">
        <v>770</v>
      </c>
      <c r="C59" s="82" t="s">
        <v>771</v>
      </c>
      <c r="D59" s="337">
        <v>2.5899999999999999E-2</v>
      </c>
      <c r="E59" s="337">
        <v>1.9900000000000001E-2</v>
      </c>
      <c r="F59" s="337">
        <v>1.4800000000000001E-2</v>
      </c>
      <c r="G59" s="337">
        <v>1.5800000000000002E-2</v>
      </c>
      <c r="H59" s="337">
        <v>1.61E-2</v>
      </c>
      <c r="I59" s="337">
        <v>1.11E-2</v>
      </c>
      <c r="J59" s="337">
        <v>1.06E-2</v>
      </c>
      <c r="K59" s="337">
        <v>1.29E-2</v>
      </c>
    </row>
    <row r="60" spans="1:12" s="343" customFormat="1" ht="44.25" customHeight="1" thickTop="1" thickBot="1">
      <c r="A60" s="340"/>
      <c r="B60" s="340"/>
      <c r="C60" s="333" t="s">
        <v>772</v>
      </c>
      <c r="D60" s="333"/>
      <c r="E60" s="333"/>
      <c r="F60" s="333"/>
      <c r="G60" s="333"/>
      <c r="H60" s="333"/>
      <c r="I60" s="333"/>
      <c r="J60" s="333"/>
      <c r="K60" s="333"/>
      <c r="L60" s="342"/>
    </row>
    <row r="61" spans="1:12" s="336" customFormat="1" ht="24" customHeight="1" thickTop="1">
      <c r="A61" s="331" t="s">
        <v>607</v>
      </c>
      <c r="B61" s="77" t="s">
        <v>758</v>
      </c>
      <c r="C61" s="82" t="s">
        <v>759</v>
      </c>
      <c r="D61" s="337">
        <v>0.1326</v>
      </c>
      <c r="E61" s="337">
        <v>0.11940000000000001</v>
      </c>
      <c r="F61" s="337">
        <v>0.1017</v>
      </c>
      <c r="G61" s="337">
        <v>0.1278</v>
      </c>
      <c r="H61" s="337">
        <v>0.1183</v>
      </c>
      <c r="I61" s="337">
        <v>0.1105</v>
      </c>
      <c r="J61" s="337">
        <v>0.11119999999999999</v>
      </c>
      <c r="K61" s="337">
        <v>0.1164</v>
      </c>
      <c r="L61" s="335"/>
    </row>
    <row r="62" spans="1:12" s="336" customFormat="1" ht="27" customHeight="1">
      <c r="A62" s="331" t="s">
        <v>607</v>
      </c>
      <c r="B62" s="77" t="s">
        <v>773</v>
      </c>
      <c r="C62" s="82" t="s">
        <v>774</v>
      </c>
      <c r="D62" s="337">
        <v>-1.26E-2</v>
      </c>
      <c r="E62" s="337">
        <v>-1.4200000000000001E-2</v>
      </c>
      <c r="F62" s="337">
        <v>-1.5800000000000002E-2</v>
      </c>
      <c r="G62" s="337">
        <v>-1.3100000000000001E-2</v>
      </c>
      <c r="H62" s="337">
        <v>-1.6500000000000001E-2</v>
      </c>
      <c r="I62" s="337">
        <v>-8.3999999999999995E-3</v>
      </c>
      <c r="J62" s="337">
        <v>-1.03E-2</v>
      </c>
      <c r="K62" s="337">
        <v>-2.1899999999999999E-2</v>
      </c>
    </row>
    <row r="63" spans="1:12" s="321" customFormat="1" ht="23.25" customHeight="1">
      <c r="A63" s="338" t="s">
        <v>607</v>
      </c>
      <c r="B63" s="79" t="s">
        <v>775</v>
      </c>
      <c r="C63" s="83" t="s">
        <v>776</v>
      </c>
      <c r="D63" s="339">
        <v>-9.6299999999999997E-2</v>
      </c>
      <c r="E63" s="339">
        <v>-8.7599999999999997E-2</v>
      </c>
      <c r="F63" s="339">
        <v>-6.7500000000000004E-2</v>
      </c>
      <c r="G63" s="339">
        <v>-8.5800000000000001E-2</v>
      </c>
      <c r="H63" s="339">
        <v>-8.09E-2</v>
      </c>
      <c r="I63" s="339">
        <v>-8.5699999999999998E-2</v>
      </c>
      <c r="J63" s="339">
        <v>-8.4199999999999997E-2</v>
      </c>
      <c r="K63" s="339">
        <v>-7.6100000000000001E-2</v>
      </c>
    </row>
    <row r="64" spans="1:12" s="321" customFormat="1" ht="23.25" customHeight="1">
      <c r="A64" s="338" t="s">
        <v>607</v>
      </c>
      <c r="B64" s="79" t="s">
        <v>777</v>
      </c>
      <c r="C64" s="83" t="s">
        <v>778</v>
      </c>
      <c r="D64" s="339">
        <v>0</v>
      </c>
      <c r="E64" s="339">
        <v>2.0000000000000001E-4</v>
      </c>
      <c r="F64" s="339">
        <v>1E-4</v>
      </c>
      <c r="G64" s="339">
        <v>0</v>
      </c>
      <c r="H64" s="339">
        <v>1E-4</v>
      </c>
      <c r="I64" s="339">
        <v>1E-4</v>
      </c>
      <c r="J64" s="339">
        <v>3.2000000000000002E-3</v>
      </c>
      <c r="K64" s="339">
        <v>0</v>
      </c>
    </row>
    <row r="65" spans="1:12" s="321" customFormat="1" ht="23.25" customHeight="1">
      <c r="A65" s="338" t="s">
        <v>607</v>
      </c>
      <c r="B65" s="79" t="s">
        <v>779</v>
      </c>
      <c r="C65" s="83" t="s">
        <v>780</v>
      </c>
      <c r="D65" s="339">
        <v>0</v>
      </c>
      <c r="E65" s="339">
        <v>-1E-4</v>
      </c>
      <c r="F65" s="339">
        <v>-1E-4</v>
      </c>
      <c r="G65" s="339">
        <v>5.9999999999999995E-4</v>
      </c>
      <c r="H65" s="339">
        <v>1E-4</v>
      </c>
      <c r="I65" s="339">
        <v>2.0000000000000001E-4</v>
      </c>
      <c r="J65" s="339">
        <v>4.0000000000000002E-4</v>
      </c>
      <c r="K65" s="339">
        <v>0</v>
      </c>
    </row>
    <row r="66" spans="1:12" s="321" customFormat="1" ht="44.25" customHeight="1" thickBot="1">
      <c r="A66" s="338"/>
      <c r="B66" s="79"/>
      <c r="C66" s="83" t="s">
        <v>781</v>
      </c>
      <c r="D66" s="339">
        <v>-7.7000000000000002E-3</v>
      </c>
      <c r="E66" s="339">
        <v>1E-4</v>
      </c>
      <c r="F66" s="339">
        <v>0</v>
      </c>
      <c r="G66" s="339">
        <v>1E-4</v>
      </c>
      <c r="H66" s="339">
        <v>0</v>
      </c>
      <c r="I66" s="339">
        <v>0</v>
      </c>
      <c r="J66" s="339">
        <v>0</v>
      </c>
      <c r="K66" s="339">
        <v>0</v>
      </c>
    </row>
    <row r="67" spans="1:12" s="336" customFormat="1" ht="24.75" customHeight="1" thickTop="1" thickBot="1">
      <c r="A67" s="331" t="s">
        <v>607</v>
      </c>
      <c r="B67" s="77" t="s">
        <v>782</v>
      </c>
      <c r="C67" s="333" t="s">
        <v>783</v>
      </c>
      <c r="D67" s="353">
        <v>1.5599999999999999E-2</v>
      </c>
      <c r="E67" s="353">
        <v>1.7399999999999999E-2</v>
      </c>
      <c r="F67" s="353">
        <v>1.84E-2</v>
      </c>
      <c r="G67" s="353">
        <v>2.9600000000000001E-2</v>
      </c>
      <c r="H67" s="353">
        <v>2.1000000000000001E-2</v>
      </c>
      <c r="I67" s="353">
        <v>1.6799999999999999E-2</v>
      </c>
      <c r="J67" s="354">
        <v>2.07E-2</v>
      </c>
      <c r="K67" s="354">
        <v>1.8599999999999998E-2</v>
      </c>
      <c r="L67" s="335"/>
    </row>
    <row r="68" spans="1:12" ht="4.5" hidden="1" customHeight="1" thickTop="1">
      <c r="A68" s="324" t="s">
        <v>606</v>
      </c>
      <c r="B68" s="85" t="s">
        <v>606</v>
      </c>
      <c r="C68" s="355"/>
      <c r="D68" s="355"/>
      <c r="E68" s="355"/>
      <c r="F68" s="355"/>
      <c r="G68" s="355"/>
      <c r="H68" s="355"/>
      <c r="I68" s="355"/>
      <c r="J68" s="355"/>
      <c r="K68" s="355"/>
    </row>
    <row r="69" spans="1:12" ht="14.25" thickTop="1" thickBot="1">
      <c r="A69" s="356"/>
      <c r="B69" s="356"/>
      <c r="C69" s="357"/>
      <c r="D69" s="357"/>
      <c r="E69" s="357"/>
      <c r="F69" s="357"/>
      <c r="G69" s="357"/>
      <c r="H69" s="357"/>
      <c r="I69" s="357"/>
      <c r="J69" s="357"/>
      <c r="K69" s="357"/>
      <c r="L69" s="358"/>
    </row>
    <row r="70" spans="1:12" ht="23.25" customHeight="1">
      <c r="C70" s="267" t="s">
        <v>565</v>
      </c>
    </row>
    <row r="71" spans="1:12" ht="15">
      <c r="C71" s="267" t="s">
        <v>784</v>
      </c>
    </row>
    <row r="72" spans="1:12" ht="15">
      <c r="C72" s="267" t="s">
        <v>785</v>
      </c>
    </row>
    <row r="73" spans="1:12" ht="15">
      <c r="C73" s="267" t="s">
        <v>568</v>
      </c>
    </row>
    <row r="74" spans="1:12" ht="15">
      <c r="C74" s="267" t="s">
        <v>569</v>
      </c>
    </row>
    <row r="75" spans="1:12" ht="15">
      <c r="C75" s="267" t="s">
        <v>570</v>
      </c>
    </row>
    <row r="76" spans="1:12" ht="15">
      <c r="C76" s="267" t="s">
        <v>786</v>
      </c>
    </row>
    <row r="77" spans="1:12" ht="15">
      <c r="C77" s="267" t="s">
        <v>572</v>
      </c>
    </row>
    <row r="78" spans="1:12" ht="15">
      <c r="C78" s="267" t="s">
        <v>573</v>
      </c>
    </row>
    <row r="79" spans="1:12" ht="15">
      <c r="C79" s="267" t="s">
        <v>574</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82.xml><?xml version="1.0" encoding="utf-8"?>
<worksheet xmlns="http://schemas.openxmlformats.org/spreadsheetml/2006/main" xmlns:r="http://schemas.openxmlformats.org/officeDocument/2006/relationships">
  <sheetPr codeName="Sheet37">
    <pageSetUpPr fitToPage="1"/>
  </sheetPr>
  <dimension ref="A1:F41"/>
  <sheetViews>
    <sheetView topLeftCell="A2" zoomScale="43" zoomScaleNormal="43" workbookViewId="0">
      <selection activeCell="E16" sqref="E16"/>
    </sheetView>
  </sheetViews>
  <sheetFormatPr defaultColWidth="9.140625" defaultRowHeight="15"/>
  <cols>
    <col min="1" max="1" width="130.28515625" style="364" customWidth="1"/>
    <col min="2" max="6" width="39.28515625" customWidth="1"/>
    <col min="7" max="7" width="3.28515625" customWidth="1"/>
    <col min="8" max="9" width="9.140625" customWidth="1"/>
    <col min="10" max="10" width="13.85546875" bestFit="1" customWidth="1"/>
    <col min="257" max="257" width="130.28515625" customWidth="1"/>
    <col min="258" max="262" width="39.28515625" customWidth="1"/>
    <col min="263" max="263" width="3.28515625" customWidth="1"/>
    <col min="264" max="265" width="9.140625" customWidth="1"/>
    <col min="266" max="266" width="13.85546875" bestFit="1" customWidth="1"/>
    <col min="513" max="513" width="130.28515625" customWidth="1"/>
    <col min="514" max="518" width="39.28515625" customWidth="1"/>
    <col min="519" max="519" width="3.28515625" customWidth="1"/>
    <col min="520" max="521" width="9.140625" customWidth="1"/>
    <col min="522" max="522" width="13.85546875" bestFit="1" customWidth="1"/>
    <col min="769" max="769" width="130.28515625" customWidth="1"/>
    <col min="770" max="774" width="39.28515625" customWidth="1"/>
    <col min="775" max="775" width="3.28515625" customWidth="1"/>
    <col min="776" max="777" width="9.140625" customWidth="1"/>
    <col min="778" max="778" width="13.85546875" bestFit="1" customWidth="1"/>
    <col min="1025" max="1025" width="130.28515625" customWidth="1"/>
    <col min="1026" max="1030" width="39.28515625" customWidth="1"/>
    <col min="1031" max="1031" width="3.28515625" customWidth="1"/>
    <col min="1032" max="1033" width="9.140625" customWidth="1"/>
    <col min="1034" max="1034" width="13.85546875" bestFit="1" customWidth="1"/>
    <col min="1281" max="1281" width="130.28515625" customWidth="1"/>
    <col min="1282" max="1286" width="39.28515625" customWidth="1"/>
    <col min="1287" max="1287" width="3.28515625" customWidth="1"/>
    <col min="1288" max="1289" width="9.140625" customWidth="1"/>
    <col min="1290" max="1290" width="13.85546875" bestFit="1" customWidth="1"/>
    <col min="1537" max="1537" width="130.28515625" customWidth="1"/>
    <col min="1538" max="1542" width="39.28515625" customWidth="1"/>
    <col min="1543" max="1543" width="3.28515625" customWidth="1"/>
    <col min="1544" max="1545" width="9.140625" customWidth="1"/>
    <col min="1546" max="1546" width="13.85546875" bestFit="1" customWidth="1"/>
    <col min="1793" max="1793" width="130.28515625" customWidth="1"/>
    <col min="1794" max="1798" width="39.28515625" customWidth="1"/>
    <col min="1799" max="1799" width="3.28515625" customWidth="1"/>
    <col min="1800" max="1801" width="9.140625" customWidth="1"/>
    <col min="1802" max="1802" width="13.85546875" bestFit="1" customWidth="1"/>
    <col min="2049" max="2049" width="130.28515625" customWidth="1"/>
    <col min="2050" max="2054" width="39.28515625" customWidth="1"/>
    <col min="2055" max="2055" width="3.28515625" customWidth="1"/>
    <col min="2056" max="2057" width="9.140625" customWidth="1"/>
    <col min="2058" max="2058" width="13.85546875" bestFit="1" customWidth="1"/>
    <col min="2305" max="2305" width="130.28515625" customWidth="1"/>
    <col min="2306" max="2310" width="39.28515625" customWidth="1"/>
    <col min="2311" max="2311" width="3.28515625" customWidth="1"/>
    <col min="2312" max="2313" width="9.140625" customWidth="1"/>
    <col min="2314" max="2314" width="13.85546875" bestFit="1" customWidth="1"/>
    <col min="2561" max="2561" width="130.28515625" customWidth="1"/>
    <col min="2562" max="2566" width="39.28515625" customWidth="1"/>
    <col min="2567" max="2567" width="3.28515625" customWidth="1"/>
    <col min="2568" max="2569" width="9.140625" customWidth="1"/>
    <col min="2570" max="2570" width="13.85546875" bestFit="1" customWidth="1"/>
    <col min="2817" max="2817" width="130.28515625" customWidth="1"/>
    <col min="2818" max="2822" width="39.28515625" customWidth="1"/>
    <col min="2823" max="2823" width="3.28515625" customWidth="1"/>
    <col min="2824" max="2825" width="9.140625" customWidth="1"/>
    <col min="2826" max="2826" width="13.85546875" bestFit="1" customWidth="1"/>
    <col min="3073" max="3073" width="130.28515625" customWidth="1"/>
    <col min="3074" max="3078" width="39.28515625" customWidth="1"/>
    <col min="3079" max="3079" width="3.28515625" customWidth="1"/>
    <col min="3080" max="3081" width="9.140625" customWidth="1"/>
    <col min="3082" max="3082" width="13.85546875" bestFit="1" customWidth="1"/>
    <col min="3329" max="3329" width="130.28515625" customWidth="1"/>
    <col min="3330" max="3334" width="39.28515625" customWidth="1"/>
    <col min="3335" max="3335" width="3.28515625" customWidth="1"/>
    <col min="3336" max="3337" width="9.140625" customWidth="1"/>
    <col min="3338" max="3338" width="13.85546875" bestFit="1" customWidth="1"/>
    <col min="3585" max="3585" width="130.28515625" customWidth="1"/>
    <col min="3586" max="3590" width="39.28515625" customWidth="1"/>
    <col min="3591" max="3591" width="3.28515625" customWidth="1"/>
    <col min="3592" max="3593" width="9.140625" customWidth="1"/>
    <col min="3594" max="3594" width="13.85546875" bestFit="1" customWidth="1"/>
    <col min="3841" max="3841" width="130.28515625" customWidth="1"/>
    <col min="3842" max="3846" width="39.28515625" customWidth="1"/>
    <col min="3847" max="3847" width="3.28515625" customWidth="1"/>
    <col min="3848" max="3849" width="9.140625" customWidth="1"/>
    <col min="3850" max="3850" width="13.85546875" bestFit="1" customWidth="1"/>
    <col min="4097" max="4097" width="130.28515625" customWidth="1"/>
    <col min="4098" max="4102" width="39.28515625" customWidth="1"/>
    <col min="4103" max="4103" width="3.28515625" customWidth="1"/>
    <col min="4104" max="4105" width="9.140625" customWidth="1"/>
    <col min="4106" max="4106" width="13.85546875" bestFit="1" customWidth="1"/>
    <col min="4353" max="4353" width="130.28515625" customWidth="1"/>
    <col min="4354" max="4358" width="39.28515625" customWidth="1"/>
    <col min="4359" max="4359" width="3.28515625" customWidth="1"/>
    <col min="4360" max="4361" width="9.140625" customWidth="1"/>
    <col min="4362" max="4362" width="13.85546875" bestFit="1" customWidth="1"/>
    <col min="4609" max="4609" width="130.28515625" customWidth="1"/>
    <col min="4610" max="4614" width="39.28515625" customWidth="1"/>
    <col min="4615" max="4615" width="3.28515625" customWidth="1"/>
    <col min="4616" max="4617" width="9.140625" customWidth="1"/>
    <col min="4618" max="4618" width="13.85546875" bestFit="1" customWidth="1"/>
    <col min="4865" max="4865" width="130.28515625" customWidth="1"/>
    <col min="4866" max="4870" width="39.28515625" customWidth="1"/>
    <col min="4871" max="4871" width="3.28515625" customWidth="1"/>
    <col min="4872" max="4873" width="9.140625" customWidth="1"/>
    <col min="4874" max="4874" width="13.85546875" bestFit="1" customWidth="1"/>
    <col min="5121" max="5121" width="130.28515625" customWidth="1"/>
    <col min="5122" max="5126" width="39.28515625" customWidth="1"/>
    <col min="5127" max="5127" width="3.28515625" customWidth="1"/>
    <col min="5128" max="5129" width="9.140625" customWidth="1"/>
    <col min="5130" max="5130" width="13.85546875" bestFit="1" customWidth="1"/>
    <col min="5377" max="5377" width="130.28515625" customWidth="1"/>
    <col min="5378" max="5382" width="39.28515625" customWidth="1"/>
    <col min="5383" max="5383" width="3.28515625" customWidth="1"/>
    <col min="5384" max="5385" width="9.140625" customWidth="1"/>
    <col min="5386" max="5386" width="13.85546875" bestFit="1" customWidth="1"/>
    <col min="5633" max="5633" width="130.28515625" customWidth="1"/>
    <col min="5634" max="5638" width="39.28515625" customWidth="1"/>
    <col min="5639" max="5639" width="3.28515625" customWidth="1"/>
    <col min="5640" max="5641" width="9.140625" customWidth="1"/>
    <col min="5642" max="5642" width="13.85546875" bestFit="1" customWidth="1"/>
    <col min="5889" max="5889" width="130.28515625" customWidth="1"/>
    <col min="5890" max="5894" width="39.28515625" customWidth="1"/>
    <col min="5895" max="5895" width="3.28515625" customWidth="1"/>
    <col min="5896" max="5897" width="9.140625" customWidth="1"/>
    <col min="5898" max="5898" width="13.85546875" bestFit="1" customWidth="1"/>
    <col min="6145" max="6145" width="130.28515625" customWidth="1"/>
    <col min="6146" max="6150" width="39.28515625" customWidth="1"/>
    <col min="6151" max="6151" width="3.28515625" customWidth="1"/>
    <col min="6152" max="6153" width="9.140625" customWidth="1"/>
    <col min="6154" max="6154" width="13.85546875" bestFit="1" customWidth="1"/>
    <col min="6401" max="6401" width="130.28515625" customWidth="1"/>
    <col min="6402" max="6406" width="39.28515625" customWidth="1"/>
    <col min="6407" max="6407" width="3.28515625" customWidth="1"/>
    <col min="6408" max="6409" width="9.140625" customWidth="1"/>
    <col min="6410" max="6410" width="13.85546875" bestFit="1" customWidth="1"/>
    <col min="6657" max="6657" width="130.28515625" customWidth="1"/>
    <col min="6658" max="6662" width="39.28515625" customWidth="1"/>
    <col min="6663" max="6663" width="3.28515625" customWidth="1"/>
    <col min="6664" max="6665" width="9.140625" customWidth="1"/>
    <col min="6666" max="6666" width="13.85546875" bestFit="1" customWidth="1"/>
    <col min="6913" max="6913" width="130.28515625" customWidth="1"/>
    <col min="6914" max="6918" width="39.28515625" customWidth="1"/>
    <col min="6919" max="6919" width="3.28515625" customWidth="1"/>
    <col min="6920" max="6921" width="9.140625" customWidth="1"/>
    <col min="6922" max="6922" width="13.85546875" bestFit="1" customWidth="1"/>
    <col min="7169" max="7169" width="130.28515625" customWidth="1"/>
    <col min="7170" max="7174" width="39.28515625" customWidth="1"/>
    <col min="7175" max="7175" width="3.28515625" customWidth="1"/>
    <col min="7176" max="7177" width="9.140625" customWidth="1"/>
    <col min="7178" max="7178" width="13.85546875" bestFit="1" customWidth="1"/>
    <col min="7425" max="7425" width="130.28515625" customWidth="1"/>
    <col min="7426" max="7430" width="39.28515625" customWidth="1"/>
    <col min="7431" max="7431" width="3.28515625" customWidth="1"/>
    <col min="7432" max="7433" width="9.140625" customWidth="1"/>
    <col min="7434" max="7434" width="13.85546875" bestFit="1" customWidth="1"/>
    <col min="7681" max="7681" width="130.28515625" customWidth="1"/>
    <col min="7682" max="7686" width="39.28515625" customWidth="1"/>
    <col min="7687" max="7687" width="3.28515625" customWidth="1"/>
    <col min="7688" max="7689" width="9.140625" customWidth="1"/>
    <col min="7690" max="7690" width="13.85546875" bestFit="1" customWidth="1"/>
    <col min="7937" max="7937" width="130.28515625" customWidth="1"/>
    <col min="7938" max="7942" width="39.28515625" customWidth="1"/>
    <col min="7943" max="7943" width="3.28515625" customWidth="1"/>
    <col min="7944" max="7945" width="9.140625" customWidth="1"/>
    <col min="7946" max="7946" width="13.85546875" bestFit="1" customWidth="1"/>
    <col min="8193" max="8193" width="130.28515625" customWidth="1"/>
    <col min="8194" max="8198" width="39.28515625" customWidth="1"/>
    <col min="8199" max="8199" width="3.28515625" customWidth="1"/>
    <col min="8200" max="8201" width="9.140625" customWidth="1"/>
    <col min="8202" max="8202" width="13.85546875" bestFit="1" customWidth="1"/>
    <col min="8449" max="8449" width="130.28515625" customWidth="1"/>
    <col min="8450" max="8454" width="39.28515625" customWidth="1"/>
    <col min="8455" max="8455" width="3.28515625" customWidth="1"/>
    <col min="8456" max="8457" width="9.140625" customWidth="1"/>
    <col min="8458" max="8458" width="13.85546875" bestFit="1" customWidth="1"/>
    <col min="8705" max="8705" width="130.28515625" customWidth="1"/>
    <col min="8706" max="8710" width="39.28515625" customWidth="1"/>
    <col min="8711" max="8711" width="3.28515625" customWidth="1"/>
    <col min="8712" max="8713" width="9.140625" customWidth="1"/>
    <col min="8714" max="8714" width="13.85546875" bestFit="1" customWidth="1"/>
    <col min="8961" max="8961" width="130.28515625" customWidth="1"/>
    <col min="8962" max="8966" width="39.28515625" customWidth="1"/>
    <col min="8967" max="8967" width="3.28515625" customWidth="1"/>
    <col min="8968" max="8969" width="9.140625" customWidth="1"/>
    <col min="8970" max="8970" width="13.85546875" bestFit="1" customWidth="1"/>
    <col min="9217" max="9217" width="130.28515625" customWidth="1"/>
    <col min="9218" max="9222" width="39.28515625" customWidth="1"/>
    <col min="9223" max="9223" width="3.28515625" customWidth="1"/>
    <col min="9224" max="9225" width="9.140625" customWidth="1"/>
    <col min="9226" max="9226" width="13.85546875" bestFit="1" customWidth="1"/>
    <col min="9473" max="9473" width="130.28515625" customWidth="1"/>
    <col min="9474" max="9478" width="39.28515625" customWidth="1"/>
    <col min="9479" max="9479" width="3.28515625" customWidth="1"/>
    <col min="9480" max="9481" width="9.140625" customWidth="1"/>
    <col min="9482" max="9482" width="13.85546875" bestFit="1" customWidth="1"/>
    <col min="9729" max="9729" width="130.28515625" customWidth="1"/>
    <col min="9730" max="9734" width="39.28515625" customWidth="1"/>
    <col min="9735" max="9735" width="3.28515625" customWidth="1"/>
    <col min="9736" max="9737" width="9.140625" customWidth="1"/>
    <col min="9738" max="9738" width="13.85546875" bestFit="1" customWidth="1"/>
    <col min="9985" max="9985" width="130.28515625" customWidth="1"/>
    <col min="9986" max="9990" width="39.28515625" customWidth="1"/>
    <col min="9991" max="9991" width="3.28515625" customWidth="1"/>
    <col min="9992" max="9993" width="9.140625" customWidth="1"/>
    <col min="9994" max="9994" width="13.85546875" bestFit="1" customWidth="1"/>
    <col min="10241" max="10241" width="130.28515625" customWidth="1"/>
    <col min="10242" max="10246" width="39.28515625" customWidth="1"/>
    <col min="10247" max="10247" width="3.28515625" customWidth="1"/>
    <col min="10248" max="10249" width="9.140625" customWidth="1"/>
    <col min="10250" max="10250" width="13.85546875" bestFit="1" customWidth="1"/>
    <col min="10497" max="10497" width="130.28515625" customWidth="1"/>
    <col min="10498" max="10502" width="39.28515625" customWidth="1"/>
    <col min="10503" max="10503" width="3.28515625" customWidth="1"/>
    <col min="10504" max="10505" width="9.140625" customWidth="1"/>
    <col min="10506" max="10506" width="13.85546875" bestFit="1" customWidth="1"/>
    <col min="10753" max="10753" width="130.28515625" customWidth="1"/>
    <col min="10754" max="10758" width="39.28515625" customWidth="1"/>
    <col min="10759" max="10759" width="3.28515625" customWidth="1"/>
    <col min="10760" max="10761" width="9.140625" customWidth="1"/>
    <col min="10762" max="10762" width="13.85546875" bestFit="1" customWidth="1"/>
    <col min="11009" max="11009" width="130.28515625" customWidth="1"/>
    <col min="11010" max="11014" width="39.28515625" customWidth="1"/>
    <col min="11015" max="11015" width="3.28515625" customWidth="1"/>
    <col min="11016" max="11017" width="9.140625" customWidth="1"/>
    <col min="11018" max="11018" width="13.85546875" bestFit="1" customWidth="1"/>
    <col min="11265" max="11265" width="130.28515625" customWidth="1"/>
    <col min="11266" max="11270" width="39.28515625" customWidth="1"/>
    <col min="11271" max="11271" width="3.28515625" customWidth="1"/>
    <col min="11272" max="11273" width="9.140625" customWidth="1"/>
    <col min="11274" max="11274" width="13.85546875" bestFit="1" customWidth="1"/>
    <col min="11521" max="11521" width="130.28515625" customWidth="1"/>
    <col min="11522" max="11526" width="39.28515625" customWidth="1"/>
    <col min="11527" max="11527" width="3.28515625" customWidth="1"/>
    <col min="11528" max="11529" width="9.140625" customWidth="1"/>
    <col min="11530" max="11530" width="13.85546875" bestFit="1" customWidth="1"/>
    <col min="11777" max="11777" width="130.28515625" customWidth="1"/>
    <col min="11778" max="11782" width="39.28515625" customWidth="1"/>
    <col min="11783" max="11783" width="3.28515625" customWidth="1"/>
    <col min="11784" max="11785" width="9.140625" customWidth="1"/>
    <col min="11786" max="11786" width="13.85546875" bestFit="1" customWidth="1"/>
    <col min="12033" max="12033" width="130.28515625" customWidth="1"/>
    <col min="12034" max="12038" width="39.28515625" customWidth="1"/>
    <col min="12039" max="12039" width="3.28515625" customWidth="1"/>
    <col min="12040" max="12041" width="9.140625" customWidth="1"/>
    <col min="12042" max="12042" width="13.85546875" bestFit="1" customWidth="1"/>
    <col min="12289" max="12289" width="130.28515625" customWidth="1"/>
    <col min="12290" max="12294" width="39.28515625" customWidth="1"/>
    <col min="12295" max="12295" width="3.28515625" customWidth="1"/>
    <col min="12296" max="12297" width="9.140625" customWidth="1"/>
    <col min="12298" max="12298" width="13.85546875" bestFit="1" customWidth="1"/>
    <col min="12545" max="12545" width="130.28515625" customWidth="1"/>
    <col min="12546" max="12550" width="39.28515625" customWidth="1"/>
    <col min="12551" max="12551" width="3.28515625" customWidth="1"/>
    <col min="12552" max="12553" width="9.140625" customWidth="1"/>
    <col min="12554" max="12554" width="13.85546875" bestFit="1" customWidth="1"/>
    <col min="12801" max="12801" width="130.28515625" customWidth="1"/>
    <col min="12802" max="12806" width="39.28515625" customWidth="1"/>
    <col min="12807" max="12807" width="3.28515625" customWidth="1"/>
    <col min="12808" max="12809" width="9.140625" customWidth="1"/>
    <col min="12810" max="12810" width="13.85546875" bestFit="1" customWidth="1"/>
    <col min="13057" max="13057" width="130.28515625" customWidth="1"/>
    <col min="13058" max="13062" width="39.28515625" customWidth="1"/>
    <col min="13063" max="13063" width="3.28515625" customWidth="1"/>
    <col min="13064" max="13065" width="9.140625" customWidth="1"/>
    <col min="13066" max="13066" width="13.85546875" bestFit="1" customWidth="1"/>
    <col min="13313" max="13313" width="130.28515625" customWidth="1"/>
    <col min="13314" max="13318" width="39.28515625" customWidth="1"/>
    <col min="13319" max="13319" width="3.28515625" customWidth="1"/>
    <col min="13320" max="13321" width="9.140625" customWidth="1"/>
    <col min="13322" max="13322" width="13.85546875" bestFit="1" customWidth="1"/>
    <col min="13569" max="13569" width="130.28515625" customWidth="1"/>
    <col min="13570" max="13574" width="39.28515625" customWidth="1"/>
    <col min="13575" max="13575" width="3.28515625" customWidth="1"/>
    <col min="13576" max="13577" width="9.140625" customWidth="1"/>
    <col min="13578" max="13578" width="13.85546875" bestFit="1" customWidth="1"/>
    <col min="13825" max="13825" width="130.28515625" customWidth="1"/>
    <col min="13826" max="13830" width="39.28515625" customWidth="1"/>
    <col min="13831" max="13831" width="3.28515625" customWidth="1"/>
    <col min="13832" max="13833" width="9.140625" customWidth="1"/>
    <col min="13834" max="13834" width="13.85546875" bestFit="1" customWidth="1"/>
    <col min="14081" max="14081" width="130.28515625" customWidth="1"/>
    <col min="14082" max="14086" width="39.28515625" customWidth="1"/>
    <col min="14087" max="14087" width="3.28515625" customWidth="1"/>
    <col min="14088" max="14089" width="9.140625" customWidth="1"/>
    <col min="14090" max="14090" width="13.85546875" bestFit="1" customWidth="1"/>
    <col min="14337" max="14337" width="130.28515625" customWidth="1"/>
    <col min="14338" max="14342" width="39.28515625" customWidth="1"/>
    <col min="14343" max="14343" width="3.28515625" customWidth="1"/>
    <col min="14344" max="14345" width="9.140625" customWidth="1"/>
    <col min="14346" max="14346" width="13.85546875" bestFit="1" customWidth="1"/>
    <col min="14593" max="14593" width="130.28515625" customWidth="1"/>
    <col min="14594" max="14598" width="39.28515625" customWidth="1"/>
    <col min="14599" max="14599" width="3.28515625" customWidth="1"/>
    <col min="14600" max="14601" width="9.140625" customWidth="1"/>
    <col min="14602" max="14602" width="13.85546875" bestFit="1" customWidth="1"/>
    <col min="14849" max="14849" width="130.28515625" customWidth="1"/>
    <col min="14850" max="14854" width="39.28515625" customWidth="1"/>
    <col min="14855" max="14855" width="3.28515625" customWidth="1"/>
    <col min="14856" max="14857" width="9.140625" customWidth="1"/>
    <col min="14858" max="14858" width="13.85546875" bestFit="1" customWidth="1"/>
    <col min="15105" max="15105" width="130.28515625" customWidth="1"/>
    <col min="15106" max="15110" width="39.28515625" customWidth="1"/>
    <col min="15111" max="15111" width="3.28515625" customWidth="1"/>
    <col min="15112" max="15113" width="9.140625" customWidth="1"/>
    <col min="15114" max="15114" width="13.85546875" bestFit="1" customWidth="1"/>
    <col min="15361" max="15361" width="130.28515625" customWidth="1"/>
    <col min="15362" max="15366" width="39.28515625" customWidth="1"/>
    <col min="15367" max="15367" width="3.28515625" customWidth="1"/>
    <col min="15368" max="15369" width="9.140625" customWidth="1"/>
    <col min="15370" max="15370" width="13.85546875" bestFit="1" customWidth="1"/>
    <col min="15617" max="15617" width="130.28515625" customWidth="1"/>
    <col min="15618" max="15622" width="39.28515625" customWidth="1"/>
    <col min="15623" max="15623" width="3.28515625" customWidth="1"/>
    <col min="15624" max="15625" width="9.140625" customWidth="1"/>
    <col min="15626" max="15626" width="13.85546875" bestFit="1" customWidth="1"/>
    <col min="15873" max="15873" width="130.28515625" customWidth="1"/>
    <col min="15874" max="15878" width="39.28515625" customWidth="1"/>
    <col min="15879" max="15879" width="3.28515625" customWidth="1"/>
    <col min="15880" max="15881" width="9.140625" customWidth="1"/>
    <col min="15882" max="15882" width="13.85546875" bestFit="1" customWidth="1"/>
    <col min="16129" max="16129" width="130.28515625" customWidth="1"/>
    <col min="16130" max="16134" width="39.28515625" customWidth="1"/>
    <col min="16135" max="16135" width="3.28515625" customWidth="1"/>
    <col min="16136" max="16137" width="9.140625" customWidth="1"/>
    <col min="16138" max="16138" width="13.85546875" bestFit="1" customWidth="1"/>
  </cols>
  <sheetData>
    <row r="1" spans="1:6" ht="20.25" hidden="1">
      <c r="A1" s="599"/>
      <c r="B1" s="600"/>
      <c r="C1" s="600"/>
      <c r="D1" s="600"/>
      <c r="E1" s="600"/>
      <c r="F1" s="600"/>
    </row>
    <row r="2" spans="1:6" ht="54.75" customHeight="1">
      <c r="A2" s="1184" t="s">
        <v>1035</v>
      </c>
      <c r="B2" s="1184"/>
      <c r="C2" s="1184"/>
      <c r="D2" s="1184"/>
      <c r="E2" s="1184"/>
      <c r="F2" s="1184"/>
    </row>
    <row r="3" spans="1:6" ht="45.75" customHeight="1">
      <c r="A3" s="1184" t="s">
        <v>787</v>
      </c>
      <c r="B3" s="1184"/>
      <c r="C3" s="1184"/>
      <c r="D3" s="1184"/>
      <c r="E3" s="1184"/>
      <c r="F3" s="1184"/>
    </row>
    <row r="4" spans="1:6" ht="50.25" customHeight="1">
      <c r="A4" s="1191" t="s">
        <v>1500</v>
      </c>
      <c r="B4" s="1191"/>
      <c r="C4" s="1191"/>
      <c r="D4" s="1191"/>
      <c r="E4" s="1191"/>
      <c r="F4" s="1191"/>
    </row>
    <row r="5" spans="1:6" s="287" customFormat="1" ht="45.75" customHeight="1">
      <c r="A5" s="1192" t="s">
        <v>788</v>
      </c>
      <c r="B5" s="1192"/>
      <c r="C5" s="1192"/>
      <c r="D5" s="1192"/>
      <c r="E5" s="1192"/>
      <c r="F5" s="1192"/>
    </row>
    <row r="6" spans="1:6" ht="3" customHeight="1">
      <c r="A6" s="684"/>
      <c r="B6" s="685"/>
      <c r="C6" s="685"/>
      <c r="D6" s="685"/>
      <c r="E6" s="685"/>
      <c r="F6" s="685"/>
    </row>
    <row r="7" spans="1:6" ht="11.25" customHeight="1" thickBot="1"/>
    <row r="8" spans="1:6" s="724" customFormat="1" ht="59.25" customHeight="1" thickTop="1" thickBot="1">
      <c r="A8" s="722"/>
      <c r="B8" s="723" t="s">
        <v>124</v>
      </c>
      <c r="C8" s="723" t="s">
        <v>121</v>
      </c>
      <c r="D8" s="723" t="s">
        <v>122</v>
      </c>
      <c r="E8" s="723" t="s">
        <v>123</v>
      </c>
      <c r="F8" s="723" t="s">
        <v>1037</v>
      </c>
    </row>
    <row r="9" spans="1:6" s="727" customFormat="1" ht="47.25" customHeight="1" thickTop="1" thickBot="1">
      <c r="A9" s="725" t="s">
        <v>789</v>
      </c>
      <c r="B9" s="726">
        <v>0.1666</v>
      </c>
      <c r="C9" s="726">
        <v>0.12540000000000001</v>
      </c>
      <c r="D9" s="726">
        <v>0.1145</v>
      </c>
      <c r="E9" s="726">
        <v>0.1241</v>
      </c>
      <c r="F9" s="726">
        <v>0.1348</v>
      </c>
    </row>
    <row r="10" spans="1:6" s="730" customFormat="1" ht="47.25" customHeight="1" thickTop="1">
      <c r="A10" s="728" t="s">
        <v>790</v>
      </c>
      <c r="B10" s="729">
        <v>2238808418.7199998</v>
      </c>
      <c r="C10" s="729">
        <v>121956727.37</v>
      </c>
      <c r="D10" s="729">
        <v>173031029.78</v>
      </c>
      <c r="E10" s="729">
        <v>1209913933.4100001</v>
      </c>
      <c r="F10" s="729">
        <v>3743710109.2800002</v>
      </c>
    </row>
    <row r="11" spans="1:6" s="730" customFormat="1" ht="47.25" customHeight="1">
      <c r="A11" s="728" t="s">
        <v>791</v>
      </c>
      <c r="B11" s="729">
        <v>0</v>
      </c>
      <c r="C11" s="729">
        <v>0</v>
      </c>
      <c r="D11" s="729">
        <v>0</v>
      </c>
      <c r="E11" s="729">
        <v>0</v>
      </c>
      <c r="F11" s="729">
        <v>0</v>
      </c>
    </row>
    <row r="12" spans="1:6" s="730" customFormat="1" ht="47.25" customHeight="1">
      <c r="A12" s="728" t="s">
        <v>792</v>
      </c>
      <c r="B12" s="729">
        <v>545772647.39999998</v>
      </c>
      <c r="C12" s="729">
        <v>22960210.789999999</v>
      </c>
      <c r="D12" s="729">
        <v>77349455.019999996</v>
      </c>
      <c r="E12" s="729">
        <v>397325398.31999999</v>
      </c>
      <c r="F12" s="729">
        <v>1043407711.53</v>
      </c>
    </row>
    <row r="13" spans="1:6" s="730" customFormat="1" ht="47.25" customHeight="1">
      <c r="A13" s="728" t="s">
        <v>793</v>
      </c>
      <c r="B13" s="729">
        <v>327691498.56</v>
      </c>
      <c r="C13" s="729">
        <v>119527446.34</v>
      </c>
      <c r="D13" s="729">
        <v>238797256.28999999</v>
      </c>
      <c r="E13" s="729">
        <v>341338521.38999999</v>
      </c>
      <c r="F13" s="729">
        <v>1027354722.58</v>
      </c>
    </row>
    <row r="14" spans="1:6" s="730" customFormat="1" ht="47.25" customHeight="1">
      <c r="A14" s="728" t="s">
        <v>794</v>
      </c>
      <c r="B14" s="729">
        <v>764882139.11000001</v>
      </c>
      <c r="C14" s="729">
        <v>156555238.88999999</v>
      </c>
      <c r="D14" s="729">
        <v>238089771.05000001</v>
      </c>
      <c r="E14" s="729">
        <v>256156493.78</v>
      </c>
      <c r="F14" s="729">
        <v>1415683642.8299999</v>
      </c>
    </row>
    <row r="15" spans="1:6" s="730" customFormat="1" ht="47.25" customHeight="1">
      <c r="A15" s="728" t="s">
        <v>795</v>
      </c>
      <c r="B15" s="729">
        <v>2067002410.8499999</v>
      </c>
      <c r="C15" s="729">
        <v>397355031.13</v>
      </c>
      <c r="D15" s="729">
        <v>1638019359.95</v>
      </c>
      <c r="E15" s="729">
        <v>3977322950.6399999</v>
      </c>
      <c r="F15" s="729">
        <v>8079699752.5699997</v>
      </c>
    </row>
    <row r="16" spans="1:6" s="730" customFormat="1" ht="47.25" customHeight="1">
      <c r="A16" s="728" t="s">
        <v>796</v>
      </c>
      <c r="B16" s="729">
        <v>5944157114.6400003</v>
      </c>
      <c r="C16" s="729">
        <v>818354654.51999998</v>
      </c>
      <c r="D16" s="729">
        <v>2365286872.0900002</v>
      </c>
      <c r="E16" s="729">
        <v>6182057297.54</v>
      </c>
      <c r="F16" s="729">
        <v>15309855938.790001</v>
      </c>
    </row>
    <row r="17" spans="1:6" s="730" customFormat="1" ht="47.25" customHeight="1" thickBot="1">
      <c r="A17" s="728" t="s">
        <v>797</v>
      </c>
      <c r="B17" s="729">
        <v>2913664293.9425001</v>
      </c>
      <c r="C17" s="729">
        <v>579127225.62549996</v>
      </c>
      <c r="D17" s="729">
        <v>1951455207.3864999</v>
      </c>
      <c r="E17" s="729">
        <v>4419574661.3339996</v>
      </c>
      <c r="F17" s="729">
        <v>9863821388.2884998</v>
      </c>
    </row>
    <row r="18" spans="1:6" s="730" customFormat="1" ht="47.25" customHeight="1" thickTop="1" thickBot="1">
      <c r="A18" s="731" t="s">
        <v>798</v>
      </c>
      <c r="B18" s="732">
        <v>0.49020000000000002</v>
      </c>
      <c r="C18" s="732">
        <v>0.7077</v>
      </c>
      <c r="D18" s="732">
        <v>0.82499999999999996</v>
      </c>
      <c r="E18" s="732">
        <v>0.71489999999999998</v>
      </c>
      <c r="F18" s="732">
        <v>0.64429999999999998</v>
      </c>
    </row>
    <row r="19" spans="1:6" s="730" customFormat="1" ht="47.25" customHeight="1" thickTop="1">
      <c r="A19" s="733" t="s">
        <v>799</v>
      </c>
      <c r="B19" s="734">
        <v>291366429.39429998</v>
      </c>
      <c r="C19" s="734">
        <v>57912722.562600002</v>
      </c>
      <c r="D19" s="734">
        <v>195145520.7387</v>
      </c>
      <c r="E19" s="734">
        <v>441957466.13340002</v>
      </c>
      <c r="F19" s="734">
        <v>986382138.82889998</v>
      </c>
    </row>
    <row r="20" spans="1:6" s="730" customFormat="1" ht="47.25" customHeight="1">
      <c r="A20" s="728" t="s">
        <v>800</v>
      </c>
      <c r="B20" s="735">
        <v>483210632</v>
      </c>
      <c r="C20" s="735">
        <v>72632837</v>
      </c>
      <c r="D20" s="735">
        <v>146406015</v>
      </c>
      <c r="E20" s="735">
        <v>436973520</v>
      </c>
      <c r="F20" s="735">
        <v>1139223004</v>
      </c>
    </row>
    <row r="21" spans="1:6" s="730" customFormat="1" ht="47.25" customHeight="1">
      <c r="A21" s="728" t="s">
        <v>801</v>
      </c>
      <c r="B21" s="735">
        <v>0</v>
      </c>
      <c r="C21" s="729">
        <v>0</v>
      </c>
      <c r="D21" s="729">
        <v>0</v>
      </c>
      <c r="E21" s="729">
        <v>0</v>
      </c>
      <c r="F21" s="729">
        <v>0</v>
      </c>
    </row>
    <row r="22" spans="1:6" s="730" customFormat="1" ht="47.25" customHeight="1">
      <c r="A22" s="736" t="s">
        <v>802</v>
      </c>
      <c r="B22" s="729">
        <v>0</v>
      </c>
      <c r="C22" s="729">
        <v>0</v>
      </c>
      <c r="D22" s="729">
        <v>0</v>
      </c>
      <c r="E22" s="729">
        <v>0</v>
      </c>
      <c r="F22" s="729">
        <v>0</v>
      </c>
    </row>
    <row r="23" spans="1:6" s="730" customFormat="1" ht="47.25" customHeight="1" thickBot="1">
      <c r="A23" s="728" t="s">
        <v>803</v>
      </c>
      <c r="B23" s="729">
        <v>0</v>
      </c>
      <c r="C23" s="729">
        <v>0</v>
      </c>
      <c r="D23" s="729">
        <v>0</v>
      </c>
      <c r="E23" s="729">
        <v>0</v>
      </c>
      <c r="F23" s="729">
        <v>0</v>
      </c>
    </row>
    <row r="24" spans="1:6" s="730" customFormat="1" ht="47.25" customHeight="1" thickTop="1" thickBot="1">
      <c r="A24" s="731" t="s">
        <v>804</v>
      </c>
      <c r="B24" s="737">
        <v>483210632</v>
      </c>
      <c r="C24" s="737">
        <v>72632837</v>
      </c>
      <c r="D24" s="737">
        <v>146406015</v>
      </c>
      <c r="E24" s="737">
        <v>436973520</v>
      </c>
      <c r="F24" s="737">
        <v>1139223004</v>
      </c>
    </row>
    <row r="25" spans="1:6" s="730" customFormat="1" ht="47.25" customHeight="1" thickTop="1">
      <c r="A25" s="728" t="s">
        <v>805</v>
      </c>
      <c r="B25" s="729">
        <v>54382150</v>
      </c>
      <c r="C25" s="735">
        <v>0</v>
      </c>
      <c r="D25" s="735">
        <v>61581000</v>
      </c>
      <c r="E25" s="729">
        <v>0</v>
      </c>
      <c r="F25" s="729">
        <v>115963150</v>
      </c>
    </row>
    <row r="26" spans="1:6" s="730" customFormat="1" ht="47.25" customHeight="1">
      <c r="A26" s="728" t="s">
        <v>806</v>
      </c>
      <c r="B26" s="729">
        <v>0</v>
      </c>
      <c r="C26" s="729">
        <v>0</v>
      </c>
      <c r="D26" s="729">
        <v>0</v>
      </c>
      <c r="E26" s="729">
        <v>0</v>
      </c>
      <c r="F26" s="729">
        <v>0</v>
      </c>
    </row>
    <row r="27" spans="1:6" s="738" customFormat="1" ht="47.25" customHeight="1">
      <c r="A27" s="728" t="s">
        <v>807</v>
      </c>
      <c r="B27" s="729">
        <v>0</v>
      </c>
      <c r="C27" s="729">
        <v>0</v>
      </c>
      <c r="D27" s="729">
        <v>0</v>
      </c>
      <c r="E27" s="729">
        <v>0</v>
      </c>
      <c r="F27" s="729">
        <v>0</v>
      </c>
    </row>
    <row r="28" spans="1:6" s="730" customFormat="1" ht="47.25" customHeight="1">
      <c r="A28" s="728" t="s">
        <v>808</v>
      </c>
      <c r="B28" s="729">
        <v>54382150</v>
      </c>
      <c r="C28" s="735">
        <v>0</v>
      </c>
      <c r="D28" s="735">
        <v>61581000</v>
      </c>
      <c r="E28" s="729">
        <v>0</v>
      </c>
      <c r="F28" s="729">
        <v>115963150</v>
      </c>
    </row>
    <row r="29" spans="1:6" s="730" customFormat="1" ht="47.25" customHeight="1">
      <c r="A29" s="728" t="s">
        <v>809</v>
      </c>
      <c r="B29" s="729">
        <v>16121077</v>
      </c>
      <c r="C29" s="735">
        <v>0</v>
      </c>
      <c r="D29" s="729">
        <v>15707602</v>
      </c>
      <c r="E29" s="729">
        <v>111919570</v>
      </c>
      <c r="F29" s="729">
        <v>143748249</v>
      </c>
    </row>
    <row r="30" spans="1:6" s="740" customFormat="1" ht="47.25" customHeight="1" thickBot="1">
      <c r="A30" s="739" t="s">
        <v>810</v>
      </c>
      <c r="B30" s="729">
        <v>0</v>
      </c>
      <c r="C30" s="729">
        <v>0</v>
      </c>
      <c r="D30" s="729">
        <v>0</v>
      </c>
      <c r="E30" s="729">
        <v>0</v>
      </c>
      <c r="F30" s="729">
        <v>0</v>
      </c>
    </row>
    <row r="31" spans="1:6" s="740" customFormat="1" ht="47.25" customHeight="1" thickTop="1" thickBot="1">
      <c r="A31" s="741" t="s">
        <v>811</v>
      </c>
      <c r="B31" s="742">
        <v>70503227</v>
      </c>
      <c r="C31" s="743">
        <v>0</v>
      </c>
      <c r="D31" s="743">
        <v>77288602</v>
      </c>
      <c r="E31" s="742">
        <v>111919570</v>
      </c>
      <c r="F31" s="742">
        <v>259711399</v>
      </c>
    </row>
    <row r="32" spans="1:6" s="740" customFormat="1" ht="47.25" customHeight="1" thickTop="1">
      <c r="A32" s="739" t="s">
        <v>812</v>
      </c>
      <c r="B32" s="729">
        <v>0</v>
      </c>
      <c r="C32" s="729">
        <v>0</v>
      </c>
      <c r="D32" s="729">
        <v>0</v>
      </c>
      <c r="E32" s="729">
        <v>0</v>
      </c>
      <c r="F32" s="729">
        <v>0</v>
      </c>
    </row>
    <row r="33" spans="1:6" s="740" customFormat="1" ht="47.25" customHeight="1" thickBot="1">
      <c r="A33" s="739" t="s">
        <v>813</v>
      </c>
      <c r="B33" s="729">
        <v>68403430</v>
      </c>
      <c r="C33" s="729">
        <v>0</v>
      </c>
      <c r="D33" s="729">
        <v>211100</v>
      </c>
      <c r="E33" s="729">
        <v>517300</v>
      </c>
      <c r="F33" s="729">
        <v>69131830</v>
      </c>
    </row>
    <row r="34" spans="1:6" s="740" customFormat="1" ht="47.25" customHeight="1" thickTop="1" thickBot="1">
      <c r="A34" s="741" t="s">
        <v>814</v>
      </c>
      <c r="B34" s="743">
        <v>485310429</v>
      </c>
      <c r="C34" s="743">
        <v>72632837</v>
      </c>
      <c r="D34" s="743">
        <v>223483517</v>
      </c>
      <c r="E34" s="743">
        <v>548375790</v>
      </c>
      <c r="F34" s="743">
        <v>1329802573</v>
      </c>
    </row>
    <row r="35" spans="1:6" s="730" customFormat="1" ht="47.25" customHeight="1" thickTop="1">
      <c r="A35" s="728" t="s">
        <v>815</v>
      </c>
      <c r="B35" s="735">
        <v>193943999.6058</v>
      </c>
      <c r="C35" s="735">
        <v>14720114.4375</v>
      </c>
      <c r="D35" s="735">
        <v>28337996.261399999</v>
      </c>
      <c r="E35" s="735">
        <v>106418323.86660001</v>
      </c>
      <c r="F35" s="735">
        <v>343420434.17119998</v>
      </c>
    </row>
    <row r="36" spans="1:6" s="724" customFormat="1" ht="47.25" customHeight="1">
      <c r="A36" s="728" t="s">
        <v>816</v>
      </c>
      <c r="B36" s="744">
        <v>0.49790000000000001</v>
      </c>
      <c r="C36" s="744">
        <v>0.1704</v>
      </c>
      <c r="D36" s="744">
        <v>0.2802</v>
      </c>
      <c r="E36" s="744">
        <v>0.15359999999999999</v>
      </c>
      <c r="F36" s="744">
        <v>0.311</v>
      </c>
    </row>
    <row r="37" spans="1:6" ht="19.5" customHeight="1" thickBot="1">
      <c r="A37" s="745"/>
      <c r="B37" s="746"/>
      <c r="C37" s="746"/>
      <c r="D37" s="746"/>
      <c r="E37" s="746"/>
      <c r="F37" s="746"/>
    </row>
    <row r="38" spans="1:6">
      <c r="A38" s="628"/>
    </row>
    <row r="39" spans="1:6" ht="20.25">
      <c r="A39" s="747" t="s">
        <v>817</v>
      </c>
    </row>
    <row r="40" spans="1:6" ht="20.25">
      <c r="A40" s="747"/>
      <c r="B40" s="748"/>
      <c r="C40" s="748"/>
      <c r="D40" s="748"/>
      <c r="E40" s="748"/>
      <c r="F40" s="748"/>
    </row>
    <row r="41" spans="1:6">
      <c r="B41" s="49"/>
      <c r="C41" s="49"/>
      <c r="D41" s="49"/>
      <c r="E41" s="49"/>
      <c r="F41" s="49"/>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sheetPr codeName="Sheet85"/>
  <dimension ref="A1:CC208"/>
  <sheetViews>
    <sheetView zoomScale="75" workbookViewId="0">
      <selection activeCell="J15" sqref="J15"/>
    </sheetView>
  </sheetViews>
  <sheetFormatPr defaultColWidth="9.140625" defaultRowHeight="12.75" customHeight="1"/>
  <cols>
    <col min="1" max="1" width="58.140625" style="222" customWidth="1"/>
    <col min="2" max="5" width="12.7109375" style="222" customWidth="1"/>
    <col min="6" max="6" width="16.5703125" style="222" customWidth="1"/>
    <col min="7" max="7" width="12.7109375" style="222" customWidth="1"/>
    <col min="8" max="8" width="9.28515625" style="222" bestFit="1" customWidth="1"/>
    <col min="9" max="9" width="11.42578125" style="238" customWidth="1"/>
    <col min="10" max="256" width="9.140625" style="222"/>
    <col min="257" max="257" width="58.140625" style="222" customWidth="1"/>
    <col min="258" max="261" width="12.7109375" style="222" customWidth="1"/>
    <col min="262" max="262" width="16.5703125" style="222" customWidth="1"/>
    <col min="263" max="263" width="12.7109375" style="222" customWidth="1"/>
    <col min="264" max="264" width="9.28515625" style="222" bestFit="1" customWidth="1"/>
    <col min="265" max="265" width="11.42578125" style="222" customWidth="1"/>
    <col min="266" max="512" width="9.140625" style="222"/>
    <col min="513" max="513" width="58.140625" style="222" customWidth="1"/>
    <col min="514" max="517" width="12.7109375" style="222" customWidth="1"/>
    <col min="518" max="518" width="16.5703125" style="222" customWidth="1"/>
    <col min="519" max="519" width="12.7109375" style="222" customWidth="1"/>
    <col min="520" max="520" width="9.28515625" style="222" bestFit="1" customWidth="1"/>
    <col min="521" max="521" width="11.42578125" style="222" customWidth="1"/>
    <col min="522" max="768" width="9.140625" style="222"/>
    <col min="769" max="769" width="58.140625" style="222" customWidth="1"/>
    <col min="770" max="773" width="12.7109375" style="222" customWidth="1"/>
    <col min="774" max="774" width="16.5703125" style="222" customWidth="1"/>
    <col min="775" max="775" width="12.7109375" style="222" customWidth="1"/>
    <col min="776" max="776" width="9.28515625" style="222" bestFit="1" customWidth="1"/>
    <col min="777" max="777" width="11.42578125" style="222" customWidth="1"/>
    <col min="778" max="1024" width="9.140625" style="222"/>
    <col min="1025" max="1025" width="58.140625" style="222" customWidth="1"/>
    <col min="1026" max="1029" width="12.7109375" style="222" customWidth="1"/>
    <col min="1030" max="1030" width="16.5703125" style="222" customWidth="1"/>
    <col min="1031" max="1031" width="12.7109375" style="222" customWidth="1"/>
    <col min="1032" max="1032" width="9.28515625" style="222" bestFit="1" customWidth="1"/>
    <col min="1033" max="1033" width="11.42578125" style="222" customWidth="1"/>
    <col min="1034" max="1280" width="9.140625" style="222"/>
    <col min="1281" max="1281" width="58.140625" style="222" customWidth="1"/>
    <col min="1282" max="1285" width="12.7109375" style="222" customWidth="1"/>
    <col min="1286" max="1286" width="16.5703125" style="222" customWidth="1"/>
    <col min="1287" max="1287" width="12.7109375" style="222" customWidth="1"/>
    <col min="1288" max="1288" width="9.28515625" style="222" bestFit="1" customWidth="1"/>
    <col min="1289" max="1289" width="11.42578125" style="222" customWidth="1"/>
    <col min="1290" max="1536" width="9.140625" style="222"/>
    <col min="1537" max="1537" width="58.140625" style="222" customWidth="1"/>
    <col min="1538" max="1541" width="12.7109375" style="222" customWidth="1"/>
    <col min="1542" max="1542" width="16.5703125" style="222" customWidth="1"/>
    <col min="1543" max="1543" width="12.7109375" style="222" customWidth="1"/>
    <col min="1544" max="1544" width="9.28515625" style="222" bestFit="1" customWidth="1"/>
    <col min="1545" max="1545" width="11.42578125" style="222" customWidth="1"/>
    <col min="1546" max="1792" width="9.140625" style="222"/>
    <col min="1793" max="1793" width="58.140625" style="222" customWidth="1"/>
    <col min="1794" max="1797" width="12.7109375" style="222" customWidth="1"/>
    <col min="1798" max="1798" width="16.5703125" style="222" customWidth="1"/>
    <col min="1799" max="1799" width="12.7109375" style="222" customWidth="1"/>
    <col min="1800" max="1800" width="9.28515625" style="222" bestFit="1" customWidth="1"/>
    <col min="1801" max="1801" width="11.42578125" style="222" customWidth="1"/>
    <col min="1802" max="2048" width="9.140625" style="222"/>
    <col min="2049" max="2049" width="58.140625" style="222" customWidth="1"/>
    <col min="2050" max="2053" width="12.7109375" style="222" customWidth="1"/>
    <col min="2054" max="2054" width="16.5703125" style="222" customWidth="1"/>
    <col min="2055" max="2055" width="12.7109375" style="222" customWidth="1"/>
    <col min="2056" max="2056" width="9.28515625" style="222" bestFit="1" customWidth="1"/>
    <col min="2057" max="2057" width="11.42578125" style="222" customWidth="1"/>
    <col min="2058" max="2304" width="9.140625" style="222"/>
    <col min="2305" max="2305" width="58.140625" style="222" customWidth="1"/>
    <col min="2306" max="2309" width="12.7109375" style="222" customWidth="1"/>
    <col min="2310" max="2310" width="16.5703125" style="222" customWidth="1"/>
    <col min="2311" max="2311" width="12.7109375" style="222" customWidth="1"/>
    <col min="2312" max="2312" width="9.28515625" style="222" bestFit="1" customWidth="1"/>
    <col min="2313" max="2313" width="11.42578125" style="222" customWidth="1"/>
    <col min="2314" max="2560" width="9.140625" style="222"/>
    <col min="2561" max="2561" width="58.140625" style="222" customWidth="1"/>
    <col min="2562" max="2565" width="12.7109375" style="222" customWidth="1"/>
    <col min="2566" max="2566" width="16.5703125" style="222" customWidth="1"/>
    <col min="2567" max="2567" width="12.7109375" style="222" customWidth="1"/>
    <col min="2568" max="2568" width="9.28515625" style="222" bestFit="1" customWidth="1"/>
    <col min="2569" max="2569" width="11.42578125" style="222" customWidth="1"/>
    <col min="2570" max="2816" width="9.140625" style="222"/>
    <col min="2817" max="2817" width="58.140625" style="222" customWidth="1"/>
    <col min="2818" max="2821" width="12.7109375" style="222" customWidth="1"/>
    <col min="2822" max="2822" width="16.5703125" style="222" customWidth="1"/>
    <col min="2823" max="2823" width="12.7109375" style="222" customWidth="1"/>
    <col min="2824" max="2824" width="9.28515625" style="222" bestFit="1" customWidth="1"/>
    <col min="2825" max="2825" width="11.42578125" style="222" customWidth="1"/>
    <col min="2826" max="3072" width="9.140625" style="222"/>
    <col min="3073" max="3073" width="58.140625" style="222" customWidth="1"/>
    <col min="3074" max="3077" width="12.7109375" style="222" customWidth="1"/>
    <col min="3078" max="3078" width="16.5703125" style="222" customWidth="1"/>
    <col min="3079" max="3079" width="12.7109375" style="222" customWidth="1"/>
    <col min="3080" max="3080" width="9.28515625" style="222" bestFit="1" customWidth="1"/>
    <col min="3081" max="3081" width="11.42578125" style="222" customWidth="1"/>
    <col min="3082" max="3328" width="9.140625" style="222"/>
    <col min="3329" max="3329" width="58.140625" style="222" customWidth="1"/>
    <col min="3330" max="3333" width="12.7109375" style="222" customWidth="1"/>
    <col min="3334" max="3334" width="16.5703125" style="222" customWidth="1"/>
    <col min="3335" max="3335" width="12.7109375" style="222" customWidth="1"/>
    <col min="3336" max="3336" width="9.28515625" style="222" bestFit="1" customWidth="1"/>
    <col min="3337" max="3337" width="11.42578125" style="222" customWidth="1"/>
    <col min="3338" max="3584" width="9.140625" style="222"/>
    <col min="3585" max="3585" width="58.140625" style="222" customWidth="1"/>
    <col min="3586" max="3589" width="12.7109375" style="222" customWidth="1"/>
    <col min="3590" max="3590" width="16.5703125" style="222" customWidth="1"/>
    <col min="3591" max="3591" width="12.7109375" style="222" customWidth="1"/>
    <col min="3592" max="3592" width="9.28515625" style="222" bestFit="1" customWidth="1"/>
    <col min="3593" max="3593" width="11.42578125" style="222" customWidth="1"/>
    <col min="3594" max="3840" width="9.140625" style="222"/>
    <col min="3841" max="3841" width="58.140625" style="222" customWidth="1"/>
    <col min="3842" max="3845" width="12.7109375" style="222" customWidth="1"/>
    <col min="3846" max="3846" width="16.5703125" style="222" customWidth="1"/>
    <col min="3847" max="3847" width="12.7109375" style="222" customWidth="1"/>
    <col min="3848" max="3848" width="9.28515625" style="222" bestFit="1" customWidth="1"/>
    <col min="3849" max="3849" width="11.42578125" style="222" customWidth="1"/>
    <col min="3850" max="4096" width="9.140625" style="222"/>
    <col min="4097" max="4097" width="58.140625" style="222" customWidth="1"/>
    <col min="4098" max="4101" width="12.7109375" style="222" customWidth="1"/>
    <col min="4102" max="4102" width="16.5703125" style="222" customWidth="1"/>
    <col min="4103" max="4103" width="12.7109375" style="222" customWidth="1"/>
    <col min="4104" max="4104" width="9.28515625" style="222" bestFit="1" customWidth="1"/>
    <col min="4105" max="4105" width="11.42578125" style="222" customWidth="1"/>
    <col min="4106" max="4352" width="9.140625" style="222"/>
    <col min="4353" max="4353" width="58.140625" style="222" customWidth="1"/>
    <col min="4354" max="4357" width="12.7109375" style="222" customWidth="1"/>
    <col min="4358" max="4358" width="16.5703125" style="222" customWidth="1"/>
    <col min="4359" max="4359" width="12.7109375" style="222" customWidth="1"/>
    <col min="4360" max="4360" width="9.28515625" style="222" bestFit="1" customWidth="1"/>
    <col min="4361" max="4361" width="11.42578125" style="222" customWidth="1"/>
    <col min="4362" max="4608" width="9.140625" style="222"/>
    <col min="4609" max="4609" width="58.140625" style="222" customWidth="1"/>
    <col min="4610" max="4613" width="12.7109375" style="222" customWidth="1"/>
    <col min="4614" max="4614" width="16.5703125" style="222" customWidth="1"/>
    <col min="4615" max="4615" width="12.7109375" style="222" customWidth="1"/>
    <col min="4616" max="4616" width="9.28515625" style="222" bestFit="1" customWidth="1"/>
    <col min="4617" max="4617" width="11.42578125" style="222" customWidth="1"/>
    <col min="4618" max="4864" width="9.140625" style="222"/>
    <col min="4865" max="4865" width="58.140625" style="222" customWidth="1"/>
    <col min="4866" max="4869" width="12.7109375" style="222" customWidth="1"/>
    <col min="4870" max="4870" width="16.5703125" style="222" customWidth="1"/>
    <col min="4871" max="4871" width="12.7109375" style="222" customWidth="1"/>
    <col min="4872" max="4872" width="9.28515625" style="222" bestFit="1" customWidth="1"/>
    <col min="4873" max="4873" width="11.42578125" style="222" customWidth="1"/>
    <col min="4874" max="5120" width="9.140625" style="222"/>
    <col min="5121" max="5121" width="58.140625" style="222" customWidth="1"/>
    <col min="5122" max="5125" width="12.7109375" style="222" customWidth="1"/>
    <col min="5126" max="5126" width="16.5703125" style="222" customWidth="1"/>
    <col min="5127" max="5127" width="12.7109375" style="222" customWidth="1"/>
    <col min="5128" max="5128" width="9.28515625" style="222" bestFit="1" customWidth="1"/>
    <col min="5129" max="5129" width="11.42578125" style="222" customWidth="1"/>
    <col min="5130" max="5376" width="9.140625" style="222"/>
    <col min="5377" max="5377" width="58.140625" style="222" customWidth="1"/>
    <col min="5378" max="5381" width="12.7109375" style="222" customWidth="1"/>
    <col min="5382" max="5382" width="16.5703125" style="222" customWidth="1"/>
    <col min="5383" max="5383" width="12.7109375" style="222" customWidth="1"/>
    <col min="5384" max="5384" width="9.28515625" style="222" bestFit="1" customWidth="1"/>
    <col min="5385" max="5385" width="11.42578125" style="222" customWidth="1"/>
    <col min="5386" max="5632" width="9.140625" style="222"/>
    <col min="5633" max="5633" width="58.140625" style="222" customWidth="1"/>
    <col min="5634" max="5637" width="12.7109375" style="222" customWidth="1"/>
    <col min="5638" max="5638" width="16.5703125" style="222" customWidth="1"/>
    <col min="5639" max="5639" width="12.7109375" style="222" customWidth="1"/>
    <col min="5640" max="5640" width="9.28515625" style="222" bestFit="1" customWidth="1"/>
    <col min="5641" max="5641" width="11.42578125" style="222" customWidth="1"/>
    <col min="5642" max="5888" width="9.140625" style="222"/>
    <col min="5889" max="5889" width="58.140625" style="222" customWidth="1"/>
    <col min="5890" max="5893" width="12.7109375" style="222" customWidth="1"/>
    <col min="5894" max="5894" width="16.5703125" style="222" customWidth="1"/>
    <col min="5895" max="5895" width="12.7109375" style="222" customWidth="1"/>
    <col min="5896" max="5896" width="9.28515625" style="222" bestFit="1" customWidth="1"/>
    <col min="5897" max="5897" width="11.42578125" style="222" customWidth="1"/>
    <col min="5898" max="6144" width="9.140625" style="222"/>
    <col min="6145" max="6145" width="58.140625" style="222" customWidth="1"/>
    <col min="6146" max="6149" width="12.7109375" style="222" customWidth="1"/>
    <col min="6150" max="6150" width="16.5703125" style="222" customWidth="1"/>
    <col min="6151" max="6151" width="12.7109375" style="222" customWidth="1"/>
    <col min="6152" max="6152" width="9.28515625" style="222" bestFit="1" customWidth="1"/>
    <col min="6153" max="6153" width="11.42578125" style="222" customWidth="1"/>
    <col min="6154" max="6400" width="9.140625" style="222"/>
    <col min="6401" max="6401" width="58.140625" style="222" customWidth="1"/>
    <col min="6402" max="6405" width="12.7109375" style="222" customWidth="1"/>
    <col min="6406" max="6406" width="16.5703125" style="222" customWidth="1"/>
    <col min="6407" max="6407" width="12.7109375" style="222" customWidth="1"/>
    <col min="6408" max="6408" width="9.28515625" style="222" bestFit="1" customWidth="1"/>
    <col min="6409" max="6409" width="11.42578125" style="222" customWidth="1"/>
    <col min="6410" max="6656" width="9.140625" style="222"/>
    <col min="6657" max="6657" width="58.140625" style="222" customWidth="1"/>
    <col min="6658" max="6661" width="12.7109375" style="222" customWidth="1"/>
    <col min="6662" max="6662" width="16.5703125" style="222" customWidth="1"/>
    <col min="6663" max="6663" width="12.7109375" style="222" customWidth="1"/>
    <col min="6664" max="6664" width="9.28515625" style="222" bestFit="1" customWidth="1"/>
    <col min="6665" max="6665" width="11.42578125" style="222" customWidth="1"/>
    <col min="6666" max="6912" width="9.140625" style="222"/>
    <col min="6913" max="6913" width="58.140625" style="222" customWidth="1"/>
    <col min="6914" max="6917" width="12.7109375" style="222" customWidth="1"/>
    <col min="6918" max="6918" width="16.5703125" style="222" customWidth="1"/>
    <col min="6919" max="6919" width="12.7109375" style="222" customWidth="1"/>
    <col min="6920" max="6920" width="9.28515625" style="222" bestFit="1" customWidth="1"/>
    <col min="6921" max="6921" width="11.42578125" style="222" customWidth="1"/>
    <col min="6922" max="7168" width="9.140625" style="222"/>
    <col min="7169" max="7169" width="58.140625" style="222" customWidth="1"/>
    <col min="7170" max="7173" width="12.7109375" style="222" customWidth="1"/>
    <col min="7174" max="7174" width="16.5703125" style="222" customWidth="1"/>
    <col min="7175" max="7175" width="12.7109375" style="222" customWidth="1"/>
    <col min="7176" max="7176" width="9.28515625" style="222" bestFit="1" customWidth="1"/>
    <col min="7177" max="7177" width="11.42578125" style="222" customWidth="1"/>
    <col min="7178" max="7424" width="9.140625" style="222"/>
    <col min="7425" max="7425" width="58.140625" style="222" customWidth="1"/>
    <col min="7426" max="7429" width="12.7109375" style="222" customWidth="1"/>
    <col min="7430" max="7430" width="16.5703125" style="222" customWidth="1"/>
    <col min="7431" max="7431" width="12.7109375" style="222" customWidth="1"/>
    <col min="7432" max="7432" width="9.28515625" style="222" bestFit="1" customWidth="1"/>
    <col min="7433" max="7433" width="11.42578125" style="222" customWidth="1"/>
    <col min="7434" max="7680" width="9.140625" style="222"/>
    <col min="7681" max="7681" width="58.140625" style="222" customWidth="1"/>
    <col min="7682" max="7685" width="12.7109375" style="222" customWidth="1"/>
    <col min="7686" max="7686" width="16.5703125" style="222" customWidth="1"/>
    <col min="7687" max="7687" width="12.7109375" style="222" customWidth="1"/>
    <col min="7688" max="7688" width="9.28515625" style="222" bestFit="1" customWidth="1"/>
    <col min="7689" max="7689" width="11.42578125" style="222" customWidth="1"/>
    <col min="7690" max="7936" width="9.140625" style="222"/>
    <col min="7937" max="7937" width="58.140625" style="222" customWidth="1"/>
    <col min="7938" max="7941" width="12.7109375" style="222" customWidth="1"/>
    <col min="7942" max="7942" width="16.5703125" style="222" customWidth="1"/>
    <col min="7943" max="7943" width="12.7109375" style="222" customWidth="1"/>
    <col min="7944" max="7944" width="9.28515625" style="222" bestFit="1" customWidth="1"/>
    <col min="7945" max="7945" width="11.42578125" style="222" customWidth="1"/>
    <col min="7946" max="8192" width="9.140625" style="222"/>
    <col min="8193" max="8193" width="58.140625" style="222" customWidth="1"/>
    <col min="8194" max="8197" width="12.7109375" style="222" customWidth="1"/>
    <col min="8198" max="8198" width="16.5703125" style="222" customWidth="1"/>
    <col min="8199" max="8199" width="12.7109375" style="222" customWidth="1"/>
    <col min="8200" max="8200" width="9.28515625" style="222" bestFit="1" customWidth="1"/>
    <col min="8201" max="8201" width="11.42578125" style="222" customWidth="1"/>
    <col min="8202" max="8448" width="9.140625" style="222"/>
    <col min="8449" max="8449" width="58.140625" style="222" customWidth="1"/>
    <col min="8450" max="8453" width="12.7109375" style="222" customWidth="1"/>
    <col min="8454" max="8454" width="16.5703125" style="222" customWidth="1"/>
    <col min="8455" max="8455" width="12.7109375" style="222" customWidth="1"/>
    <col min="8456" max="8456" width="9.28515625" style="222" bestFit="1" customWidth="1"/>
    <col min="8457" max="8457" width="11.42578125" style="222" customWidth="1"/>
    <col min="8458" max="8704" width="9.140625" style="222"/>
    <col min="8705" max="8705" width="58.140625" style="222" customWidth="1"/>
    <col min="8706" max="8709" width="12.7109375" style="222" customWidth="1"/>
    <col min="8710" max="8710" width="16.5703125" style="222" customWidth="1"/>
    <col min="8711" max="8711" width="12.7109375" style="222" customWidth="1"/>
    <col min="8712" max="8712" width="9.28515625" style="222" bestFit="1" customWidth="1"/>
    <col min="8713" max="8713" width="11.42578125" style="222" customWidth="1"/>
    <col min="8714" max="8960" width="9.140625" style="222"/>
    <col min="8961" max="8961" width="58.140625" style="222" customWidth="1"/>
    <col min="8962" max="8965" width="12.7109375" style="222" customWidth="1"/>
    <col min="8966" max="8966" width="16.5703125" style="222" customWidth="1"/>
    <col min="8967" max="8967" width="12.7109375" style="222" customWidth="1"/>
    <col min="8968" max="8968" width="9.28515625" style="222" bestFit="1" customWidth="1"/>
    <col min="8969" max="8969" width="11.42578125" style="222" customWidth="1"/>
    <col min="8970" max="9216" width="9.140625" style="222"/>
    <col min="9217" max="9217" width="58.140625" style="222" customWidth="1"/>
    <col min="9218" max="9221" width="12.7109375" style="222" customWidth="1"/>
    <col min="9222" max="9222" width="16.5703125" style="222" customWidth="1"/>
    <col min="9223" max="9223" width="12.7109375" style="222" customWidth="1"/>
    <col min="9224" max="9224" width="9.28515625" style="222" bestFit="1" customWidth="1"/>
    <col min="9225" max="9225" width="11.42578125" style="222" customWidth="1"/>
    <col min="9226" max="9472" width="9.140625" style="222"/>
    <col min="9473" max="9473" width="58.140625" style="222" customWidth="1"/>
    <col min="9474" max="9477" width="12.7109375" style="222" customWidth="1"/>
    <col min="9478" max="9478" width="16.5703125" style="222" customWidth="1"/>
    <col min="9479" max="9479" width="12.7109375" style="222" customWidth="1"/>
    <col min="9480" max="9480" width="9.28515625" style="222" bestFit="1" customWidth="1"/>
    <col min="9481" max="9481" width="11.42578125" style="222" customWidth="1"/>
    <col min="9482" max="9728" width="9.140625" style="222"/>
    <col min="9729" max="9729" width="58.140625" style="222" customWidth="1"/>
    <col min="9730" max="9733" width="12.7109375" style="222" customWidth="1"/>
    <col min="9734" max="9734" width="16.5703125" style="222" customWidth="1"/>
    <col min="9735" max="9735" width="12.7109375" style="222" customWidth="1"/>
    <col min="9736" max="9736" width="9.28515625" style="222" bestFit="1" customWidth="1"/>
    <col min="9737" max="9737" width="11.42578125" style="222" customWidth="1"/>
    <col min="9738" max="9984" width="9.140625" style="222"/>
    <col min="9985" max="9985" width="58.140625" style="222" customWidth="1"/>
    <col min="9986" max="9989" width="12.7109375" style="222" customWidth="1"/>
    <col min="9990" max="9990" width="16.5703125" style="222" customWidth="1"/>
    <col min="9991" max="9991" width="12.7109375" style="222" customWidth="1"/>
    <col min="9992" max="9992" width="9.28515625" style="222" bestFit="1" customWidth="1"/>
    <col min="9993" max="9993" width="11.42578125" style="222" customWidth="1"/>
    <col min="9994" max="10240" width="9.140625" style="222"/>
    <col min="10241" max="10241" width="58.140625" style="222" customWidth="1"/>
    <col min="10242" max="10245" width="12.7109375" style="222" customWidth="1"/>
    <col min="10246" max="10246" width="16.5703125" style="222" customWidth="1"/>
    <col min="10247" max="10247" width="12.7109375" style="222" customWidth="1"/>
    <col min="10248" max="10248" width="9.28515625" style="222" bestFit="1" customWidth="1"/>
    <col min="10249" max="10249" width="11.42578125" style="222" customWidth="1"/>
    <col min="10250" max="10496" width="9.140625" style="222"/>
    <col min="10497" max="10497" width="58.140625" style="222" customWidth="1"/>
    <col min="10498" max="10501" width="12.7109375" style="222" customWidth="1"/>
    <col min="10502" max="10502" width="16.5703125" style="222" customWidth="1"/>
    <col min="10503" max="10503" width="12.7109375" style="222" customWidth="1"/>
    <col min="10504" max="10504" width="9.28515625" style="222" bestFit="1" customWidth="1"/>
    <col min="10505" max="10505" width="11.42578125" style="222" customWidth="1"/>
    <col min="10506" max="10752" width="9.140625" style="222"/>
    <col min="10753" max="10753" width="58.140625" style="222" customWidth="1"/>
    <col min="10754" max="10757" width="12.7109375" style="222" customWidth="1"/>
    <col min="10758" max="10758" width="16.5703125" style="222" customWidth="1"/>
    <col min="10759" max="10759" width="12.7109375" style="222" customWidth="1"/>
    <col min="10760" max="10760" width="9.28515625" style="222" bestFit="1" customWidth="1"/>
    <col min="10761" max="10761" width="11.42578125" style="222" customWidth="1"/>
    <col min="10762" max="11008" width="9.140625" style="222"/>
    <col min="11009" max="11009" width="58.140625" style="222" customWidth="1"/>
    <col min="11010" max="11013" width="12.7109375" style="222" customWidth="1"/>
    <col min="11014" max="11014" width="16.5703125" style="222" customWidth="1"/>
    <col min="11015" max="11015" width="12.7109375" style="222" customWidth="1"/>
    <col min="11016" max="11016" width="9.28515625" style="222" bestFit="1" customWidth="1"/>
    <col min="11017" max="11017" width="11.42578125" style="222" customWidth="1"/>
    <col min="11018" max="11264" width="9.140625" style="222"/>
    <col min="11265" max="11265" width="58.140625" style="222" customWidth="1"/>
    <col min="11266" max="11269" width="12.7109375" style="222" customWidth="1"/>
    <col min="11270" max="11270" width="16.5703125" style="222" customWidth="1"/>
    <col min="11271" max="11271" width="12.7109375" style="222" customWidth="1"/>
    <col min="11272" max="11272" width="9.28515625" style="222" bestFit="1" customWidth="1"/>
    <col min="11273" max="11273" width="11.42578125" style="222" customWidth="1"/>
    <col min="11274" max="11520" width="9.140625" style="222"/>
    <col min="11521" max="11521" width="58.140625" style="222" customWidth="1"/>
    <col min="11522" max="11525" width="12.7109375" style="222" customWidth="1"/>
    <col min="11526" max="11526" width="16.5703125" style="222" customWidth="1"/>
    <col min="11527" max="11527" width="12.7109375" style="222" customWidth="1"/>
    <col min="11528" max="11528" width="9.28515625" style="222" bestFit="1" customWidth="1"/>
    <col min="11529" max="11529" width="11.42578125" style="222" customWidth="1"/>
    <col min="11530" max="11776" width="9.140625" style="222"/>
    <col min="11777" max="11777" width="58.140625" style="222" customWidth="1"/>
    <col min="11778" max="11781" width="12.7109375" style="222" customWidth="1"/>
    <col min="11782" max="11782" width="16.5703125" style="222" customWidth="1"/>
    <col min="11783" max="11783" width="12.7109375" style="222" customWidth="1"/>
    <col min="11784" max="11784" width="9.28515625" style="222" bestFit="1" customWidth="1"/>
    <col min="11785" max="11785" width="11.42578125" style="222" customWidth="1"/>
    <col min="11786" max="12032" width="9.140625" style="222"/>
    <col min="12033" max="12033" width="58.140625" style="222" customWidth="1"/>
    <col min="12034" max="12037" width="12.7109375" style="222" customWidth="1"/>
    <col min="12038" max="12038" width="16.5703125" style="222" customWidth="1"/>
    <col min="12039" max="12039" width="12.7109375" style="222" customWidth="1"/>
    <col min="12040" max="12040" width="9.28515625" style="222" bestFit="1" customWidth="1"/>
    <col min="12041" max="12041" width="11.42578125" style="222" customWidth="1"/>
    <col min="12042" max="12288" width="9.140625" style="222"/>
    <col min="12289" max="12289" width="58.140625" style="222" customWidth="1"/>
    <col min="12290" max="12293" width="12.7109375" style="222" customWidth="1"/>
    <col min="12294" max="12294" width="16.5703125" style="222" customWidth="1"/>
    <col min="12295" max="12295" width="12.7109375" style="222" customWidth="1"/>
    <col min="12296" max="12296" width="9.28515625" style="222" bestFit="1" customWidth="1"/>
    <col min="12297" max="12297" width="11.42578125" style="222" customWidth="1"/>
    <col min="12298" max="12544" width="9.140625" style="222"/>
    <col min="12545" max="12545" width="58.140625" style="222" customWidth="1"/>
    <col min="12546" max="12549" width="12.7109375" style="222" customWidth="1"/>
    <col min="12550" max="12550" width="16.5703125" style="222" customWidth="1"/>
    <col min="12551" max="12551" width="12.7109375" style="222" customWidth="1"/>
    <col min="12552" max="12552" width="9.28515625" style="222" bestFit="1" customWidth="1"/>
    <col min="12553" max="12553" width="11.42578125" style="222" customWidth="1"/>
    <col min="12554" max="12800" width="9.140625" style="222"/>
    <col min="12801" max="12801" width="58.140625" style="222" customWidth="1"/>
    <col min="12802" max="12805" width="12.7109375" style="222" customWidth="1"/>
    <col min="12806" max="12806" width="16.5703125" style="222" customWidth="1"/>
    <col min="12807" max="12807" width="12.7109375" style="222" customWidth="1"/>
    <col min="12808" max="12808" width="9.28515625" style="222" bestFit="1" customWidth="1"/>
    <col min="12809" max="12809" width="11.42578125" style="222" customWidth="1"/>
    <col min="12810" max="13056" width="9.140625" style="222"/>
    <col min="13057" max="13057" width="58.140625" style="222" customWidth="1"/>
    <col min="13058" max="13061" width="12.7109375" style="222" customWidth="1"/>
    <col min="13062" max="13062" width="16.5703125" style="222" customWidth="1"/>
    <col min="13063" max="13063" width="12.7109375" style="222" customWidth="1"/>
    <col min="13064" max="13064" width="9.28515625" style="222" bestFit="1" customWidth="1"/>
    <col min="13065" max="13065" width="11.42578125" style="222" customWidth="1"/>
    <col min="13066" max="13312" width="9.140625" style="222"/>
    <col min="13313" max="13313" width="58.140625" style="222" customWidth="1"/>
    <col min="13314" max="13317" width="12.7109375" style="222" customWidth="1"/>
    <col min="13318" max="13318" width="16.5703125" style="222" customWidth="1"/>
    <col min="13319" max="13319" width="12.7109375" style="222" customWidth="1"/>
    <col min="13320" max="13320" width="9.28515625" style="222" bestFit="1" customWidth="1"/>
    <col min="13321" max="13321" width="11.42578125" style="222" customWidth="1"/>
    <col min="13322" max="13568" width="9.140625" style="222"/>
    <col min="13569" max="13569" width="58.140625" style="222" customWidth="1"/>
    <col min="13570" max="13573" width="12.7109375" style="222" customWidth="1"/>
    <col min="13574" max="13574" width="16.5703125" style="222" customWidth="1"/>
    <col min="13575" max="13575" width="12.7109375" style="222" customWidth="1"/>
    <col min="13576" max="13576" width="9.28515625" style="222" bestFit="1" customWidth="1"/>
    <col min="13577" max="13577" width="11.42578125" style="222" customWidth="1"/>
    <col min="13578" max="13824" width="9.140625" style="222"/>
    <col min="13825" max="13825" width="58.140625" style="222" customWidth="1"/>
    <col min="13826" max="13829" width="12.7109375" style="222" customWidth="1"/>
    <col min="13830" max="13830" width="16.5703125" style="222" customWidth="1"/>
    <col min="13831" max="13831" width="12.7109375" style="222" customWidth="1"/>
    <col min="13832" max="13832" width="9.28515625" style="222" bestFit="1" customWidth="1"/>
    <col min="13833" max="13833" width="11.42578125" style="222" customWidth="1"/>
    <col min="13834" max="14080" width="9.140625" style="222"/>
    <col min="14081" max="14081" width="58.140625" style="222" customWidth="1"/>
    <col min="14082" max="14085" width="12.7109375" style="222" customWidth="1"/>
    <col min="14086" max="14086" width="16.5703125" style="222" customWidth="1"/>
    <col min="14087" max="14087" width="12.7109375" style="222" customWidth="1"/>
    <col min="14088" max="14088" width="9.28515625" style="222" bestFit="1" customWidth="1"/>
    <col min="14089" max="14089" width="11.42578125" style="222" customWidth="1"/>
    <col min="14090" max="14336" width="9.140625" style="222"/>
    <col min="14337" max="14337" width="58.140625" style="222" customWidth="1"/>
    <col min="14338" max="14341" width="12.7109375" style="222" customWidth="1"/>
    <col min="14342" max="14342" width="16.5703125" style="222" customWidth="1"/>
    <col min="14343" max="14343" width="12.7109375" style="222" customWidth="1"/>
    <col min="14344" max="14344" width="9.28515625" style="222" bestFit="1" customWidth="1"/>
    <col min="14345" max="14345" width="11.42578125" style="222" customWidth="1"/>
    <col min="14346" max="14592" width="9.140625" style="222"/>
    <col min="14593" max="14593" width="58.140625" style="222" customWidth="1"/>
    <col min="14594" max="14597" width="12.7109375" style="222" customWidth="1"/>
    <col min="14598" max="14598" width="16.5703125" style="222" customWidth="1"/>
    <col min="14599" max="14599" width="12.7109375" style="222" customWidth="1"/>
    <col min="14600" max="14600" width="9.28515625" style="222" bestFit="1" customWidth="1"/>
    <col min="14601" max="14601" width="11.42578125" style="222" customWidth="1"/>
    <col min="14602" max="14848" width="9.140625" style="222"/>
    <col min="14849" max="14849" width="58.140625" style="222" customWidth="1"/>
    <col min="14850" max="14853" width="12.7109375" style="222" customWidth="1"/>
    <col min="14854" max="14854" width="16.5703125" style="222" customWidth="1"/>
    <col min="14855" max="14855" width="12.7109375" style="222" customWidth="1"/>
    <col min="14856" max="14856" width="9.28515625" style="222" bestFit="1" customWidth="1"/>
    <col min="14857" max="14857" width="11.42578125" style="222" customWidth="1"/>
    <col min="14858" max="15104" width="9.140625" style="222"/>
    <col min="15105" max="15105" width="58.140625" style="222" customWidth="1"/>
    <col min="15106" max="15109" width="12.7109375" style="222" customWidth="1"/>
    <col min="15110" max="15110" width="16.5703125" style="222" customWidth="1"/>
    <col min="15111" max="15111" width="12.7109375" style="222" customWidth="1"/>
    <col min="15112" max="15112" width="9.28515625" style="222" bestFit="1" customWidth="1"/>
    <col min="15113" max="15113" width="11.42578125" style="222" customWidth="1"/>
    <col min="15114" max="15360" width="9.140625" style="222"/>
    <col min="15361" max="15361" width="58.140625" style="222" customWidth="1"/>
    <col min="15362" max="15365" width="12.7109375" style="222" customWidth="1"/>
    <col min="15366" max="15366" width="16.5703125" style="222" customWidth="1"/>
    <col min="15367" max="15367" width="12.7109375" style="222" customWidth="1"/>
    <col min="15368" max="15368" width="9.28515625" style="222" bestFit="1" customWidth="1"/>
    <col min="15369" max="15369" width="11.42578125" style="222" customWidth="1"/>
    <col min="15370" max="15616" width="9.140625" style="222"/>
    <col min="15617" max="15617" width="58.140625" style="222" customWidth="1"/>
    <col min="15618" max="15621" width="12.7109375" style="222" customWidth="1"/>
    <col min="15622" max="15622" width="16.5703125" style="222" customWidth="1"/>
    <col min="15623" max="15623" width="12.7109375" style="222" customWidth="1"/>
    <col min="15624" max="15624" width="9.28515625" style="222" bestFit="1" customWidth="1"/>
    <col min="15625" max="15625" width="11.42578125" style="222" customWidth="1"/>
    <col min="15626" max="15872" width="9.140625" style="222"/>
    <col min="15873" max="15873" width="58.140625" style="222" customWidth="1"/>
    <col min="15874" max="15877" width="12.7109375" style="222" customWidth="1"/>
    <col min="15878" max="15878" width="16.5703125" style="222" customWidth="1"/>
    <col min="15879" max="15879" width="12.7109375" style="222" customWidth="1"/>
    <col min="15880" max="15880" width="9.28515625" style="222" bestFit="1" customWidth="1"/>
    <col min="15881" max="15881" width="11.42578125" style="222" customWidth="1"/>
    <col min="15882" max="16128" width="9.140625" style="222"/>
    <col min="16129" max="16129" width="58.140625" style="222" customWidth="1"/>
    <col min="16130" max="16133" width="12.7109375" style="222" customWidth="1"/>
    <col min="16134" max="16134" width="16.5703125" style="222" customWidth="1"/>
    <col min="16135" max="16135" width="12.7109375" style="222" customWidth="1"/>
    <col min="16136" max="16136" width="9.28515625" style="222" bestFit="1" customWidth="1"/>
    <col min="16137" max="16137" width="11.42578125" style="222" customWidth="1"/>
    <col min="16138" max="16384" width="9.140625" style="222"/>
  </cols>
  <sheetData>
    <row r="1" spans="1:81" ht="35.25" customHeight="1">
      <c r="A1" s="486" t="s">
        <v>1035</v>
      </c>
      <c r="B1" s="486"/>
      <c r="C1" s="486"/>
      <c r="D1" s="486"/>
      <c r="E1" s="486"/>
      <c r="F1" s="486"/>
      <c r="G1" s="486"/>
      <c r="H1" s="221"/>
      <c r="I1" s="237"/>
      <c r="J1" s="221"/>
      <c r="K1" s="221"/>
      <c r="L1" s="221"/>
      <c r="M1" s="221"/>
      <c r="N1" s="221"/>
      <c r="O1" s="221"/>
      <c r="P1" s="221"/>
      <c r="Q1" s="221"/>
      <c r="R1" s="221"/>
      <c r="S1" s="221"/>
      <c r="T1" s="221"/>
      <c r="U1" s="221"/>
      <c r="V1" s="221"/>
      <c r="W1" s="221"/>
      <c r="X1" s="221"/>
      <c r="Y1" s="221"/>
      <c r="Z1" s="221"/>
      <c r="AA1" s="221"/>
      <c r="AB1" s="221"/>
      <c r="AC1" s="221"/>
      <c r="AD1" s="221"/>
      <c r="AE1" s="221"/>
      <c r="AF1" s="221"/>
      <c r="AG1" s="221"/>
      <c r="AH1" s="221"/>
      <c r="AI1" s="221"/>
      <c r="AJ1" s="221"/>
      <c r="AK1" s="221"/>
      <c r="AL1" s="221"/>
      <c r="AM1" s="221"/>
      <c r="AN1" s="221"/>
      <c r="AO1" s="221"/>
      <c r="AP1" s="221"/>
      <c r="AQ1" s="221"/>
      <c r="AR1" s="221"/>
      <c r="AS1" s="221"/>
      <c r="AT1" s="221"/>
      <c r="AU1" s="221"/>
      <c r="AV1" s="221"/>
      <c r="AW1" s="221"/>
      <c r="AX1" s="221"/>
      <c r="AY1" s="221"/>
      <c r="AZ1" s="221"/>
      <c r="BA1" s="221"/>
      <c r="BB1" s="221"/>
      <c r="BC1" s="221"/>
      <c r="BD1" s="221"/>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row>
    <row r="2" spans="1:81" ht="27" customHeight="1">
      <c r="A2" s="486" t="s">
        <v>1025</v>
      </c>
      <c r="B2" s="486"/>
      <c r="C2" s="486"/>
      <c r="D2" s="486"/>
      <c r="E2" s="486"/>
      <c r="F2" s="486"/>
      <c r="G2" s="486"/>
      <c r="H2" s="221"/>
      <c r="I2" s="237"/>
      <c r="J2" s="221"/>
      <c r="K2" s="221"/>
      <c r="L2" s="221"/>
      <c r="M2" s="221"/>
      <c r="N2" s="221"/>
      <c r="O2" s="221"/>
      <c r="P2" s="221"/>
      <c r="Q2" s="221"/>
      <c r="R2" s="221"/>
      <c r="S2" s="221"/>
      <c r="T2" s="221"/>
      <c r="U2" s="221"/>
      <c r="V2" s="221"/>
      <c r="W2" s="221"/>
      <c r="X2" s="221"/>
      <c r="Y2" s="221"/>
      <c r="Z2" s="221"/>
      <c r="AA2" s="221"/>
      <c r="AB2" s="221"/>
      <c r="AC2" s="221"/>
      <c r="AD2" s="221"/>
      <c r="AE2" s="221"/>
      <c r="AF2" s="221"/>
      <c r="AG2" s="221"/>
      <c r="AH2" s="221"/>
      <c r="AI2" s="221"/>
      <c r="AJ2" s="221"/>
      <c r="AK2" s="221"/>
      <c r="AL2" s="221"/>
      <c r="AM2" s="221"/>
      <c r="AN2" s="221"/>
      <c r="AO2" s="221"/>
      <c r="AP2" s="221"/>
      <c r="AQ2" s="221"/>
      <c r="AR2" s="221"/>
      <c r="AS2" s="221"/>
      <c r="AT2" s="221"/>
      <c r="AU2" s="221"/>
      <c r="AV2" s="221"/>
      <c r="AW2" s="221"/>
      <c r="AX2" s="221"/>
      <c r="AY2" s="221"/>
      <c r="AZ2" s="221"/>
      <c r="BA2" s="221"/>
      <c r="BB2" s="221"/>
      <c r="BC2" s="221"/>
      <c r="BD2" s="221"/>
      <c r="BE2" s="221"/>
      <c r="BF2" s="221"/>
      <c r="BG2" s="221"/>
      <c r="BH2" s="221"/>
      <c r="BI2" s="221"/>
      <c r="BJ2" s="221"/>
      <c r="BK2" s="221"/>
      <c r="BL2" s="221"/>
      <c r="BM2" s="221"/>
      <c r="BN2" s="221"/>
      <c r="BO2" s="221"/>
      <c r="BP2" s="221"/>
      <c r="BQ2" s="221"/>
      <c r="BR2" s="221"/>
      <c r="BS2" s="221"/>
      <c r="BT2" s="221"/>
      <c r="BU2" s="221"/>
      <c r="BV2" s="221"/>
      <c r="BW2" s="221"/>
      <c r="BX2" s="221"/>
      <c r="BY2" s="221"/>
      <c r="BZ2" s="221"/>
      <c r="CA2" s="221"/>
      <c r="CB2" s="221"/>
      <c r="CC2" s="221"/>
    </row>
    <row r="3" spans="1:81" ht="27" customHeight="1">
      <c r="A3" s="486" t="s">
        <v>1500</v>
      </c>
      <c r="B3" s="486"/>
      <c r="C3" s="486"/>
      <c r="D3" s="486"/>
      <c r="E3" s="486"/>
      <c r="F3" s="486"/>
      <c r="G3" s="486"/>
      <c r="H3" s="221"/>
      <c r="I3" s="237"/>
      <c r="J3" s="221"/>
      <c r="K3" s="221"/>
      <c r="L3" s="221"/>
      <c r="M3" s="221"/>
      <c r="N3" s="221"/>
      <c r="O3" s="221"/>
      <c r="P3" s="221"/>
      <c r="Q3" s="221"/>
      <c r="R3" s="221"/>
      <c r="S3" s="221"/>
      <c r="T3" s="221"/>
      <c r="U3" s="221"/>
      <c r="V3" s="221"/>
      <c r="W3" s="221"/>
      <c r="X3" s="221"/>
      <c r="Y3" s="221"/>
      <c r="Z3" s="221"/>
      <c r="AA3" s="221"/>
      <c r="AB3" s="221"/>
      <c r="AC3" s="221"/>
      <c r="AD3" s="221"/>
      <c r="AE3" s="221"/>
      <c r="AF3" s="221"/>
      <c r="AG3" s="221"/>
      <c r="AH3" s="221"/>
      <c r="AI3" s="221"/>
      <c r="AJ3" s="221"/>
      <c r="AK3" s="221"/>
      <c r="AL3" s="221"/>
      <c r="AM3" s="221"/>
      <c r="AN3" s="221"/>
      <c r="AO3" s="221"/>
      <c r="AP3" s="221"/>
      <c r="AQ3" s="221"/>
      <c r="AR3" s="221"/>
      <c r="AS3" s="221"/>
      <c r="AT3" s="221"/>
      <c r="AU3" s="221"/>
      <c r="AV3" s="221"/>
      <c r="AW3" s="221"/>
      <c r="AX3" s="221"/>
      <c r="AY3" s="221"/>
      <c r="AZ3" s="221"/>
      <c r="BA3" s="221"/>
      <c r="BB3" s="221"/>
      <c r="BC3" s="221"/>
      <c r="BD3" s="221"/>
      <c r="BE3" s="221"/>
      <c r="BF3" s="221"/>
      <c r="BG3" s="221"/>
      <c r="BH3" s="221"/>
      <c r="BI3" s="221"/>
      <c r="BJ3" s="221"/>
      <c r="BK3" s="221"/>
      <c r="BL3" s="221"/>
      <c r="BM3" s="221"/>
      <c r="BN3" s="221"/>
      <c r="BO3" s="221"/>
      <c r="BP3" s="221"/>
      <c r="BQ3" s="221"/>
      <c r="BR3" s="221"/>
      <c r="BS3" s="221"/>
      <c r="BT3" s="221"/>
      <c r="BU3" s="221"/>
      <c r="BV3" s="221"/>
      <c r="BW3" s="221"/>
      <c r="BX3" s="221"/>
      <c r="BY3" s="221"/>
      <c r="BZ3" s="221"/>
      <c r="CA3" s="221"/>
      <c r="CB3" s="221"/>
      <c r="CC3" s="221"/>
    </row>
    <row r="4" spans="1:81" ht="27" customHeight="1" thickBot="1">
      <c r="A4" s="486" t="s">
        <v>2</v>
      </c>
      <c r="B4" s="486"/>
      <c r="C4" s="486"/>
      <c r="D4" s="486"/>
      <c r="E4" s="486"/>
      <c r="F4" s="486"/>
      <c r="G4" s="486"/>
      <c r="H4" s="221"/>
      <c r="I4" s="237"/>
      <c r="J4" s="221"/>
      <c r="K4" s="221"/>
      <c r="L4" s="221"/>
      <c r="M4" s="221"/>
      <c r="N4" s="221"/>
      <c r="O4" s="221"/>
      <c r="P4" s="221"/>
      <c r="Q4" s="221"/>
      <c r="R4" s="221"/>
      <c r="S4" s="221"/>
      <c r="T4" s="221"/>
      <c r="U4" s="221"/>
      <c r="V4" s="221"/>
      <c r="W4" s="221"/>
      <c r="X4" s="221"/>
      <c r="Y4" s="221"/>
      <c r="Z4" s="221"/>
      <c r="AA4" s="221"/>
      <c r="AB4" s="221"/>
      <c r="AC4" s="221"/>
      <c r="AD4" s="221"/>
      <c r="AE4" s="221"/>
      <c r="AF4" s="221"/>
      <c r="AG4" s="221"/>
      <c r="AH4" s="221"/>
      <c r="AI4" s="221"/>
      <c r="AJ4" s="221"/>
      <c r="AK4" s="221"/>
      <c r="AL4" s="221"/>
      <c r="AM4" s="221"/>
      <c r="AN4" s="221"/>
      <c r="AO4" s="221"/>
      <c r="AP4" s="221"/>
      <c r="AQ4" s="221"/>
      <c r="AR4" s="221"/>
      <c r="AS4" s="221"/>
      <c r="AT4" s="221"/>
      <c r="AU4" s="221"/>
      <c r="AV4" s="221"/>
      <c r="AW4" s="221"/>
      <c r="AX4" s="221"/>
      <c r="AY4" s="221"/>
      <c r="AZ4" s="221"/>
      <c r="BA4" s="221"/>
      <c r="BB4" s="221"/>
      <c r="BC4" s="221"/>
      <c r="BD4" s="221"/>
      <c r="BE4" s="221"/>
      <c r="BF4" s="221"/>
      <c r="BG4" s="221"/>
      <c r="BH4" s="221"/>
      <c r="BI4" s="221"/>
      <c r="BJ4" s="221"/>
      <c r="BK4" s="221"/>
      <c r="BL4" s="221"/>
      <c r="BM4" s="221"/>
      <c r="BN4" s="221"/>
      <c r="BO4" s="221"/>
      <c r="BP4" s="221"/>
      <c r="BQ4" s="221"/>
      <c r="BR4" s="221"/>
      <c r="BS4" s="221"/>
      <c r="BT4" s="221"/>
      <c r="BU4" s="221"/>
      <c r="BV4" s="221"/>
      <c r="BW4" s="221"/>
      <c r="BX4" s="221"/>
      <c r="BY4" s="221"/>
      <c r="BZ4" s="221"/>
      <c r="CA4" s="221"/>
      <c r="CB4" s="221"/>
      <c r="CC4" s="221"/>
    </row>
    <row r="5" spans="1:81" s="635" customFormat="1" ht="41.25" customHeight="1" thickTop="1" thickBot="1">
      <c r="A5" s="749" t="s">
        <v>1038</v>
      </c>
      <c r="B5" s="750" t="s">
        <v>124</v>
      </c>
      <c r="C5" s="750" t="s">
        <v>121</v>
      </c>
      <c r="D5" s="750" t="s">
        <v>122</v>
      </c>
      <c r="E5" s="750" t="s">
        <v>123</v>
      </c>
      <c r="F5" s="750" t="s">
        <v>152</v>
      </c>
      <c r="G5" s="750" t="s">
        <v>914</v>
      </c>
      <c r="H5" s="634"/>
      <c r="I5" s="751"/>
      <c r="J5" s="634"/>
      <c r="K5" s="634"/>
      <c r="L5" s="634"/>
      <c r="M5" s="634"/>
      <c r="N5" s="634"/>
      <c r="O5" s="634"/>
      <c r="P5" s="634"/>
      <c r="Q5" s="634"/>
      <c r="R5" s="634"/>
      <c r="S5" s="634"/>
      <c r="T5" s="634"/>
      <c r="U5" s="634"/>
      <c r="V5" s="634"/>
      <c r="W5" s="634"/>
      <c r="X5" s="634"/>
      <c r="Y5" s="634"/>
      <c r="Z5" s="634"/>
      <c r="AA5" s="634"/>
      <c r="AB5" s="634"/>
      <c r="AC5" s="634"/>
      <c r="AD5" s="634"/>
      <c r="AE5" s="634"/>
      <c r="AF5" s="634"/>
      <c r="AG5" s="634"/>
      <c r="AH5" s="634"/>
      <c r="AI5" s="634"/>
      <c r="AJ5" s="634"/>
      <c r="AK5" s="634"/>
      <c r="AL5" s="634"/>
      <c r="AM5" s="634"/>
      <c r="AN5" s="634"/>
      <c r="AO5" s="634"/>
      <c r="AP5" s="634"/>
      <c r="AQ5" s="634"/>
      <c r="AR5" s="634"/>
      <c r="AS5" s="634"/>
      <c r="AT5" s="634"/>
      <c r="AU5" s="634"/>
      <c r="AV5" s="634"/>
      <c r="AW5" s="634"/>
      <c r="AX5" s="634"/>
      <c r="AY5" s="634"/>
      <c r="AZ5" s="634"/>
      <c r="BA5" s="634"/>
      <c r="BB5" s="634"/>
      <c r="BC5" s="634"/>
      <c r="BD5" s="634"/>
      <c r="BE5" s="634"/>
      <c r="BF5" s="634"/>
      <c r="BG5" s="634"/>
      <c r="BH5" s="634"/>
      <c r="BI5" s="634"/>
      <c r="BJ5" s="634"/>
      <c r="BK5" s="634"/>
      <c r="BL5" s="634"/>
      <c r="BM5" s="634"/>
      <c r="BN5" s="634"/>
      <c r="BO5" s="634"/>
      <c r="BP5" s="634"/>
      <c r="BQ5" s="634"/>
      <c r="BR5" s="634"/>
      <c r="BS5" s="634"/>
      <c r="BT5" s="634"/>
      <c r="BU5" s="634"/>
      <c r="BV5" s="634"/>
      <c r="BW5" s="634"/>
      <c r="BX5" s="634"/>
      <c r="BY5" s="634"/>
      <c r="BZ5" s="634"/>
      <c r="CA5" s="634"/>
      <c r="CB5" s="634"/>
      <c r="CC5" s="634"/>
    </row>
    <row r="6" spans="1:81" ht="15.75" thickTop="1">
      <c r="A6" s="222" t="s">
        <v>940</v>
      </c>
      <c r="B6" s="222">
        <v>418584.53117999999</v>
      </c>
      <c r="C6" s="222">
        <v>0</v>
      </c>
      <c r="D6" s="222">
        <v>86032.56362999999</v>
      </c>
      <c r="E6" s="222">
        <v>185508.82974000002</v>
      </c>
      <c r="F6" s="222">
        <v>690125.92455</v>
      </c>
      <c r="G6" s="636">
        <v>6.902409071443022E-2</v>
      </c>
    </row>
    <row r="7" spans="1:81" ht="15">
      <c r="A7" s="222" t="s">
        <v>941</v>
      </c>
      <c r="B7" s="222">
        <v>395303.31647000002</v>
      </c>
      <c r="C7" s="222">
        <v>0</v>
      </c>
      <c r="D7" s="222">
        <v>90950</v>
      </c>
      <c r="E7" s="222">
        <v>599890.57567999989</v>
      </c>
      <c r="F7" s="222">
        <v>1086143.89215</v>
      </c>
      <c r="G7" s="636">
        <v>0.10863248557076091</v>
      </c>
    </row>
    <row r="8" spans="1:81" ht="15">
      <c r="A8" s="222" t="s">
        <v>942</v>
      </c>
      <c r="B8" s="222">
        <v>914953.29223000002</v>
      </c>
      <c r="C8" s="222">
        <v>49052.211450000003</v>
      </c>
      <c r="D8" s="222">
        <v>604803.22925999993</v>
      </c>
      <c r="E8" s="222">
        <v>1539203.37173</v>
      </c>
      <c r="F8" s="222">
        <v>3108012.1046700003</v>
      </c>
      <c r="G8" s="636">
        <v>0.31085299337823474</v>
      </c>
    </row>
    <row r="9" spans="1:81" ht="15">
      <c r="A9" s="222" t="s">
        <v>943</v>
      </c>
      <c r="B9" s="222">
        <v>400167.06849999999</v>
      </c>
      <c r="C9" s="222">
        <v>163162.00181000002</v>
      </c>
      <c r="D9" s="222">
        <v>281030.92601</v>
      </c>
      <c r="E9" s="222">
        <v>460448.74589999998</v>
      </c>
      <c r="F9" s="222">
        <v>1304808.7422199999</v>
      </c>
      <c r="G9" s="636">
        <v>0.13050261377545128</v>
      </c>
    </row>
    <row r="10" spans="1:81" ht="15">
      <c r="A10" s="222" t="s">
        <v>944</v>
      </c>
      <c r="B10" s="222">
        <v>303673.65870999999</v>
      </c>
      <c r="C10" s="222">
        <v>120791.36083000001</v>
      </c>
      <c r="D10" s="222">
        <v>231440.45254</v>
      </c>
      <c r="E10" s="222">
        <v>250599.51858999999</v>
      </c>
      <c r="F10" s="222">
        <v>906504.99066999997</v>
      </c>
      <c r="G10" s="636">
        <v>9.0665602440437698E-2</v>
      </c>
    </row>
    <row r="11" spans="1:81" ht="15">
      <c r="A11" s="222" t="s">
        <v>945</v>
      </c>
      <c r="B11" s="222">
        <v>130433.37120000001</v>
      </c>
      <c r="C11" s="222">
        <v>83130.314159999994</v>
      </c>
      <c r="D11" s="222">
        <v>192100.67686000001</v>
      </c>
      <c r="E11" s="222">
        <v>153965.68084000002</v>
      </c>
      <c r="F11" s="222">
        <v>559630.04306000005</v>
      </c>
      <c r="G11" s="636">
        <v>5.5972328360047452E-2</v>
      </c>
    </row>
    <row r="12" spans="1:81" ht="15">
      <c r="A12" s="222" t="s">
        <v>946</v>
      </c>
      <c r="B12" s="222">
        <v>63011.898520000002</v>
      </c>
      <c r="C12" s="222">
        <v>36641.832049999997</v>
      </c>
      <c r="D12" s="222">
        <v>28886.953109999999</v>
      </c>
      <c r="E12" s="222">
        <v>135498.24444000001</v>
      </c>
      <c r="F12" s="222">
        <v>264038.92812</v>
      </c>
      <c r="G12" s="636">
        <v>2.6408291991899206E-2</v>
      </c>
    </row>
    <row r="13" spans="1:81" ht="15">
      <c r="A13" s="222" t="s">
        <v>947</v>
      </c>
      <c r="B13" s="222">
        <v>43826.511570000002</v>
      </c>
      <c r="C13" s="222">
        <v>22903.112420000001</v>
      </c>
      <c r="D13" s="222">
        <v>37093.047490000004</v>
      </c>
      <c r="E13" s="222">
        <v>165999.55499</v>
      </c>
      <c r="F13" s="222">
        <v>269822.22646999999</v>
      </c>
      <c r="G13" s="636">
        <v>2.6986718183031361E-2</v>
      </c>
    </row>
    <row r="14" spans="1:81" ht="15">
      <c r="A14" s="222" t="s">
        <v>948</v>
      </c>
      <c r="B14" s="222">
        <v>24647.40035</v>
      </c>
      <c r="C14" s="222">
        <v>9660.0029800000011</v>
      </c>
      <c r="D14" s="222">
        <v>21323.375769999999</v>
      </c>
      <c r="E14" s="222">
        <v>102743.95964</v>
      </c>
      <c r="F14" s="222">
        <v>158374.73874</v>
      </c>
      <c r="G14" s="636">
        <v>1.5840112571907795E-2</v>
      </c>
    </row>
    <row r="15" spans="1:81" ht="15">
      <c r="A15" s="222" t="s">
        <v>949</v>
      </c>
      <c r="B15" s="222">
        <v>38131.293130000005</v>
      </c>
      <c r="C15" s="752">
        <v>11641.09024</v>
      </c>
      <c r="D15" s="222">
        <v>34195.64286</v>
      </c>
      <c r="E15" s="222">
        <v>195062.42241999999</v>
      </c>
      <c r="F15" s="222">
        <v>279030.44864999998</v>
      </c>
      <c r="G15" s="636">
        <v>2.7907693820173794E-2</v>
      </c>
    </row>
    <row r="16" spans="1:81" ht="15">
      <c r="A16" s="222" t="s">
        <v>950</v>
      </c>
      <c r="B16" s="222">
        <v>56110.7212</v>
      </c>
      <c r="C16" s="222">
        <v>10624.000960000001</v>
      </c>
      <c r="D16" s="222">
        <v>54747.378479999999</v>
      </c>
      <c r="E16" s="222">
        <v>311816.64223</v>
      </c>
      <c r="F16" s="222">
        <v>433298.74287000002</v>
      </c>
      <c r="G16" s="636">
        <v>4.3337093522184587E-2</v>
      </c>
    </row>
    <row r="17" spans="1:81" ht="15">
      <c r="A17" s="222" t="s">
        <v>951</v>
      </c>
      <c r="B17" s="222">
        <v>67431.110849999997</v>
      </c>
      <c r="C17" s="222">
        <v>11504.16993</v>
      </c>
      <c r="D17" s="222">
        <v>93443.765530000004</v>
      </c>
      <c r="E17" s="222">
        <v>454705.43406</v>
      </c>
      <c r="F17" s="222">
        <v>627084.48037</v>
      </c>
      <c r="G17" s="636">
        <v>6.2718895956406395E-2</v>
      </c>
    </row>
    <row r="18" spans="1:81" ht="15">
      <c r="A18" s="222" t="s">
        <v>952</v>
      </c>
      <c r="B18" s="222">
        <v>13634.24685</v>
      </c>
      <c r="C18" s="222">
        <v>2768.1565900000001</v>
      </c>
      <c r="D18" s="222">
        <v>21981.67382</v>
      </c>
      <c r="E18" s="222">
        <v>82344.25275</v>
      </c>
      <c r="F18" s="222">
        <v>120728.33001000001</v>
      </c>
      <c r="G18" s="636">
        <v>1.2074844468197002E-2</v>
      </c>
    </row>
    <row r="19" spans="1:81" ht="15">
      <c r="A19" s="222" t="s">
        <v>953</v>
      </c>
      <c r="B19" s="222">
        <v>23571.177010000003</v>
      </c>
      <c r="C19" s="222">
        <v>2956.8272400000001</v>
      </c>
      <c r="D19" s="222">
        <v>46206.336289999999</v>
      </c>
      <c r="E19" s="222">
        <v>117996.23411</v>
      </c>
      <c r="F19" s="222">
        <v>190730.57465000002</v>
      </c>
      <c r="G19" s="636">
        <v>1.9076235246837471E-2</v>
      </c>
    </row>
    <row r="20" spans="1:81" ht="15">
      <c r="A20" s="222" t="s">
        <v>152</v>
      </c>
      <c r="B20" s="222">
        <v>2893479.5977700003</v>
      </c>
      <c r="C20" s="222">
        <v>524835.08065999998</v>
      </c>
      <c r="D20" s="222">
        <v>1824236.0216499998</v>
      </c>
      <c r="E20" s="222">
        <v>4755783.4671200002</v>
      </c>
      <c r="F20" s="222">
        <v>9998334.167200001</v>
      </c>
      <c r="G20" s="636">
        <v>1</v>
      </c>
    </row>
    <row r="21" spans="1:81" s="238" customFormat="1" ht="15.75" thickBot="1">
      <c r="A21" s="238" t="s">
        <v>1039</v>
      </c>
      <c r="B21" s="238">
        <v>0.28939616833994153</v>
      </c>
      <c r="C21" s="238">
        <v>5.2492252397578966E-2</v>
      </c>
      <c r="D21" s="238">
        <v>0.18245399595009443</v>
      </c>
      <c r="E21" s="238">
        <v>0.475657583312385</v>
      </c>
      <c r="F21" s="238">
        <v>1</v>
      </c>
    </row>
    <row r="22" spans="1:81" s="635" customFormat="1" ht="41.25" customHeight="1" thickTop="1" thickBot="1">
      <c r="A22" s="753" t="s">
        <v>955</v>
      </c>
      <c r="B22" s="750" t="s">
        <v>124</v>
      </c>
      <c r="C22" s="750" t="s">
        <v>121</v>
      </c>
      <c r="D22" s="750" t="s">
        <v>122</v>
      </c>
      <c r="E22" s="750" t="s">
        <v>123</v>
      </c>
      <c r="F22" s="750" t="s">
        <v>152</v>
      </c>
      <c r="G22" s="750" t="s">
        <v>914</v>
      </c>
      <c r="H22" s="634"/>
      <c r="I22" s="751"/>
      <c r="J22" s="634"/>
      <c r="K22" s="634"/>
      <c r="L22" s="634"/>
      <c r="M22" s="634"/>
      <c r="N22" s="634"/>
      <c r="O22" s="634"/>
      <c r="P22" s="634"/>
      <c r="Q22" s="634"/>
      <c r="R22" s="634"/>
      <c r="S22" s="634"/>
      <c r="T22" s="634"/>
      <c r="U22" s="634"/>
      <c r="V22" s="634"/>
      <c r="W22" s="634"/>
      <c r="X22" s="634"/>
      <c r="Y22" s="634"/>
      <c r="Z22" s="634"/>
      <c r="AA22" s="634"/>
      <c r="AB22" s="634"/>
      <c r="AC22" s="634"/>
      <c r="AD22" s="634"/>
      <c r="AE22" s="634"/>
      <c r="AF22" s="634"/>
      <c r="AG22" s="634"/>
      <c r="AH22" s="634"/>
      <c r="AI22" s="634"/>
      <c r="AJ22" s="634"/>
      <c r="AK22" s="634"/>
      <c r="AL22" s="634"/>
      <c r="AM22" s="634"/>
      <c r="AN22" s="634"/>
      <c r="AO22" s="634"/>
      <c r="AP22" s="634"/>
      <c r="AQ22" s="634"/>
      <c r="AR22" s="634"/>
      <c r="AS22" s="634"/>
      <c r="AT22" s="634"/>
      <c r="AU22" s="634"/>
      <c r="AV22" s="634"/>
      <c r="AW22" s="634"/>
      <c r="AX22" s="634"/>
      <c r="AY22" s="634"/>
      <c r="AZ22" s="634"/>
      <c r="BA22" s="634"/>
      <c r="BB22" s="634"/>
      <c r="BC22" s="634"/>
      <c r="BD22" s="634"/>
      <c r="BE22" s="634"/>
      <c r="BF22" s="634"/>
      <c r="BG22" s="634"/>
      <c r="BH22" s="634"/>
      <c r="BI22" s="634"/>
      <c r="BJ22" s="634"/>
      <c r="BK22" s="634"/>
      <c r="BL22" s="634"/>
      <c r="BM22" s="634"/>
      <c r="BN22" s="634"/>
      <c r="BO22" s="634"/>
      <c r="BP22" s="634"/>
      <c r="BQ22" s="634"/>
      <c r="BR22" s="634"/>
      <c r="BS22" s="634"/>
      <c r="BT22" s="634"/>
      <c r="BU22" s="634"/>
      <c r="BV22" s="634"/>
      <c r="BW22" s="634"/>
      <c r="BX22" s="634"/>
      <c r="BY22" s="634"/>
      <c r="BZ22" s="634"/>
      <c r="CA22" s="634"/>
      <c r="CB22" s="634"/>
      <c r="CC22" s="634"/>
    </row>
    <row r="23" spans="1:81" ht="15.75" thickTop="1">
      <c r="A23" s="222" t="s">
        <v>940</v>
      </c>
      <c r="B23" s="222">
        <v>11</v>
      </c>
      <c r="C23" s="222">
        <v>0</v>
      </c>
      <c r="D23" s="222">
        <v>2</v>
      </c>
      <c r="E23" s="222">
        <v>6</v>
      </c>
      <c r="F23" s="222">
        <v>19</v>
      </c>
      <c r="G23" s="636">
        <v>1.4093972675495922E-5</v>
      </c>
    </row>
    <row r="24" spans="1:81" ht="15">
      <c r="A24" s="222" t="s">
        <v>941</v>
      </c>
      <c r="B24" s="222">
        <v>41</v>
      </c>
      <c r="C24" s="222">
        <v>0</v>
      </c>
      <c r="D24" s="222">
        <v>11</v>
      </c>
      <c r="E24" s="222">
        <v>68</v>
      </c>
      <c r="F24" s="222">
        <v>120</v>
      </c>
      <c r="G24" s="636">
        <v>8.9014564266290036E-5</v>
      </c>
    </row>
    <row r="25" spans="1:81" ht="15">
      <c r="A25" s="222" t="s">
        <v>942</v>
      </c>
      <c r="B25" s="222">
        <v>181</v>
      </c>
      <c r="C25" s="222">
        <v>11</v>
      </c>
      <c r="D25" s="222">
        <v>127</v>
      </c>
      <c r="E25" s="222">
        <v>323</v>
      </c>
      <c r="F25" s="222">
        <v>642</v>
      </c>
      <c r="G25" s="636">
        <v>4.7622791882465169E-4</v>
      </c>
    </row>
    <row r="26" spans="1:81" ht="15">
      <c r="A26" s="222" t="s">
        <v>943</v>
      </c>
      <c r="B26" s="222">
        <v>175</v>
      </c>
      <c r="C26" s="222">
        <v>85</v>
      </c>
      <c r="D26" s="222">
        <v>124</v>
      </c>
      <c r="E26" s="222">
        <v>211</v>
      </c>
      <c r="F26" s="222">
        <v>595</v>
      </c>
      <c r="G26" s="636">
        <v>4.4136388115368811E-4</v>
      </c>
    </row>
    <row r="27" spans="1:81" ht="15">
      <c r="A27" s="222" t="s">
        <v>944</v>
      </c>
      <c r="B27" s="222">
        <v>319</v>
      </c>
      <c r="C27" s="222">
        <v>116</v>
      </c>
      <c r="D27" s="222">
        <v>232</v>
      </c>
      <c r="E27" s="222">
        <v>250</v>
      </c>
      <c r="F27" s="222">
        <v>917</v>
      </c>
      <c r="G27" s="636">
        <v>6.8021962860156633E-4</v>
      </c>
    </row>
    <row r="28" spans="1:81" ht="15">
      <c r="A28" s="222" t="s">
        <v>945</v>
      </c>
      <c r="B28" s="222">
        <v>289</v>
      </c>
      <c r="C28" s="222">
        <v>155</v>
      </c>
      <c r="D28" s="222">
        <v>378</v>
      </c>
      <c r="E28" s="222">
        <v>325</v>
      </c>
      <c r="F28" s="222">
        <v>1147</v>
      </c>
      <c r="G28" s="636">
        <v>8.5083087677862226E-4</v>
      </c>
    </row>
    <row r="29" spans="1:81" ht="15">
      <c r="A29" s="222" t="s">
        <v>946</v>
      </c>
      <c r="B29" s="222">
        <v>244</v>
      </c>
      <c r="C29" s="222">
        <v>136</v>
      </c>
      <c r="D29" s="222">
        <v>105</v>
      </c>
      <c r="E29" s="222">
        <v>525</v>
      </c>
      <c r="F29" s="222">
        <v>1010</v>
      </c>
      <c r="G29" s="636">
        <v>7.4920591590794115E-4</v>
      </c>
    </row>
    <row r="30" spans="1:81" ht="15">
      <c r="A30" s="222" t="s">
        <v>947</v>
      </c>
      <c r="B30" s="222">
        <v>265</v>
      </c>
      <c r="C30" s="222">
        <v>135</v>
      </c>
      <c r="D30" s="222">
        <v>218</v>
      </c>
      <c r="E30" s="222">
        <v>974</v>
      </c>
      <c r="F30" s="222">
        <v>1592</v>
      </c>
      <c r="G30" s="636">
        <v>1.1809265525994479E-3</v>
      </c>
    </row>
    <row r="31" spans="1:81" ht="15">
      <c r="A31" s="222" t="s">
        <v>948</v>
      </c>
      <c r="B31" s="222">
        <v>208</v>
      </c>
      <c r="C31" s="222">
        <v>81</v>
      </c>
      <c r="D31" s="222">
        <v>181</v>
      </c>
      <c r="E31" s="222">
        <v>871</v>
      </c>
      <c r="F31" s="222">
        <v>1341</v>
      </c>
      <c r="G31" s="636">
        <v>9.9473775567579113E-4</v>
      </c>
    </row>
    <row r="32" spans="1:81" ht="15">
      <c r="A32" s="222" t="s">
        <v>949</v>
      </c>
      <c r="B32" s="222">
        <v>456</v>
      </c>
      <c r="C32" s="222">
        <v>137</v>
      </c>
      <c r="D32" s="222">
        <v>409</v>
      </c>
      <c r="E32" s="222">
        <v>2349</v>
      </c>
      <c r="F32" s="222">
        <v>3351</v>
      </c>
      <c r="G32" s="636">
        <v>2.4857317071361493E-3</v>
      </c>
    </row>
    <row r="33" spans="1:81" ht="15">
      <c r="A33" s="222" t="s">
        <v>950</v>
      </c>
      <c r="B33" s="222">
        <v>1160</v>
      </c>
      <c r="C33" s="222">
        <v>218</v>
      </c>
      <c r="D33" s="222">
        <v>1164</v>
      </c>
      <c r="E33" s="222">
        <v>6549</v>
      </c>
      <c r="F33" s="222">
        <v>9091</v>
      </c>
      <c r="G33" s="636">
        <v>6.7435950312070229E-3</v>
      </c>
    </row>
    <row r="34" spans="1:81" ht="15">
      <c r="A34" s="222" t="s">
        <v>951</v>
      </c>
      <c r="B34" s="222">
        <v>4294</v>
      </c>
      <c r="C34" s="222">
        <v>723</v>
      </c>
      <c r="D34" s="222">
        <v>6381</v>
      </c>
      <c r="E34" s="222">
        <v>29476</v>
      </c>
      <c r="F34" s="222">
        <v>40874</v>
      </c>
      <c r="G34" s="636">
        <v>3.0319844165169491E-2</v>
      </c>
    </row>
    <row r="35" spans="1:81" ht="15">
      <c r="A35" s="222" t="s">
        <v>952</v>
      </c>
      <c r="B35" s="222">
        <v>2777</v>
      </c>
      <c r="C35" s="222">
        <v>517</v>
      </c>
      <c r="D35" s="222">
        <v>4557</v>
      </c>
      <c r="E35" s="222">
        <v>16833</v>
      </c>
      <c r="F35" s="222">
        <v>24684</v>
      </c>
      <c r="G35" s="636">
        <v>1.831029586957586E-2</v>
      </c>
    </row>
    <row r="36" spans="1:81" ht="15">
      <c r="A36" s="222" t="s">
        <v>953</v>
      </c>
      <c r="B36" s="222">
        <v>176099</v>
      </c>
      <c r="C36" s="222">
        <v>11631</v>
      </c>
      <c r="D36" s="222">
        <v>260582</v>
      </c>
      <c r="E36" s="222">
        <v>814399</v>
      </c>
      <c r="F36" s="222">
        <v>1262711</v>
      </c>
      <c r="G36" s="636">
        <v>0.93666391216042799</v>
      </c>
    </row>
    <row r="37" spans="1:81" ht="15">
      <c r="A37" s="222" t="s">
        <v>152</v>
      </c>
      <c r="B37" s="222">
        <v>186519</v>
      </c>
      <c r="C37" s="222">
        <v>13945</v>
      </c>
      <c r="D37" s="222">
        <v>274471</v>
      </c>
      <c r="E37" s="222">
        <v>873159</v>
      </c>
      <c r="F37" s="222">
        <v>1348094</v>
      </c>
      <c r="G37" s="636">
        <v>1</v>
      </c>
    </row>
    <row r="38" spans="1:81" s="238" customFormat="1" ht="15">
      <c r="A38" s="238" t="s">
        <v>1039</v>
      </c>
      <c r="B38" s="238">
        <v>0.13835756260320126</v>
      </c>
      <c r="C38" s="238">
        <v>1.0344234155778455E-2</v>
      </c>
      <c r="D38" s="238">
        <v>0.20359930390610745</v>
      </c>
      <c r="E38" s="238">
        <v>0.64769889933491287</v>
      </c>
      <c r="F38" s="238">
        <v>1</v>
      </c>
    </row>
    <row r="40" spans="1:81" ht="15">
      <c r="A40" s="754" t="s">
        <v>956</v>
      </c>
      <c r="B40" s="281"/>
      <c r="C40" s="281"/>
      <c r="D40" s="281"/>
      <c r="E40" s="281"/>
      <c r="F40" s="281"/>
      <c r="G40" s="281"/>
    </row>
    <row r="42" spans="1:81" ht="31.5" customHeight="1">
      <c r="A42" s="486" t="s">
        <v>1035</v>
      </c>
      <c r="B42" s="486"/>
      <c r="C42" s="486"/>
      <c r="D42" s="486"/>
      <c r="E42" s="486"/>
      <c r="F42" s="486"/>
      <c r="G42" s="486"/>
      <c r="H42" s="221"/>
      <c r="I42" s="237"/>
      <c r="J42" s="221"/>
      <c r="K42" s="221"/>
      <c r="L42" s="221"/>
      <c r="M42" s="221"/>
      <c r="N42" s="221"/>
      <c r="O42" s="221"/>
      <c r="P42" s="221"/>
      <c r="Q42" s="221"/>
      <c r="R42" s="221"/>
      <c r="S42" s="221"/>
      <c r="T42" s="221"/>
      <c r="U42" s="221"/>
      <c r="V42" s="221"/>
      <c r="W42" s="221"/>
      <c r="X42" s="221"/>
      <c r="Y42" s="221"/>
      <c r="Z42" s="221"/>
      <c r="AA42" s="221"/>
      <c r="AB42" s="221"/>
      <c r="AC42" s="221"/>
      <c r="AD42" s="221"/>
      <c r="AE42" s="221"/>
      <c r="AF42" s="221"/>
      <c r="AG42" s="221"/>
      <c r="AH42" s="221"/>
      <c r="AI42" s="221"/>
      <c r="AJ42" s="221"/>
      <c r="AK42" s="221"/>
      <c r="AL42" s="221"/>
      <c r="AM42" s="221"/>
      <c r="AN42" s="221"/>
      <c r="AO42" s="221"/>
      <c r="AP42" s="221"/>
      <c r="AQ42" s="221"/>
      <c r="AR42" s="221"/>
      <c r="AS42" s="221"/>
      <c r="AT42" s="221"/>
      <c r="AU42" s="221"/>
      <c r="AV42" s="221"/>
      <c r="AW42" s="221"/>
      <c r="AX42" s="221"/>
      <c r="AY42" s="221"/>
      <c r="AZ42" s="221"/>
      <c r="BA42" s="221"/>
      <c r="BB42" s="221"/>
      <c r="BC42" s="221"/>
      <c r="BD42" s="221"/>
      <c r="BE42" s="221"/>
      <c r="BF42" s="221"/>
      <c r="BG42" s="221"/>
      <c r="BH42" s="221"/>
      <c r="BI42" s="221"/>
      <c r="BJ42" s="221"/>
      <c r="BK42" s="221"/>
      <c r="BL42" s="221"/>
      <c r="BM42" s="221"/>
      <c r="BN42" s="221"/>
      <c r="BO42" s="221"/>
      <c r="BP42" s="221"/>
      <c r="BQ42" s="221"/>
      <c r="BR42" s="221"/>
      <c r="BS42" s="221"/>
      <c r="BT42" s="221"/>
      <c r="BU42" s="221"/>
      <c r="BV42" s="221"/>
      <c r="BW42" s="221"/>
      <c r="BX42" s="221"/>
      <c r="BY42" s="221"/>
      <c r="BZ42" s="221"/>
      <c r="CA42" s="221"/>
      <c r="CB42" s="221"/>
      <c r="CC42" s="221"/>
    </row>
    <row r="43" spans="1:81" ht="27" customHeight="1">
      <c r="A43" s="486" t="s">
        <v>1040</v>
      </c>
      <c r="B43" s="486"/>
      <c r="C43" s="486"/>
      <c r="D43" s="486"/>
      <c r="E43" s="486"/>
      <c r="F43" s="486"/>
      <c r="G43" s="486"/>
      <c r="H43" s="221"/>
      <c r="I43" s="237"/>
      <c r="J43" s="221"/>
      <c r="K43" s="221"/>
      <c r="L43" s="221"/>
      <c r="M43" s="221"/>
      <c r="N43" s="221"/>
      <c r="O43" s="221"/>
      <c r="P43" s="221"/>
      <c r="Q43" s="221"/>
      <c r="R43" s="221"/>
      <c r="S43" s="221"/>
      <c r="T43" s="221"/>
      <c r="U43" s="221"/>
      <c r="V43" s="221"/>
      <c r="W43" s="221"/>
      <c r="X43" s="221"/>
      <c r="Y43" s="221"/>
      <c r="Z43" s="221"/>
      <c r="AA43" s="221"/>
      <c r="AB43" s="221"/>
      <c r="AC43" s="221"/>
      <c r="AD43" s="221"/>
      <c r="AE43" s="221"/>
      <c r="AF43" s="221"/>
      <c r="AG43" s="221"/>
      <c r="AH43" s="221"/>
      <c r="AI43" s="221"/>
      <c r="AJ43" s="221"/>
      <c r="AK43" s="221"/>
      <c r="AL43" s="221"/>
      <c r="AM43" s="221"/>
      <c r="AN43" s="221"/>
      <c r="AO43" s="221"/>
      <c r="AP43" s="221"/>
      <c r="AQ43" s="221"/>
      <c r="AR43" s="221"/>
      <c r="AS43" s="221"/>
      <c r="AT43" s="221"/>
      <c r="AU43" s="221"/>
      <c r="AV43" s="221"/>
      <c r="AW43" s="221"/>
      <c r="AX43" s="221"/>
      <c r="AY43" s="221"/>
      <c r="AZ43" s="221"/>
      <c r="BA43" s="221"/>
      <c r="BB43" s="221"/>
      <c r="BC43" s="221"/>
      <c r="BD43" s="221"/>
      <c r="BE43" s="221"/>
      <c r="BF43" s="221"/>
      <c r="BG43" s="221"/>
      <c r="BH43" s="221"/>
      <c r="BI43" s="221"/>
      <c r="BJ43" s="221"/>
      <c r="BK43" s="221"/>
      <c r="BL43" s="221"/>
      <c r="BM43" s="221"/>
      <c r="BN43" s="221"/>
      <c r="BO43" s="221"/>
      <c r="BP43" s="221"/>
      <c r="BQ43" s="221"/>
      <c r="BR43" s="221"/>
      <c r="BS43" s="221"/>
      <c r="BT43" s="221"/>
      <c r="BU43" s="221"/>
      <c r="BV43" s="221"/>
      <c r="BW43" s="221"/>
      <c r="BX43" s="221"/>
      <c r="BY43" s="221"/>
      <c r="BZ43" s="221"/>
      <c r="CA43" s="221"/>
      <c r="CB43" s="221"/>
      <c r="CC43" s="221"/>
    </row>
    <row r="44" spans="1:81" ht="27" customHeight="1">
      <c r="A44" s="486" t="s">
        <v>1500</v>
      </c>
      <c r="B44" s="486"/>
      <c r="C44" s="486"/>
      <c r="D44" s="486"/>
      <c r="E44" s="486"/>
      <c r="F44" s="486"/>
      <c r="G44" s="486"/>
      <c r="H44" s="221"/>
      <c r="I44" s="237"/>
      <c r="J44" s="221"/>
      <c r="K44" s="221"/>
      <c r="L44" s="221"/>
      <c r="M44" s="221"/>
      <c r="N44" s="221"/>
      <c r="O44" s="221"/>
      <c r="P44" s="221"/>
      <c r="Q44" s="221"/>
      <c r="R44" s="221"/>
      <c r="S44" s="221"/>
      <c r="T44" s="221"/>
      <c r="U44" s="221"/>
      <c r="V44" s="221"/>
      <c r="W44" s="221"/>
      <c r="X44" s="221"/>
      <c r="Y44" s="221"/>
      <c r="Z44" s="221"/>
      <c r="AA44" s="221"/>
      <c r="AB44" s="221"/>
      <c r="AC44" s="221"/>
      <c r="AD44" s="221"/>
      <c r="AE44" s="221"/>
      <c r="AF44" s="221"/>
      <c r="AG44" s="221"/>
      <c r="AH44" s="221"/>
      <c r="AI44" s="221"/>
      <c r="AJ44" s="221"/>
      <c r="AK44" s="221"/>
      <c r="AL44" s="221"/>
      <c r="AM44" s="221"/>
      <c r="AN44" s="221"/>
      <c r="AO44" s="221"/>
      <c r="AP44" s="221"/>
      <c r="AQ44" s="221"/>
      <c r="AR44" s="221"/>
      <c r="AS44" s="221"/>
      <c r="AT44" s="221"/>
      <c r="AU44" s="221"/>
      <c r="AV44" s="221"/>
      <c r="AW44" s="221"/>
      <c r="AX44" s="221"/>
      <c r="AY44" s="221"/>
      <c r="AZ44" s="221"/>
      <c r="BA44" s="221"/>
      <c r="BB44" s="221"/>
      <c r="BC44" s="221"/>
      <c r="BD44" s="221"/>
      <c r="BE44" s="221"/>
      <c r="BF44" s="221"/>
      <c r="BG44" s="221"/>
      <c r="BH44" s="221"/>
      <c r="BI44" s="221"/>
      <c r="BJ44" s="221"/>
      <c r="BK44" s="221"/>
      <c r="BL44" s="221"/>
      <c r="BM44" s="221"/>
      <c r="BN44" s="221"/>
      <c r="BO44" s="221"/>
      <c r="BP44" s="221"/>
      <c r="BQ44" s="221"/>
      <c r="BR44" s="221"/>
      <c r="BS44" s="221"/>
      <c r="BT44" s="221"/>
      <c r="BU44" s="221"/>
      <c r="BV44" s="221"/>
      <c r="BW44" s="221"/>
      <c r="BX44" s="221"/>
      <c r="BY44" s="221"/>
      <c r="BZ44" s="221"/>
      <c r="CA44" s="221"/>
      <c r="CB44" s="221"/>
      <c r="CC44" s="221"/>
    </row>
    <row r="45" spans="1:81" ht="27" customHeight="1" thickBot="1">
      <c r="A45" s="486" t="s">
        <v>2</v>
      </c>
      <c r="B45" s="486"/>
      <c r="C45" s="486"/>
      <c r="D45" s="486"/>
      <c r="E45" s="486"/>
      <c r="F45" s="486"/>
      <c r="G45" s="486"/>
      <c r="H45" s="221"/>
      <c r="I45" s="237"/>
      <c r="J45" s="221"/>
      <c r="K45" s="221"/>
      <c r="L45" s="221"/>
      <c r="M45" s="221"/>
      <c r="N45" s="221"/>
      <c r="O45" s="221"/>
      <c r="P45" s="221"/>
      <c r="Q45" s="221"/>
      <c r="R45" s="221"/>
      <c r="S45" s="221"/>
      <c r="T45" s="221"/>
      <c r="U45" s="221"/>
      <c r="V45" s="221"/>
      <c r="W45" s="221"/>
      <c r="X45" s="221"/>
      <c r="Y45" s="221"/>
      <c r="Z45" s="221"/>
      <c r="AA45" s="221"/>
      <c r="AB45" s="221"/>
      <c r="AC45" s="221"/>
      <c r="AD45" s="221"/>
      <c r="AE45" s="221"/>
      <c r="AF45" s="221"/>
      <c r="AG45" s="221"/>
      <c r="AH45" s="221"/>
      <c r="AI45" s="221"/>
      <c r="AJ45" s="221"/>
      <c r="AK45" s="221"/>
      <c r="AL45" s="221"/>
      <c r="AM45" s="221"/>
      <c r="AN45" s="221"/>
      <c r="AO45" s="221"/>
      <c r="AP45" s="221"/>
      <c r="AQ45" s="221"/>
      <c r="AR45" s="221"/>
      <c r="AS45" s="221"/>
      <c r="AT45" s="221"/>
      <c r="AU45" s="221"/>
      <c r="AV45" s="221"/>
      <c r="AW45" s="221"/>
      <c r="AX45" s="221"/>
      <c r="AY45" s="221"/>
      <c r="AZ45" s="221"/>
      <c r="BA45" s="221"/>
      <c r="BB45" s="221"/>
      <c r="BC45" s="221"/>
      <c r="BD45" s="221"/>
      <c r="BE45" s="221"/>
      <c r="BF45" s="221"/>
      <c r="BG45" s="221"/>
      <c r="BH45" s="221"/>
      <c r="BI45" s="221"/>
      <c r="BJ45" s="221"/>
      <c r="BK45" s="221"/>
      <c r="BL45" s="221"/>
      <c r="BM45" s="221"/>
      <c r="BN45" s="221"/>
      <c r="BO45" s="221"/>
      <c r="BP45" s="221"/>
      <c r="BQ45" s="221"/>
      <c r="BR45" s="221"/>
      <c r="BS45" s="221"/>
      <c r="BT45" s="221"/>
      <c r="BU45" s="221"/>
      <c r="BV45" s="221"/>
      <c r="BW45" s="221"/>
      <c r="BX45" s="221"/>
      <c r="BY45" s="221"/>
      <c r="BZ45" s="221"/>
      <c r="CA45" s="221"/>
      <c r="CB45" s="221"/>
      <c r="CC45" s="221"/>
    </row>
    <row r="46" spans="1:81" s="635" customFormat="1" ht="41.25" customHeight="1" thickTop="1" thickBot="1">
      <c r="A46" s="749" t="s">
        <v>1038</v>
      </c>
      <c r="B46" s="750" t="s">
        <v>124</v>
      </c>
      <c r="C46" s="750" t="s">
        <v>121</v>
      </c>
      <c r="D46" s="750" t="s">
        <v>122</v>
      </c>
      <c r="E46" s="750" t="s">
        <v>123</v>
      </c>
      <c r="F46" s="750" t="s">
        <v>152</v>
      </c>
      <c r="G46" s="750" t="s">
        <v>914</v>
      </c>
      <c r="H46" s="634"/>
      <c r="I46" s="751"/>
      <c r="J46" s="634"/>
      <c r="K46" s="634"/>
      <c r="L46" s="634"/>
      <c r="M46" s="634"/>
      <c r="N46" s="634"/>
      <c r="O46" s="634"/>
      <c r="P46" s="634"/>
      <c r="Q46" s="634"/>
      <c r="R46" s="634"/>
      <c r="S46" s="634"/>
      <c r="T46" s="634"/>
      <c r="U46" s="634"/>
      <c r="V46" s="634"/>
      <c r="W46" s="634"/>
      <c r="X46" s="634"/>
      <c r="Y46" s="634"/>
      <c r="Z46" s="634"/>
      <c r="AA46" s="634"/>
      <c r="AB46" s="634"/>
      <c r="AC46" s="634"/>
      <c r="AD46" s="634"/>
      <c r="AE46" s="634"/>
      <c r="AF46" s="634"/>
      <c r="AG46" s="634"/>
      <c r="AH46" s="634"/>
      <c r="AI46" s="634"/>
      <c r="AJ46" s="634"/>
      <c r="AK46" s="634"/>
      <c r="AL46" s="634"/>
      <c r="AM46" s="634"/>
      <c r="AN46" s="634"/>
      <c r="AO46" s="634"/>
      <c r="AP46" s="634"/>
      <c r="AQ46" s="634"/>
      <c r="AR46" s="634"/>
      <c r="AS46" s="634"/>
      <c r="AT46" s="634"/>
      <c r="AU46" s="634"/>
      <c r="AV46" s="634"/>
      <c r="AW46" s="634"/>
      <c r="AX46" s="634"/>
      <c r="AY46" s="634"/>
      <c r="AZ46" s="634"/>
      <c r="BA46" s="634"/>
      <c r="BB46" s="634"/>
      <c r="BC46" s="634"/>
      <c r="BD46" s="634"/>
      <c r="BE46" s="634"/>
      <c r="BF46" s="634"/>
      <c r="BG46" s="634"/>
      <c r="BH46" s="634"/>
      <c r="BI46" s="634"/>
      <c r="BJ46" s="634"/>
      <c r="BK46" s="634"/>
      <c r="BL46" s="634"/>
      <c r="BM46" s="634"/>
      <c r="BN46" s="634"/>
      <c r="BO46" s="634"/>
      <c r="BP46" s="634"/>
      <c r="BQ46" s="634"/>
      <c r="BR46" s="634"/>
      <c r="BS46" s="634"/>
      <c r="BT46" s="634"/>
      <c r="BU46" s="634"/>
      <c r="BV46" s="634"/>
      <c r="BW46" s="634"/>
      <c r="BX46" s="634"/>
      <c r="BY46" s="634"/>
      <c r="BZ46" s="634"/>
      <c r="CA46" s="634"/>
      <c r="CB46" s="634"/>
      <c r="CC46" s="634"/>
    </row>
    <row r="47" spans="1:81" ht="15.75" thickTop="1">
      <c r="A47" s="222" t="s">
        <v>940</v>
      </c>
      <c r="B47" s="222">
        <v>276348.86083999998</v>
      </c>
      <c r="C47" s="222">
        <v>0</v>
      </c>
      <c r="D47" s="222">
        <v>86032.56362999999</v>
      </c>
      <c r="E47" s="222">
        <v>170508.82974000002</v>
      </c>
      <c r="F47" s="222">
        <v>532890.25420999993</v>
      </c>
      <c r="G47" s="636">
        <v>0.18111829246445058</v>
      </c>
    </row>
    <row r="48" spans="1:81" ht="15">
      <c r="A48" s="222" t="s">
        <v>941</v>
      </c>
      <c r="B48" s="222">
        <v>41286.700819999998</v>
      </c>
      <c r="C48" s="222">
        <v>0</v>
      </c>
      <c r="D48" s="222">
        <v>0</v>
      </c>
      <c r="E48" s="222">
        <v>31097.658869999999</v>
      </c>
      <c r="F48" s="222">
        <v>72384.359689999997</v>
      </c>
      <c r="G48" s="636">
        <v>2.4601935435319487E-2</v>
      </c>
    </row>
    <row r="49" spans="1:81" ht="15">
      <c r="A49" s="222" t="s">
        <v>942</v>
      </c>
      <c r="B49" s="222">
        <v>11827.40158</v>
      </c>
      <c r="C49" s="222">
        <v>3696.0864500000002</v>
      </c>
      <c r="D49" s="222">
        <v>4682.8978999999999</v>
      </c>
      <c r="E49" s="222">
        <v>30655.793739999997</v>
      </c>
      <c r="F49" s="222">
        <v>50862.179669999998</v>
      </c>
      <c r="G49" s="636">
        <v>1.7286994948907855E-2</v>
      </c>
    </row>
    <row r="50" spans="1:81" ht="15">
      <c r="A50" s="222" t="s">
        <v>943</v>
      </c>
      <c r="B50" s="222">
        <v>44800.925869999999</v>
      </c>
      <c r="C50" s="222">
        <v>16511.61522</v>
      </c>
      <c r="D50" s="222">
        <v>7818.4650700000002</v>
      </c>
      <c r="E50" s="222">
        <v>64673.465750000003</v>
      </c>
      <c r="F50" s="222">
        <v>133804.47191000002</v>
      </c>
      <c r="G50" s="636">
        <v>4.5477351640393307E-2</v>
      </c>
    </row>
    <row r="51" spans="1:81" ht="15">
      <c r="A51" s="222" t="s">
        <v>944</v>
      </c>
      <c r="B51" s="222">
        <v>48659.550390000004</v>
      </c>
      <c r="C51" s="222">
        <v>2360.1443399999998</v>
      </c>
      <c r="D51" s="222">
        <v>9207.9739499999996</v>
      </c>
      <c r="E51" s="222">
        <v>54157.871880000006</v>
      </c>
      <c r="F51" s="222">
        <v>114385.54056000001</v>
      </c>
      <c r="G51" s="636">
        <v>3.8877261547151758E-2</v>
      </c>
    </row>
    <row r="52" spans="1:81" ht="15">
      <c r="A52" s="222" t="s">
        <v>945</v>
      </c>
      <c r="B52" s="222">
        <v>43498.901429999998</v>
      </c>
      <c r="C52" s="222">
        <v>4190.3911900000003</v>
      </c>
      <c r="D52" s="222">
        <v>8645.1208599999991</v>
      </c>
      <c r="E52" s="222">
        <v>79734.309280000001</v>
      </c>
      <c r="F52" s="222">
        <v>136068.72276</v>
      </c>
      <c r="G52" s="636">
        <v>4.6246923319408412E-2</v>
      </c>
    </row>
    <row r="53" spans="1:81" ht="15">
      <c r="A53" s="222" t="s">
        <v>946</v>
      </c>
      <c r="B53" s="222">
        <v>38525.377460000003</v>
      </c>
      <c r="C53" s="222">
        <v>12085.67561</v>
      </c>
      <c r="D53" s="222">
        <v>18234.490710000002</v>
      </c>
      <c r="E53" s="222">
        <v>108383.86081</v>
      </c>
      <c r="F53" s="222">
        <v>177229.40458999999</v>
      </c>
      <c r="G53" s="636">
        <v>6.0236581322769663E-2</v>
      </c>
    </row>
    <row r="54" spans="1:81" ht="15">
      <c r="A54" s="222" t="s">
        <v>947</v>
      </c>
      <c r="B54" s="222">
        <v>30482.823370000002</v>
      </c>
      <c r="C54" s="222">
        <v>9756.2048200000008</v>
      </c>
      <c r="D54" s="222">
        <v>28234.215260000001</v>
      </c>
      <c r="E54" s="222">
        <v>105915.63170999999</v>
      </c>
      <c r="F54" s="222">
        <v>174388.87516</v>
      </c>
      <c r="G54" s="636">
        <v>5.9271144563526779E-2</v>
      </c>
    </row>
    <row r="55" spans="1:81" ht="15">
      <c r="A55" s="222" t="s">
        <v>948</v>
      </c>
      <c r="B55" s="222">
        <v>17801.099010000002</v>
      </c>
      <c r="C55" s="222">
        <v>4304.0707300000004</v>
      </c>
      <c r="D55" s="222">
        <v>19310.090090000002</v>
      </c>
      <c r="E55" s="222">
        <v>81983.753649999999</v>
      </c>
      <c r="F55" s="222">
        <v>123399.01347999999</v>
      </c>
      <c r="G55" s="636">
        <v>4.1940753160195278E-2</v>
      </c>
    </row>
    <row r="56" spans="1:81" ht="15">
      <c r="A56" s="222" t="s">
        <v>949</v>
      </c>
      <c r="B56" s="222">
        <v>27681.130559999998</v>
      </c>
      <c r="C56" s="222">
        <v>6812.0623499999992</v>
      </c>
      <c r="D56" s="222">
        <v>29429.136739999998</v>
      </c>
      <c r="E56" s="222">
        <v>149122.13788999998</v>
      </c>
      <c r="F56" s="222">
        <v>213044.46753999998</v>
      </c>
      <c r="G56" s="636">
        <v>7.2409374866587259E-2</v>
      </c>
    </row>
    <row r="57" spans="1:81" ht="15">
      <c r="A57" s="222" t="s">
        <v>950</v>
      </c>
      <c r="B57" s="222">
        <v>45287.932999999997</v>
      </c>
      <c r="C57" s="222">
        <v>7523.7314299999998</v>
      </c>
      <c r="D57" s="222">
        <v>48979.020929999999</v>
      </c>
      <c r="E57" s="222">
        <v>254242.54731999998</v>
      </c>
      <c r="F57" s="222">
        <v>356033.23268000002</v>
      </c>
      <c r="G57" s="636">
        <v>0.12100827638365534</v>
      </c>
    </row>
    <row r="58" spans="1:81" ht="15">
      <c r="A58" s="222" t="s">
        <v>951</v>
      </c>
      <c r="B58" s="222">
        <v>60526.649409999998</v>
      </c>
      <c r="C58" s="222">
        <v>9289.3996700000007</v>
      </c>
      <c r="D58" s="222">
        <v>83998.29926</v>
      </c>
      <c r="E58" s="222">
        <v>403008.33214999997</v>
      </c>
      <c r="F58" s="222">
        <v>556822.68048999994</v>
      </c>
      <c r="G58" s="636">
        <v>0.18925242542732659</v>
      </c>
    </row>
    <row r="59" spans="1:81" ht="15">
      <c r="A59" s="222" t="s">
        <v>952</v>
      </c>
      <c r="B59" s="222">
        <v>12869.255660000001</v>
      </c>
      <c r="C59" s="222">
        <v>1847.9422199999999</v>
      </c>
      <c r="D59" s="222">
        <v>20792.6731</v>
      </c>
      <c r="E59" s="222">
        <v>78615.562269999995</v>
      </c>
      <c r="F59" s="222">
        <v>114125.43325</v>
      </c>
      <c r="G59" s="636">
        <v>3.8788856492879255E-2</v>
      </c>
    </row>
    <row r="60" spans="1:81" ht="15">
      <c r="A60" s="222" t="s">
        <v>953</v>
      </c>
      <c r="B60" s="222">
        <v>23021.32936</v>
      </c>
      <c r="C60" s="222">
        <v>2906.8219399999998</v>
      </c>
      <c r="D60" s="222">
        <v>44382.153740000002</v>
      </c>
      <c r="E60" s="222">
        <v>116473.22195000001</v>
      </c>
      <c r="F60" s="222">
        <v>186783.52699000001</v>
      </c>
      <c r="G60" s="636">
        <v>6.3483828427428557E-2</v>
      </c>
    </row>
    <row r="61" spans="1:81" ht="15">
      <c r="A61" s="222" t="s">
        <v>152</v>
      </c>
      <c r="B61" s="222">
        <v>722617.93875999982</v>
      </c>
      <c r="C61" s="222">
        <v>81284.145969999983</v>
      </c>
      <c r="D61" s="222">
        <v>409747.10123999999</v>
      </c>
      <c r="E61" s="222">
        <v>1728572.9770099998</v>
      </c>
      <c r="F61" s="222">
        <v>2942222.1629799996</v>
      </c>
      <c r="G61" s="636">
        <v>1</v>
      </c>
    </row>
    <row r="62" spans="1:81" s="238" customFormat="1" ht="15.75" thickBot="1">
      <c r="A62" s="238" t="s">
        <v>1039</v>
      </c>
      <c r="B62" s="238">
        <v>0.24560277869299429</v>
      </c>
      <c r="C62" s="238">
        <v>2.7626787328551752E-2</v>
      </c>
      <c r="D62" s="238">
        <v>0.13926450095970722</v>
      </c>
      <c r="E62" s="238">
        <v>0.58750593301874676</v>
      </c>
      <c r="F62" s="238">
        <v>1</v>
      </c>
    </row>
    <row r="63" spans="1:81" s="635" customFormat="1" ht="41.25" customHeight="1" thickTop="1" thickBot="1">
      <c r="A63" s="749" t="s">
        <v>958</v>
      </c>
      <c r="B63" s="750" t="s">
        <v>124</v>
      </c>
      <c r="C63" s="750" t="s">
        <v>121</v>
      </c>
      <c r="D63" s="750" t="s">
        <v>122</v>
      </c>
      <c r="E63" s="750" t="s">
        <v>123</v>
      </c>
      <c r="F63" s="750" t="s">
        <v>152</v>
      </c>
      <c r="G63" s="750" t="s">
        <v>914</v>
      </c>
      <c r="H63" s="634"/>
      <c r="I63" s="751"/>
      <c r="J63" s="634"/>
      <c r="K63" s="634"/>
      <c r="L63" s="634"/>
      <c r="M63" s="634"/>
      <c r="N63" s="634"/>
      <c r="O63" s="634"/>
      <c r="P63" s="634"/>
      <c r="Q63" s="634"/>
      <c r="R63" s="634"/>
      <c r="S63" s="634"/>
      <c r="T63" s="634"/>
      <c r="U63" s="634"/>
      <c r="V63" s="634"/>
      <c r="W63" s="634"/>
      <c r="X63" s="634"/>
      <c r="Y63" s="634"/>
      <c r="Z63" s="634"/>
      <c r="AA63" s="634"/>
      <c r="AB63" s="634"/>
      <c r="AC63" s="634"/>
      <c r="AD63" s="634"/>
      <c r="AE63" s="634"/>
      <c r="AF63" s="634"/>
      <c r="AG63" s="634"/>
      <c r="AH63" s="634"/>
      <c r="AI63" s="634"/>
      <c r="AJ63" s="634"/>
      <c r="AK63" s="634"/>
      <c r="AL63" s="634"/>
      <c r="AM63" s="634"/>
      <c r="AN63" s="634"/>
      <c r="AO63" s="634"/>
      <c r="AP63" s="634"/>
      <c r="AQ63" s="634"/>
      <c r="AR63" s="634"/>
      <c r="AS63" s="634"/>
      <c r="AT63" s="634"/>
      <c r="AU63" s="634"/>
      <c r="AV63" s="634"/>
      <c r="AW63" s="634"/>
      <c r="AX63" s="634"/>
      <c r="AY63" s="634"/>
      <c r="AZ63" s="634"/>
      <c r="BA63" s="634"/>
      <c r="BB63" s="634"/>
      <c r="BC63" s="634"/>
      <c r="BD63" s="634"/>
      <c r="BE63" s="634"/>
      <c r="BF63" s="634"/>
      <c r="BG63" s="634"/>
      <c r="BH63" s="634"/>
      <c r="BI63" s="634"/>
      <c r="BJ63" s="634"/>
      <c r="BK63" s="634"/>
      <c r="BL63" s="634"/>
      <c r="BM63" s="634"/>
      <c r="BN63" s="634"/>
      <c r="BO63" s="634"/>
      <c r="BP63" s="634"/>
      <c r="BQ63" s="634"/>
      <c r="BR63" s="634"/>
      <c r="BS63" s="634"/>
      <c r="BT63" s="634"/>
      <c r="BU63" s="634"/>
      <c r="BV63" s="634"/>
      <c r="BW63" s="634"/>
      <c r="BX63" s="634"/>
      <c r="BY63" s="634"/>
      <c r="BZ63" s="634"/>
      <c r="CA63" s="634"/>
      <c r="CB63" s="634"/>
      <c r="CC63" s="634"/>
    </row>
    <row r="64" spans="1:81" ht="15.75" thickTop="1">
      <c r="A64" s="222" t="s">
        <v>940</v>
      </c>
      <c r="B64" s="222">
        <v>5</v>
      </c>
      <c r="C64" s="222">
        <v>0</v>
      </c>
      <c r="D64" s="222">
        <v>2</v>
      </c>
      <c r="E64" s="222">
        <v>5</v>
      </c>
      <c r="F64" s="222">
        <v>12</v>
      </c>
      <c r="G64" s="636">
        <v>9.0080757399008208E-6</v>
      </c>
    </row>
    <row r="65" spans="1:8" ht="15">
      <c r="A65" s="222" t="s">
        <v>941</v>
      </c>
      <c r="B65" s="222">
        <v>4</v>
      </c>
      <c r="C65" s="222">
        <v>0</v>
      </c>
      <c r="D65" s="222">
        <v>0</v>
      </c>
      <c r="E65" s="222">
        <v>3</v>
      </c>
      <c r="F65" s="222">
        <v>7</v>
      </c>
      <c r="G65" s="636">
        <v>5.2547108482754791E-6</v>
      </c>
    </row>
    <row r="66" spans="1:8" ht="15">
      <c r="A66" s="222" t="s">
        <v>942</v>
      </c>
      <c r="B66" s="222">
        <v>3</v>
      </c>
      <c r="C66" s="222">
        <v>1</v>
      </c>
      <c r="D66" s="222">
        <v>1</v>
      </c>
      <c r="E66" s="222">
        <v>7</v>
      </c>
      <c r="F66" s="222">
        <v>12</v>
      </c>
      <c r="G66" s="636">
        <v>9.0080757399008208E-6</v>
      </c>
    </row>
    <row r="67" spans="1:8" ht="15">
      <c r="A67" s="222" t="s">
        <v>943</v>
      </c>
      <c r="B67" s="222">
        <v>21</v>
      </c>
      <c r="C67" s="222">
        <v>8</v>
      </c>
      <c r="D67" s="222">
        <v>4</v>
      </c>
      <c r="E67" s="222">
        <v>32</v>
      </c>
      <c r="F67" s="222">
        <v>65</v>
      </c>
      <c r="G67" s="636">
        <v>4.8793743591129445E-5</v>
      </c>
    </row>
    <row r="68" spans="1:8" ht="15">
      <c r="A68" s="222" t="s">
        <v>944</v>
      </c>
      <c r="B68" s="222">
        <v>54</v>
      </c>
      <c r="C68" s="222">
        <v>3</v>
      </c>
      <c r="D68" s="222">
        <v>11</v>
      </c>
      <c r="E68" s="222">
        <v>56</v>
      </c>
      <c r="F68" s="222">
        <v>124</v>
      </c>
      <c r="G68" s="636">
        <v>9.3083449312308486E-5</v>
      </c>
    </row>
    <row r="69" spans="1:8" ht="15">
      <c r="A69" s="222" t="s">
        <v>945</v>
      </c>
      <c r="B69" s="222">
        <v>89</v>
      </c>
      <c r="C69" s="222">
        <v>10</v>
      </c>
      <c r="D69" s="222">
        <v>18</v>
      </c>
      <c r="E69" s="222">
        <v>173</v>
      </c>
      <c r="F69" s="222">
        <v>290</v>
      </c>
      <c r="G69" s="636">
        <v>2.1769516371426985E-4</v>
      </c>
    </row>
    <row r="70" spans="1:8" ht="15">
      <c r="A70" s="222" t="s">
        <v>946</v>
      </c>
      <c r="B70" s="222">
        <v>152</v>
      </c>
      <c r="C70" s="222">
        <v>47</v>
      </c>
      <c r="D70" s="222">
        <v>70</v>
      </c>
      <c r="E70" s="222">
        <v>420</v>
      </c>
      <c r="F70" s="222">
        <v>689</v>
      </c>
      <c r="G70" s="636">
        <v>5.1721368206597215E-4</v>
      </c>
    </row>
    <row r="71" spans="1:8" ht="15">
      <c r="A71" s="222" t="s">
        <v>947</v>
      </c>
      <c r="B71" s="222">
        <v>185</v>
      </c>
      <c r="C71" s="222">
        <v>59</v>
      </c>
      <c r="D71" s="222">
        <v>170</v>
      </c>
      <c r="E71" s="222">
        <v>639</v>
      </c>
      <c r="F71" s="222">
        <v>1053</v>
      </c>
      <c r="G71" s="636">
        <v>7.90458646176297E-4</v>
      </c>
    </row>
    <row r="72" spans="1:8" ht="15">
      <c r="A72" s="222" t="s">
        <v>948</v>
      </c>
      <c r="B72" s="222">
        <v>151</v>
      </c>
      <c r="C72" s="222">
        <v>37</v>
      </c>
      <c r="D72" s="222">
        <v>164</v>
      </c>
      <c r="E72" s="222">
        <v>696</v>
      </c>
      <c r="F72" s="222">
        <v>1048</v>
      </c>
      <c r="G72" s="636">
        <v>7.8670528128467173E-4</v>
      </c>
    </row>
    <row r="73" spans="1:8" ht="15">
      <c r="A73" s="222" t="s">
        <v>949</v>
      </c>
      <c r="B73" s="222">
        <v>332</v>
      </c>
      <c r="C73" s="222">
        <v>80</v>
      </c>
      <c r="D73" s="222">
        <v>354</v>
      </c>
      <c r="E73" s="222">
        <v>1801</v>
      </c>
      <c r="F73" s="222">
        <v>2567</v>
      </c>
      <c r="G73" s="636">
        <v>1.9269775353604507E-3</v>
      </c>
    </row>
    <row r="74" spans="1:8" ht="15">
      <c r="A74" s="222" t="s">
        <v>950</v>
      </c>
      <c r="B74" s="222">
        <v>946</v>
      </c>
      <c r="C74" s="222">
        <v>157</v>
      </c>
      <c r="D74" s="222">
        <v>1039</v>
      </c>
      <c r="E74" s="222">
        <v>5362</v>
      </c>
      <c r="F74" s="222">
        <v>7504</v>
      </c>
      <c r="G74" s="636">
        <v>5.6330500293513136E-3</v>
      </c>
    </row>
    <row r="75" spans="1:8" ht="15">
      <c r="A75" s="222" t="s">
        <v>951</v>
      </c>
      <c r="B75" s="222">
        <v>3888</v>
      </c>
      <c r="C75" s="222">
        <v>600</v>
      </c>
      <c r="D75" s="222">
        <v>5779</v>
      </c>
      <c r="E75" s="222">
        <v>26521</v>
      </c>
      <c r="F75" s="222">
        <v>36788</v>
      </c>
      <c r="G75" s="636">
        <v>2.7615757526622618E-2</v>
      </c>
    </row>
    <row r="76" spans="1:8" ht="15">
      <c r="A76" s="222" t="s">
        <v>952</v>
      </c>
      <c r="B76" s="222">
        <v>2627</v>
      </c>
      <c r="C76" s="222">
        <v>379</v>
      </c>
      <c r="D76" s="222">
        <v>4314</v>
      </c>
      <c r="E76" s="222">
        <v>16084</v>
      </c>
      <c r="F76" s="222">
        <v>23404</v>
      </c>
      <c r="G76" s="636">
        <v>1.7568750384719903E-2</v>
      </c>
    </row>
    <row r="77" spans="1:8" ht="15">
      <c r="A77" s="222" t="s">
        <v>953</v>
      </c>
      <c r="B77" s="222">
        <v>175388</v>
      </c>
      <c r="C77" s="222">
        <v>11606</v>
      </c>
      <c r="D77" s="222">
        <v>258217</v>
      </c>
      <c r="E77" s="222">
        <v>813364</v>
      </c>
      <c r="F77" s="222">
        <v>1258575</v>
      </c>
      <c r="G77" s="636">
        <v>0.94477824369547303</v>
      </c>
    </row>
    <row r="78" spans="1:8" ht="15">
      <c r="A78" s="222" t="s">
        <v>152</v>
      </c>
      <c r="B78" s="222">
        <v>183845</v>
      </c>
      <c r="C78" s="222">
        <v>12987</v>
      </c>
      <c r="D78" s="222">
        <v>270143</v>
      </c>
      <c r="E78" s="222">
        <v>865163</v>
      </c>
      <c r="F78" s="222">
        <v>1332138</v>
      </c>
      <c r="G78" s="636">
        <v>1</v>
      </c>
    </row>
    <row r="79" spans="1:8" ht="15">
      <c r="A79" s="238" t="s">
        <v>1039</v>
      </c>
      <c r="B79" s="238">
        <v>0.13800747370017222</v>
      </c>
      <c r="C79" s="238">
        <v>9.748989969507663E-3</v>
      </c>
      <c r="D79" s="238">
        <v>0.20278905038366896</v>
      </c>
      <c r="E79" s="238">
        <v>0.64945448594665123</v>
      </c>
      <c r="F79" s="238">
        <v>1</v>
      </c>
      <c r="G79" s="238"/>
      <c r="H79" s="238"/>
    </row>
    <row r="81" spans="1:81" ht="15">
      <c r="A81" s="222" t="s">
        <v>961</v>
      </c>
    </row>
    <row r="83" spans="1:81" ht="34.5" customHeight="1">
      <c r="A83" s="486" t="s">
        <v>1035</v>
      </c>
      <c r="B83" s="486"/>
      <c r="C83" s="486"/>
      <c r="D83" s="486"/>
      <c r="E83" s="486"/>
      <c r="F83" s="486"/>
      <c r="G83" s="486"/>
      <c r="H83" s="221"/>
      <c r="I83" s="237"/>
      <c r="J83" s="221"/>
      <c r="K83" s="221"/>
      <c r="L83" s="221"/>
      <c r="M83" s="221"/>
      <c r="N83" s="221"/>
      <c r="O83" s="221"/>
      <c r="P83" s="221"/>
      <c r="Q83" s="221"/>
      <c r="R83" s="221"/>
      <c r="S83" s="221"/>
      <c r="T83" s="221"/>
      <c r="U83" s="221"/>
      <c r="V83" s="221"/>
      <c r="W83" s="221"/>
      <c r="X83" s="221"/>
      <c r="Y83" s="221"/>
      <c r="Z83" s="221"/>
      <c r="AA83" s="221"/>
      <c r="AB83" s="221"/>
      <c r="AC83" s="221"/>
      <c r="AD83" s="221"/>
      <c r="AE83" s="221"/>
      <c r="AF83" s="221"/>
      <c r="AG83" s="221"/>
      <c r="AH83" s="221"/>
      <c r="AI83" s="221"/>
      <c r="AJ83" s="221"/>
      <c r="AK83" s="221"/>
      <c r="AL83" s="221"/>
      <c r="AM83" s="221"/>
      <c r="AN83" s="221"/>
      <c r="AO83" s="221"/>
      <c r="AP83" s="221"/>
      <c r="AQ83" s="221"/>
      <c r="AR83" s="221"/>
      <c r="AS83" s="221"/>
      <c r="AT83" s="221"/>
      <c r="AU83" s="221"/>
      <c r="AV83" s="221"/>
      <c r="AW83" s="221"/>
      <c r="AX83" s="221"/>
      <c r="AY83" s="221"/>
      <c r="AZ83" s="221"/>
      <c r="BA83" s="221"/>
      <c r="BB83" s="221"/>
      <c r="BC83" s="221"/>
      <c r="BD83" s="221"/>
      <c r="BE83" s="221"/>
      <c r="BF83" s="221"/>
      <c r="BG83" s="221"/>
      <c r="BH83" s="221"/>
      <c r="BI83" s="221"/>
      <c r="BJ83" s="221"/>
      <c r="BK83" s="221"/>
      <c r="BL83" s="221"/>
      <c r="BM83" s="221"/>
      <c r="BN83" s="221"/>
      <c r="BO83" s="221"/>
      <c r="BP83" s="221"/>
      <c r="BQ83" s="221"/>
      <c r="BR83" s="221"/>
      <c r="BS83" s="221"/>
      <c r="BT83" s="221"/>
      <c r="BU83" s="221"/>
      <c r="BV83" s="221"/>
      <c r="BW83" s="221"/>
      <c r="BX83" s="221"/>
      <c r="BY83" s="221"/>
      <c r="BZ83" s="221"/>
      <c r="CA83" s="221"/>
      <c r="CB83" s="221"/>
      <c r="CC83" s="221"/>
    </row>
    <row r="84" spans="1:81" ht="27" customHeight="1">
      <c r="A84" s="486" t="s">
        <v>1034</v>
      </c>
      <c r="B84" s="486"/>
      <c r="C84" s="486"/>
      <c r="D84" s="486"/>
      <c r="E84" s="486"/>
      <c r="F84" s="486"/>
      <c r="G84" s="486"/>
      <c r="H84" s="221"/>
      <c r="I84" s="237"/>
      <c r="J84" s="221"/>
      <c r="K84" s="221"/>
      <c r="L84" s="221"/>
      <c r="M84" s="221"/>
      <c r="N84" s="221"/>
      <c r="O84" s="221"/>
      <c r="P84" s="221"/>
      <c r="Q84" s="221"/>
      <c r="R84" s="221"/>
      <c r="S84" s="221"/>
      <c r="T84" s="221"/>
      <c r="U84" s="221"/>
      <c r="V84" s="221"/>
      <c r="W84" s="221"/>
      <c r="X84" s="221"/>
      <c r="Y84" s="221"/>
      <c r="Z84" s="221"/>
      <c r="AA84" s="221"/>
      <c r="AB84" s="221"/>
      <c r="AC84" s="221"/>
      <c r="AD84" s="221"/>
      <c r="AE84" s="221"/>
      <c r="AF84" s="221"/>
      <c r="AG84" s="221"/>
      <c r="AH84" s="221"/>
      <c r="AI84" s="221"/>
      <c r="AJ84" s="221"/>
      <c r="AK84" s="221"/>
      <c r="AL84" s="221"/>
      <c r="AM84" s="221"/>
      <c r="AN84" s="221"/>
      <c r="AO84" s="221"/>
      <c r="AP84" s="221"/>
      <c r="AQ84" s="221"/>
      <c r="AR84" s="221"/>
      <c r="AS84" s="221"/>
      <c r="AT84" s="221"/>
      <c r="AU84" s="221"/>
      <c r="AV84" s="221"/>
      <c r="AW84" s="221"/>
      <c r="AX84" s="221"/>
      <c r="AY84" s="221"/>
      <c r="AZ84" s="221"/>
      <c r="BA84" s="221"/>
      <c r="BB84" s="221"/>
      <c r="BC84" s="221"/>
      <c r="BD84" s="221"/>
      <c r="BE84" s="221"/>
      <c r="BF84" s="221"/>
      <c r="BG84" s="221"/>
      <c r="BH84" s="221"/>
      <c r="BI84" s="221"/>
      <c r="BJ84" s="221"/>
      <c r="BK84" s="221"/>
      <c r="BL84" s="221"/>
      <c r="BM84" s="221"/>
      <c r="BN84" s="221"/>
      <c r="BO84" s="221"/>
      <c r="BP84" s="221"/>
      <c r="BQ84" s="221"/>
      <c r="BR84" s="221"/>
      <c r="BS84" s="221"/>
      <c r="BT84" s="221"/>
      <c r="BU84" s="221"/>
      <c r="BV84" s="221"/>
      <c r="BW84" s="221"/>
      <c r="BX84" s="221"/>
      <c r="BY84" s="221"/>
      <c r="BZ84" s="221"/>
      <c r="CA84" s="221"/>
      <c r="CB84" s="221"/>
      <c r="CC84" s="221"/>
    </row>
    <row r="85" spans="1:81" ht="27" customHeight="1">
      <c r="A85" s="486" t="s">
        <v>1500</v>
      </c>
      <c r="B85" s="486"/>
      <c r="C85" s="486"/>
      <c r="D85" s="486"/>
      <c r="E85" s="486"/>
      <c r="F85" s="486"/>
      <c r="G85" s="486"/>
      <c r="H85" s="221"/>
      <c r="I85" s="237"/>
      <c r="J85" s="221"/>
      <c r="K85" s="221"/>
      <c r="L85" s="221"/>
      <c r="M85" s="221"/>
      <c r="N85" s="221"/>
      <c r="O85" s="221"/>
      <c r="P85" s="221"/>
      <c r="Q85" s="221"/>
      <c r="R85" s="221"/>
      <c r="S85" s="221"/>
      <c r="T85" s="221"/>
      <c r="U85" s="221"/>
      <c r="V85" s="221"/>
      <c r="W85" s="221"/>
      <c r="X85" s="221"/>
      <c r="Y85" s="221"/>
      <c r="Z85" s="221"/>
      <c r="AA85" s="221"/>
      <c r="AB85" s="221"/>
      <c r="AC85" s="221"/>
      <c r="AD85" s="221"/>
      <c r="AE85" s="221"/>
      <c r="AF85" s="221"/>
      <c r="AG85" s="221"/>
      <c r="AH85" s="221"/>
      <c r="AI85" s="221"/>
      <c r="AJ85" s="221"/>
      <c r="AK85" s="221"/>
      <c r="AL85" s="221"/>
      <c r="AM85" s="221"/>
      <c r="AN85" s="221"/>
      <c r="AO85" s="221"/>
      <c r="AP85" s="221"/>
      <c r="AQ85" s="221"/>
      <c r="AR85" s="221"/>
      <c r="AS85" s="221"/>
      <c r="AT85" s="221"/>
      <c r="AU85" s="221"/>
      <c r="AV85" s="221"/>
      <c r="AW85" s="221"/>
      <c r="AX85" s="221"/>
      <c r="AY85" s="221"/>
      <c r="AZ85" s="221"/>
      <c r="BA85" s="221"/>
      <c r="BB85" s="221"/>
      <c r="BC85" s="221"/>
      <c r="BD85" s="221"/>
      <c r="BE85" s="221"/>
      <c r="BF85" s="221"/>
      <c r="BG85" s="221"/>
      <c r="BH85" s="221"/>
      <c r="BI85" s="221"/>
      <c r="BJ85" s="221"/>
      <c r="BK85" s="221"/>
      <c r="BL85" s="221"/>
      <c r="BM85" s="221"/>
      <c r="BN85" s="221"/>
      <c r="BO85" s="221"/>
      <c r="BP85" s="221"/>
      <c r="BQ85" s="221"/>
      <c r="BR85" s="221"/>
      <c r="BS85" s="221"/>
      <c r="BT85" s="221"/>
      <c r="BU85" s="221"/>
      <c r="BV85" s="221"/>
      <c r="BW85" s="221"/>
      <c r="BX85" s="221"/>
      <c r="BY85" s="221"/>
      <c r="BZ85" s="221"/>
      <c r="CA85" s="221"/>
      <c r="CB85" s="221"/>
      <c r="CC85" s="221"/>
    </row>
    <row r="86" spans="1:81" ht="27" customHeight="1" thickBot="1">
      <c r="A86" s="486" t="s">
        <v>2</v>
      </c>
      <c r="B86" s="486"/>
      <c r="C86" s="486"/>
      <c r="D86" s="486"/>
      <c r="E86" s="486"/>
      <c r="F86" s="486"/>
      <c r="G86" s="486"/>
      <c r="H86" s="221"/>
      <c r="I86" s="237"/>
      <c r="J86" s="221"/>
      <c r="K86" s="221"/>
      <c r="L86" s="221"/>
      <c r="M86" s="221"/>
      <c r="N86" s="221"/>
      <c r="O86" s="221"/>
      <c r="P86" s="221"/>
      <c r="Q86" s="221"/>
      <c r="R86" s="221"/>
      <c r="S86" s="221"/>
      <c r="T86" s="221"/>
      <c r="U86" s="221"/>
      <c r="V86" s="221"/>
      <c r="W86" s="221"/>
      <c r="X86" s="221"/>
      <c r="Y86" s="221"/>
      <c r="Z86" s="221"/>
      <c r="AA86" s="221"/>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c r="BH86" s="221"/>
      <c r="BI86" s="221"/>
      <c r="BJ86" s="221"/>
      <c r="BK86" s="221"/>
      <c r="BL86" s="221"/>
      <c r="BM86" s="221"/>
      <c r="BN86" s="221"/>
      <c r="BO86" s="221"/>
      <c r="BP86" s="221"/>
      <c r="BQ86" s="221"/>
      <c r="BR86" s="221"/>
      <c r="BS86" s="221"/>
      <c r="BT86" s="221"/>
      <c r="BU86" s="221"/>
      <c r="BV86" s="221"/>
      <c r="BW86" s="221"/>
      <c r="BX86" s="221"/>
      <c r="BY86" s="221"/>
      <c r="BZ86" s="221"/>
      <c r="CA86" s="221"/>
      <c r="CB86" s="221"/>
      <c r="CC86" s="221"/>
    </row>
    <row r="87" spans="1:81" s="635" customFormat="1" ht="41.25" customHeight="1" thickTop="1" thickBot="1">
      <c r="A87" s="749" t="s">
        <v>1038</v>
      </c>
      <c r="B87" s="750" t="s">
        <v>124</v>
      </c>
      <c r="C87" s="750" t="s">
        <v>121</v>
      </c>
      <c r="D87" s="750" t="s">
        <v>122</v>
      </c>
      <c r="E87" s="750" t="s">
        <v>123</v>
      </c>
      <c r="F87" s="750" t="s">
        <v>152</v>
      </c>
      <c r="G87" s="750" t="s">
        <v>914</v>
      </c>
      <c r="H87" s="634"/>
      <c r="I87" s="751"/>
      <c r="J87" s="634"/>
      <c r="K87" s="634"/>
      <c r="L87" s="634"/>
      <c r="M87" s="634"/>
      <c r="N87" s="634"/>
      <c r="O87" s="634"/>
      <c r="P87" s="634"/>
      <c r="Q87" s="634"/>
      <c r="R87" s="634"/>
      <c r="S87" s="634"/>
      <c r="T87" s="634"/>
      <c r="U87" s="634"/>
      <c r="V87" s="634"/>
      <c r="W87" s="634"/>
      <c r="X87" s="634"/>
      <c r="Y87" s="634"/>
      <c r="Z87" s="634"/>
      <c r="AA87" s="634"/>
      <c r="AB87" s="634"/>
      <c r="AC87" s="634"/>
      <c r="AD87" s="634"/>
      <c r="AE87" s="634"/>
      <c r="AF87" s="634"/>
      <c r="AG87" s="634"/>
      <c r="AH87" s="634"/>
      <c r="AI87" s="634"/>
      <c r="AJ87" s="634"/>
      <c r="AK87" s="634"/>
      <c r="AL87" s="634"/>
      <c r="AM87" s="634"/>
      <c r="AN87" s="634"/>
      <c r="AO87" s="634"/>
      <c r="AP87" s="634"/>
      <c r="AQ87" s="634"/>
      <c r="AR87" s="634"/>
      <c r="AS87" s="634"/>
      <c r="AT87" s="634"/>
      <c r="AU87" s="634"/>
      <c r="AV87" s="634"/>
      <c r="AW87" s="634"/>
      <c r="AX87" s="634"/>
      <c r="AY87" s="634"/>
      <c r="AZ87" s="634"/>
      <c r="BA87" s="634"/>
      <c r="BB87" s="634"/>
      <c r="BC87" s="634"/>
      <c r="BD87" s="634"/>
      <c r="BE87" s="634"/>
      <c r="BF87" s="634"/>
      <c r="BG87" s="634"/>
      <c r="BH87" s="634"/>
      <c r="BI87" s="634"/>
      <c r="BJ87" s="634"/>
      <c r="BK87" s="634"/>
      <c r="BL87" s="634"/>
      <c r="BM87" s="634"/>
      <c r="BN87" s="634"/>
      <c r="BO87" s="634"/>
      <c r="BP87" s="634"/>
      <c r="BQ87" s="634"/>
      <c r="BR87" s="634"/>
      <c r="BS87" s="634"/>
      <c r="BT87" s="634"/>
      <c r="BU87" s="634"/>
      <c r="BV87" s="634"/>
      <c r="BW87" s="634"/>
      <c r="BX87" s="634"/>
      <c r="BY87" s="634"/>
      <c r="BZ87" s="634"/>
      <c r="CA87" s="634"/>
      <c r="CB87" s="634"/>
      <c r="CC87" s="634"/>
    </row>
    <row r="88" spans="1:81" ht="15.75" thickTop="1">
      <c r="A88" s="222" t="s">
        <v>940</v>
      </c>
      <c r="B88" s="222">
        <v>0</v>
      </c>
      <c r="C88" s="222">
        <v>0</v>
      </c>
      <c r="D88" s="222">
        <v>0</v>
      </c>
      <c r="E88" s="222">
        <v>15000</v>
      </c>
      <c r="F88" s="222">
        <v>15000</v>
      </c>
      <c r="G88" s="636">
        <v>2.3120554552317442E-3</v>
      </c>
    </row>
    <row r="89" spans="1:81" ht="15">
      <c r="A89" s="222" t="s">
        <v>941</v>
      </c>
      <c r="B89" s="222">
        <v>260029.03555</v>
      </c>
      <c r="C89" s="222">
        <v>0</v>
      </c>
      <c r="D89" s="222">
        <v>90950</v>
      </c>
      <c r="E89" s="222">
        <v>559477.55560000008</v>
      </c>
      <c r="F89" s="222">
        <v>910456.59115000011</v>
      </c>
      <c r="G89" s="636">
        <v>0.14033507522133704</v>
      </c>
    </row>
    <row r="90" spans="1:81" ht="15">
      <c r="A90" s="222" t="s">
        <v>942</v>
      </c>
      <c r="B90" s="222">
        <v>824634.01439999999</v>
      </c>
      <c r="C90" s="222">
        <v>45356.125</v>
      </c>
      <c r="D90" s="222">
        <v>600120.33136000007</v>
      </c>
      <c r="E90" s="222">
        <v>1497822.7</v>
      </c>
      <c r="F90" s="222">
        <v>2967933.1707600001</v>
      </c>
      <c r="G90" s="636">
        <v>0.45746840521459375</v>
      </c>
    </row>
    <row r="91" spans="1:81" ht="15">
      <c r="A91" s="222" t="s">
        <v>943</v>
      </c>
      <c r="B91" s="222">
        <v>295850.46617999999</v>
      </c>
      <c r="C91" s="222">
        <v>146650.38659000001</v>
      </c>
      <c r="D91" s="222">
        <v>273212.46094000002</v>
      </c>
      <c r="E91" s="222">
        <v>387886.5454</v>
      </c>
      <c r="F91" s="222">
        <v>1103599.8591100001</v>
      </c>
      <c r="G91" s="636">
        <v>0.17010560497655067</v>
      </c>
    </row>
    <row r="92" spans="1:81" ht="15">
      <c r="A92" s="222" t="s">
        <v>944</v>
      </c>
      <c r="B92" s="222">
        <v>222364.95653999998</v>
      </c>
      <c r="C92" s="222">
        <v>114060.26067</v>
      </c>
      <c r="D92" s="222">
        <v>219751.62651</v>
      </c>
      <c r="E92" s="222">
        <v>191606.38981999998</v>
      </c>
      <c r="F92" s="222">
        <v>747783.23353999993</v>
      </c>
      <c r="G92" s="636">
        <v>0.11526108696246602</v>
      </c>
    </row>
    <row r="93" spans="1:81" ht="15">
      <c r="A93" s="222" t="s">
        <v>945</v>
      </c>
      <c r="B93" s="222">
        <v>63735.52521</v>
      </c>
      <c r="C93" s="222">
        <v>71937.992790000004</v>
      </c>
      <c r="D93" s="222">
        <v>181457.70600000001</v>
      </c>
      <c r="E93" s="222">
        <v>69923.109939999995</v>
      </c>
      <c r="F93" s="222">
        <v>387054.33394000004</v>
      </c>
      <c r="G93" s="636">
        <v>5.9659405617137756E-2</v>
      </c>
    </row>
    <row r="94" spans="1:81" ht="15">
      <c r="A94" s="222" t="s">
        <v>946</v>
      </c>
      <c r="B94" s="222">
        <v>10483.76865</v>
      </c>
      <c r="C94" s="222">
        <v>21430.602440000002</v>
      </c>
      <c r="D94" s="222">
        <v>9014.3735399999987</v>
      </c>
      <c r="E94" s="222">
        <v>22906.77432</v>
      </c>
      <c r="F94" s="222">
        <v>63835.518949999998</v>
      </c>
      <c r="G94" s="636">
        <v>9.8394173217264593E-3</v>
      </c>
    </row>
    <row r="95" spans="1:81" ht="15">
      <c r="A95" s="222" t="s">
        <v>947</v>
      </c>
      <c r="B95" s="222">
        <v>6565.1969000000008</v>
      </c>
      <c r="C95" s="222">
        <v>10986.01172</v>
      </c>
      <c r="D95" s="222">
        <v>8306.6065899999994</v>
      </c>
      <c r="E95" s="222">
        <v>57059.68649</v>
      </c>
      <c r="F95" s="222">
        <v>82917.501699999993</v>
      </c>
      <c r="G95" s="636">
        <v>1.278065747597816E-2</v>
      </c>
    </row>
    <row r="96" spans="1:81" ht="15">
      <c r="A96" s="222" t="s">
        <v>948</v>
      </c>
      <c r="B96" s="222">
        <v>2492.87239</v>
      </c>
      <c r="C96" s="222">
        <v>4069.0415800000001</v>
      </c>
      <c r="D96" s="222">
        <v>1667.6581799999999</v>
      </c>
      <c r="E96" s="222">
        <v>18113.161370000002</v>
      </c>
      <c r="F96" s="222">
        <v>26342.733520000002</v>
      </c>
      <c r="G96" s="636">
        <v>4.0603907160421419E-3</v>
      </c>
    </row>
    <row r="97" spans="1:81" ht="15">
      <c r="A97" s="222" t="s">
        <v>949</v>
      </c>
      <c r="B97" s="222">
        <v>5722.8343700000005</v>
      </c>
      <c r="C97" s="222">
        <v>3738.1695299999997</v>
      </c>
      <c r="D97" s="222">
        <v>4339.0937999999996</v>
      </c>
      <c r="E97" s="222">
        <v>39887.738680000002</v>
      </c>
      <c r="F97" s="222">
        <v>53687.836380000001</v>
      </c>
      <c r="G97" s="636">
        <v>8.2752836654645546E-3</v>
      </c>
    </row>
    <row r="98" spans="1:81" ht="15">
      <c r="A98" s="222" t="s">
        <v>950</v>
      </c>
      <c r="B98" s="222">
        <v>5785.1464599999999</v>
      </c>
      <c r="C98" s="222">
        <v>2213.6118999999999</v>
      </c>
      <c r="D98" s="222">
        <v>4891.37727</v>
      </c>
      <c r="E98" s="222">
        <v>50374.347369999996</v>
      </c>
      <c r="F98" s="222">
        <v>63264.482999999993</v>
      </c>
      <c r="G98" s="636">
        <v>9.7513995361710615E-3</v>
      </c>
    </row>
    <row r="99" spans="1:81" ht="15">
      <c r="A99" s="222" t="s">
        <v>951</v>
      </c>
      <c r="B99" s="222">
        <v>3093.0890099999997</v>
      </c>
      <c r="C99" s="222">
        <v>1214.13436</v>
      </c>
      <c r="D99" s="222">
        <v>8261.9079700000002</v>
      </c>
      <c r="E99" s="222">
        <v>45383.694640000002</v>
      </c>
      <c r="F99" s="222">
        <v>57952.825980000001</v>
      </c>
      <c r="G99" s="636">
        <v>8.9326764968769984E-3</v>
      </c>
    </row>
    <row r="100" spans="1:81" ht="15">
      <c r="A100" s="222" t="s">
        <v>952</v>
      </c>
      <c r="B100" s="222">
        <v>260.93282999999997</v>
      </c>
      <c r="C100" s="222">
        <v>31.580369999999998</v>
      </c>
      <c r="D100" s="222">
        <v>1106.9449399999999</v>
      </c>
      <c r="E100" s="222">
        <v>3270.8202299999998</v>
      </c>
      <c r="F100" s="222">
        <v>4670.27837</v>
      </c>
      <c r="G100" s="636">
        <v>7.1986283885395455E-4</v>
      </c>
    </row>
    <row r="101" spans="1:81" ht="15">
      <c r="A101" s="222" t="s">
        <v>953</v>
      </c>
      <c r="B101" s="222">
        <v>180.75071</v>
      </c>
      <c r="C101" s="222">
        <v>17.6663</v>
      </c>
      <c r="D101" s="222">
        <v>1749.4865400000001</v>
      </c>
      <c r="E101" s="222">
        <v>1287.38975</v>
      </c>
      <c r="F101" s="222">
        <v>3235.2933000000003</v>
      </c>
      <c r="G101" s="636">
        <v>4.986785015693142E-4</v>
      </c>
    </row>
    <row r="102" spans="1:81" ht="15">
      <c r="A102" s="222" t="s">
        <v>152</v>
      </c>
      <c r="B102" s="222">
        <v>1701198.5892</v>
      </c>
      <c r="C102" s="222">
        <v>421705.58325000003</v>
      </c>
      <c r="D102" s="222">
        <v>1404829.5736400003</v>
      </c>
      <c r="E102" s="222">
        <v>2959999.9136100002</v>
      </c>
      <c r="F102" s="222">
        <v>6487733.6597000025</v>
      </c>
      <c r="G102" s="636">
        <v>1</v>
      </c>
    </row>
    <row r="103" spans="1:81" s="238" customFormat="1" ht="15.75" thickBot="1">
      <c r="A103" s="238" t="s">
        <v>1039</v>
      </c>
      <c r="B103" s="238">
        <v>0.26221769857282717</v>
      </c>
      <c r="C103" s="238">
        <v>6.5000446283656477E-2</v>
      </c>
      <c r="D103" s="238">
        <v>0.21653625862701656</v>
      </c>
      <c r="E103" s="238">
        <v>0.45624559651649954</v>
      </c>
      <c r="F103" s="238">
        <v>1</v>
      </c>
    </row>
    <row r="104" spans="1:81" s="635" customFormat="1" ht="41.25" customHeight="1" thickTop="1" thickBot="1">
      <c r="A104" s="749" t="s">
        <v>963</v>
      </c>
      <c r="B104" s="750" t="s">
        <v>124</v>
      </c>
      <c r="C104" s="750" t="s">
        <v>121</v>
      </c>
      <c r="D104" s="750" t="s">
        <v>122</v>
      </c>
      <c r="E104" s="750" t="s">
        <v>123</v>
      </c>
      <c r="F104" s="750" t="s">
        <v>152</v>
      </c>
      <c r="G104" s="750" t="s">
        <v>914</v>
      </c>
      <c r="H104" s="634"/>
      <c r="I104" s="751"/>
      <c r="J104" s="634"/>
      <c r="K104" s="634"/>
      <c r="L104" s="634"/>
      <c r="M104" s="634"/>
      <c r="N104" s="634"/>
      <c r="O104" s="634"/>
      <c r="P104" s="634"/>
      <c r="Q104" s="634"/>
      <c r="R104" s="634"/>
      <c r="S104" s="634"/>
      <c r="T104" s="634"/>
      <c r="U104" s="634"/>
      <c r="V104" s="634"/>
      <c r="W104" s="634"/>
      <c r="X104" s="634"/>
      <c r="Y104" s="634"/>
      <c r="Z104" s="634"/>
      <c r="AA104" s="634"/>
      <c r="AB104" s="634"/>
      <c r="AC104" s="634"/>
      <c r="AD104" s="634"/>
      <c r="AE104" s="634"/>
      <c r="AF104" s="634"/>
      <c r="AG104" s="634"/>
      <c r="AH104" s="634"/>
      <c r="AI104" s="634"/>
      <c r="AJ104" s="634"/>
      <c r="AK104" s="634"/>
      <c r="AL104" s="634"/>
      <c r="AM104" s="634"/>
      <c r="AN104" s="634"/>
      <c r="AO104" s="634"/>
      <c r="AP104" s="634"/>
      <c r="AQ104" s="634"/>
      <c r="AR104" s="634"/>
      <c r="AS104" s="634"/>
      <c r="AT104" s="634"/>
      <c r="AU104" s="634"/>
      <c r="AV104" s="634"/>
      <c r="AW104" s="634"/>
      <c r="AX104" s="634"/>
      <c r="AY104" s="634"/>
      <c r="AZ104" s="634"/>
      <c r="BA104" s="634"/>
      <c r="BB104" s="634"/>
      <c r="BC104" s="634"/>
      <c r="BD104" s="634"/>
      <c r="BE104" s="634"/>
      <c r="BF104" s="634"/>
      <c r="BG104" s="634"/>
      <c r="BH104" s="634"/>
      <c r="BI104" s="634"/>
      <c r="BJ104" s="634"/>
      <c r="BK104" s="634"/>
      <c r="BL104" s="634"/>
      <c r="BM104" s="634"/>
      <c r="BN104" s="634"/>
      <c r="BO104" s="634"/>
      <c r="BP104" s="634"/>
      <c r="BQ104" s="634"/>
      <c r="BR104" s="634"/>
      <c r="BS104" s="634"/>
      <c r="BT104" s="634"/>
      <c r="BU104" s="634"/>
      <c r="BV104" s="634"/>
      <c r="BW104" s="634"/>
      <c r="BX104" s="634"/>
      <c r="BY104" s="634"/>
      <c r="BZ104" s="634"/>
      <c r="CA104" s="634"/>
      <c r="CB104" s="634"/>
      <c r="CC104" s="634"/>
    </row>
    <row r="105" spans="1:81" ht="15.75" thickTop="1">
      <c r="A105" s="222" t="s">
        <v>940</v>
      </c>
      <c r="B105" s="222">
        <v>0</v>
      </c>
      <c r="C105" s="222">
        <v>0</v>
      </c>
      <c r="D105" s="222">
        <v>0</v>
      </c>
      <c r="E105" s="222">
        <v>1</v>
      </c>
      <c r="F105" s="222">
        <v>1</v>
      </c>
      <c r="G105" s="636">
        <v>7.6917160218444735E-5</v>
      </c>
    </row>
    <row r="106" spans="1:81" ht="15">
      <c r="A106" s="222" t="s">
        <v>941</v>
      </c>
      <c r="B106" s="222">
        <v>28</v>
      </c>
      <c r="C106" s="222">
        <v>0</v>
      </c>
      <c r="D106" s="222">
        <v>11</v>
      </c>
      <c r="E106" s="222">
        <v>64</v>
      </c>
      <c r="F106" s="222">
        <v>103</v>
      </c>
      <c r="G106" s="636">
        <v>7.9224675024998081E-3</v>
      </c>
    </row>
    <row r="107" spans="1:81" ht="15">
      <c r="A107" s="222" t="s">
        <v>942</v>
      </c>
      <c r="B107" s="222">
        <v>162</v>
      </c>
      <c r="C107" s="222">
        <v>10</v>
      </c>
      <c r="D107" s="222">
        <v>126</v>
      </c>
      <c r="E107" s="222">
        <v>314</v>
      </c>
      <c r="F107" s="222">
        <v>612</v>
      </c>
      <c r="G107" s="636">
        <v>4.7073302053688176E-2</v>
      </c>
    </row>
    <row r="108" spans="1:81" ht="15">
      <c r="A108" s="222" t="s">
        <v>943</v>
      </c>
      <c r="B108" s="222">
        <v>126</v>
      </c>
      <c r="C108" s="222">
        <v>77</v>
      </c>
      <c r="D108" s="222">
        <v>120</v>
      </c>
      <c r="E108" s="222">
        <v>176</v>
      </c>
      <c r="F108" s="222">
        <v>499</v>
      </c>
      <c r="G108" s="636">
        <v>3.8381662949003921E-2</v>
      </c>
    </row>
    <row r="109" spans="1:81" ht="15">
      <c r="A109" s="222" t="s">
        <v>944</v>
      </c>
      <c r="B109" s="222">
        <v>231</v>
      </c>
      <c r="C109" s="222">
        <v>108</v>
      </c>
      <c r="D109" s="222">
        <v>218</v>
      </c>
      <c r="E109" s="222">
        <v>188</v>
      </c>
      <c r="F109" s="222">
        <v>745</v>
      </c>
      <c r="G109" s="636">
        <v>5.7303284362741326E-2</v>
      </c>
    </row>
    <row r="110" spans="1:81" ht="15">
      <c r="A110" s="222" t="s">
        <v>945</v>
      </c>
      <c r="B110" s="222">
        <v>154</v>
      </c>
      <c r="C110" s="222">
        <v>129</v>
      </c>
      <c r="D110" s="222">
        <v>356</v>
      </c>
      <c r="E110" s="222">
        <v>142</v>
      </c>
      <c r="F110" s="222">
        <v>781</v>
      </c>
      <c r="G110" s="636">
        <v>6.007230213060534E-2</v>
      </c>
    </row>
    <row r="111" spans="1:81" ht="15">
      <c r="A111" s="222" t="s">
        <v>946</v>
      </c>
      <c r="B111" s="222">
        <v>39</v>
      </c>
      <c r="C111" s="222">
        <v>78</v>
      </c>
      <c r="D111" s="222">
        <v>29</v>
      </c>
      <c r="E111" s="222">
        <v>89</v>
      </c>
      <c r="F111" s="222">
        <v>235</v>
      </c>
      <c r="G111" s="636">
        <v>1.8075532651334512E-2</v>
      </c>
    </row>
    <row r="112" spans="1:81" ht="15">
      <c r="A112" s="222" t="s">
        <v>947</v>
      </c>
      <c r="B112" s="222">
        <v>38</v>
      </c>
      <c r="C112" s="222">
        <v>63</v>
      </c>
      <c r="D112" s="222">
        <v>45</v>
      </c>
      <c r="E112" s="222">
        <v>316</v>
      </c>
      <c r="F112" s="222">
        <v>462</v>
      </c>
      <c r="G112" s="636">
        <v>3.5535728020921468E-2</v>
      </c>
    </row>
    <row r="113" spans="1:81" ht="15">
      <c r="A113" s="222" t="s">
        <v>948</v>
      </c>
      <c r="B113" s="222">
        <v>21</v>
      </c>
      <c r="C113" s="222">
        <v>33</v>
      </c>
      <c r="D113" s="222">
        <v>14</v>
      </c>
      <c r="E113" s="222">
        <v>153</v>
      </c>
      <c r="F113" s="222">
        <v>221</v>
      </c>
      <c r="G113" s="636">
        <v>1.6998692408276287E-2</v>
      </c>
    </row>
    <row r="114" spans="1:81" ht="15">
      <c r="A114" s="222" t="s">
        <v>949</v>
      </c>
      <c r="B114" s="222">
        <v>68</v>
      </c>
      <c r="C114" s="222">
        <v>44</v>
      </c>
      <c r="D114" s="222">
        <v>50</v>
      </c>
      <c r="E114" s="222">
        <v>474</v>
      </c>
      <c r="F114" s="222">
        <v>636</v>
      </c>
      <c r="G114" s="636">
        <v>4.8919313898930852E-2</v>
      </c>
    </row>
    <row r="115" spans="1:81" ht="15">
      <c r="A115" s="222" t="s">
        <v>950</v>
      </c>
      <c r="B115" s="222">
        <v>114</v>
      </c>
      <c r="C115" s="222">
        <v>44</v>
      </c>
      <c r="D115" s="222">
        <v>106</v>
      </c>
      <c r="E115" s="222">
        <v>1036</v>
      </c>
      <c r="F115" s="222">
        <v>1300</v>
      </c>
      <c r="G115" s="636">
        <v>9.9992308283978162E-2</v>
      </c>
    </row>
    <row r="116" spans="1:81" ht="15">
      <c r="A116" s="222" t="s">
        <v>951</v>
      </c>
      <c r="B116" s="222">
        <v>186</v>
      </c>
      <c r="C116" s="222">
        <v>61</v>
      </c>
      <c r="D116" s="222">
        <v>536</v>
      </c>
      <c r="E116" s="222">
        <v>2596</v>
      </c>
      <c r="F116" s="222">
        <v>3379</v>
      </c>
      <c r="G116" s="636">
        <v>0.25990308437812476</v>
      </c>
    </row>
    <row r="117" spans="1:81" ht="15">
      <c r="A117" s="222" t="s">
        <v>952</v>
      </c>
      <c r="B117" s="222">
        <v>55</v>
      </c>
      <c r="C117" s="222">
        <v>6</v>
      </c>
      <c r="D117" s="222">
        <v>227</v>
      </c>
      <c r="E117" s="222">
        <v>656</v>
      </c>
      <c r="F117" s="222">
        <v>944</v>
      </c>
      <c r="G117" s="636">
        <v>7.2609799246211831E-2</v>
      </c>
    </row>
    <row r="118" spans="1:81" ht="15">
      <c r="A118" s="222" t="s">
        <v>953</v>
      </c>
      <c r="B118" s="222">
        <v>111</v>
      </c>
      <c r="C118" s="222">
        <v>7</v>
      </c>
      <c r="D118" s="222">
        <v>2281</v>
      </c>
      <c r="E118" s="222">
        <v>684</v>
      </c>
      <c r="F118" s="222">
        <v>3083</v>
      </c>
      <c r="G118" s="636">
        <v>0.23713560495346511</v>
      </c>
    </row>
    <row r="119" spans="1:81" ht="15">
      <c r="A119" s="222" t="s">
        <v>152</v>
      </c>
      <c r="B119" s="222">
        <v>1333</v>
      </c>
      <c r="C119" s="222">
        <v>660</v>
      </c>
      <c r="D119" s="222">
        <v>4119</v>
      </c>
      <c r="E119" s="222">
        <v>6889</v>
      </c>
      <c r="F119" s="222">
        <v>13001</v>
      </c>
      <c r="G119" s="636">
        <v>1</v>
      </c>
    </row>
    <row r="120" spans="1:81" s="238" customFormat="1" ht="15">
      <c r="A120" s="238" t="s">
        <v>1039</v>
      </c>
      <c r="B120" s="238">
        <v>0.10253057457118683</v>
      </c>
      <c r="C120" s="238">
        <v>5.0765325744173528E-2</v>
      </c>
      <c r="D120" s="238">
        <v>0.31682178293977387</v>
      </c>
      <c r="E120" s="238">
        <v>0.52988231674486574</v>
      </c>
      <c r="F120" s="238">
        <v>1</v>
      </c>
    </row>
    <row r="122" spans="1:81" ht="15">
      <c r="A122" s="222" t="s">
        <v>964</v>
      </c>
    </row>
    <row r="124" spans="1:81" ht="36" customHeight="1">
      <c r="A124" s="486" t="s">
        <v>1035</v>
      </c>
      <c r="B124" s="486"/>
      <c r="C124" s="486"/>
      <c r="D124" s="486"/>
      <c r="E124" s="486"/>
      <c r="F124" s="486"/>
      <c r="G124" s="486"/>
      <c r="H124" s="221"/>
      <c r="I124" s="237"/>
      <c r="J124" s="221"/>
      <c r="K124" s="221"/>
      <c r="L124" s="221"/>
      <c r="M124" s="221"/>
      <c r="N124" s="221"/>
      <c r="O124" s="221"/>
      <c r="P124" s="221"/>
      <c r="Q124" s="221"/>
      <c r="R124" s="221"/>
      <c r="S124" s="221"/>
      <c r="T124" s="221"/>
      <c r="U124" s="221"/>
      <c r="V124" s="221"/>
      <c r="W124" s="221"/>
      <c r="X124" s="221"/>
      <c r="Y124" s="221"/>
      <c r="Z124" s="221"/>
      <c r="AA124" s="221"/>
      <c r="AB124" s="221"/>
      <c r="AC124" s="221"/>
      <c r="AD124" s="221"/>
      <c r="AE124" s="221"/>
      <c r="AF124" s="221"/>
      <c r="AG124" s="221"/>
      <c r="AH124" s="221"/>
      <c r="AI124" s="221"/>
      <c r="AJ124" s="221"/>
      <c r="AK124" s="221"/>
      <c r="AL124" s="221"/>
      <c r="AM124" s="221"/>
      <c r="AN124" s="221"/>
      <c r="AO124" s="221"/>
      <c r="AP124" s="221"/>
      <c r="AQ124" s="221"/>
      <c r="AR124" s="221"/>
      <c r="AS124" s="221"/>
      <c r="AT124" s="221"/>
      <c r="AU124" s="221"/>
      <c r="AV124" s="221"/>
      <c r="AW124" s="221"/>
      <c r="AX124" s="221"/>
      <c r="AY124" s="221"/>
      <c r="AZ124" s="221"/>
      <c r="BA124" s="221"/>
      <c r="BB124" s="221"/>
      <c r="BC124" s="221"/>
      <c r="BD124" s="221"/>
      <c r="BE124" s="221"/>
      <c r="BF124" s="221"/>
      <c r="BG124" s="221"/>
      <c r="BH124" s="221"/>
      <c r="BI124" s="221"/>
      <c r="BJ124" s="221"/>
      <c r="BK124" s="221"/>
      <c r="BL124" s="221"/>
      <c r="BM124" s="221"/>
      <c r="BN124" s="221"/>
      <c r="BO124" s="221"/>
      <c r="BP124" s="221"/>
      <c r="BQ124" s="221"/>
      <c r="BR124" s="221"/>
      <c r="BS124" s="221"/>
      <c r="BT124" s="221"/>
      <c r="BU124" s="221"/>
      <c r="BV124" s="221"/>
      <c r="BW124" s="221"/>
      <c r="BX124" s="221"/>
      <c r="BY124" s="221"/>
      <c r="BZ124" s="221"/>
      <c r="CA124" s="221"/>
      <c r="CB124" s="221"/>
      <c r="CC124" s="221"/>
    </row>
    <row r="125" spans="1:81" ht="27" customHeight="1">
      <c r="A125" s="486" t="s">
        <v>1041</v>
      </c>
      <c r="B125" s="486"/>
      <c r="C125" s="486"/>
      <c r="D125" s="486"/>
      <c r="E125" s="486"/>
      <c r="F125" s="486"/>
      <c r="G125" s="486"/>
      <c r="H125" s="221"/>
      <c r="I125" s="237"/>
      <c r="J125" s="221"/>
      <c r="K125" s="221"/>
      <c r="L125" s="221"/>
      <c r="M125" s="221"/>
      <c r="N125" s="221"/>
      <c r="O125" s="221"/>
      <c r="P125" s="221"/>
      <c r="Q125" s="221"/>
      <c r="R125" s="221"/>
      <c r="S125" s="221"/>
      <c r="T125" s="221"/>
      <c r="U125" s="221"/>
      <c r="V125" s="221"/>
      <c r="W125" s="221"/>
      <c r="X125" s="221"/>
      <c r="Y125" s="221"/>
      <c r="Z125" s="221"/>
      <c r="AA125" s="221"/>
      <c r="AB125" s="221"/>
      <c r="AC125" s="221"/>
      <c r="AD125" s="221"/>
      <c r="AE125" s="221"/>
      <c r="AF125" s="221"/>
      <c r="AG125" s="221"/>
      <c r="AH125" s="221"/>
      <c r="AI125" s="221"/>
      <c r="AJ125" s="221"/>
      <c r="AK125" s="221"/>
      <c r="AL125" s="221"/>
      <c r="AM125" s="221"/>
      <c r="AN125" s="221"/>
      <c r="AO125" s="221"/>
      <c r="AP125" s="221"/>
      <c r="AQ125" s="221"/>
      <c r="AR125" s="221"/>
      <c r="AS125" s="221"/>
      <c r="AT125" s="221"/>
      <c r="AU125" s="221"/>
      <c r="AV125" s="221"/>
      <c r="AW125" s="221"/>
      <c r="AX125" s="221"/>
      <c r="AY125" s="221"/>
      <c r="AZ125" s="221"/>
      <c r="BA125" s="221"/>
      <c r="BB125" s="221"/>
      <c r="BC125" s="221"/>
      <c r="BD125" s="221"/>
      <c r="BE125" s="221"/>
      <c r="BF125" s="221"/>
      <c r="BG125" s="221"/>
      <c r="BH125" s="221"/>
      <c r="BI125" s="221"/>
      <c r="BJ125" s="221"/>
      <c r="BK125" s="221"/>
      <c r="BL125" s="221"/>
      <c r="BM125" s="221"/>
      <c r="BN125" s="221"/>
      <c r="BO125" s="221"/>
      <c r="BP125" s="221"/>
      <c r="BQ125" s="221"/>
      <c r="BR125" s="221"/>
      <c r="BS125" s="221"/>
      <c r="BT125" s="221"/>
      <c r="BU125" s="221"/>
      <c r="BV125" s="221"/>
      <c r="BW125" s="221"/>
      <c r="BX125" s="221"/>
      <c r="BY125" s="221"/>
      <c r="BZ125" s="221"/>
      <c r="CA125" s="221"/>
      <c r="CB125" s="221"/>
      <c r="CC125" s="221"/>
    </row>
    <row r="126" spans="1:81" ht="27" customHeight="1">
      <c r="A126" s="486" t="s">
        <v>1500</v>
      </c>
      <c r="B126" s="486"/>
      <c r="C126" s="486"/>
      <c r="D126" s="486"/>
      <c r="E126" s="486"/>
      <c r="F126" s="486"/>
      <c r="G126" s="486"/>
      <c r="H126" s="221"/>
      <c r="I126" s="237"/>
      <c r="J126" s="221"/>
      <c r="K126" s="221"/>
      <c r="L126" s="221"/>
      <c r="M126" s="221"/>
      <c r="N126" s="221"/>
      <c r="O126" s="221"/>
      <c r="P126" s="221"/>
      <c r="Q126" s="221"/>
      <c r="R126" s="221"/>
      <c r="S126" s="221"/>
      <c r="T126" s="221"/>
      <c r="U126" s="221"/>
      <c r="V126" s="221"/>
      <c r="W126" s="221"/>
      <c r="X126" s="221"/>
      <c r="Y126" s="221"/>
      <c r="Z126" s="221"/>
      <c r="AA126" s="221"/>
      <c r="AB126" s="221"/>
      <c r="AC126" s="221"/>
      <c r="AD126" s="221"/>
      <c r="AE126" s="221"/>
      <c r="AF126" s="221"/>
      <c r="AG126" s="221"/>
      <c r="AH126" s="221"/>
      <c r="AI126" s="221"/>
      <c r="AJ126" s="221"/>
      <c r="AK126" s="221"/>
      <c r="AL126" s="221"/>
      <c r="AM126" s="221"/>
      <c r="AN126" s="221"/>
      <c r="AO126" s="221"/>
      <c r="AP126" s="221"/>
      <c r="AQ126" s="221"/>
      <c r="AR126" s="221"/>
      <c r="AS126" s="221"/>
      <c r="AT126" s="221"/>
      <c r="AU126" s="221"/>
      <c r="AV126" s="221"/>
      <c r="AW126" s="221"/>
      <c r="AX126" s="221"/>
      <c r="AY126" s="221"/>
      <c r="AZ126" s="221"/>
      <c r="BA126" s="221"/>
      <c r="BB126" s="221"/>
      <c r="BC126" s="221"/>
      <c r="BD126" s="221"/>
      <c r="BE126" s="221"/>
      <c r="BF126" s="221"/>
      <c r="BG126" s="221"/>
      <c r="BH126" s="221"/>
      <c r="BI126" s="221"/>
      <c r="BJ126" s="221"/>
      <c r="BK126" s="221"/>
      <c r="BL126" s="221"/>
      <c r="BM126" s="221"/>
      <c r="BN126" s="221"/>
      <c r="BO126" s="221"/>
      <c r="BP126" s="221"/>
      <c r="BQ126" s="221"/>
      <c r="BR126" s="221"/>
      <c r="BS126" s="221"/>
      <c r="BT126" s="221"/>
      <c r="BU126" s="221"/>
      <c r="BV126" s="221"/>
      <c r="BW126" s="221"/>
      <c r="BX126" s="221"/>
      <c r="BY126" s="221"/>
      <c r="BZ126" s="221"/>
      <c r="CA126" s="221"/>
      <c r="CB126" s="221"/>
      <c r="CC126" s="221"/>
    </row>
    <row r="127" spans="1:81" ht="27" customHeight="1" thickBot="1">
      <c r="A127" s="486" t="s">
        <v>2</v>
      </c>
      <c r="B127" s="486"/>
      <c r="C127" s="486"/>
      <c r="D127" s="486"/>
      <c r="E127" s="486"/>
      <c r="F127" s="486"/>
      <c r="G127" s="486"/>
      <c r="H127" s="221"/>
      <c r="I127" s="237"/>
      <c r="J127" s="221"/>
      <c r="K127" s="221"/>
      <c r="L127" s="221"/>
      <c r="M127" s="221"/>
      <c r="N127" s="221"/>
      <c r="O127" s="221"/>
      <c r="P127" s="221"/>
      <c r="Q127" s="221"/>
      <c r="R127" s="221"/>
      <c r="S127" s="221"/>
      <c r="T127" s="221"/>
      <c r="U127" s="221"/>
      <c r="V127" s="221"/>
      <c r="W127" s="221"/>
      <c r="X127" s="221"/>
      <c r="Y127" s="221"/>
      <c r="Z127" s="221"/>
      <c r="AA127" s="221"/>
      <c r="AB127" s="221"/>
      <c r="AC127" s="221"/>
      <c r="AD127" s="221"/>
      <c r="AE127" s="221"/>
      <c r="AF127" s="221"/>
      <c r="AG127" s="221"/>
      <c r="AH127" s="221"/>
      <c r="AI127" s="221"/>
      <c r="AJ127" s="221"/>
      <c r="AK127" s="221"/>
      <c r="AL127" s="221"/>
      <c r="AM127" s="221"/>
      <c r="AN127" s="221"/>
      <c r="AO127" s="221"/>
      <c r="AP127" s="221"/>
      <c r="AQ127" s="221"/>
      <c r="AR127" s="221"/>
      <c r="AS127" s="221"/>
      <c r="AT127" s="221"/>
      <c r="AU127" s="221"/>
      <c r="AV127" s="221"/>
      <c r="AW127" s="221"/>
      <c r="AX127" s="221"/>
      <c r="AY127" s="221"/>
      <c r="AZ127" s="221"/>
      <c r="BA127" s="221"/>
      <c r="BB127" s="221"/>
      <c r="BC127" s="221"/>
      <c r="BD127" s="221"/>
      <c r="BE127" s="221"/>
      <c r="BF127" s="221"/>
      <c r="BG127" s="221"/>
      <c r="BH127" s="221"/>
      <c r="BI127" s="221"/>
      <c r="BJ127" s="221"/>
      <c r="BK127" s="221"/>
      <c r="BL127" s="221"/>
      <c r="BM127" s="221"/>
      <c r="BN127" s="221"/>
      <c r="BO127" s="221"/>
      <c r="BP127" s="221"/>
      <c r="BQ127" s="221"/>
      <c r="BR127" s="221"/>
      <c r="BS127" s="221"/>
      <c r="BT127" s="221"/>
      <c r="BU127" s="221"/>
      <c r="BV127" s="221"/>
      <c r="BW127" s="221"/>
      <c r="BX127" s="221"/>
      <c r="BY127" s="221"/>
      <c r="BZ127" s="221"/>
      <c r="CA127" s="221"/>
      <c r="CB127" s="221"/>
      <c r="CC127" s="221"/>
    </row>
    <row r="128" spans="1:81" s="635" customFormat="1" ht="41.25" customHeight="1" thickTop="1" thickBot="1">
      <c r="A128" s="749" t="s">
        <v>1038</v>
      </c>
      <c r="B128" s="750" t="s">
        <v>124</v>
      </c>
      <c r="C128" s="750" t="s">
        <v>121</v>
      </c>
      <c r="D128" s="750" t="s">
        <v>122</v>
      </c>
      <c r="E128" s="750" t="s">
        <v>123</v>
      </c>
      <c r="F128" s="750" t="s">
        <v>152</v>
      </c>
      <c r="G128" s="750" t="s">
        <v>914</v>
      </c>
      <c r="H128" s="634"/>
      <c r="I128" s="751"/>
      <c r="J128" s="634"/>
      <c r="K128" s="634"/>
      <c r="L128" s="634"/>
      <c r="M128" s="634"/>
      <c r="N128" s="634"/>
      <c r="O128" s="634"/>
      <c r="P128" s="634"/>
      <c r="Q128" s="634"/>
      <c r="R128" s="634"/>
      <c r="S128" s="634"/>
      <c r="T128" s="634"/>
      <c r="U128" s="634"/>
      <c r="V128" s="634"/>
      <c r="W128" s="634"/>
      <c r="X128" s="634"/>
      <c r="Y128" s="634"/>
      <c r="Z128" s="634"/>
      <c r="AA128" s="634"/>
      <c r="AB128" s="634"/>
      <c r="AC128" s="634"/>
      <c r="AD128" s="634"/>
      <c r="AE128" s="634"/>
      <c r="AF128" s="634"/>
      <c r="AG128" s="634"/>
      <c r="AH128" s="634"/>
      <c r="AI128" s="634"/>
      <c r="AJ128" s="634"/>
      <c r="AK128" s="634"/>
      <c r="AL128" s="634"/>
      <c r="AM128" s="634"/>
      <c r="AN128" s="634"/>
      <c r="AO128" s="634"/>
      <c r="AP128" s="634"/>
      <c r="AQ128" s="634"/>
      <c r="AR128" s="634"/>
      <c r="AS128" s="634"/>
      <c r="AT128" s="634"/>
      <c r="AU128" s="634"/>
      <c r="AV128" s="634"/>
      <c r="AW128" s="634"/>
      <c r="AX128" s="634"/>
      <c r="AY128" s="634"/>
      <c r="AZ128" s="634"/>
      <c r="BA128" s="634"/>
      <c r="BB128" s="634"/>
      <c r="BC128" s="634"/>
      <c r="BD128" s="634"/>
      <c r="BE128" s="634"/>
      <c r="BF128" s="634"/>
      <c r="BG128" s="634"/>
      <c r="BH128" s="634"/>
      <c r="BI128" s="634"/>
      <c r="BJ128" s="634"/>
      <c r="BK128" s="634"/>
      <c r="BL128" s="634"/>
      <c r="BM128" s="634"/>
      <c r="BN128" s="634"/>
      <c r="BO128" s="634"/>
      <c r="BP128" s="634"/>
      <c r="BQ128" s="634"/>
      <c r="BR128" s="634"/>
      <c r="BS128" s="634"/>
      <c r="BT128" s="634"/>
      <c r="BU128" s="634"/>
      <c r="BV128" s="634"/>
      <c r="BW128" s="634"/>
      <c r="BX128" s="634"/>
      <c r="BY128" s="634"/>
      <c r="BZ128" s="634"/>
      <c r="CA128" s="634"/>
      <c r="CB128" s="634"/>
      <c r="CC128" s="634"/>
    </row>
    <row r="129" spans="1:8" ht="15.75" thickTop="1">
      <c r="A129" s="222" t="s">
        <v>940</v>
      </c>
      <c r="B129" s="222">
        <v>0</v>
      </c>
      <c r="C129" s="222">
        <v>0</v>
      </c>
      <c r="D129" s="222">
        <v>0</v>
      </c>
      <c r="E129" s="222">
        <v>0</v>
      </c>
      <c r="F129" s="222">
        <v>0</v>
      </c>
      <c r="G129" s="636">
        <v>0</v>
      </c>
    </row>
    <row r="130" spans="1:8" ht="15">
      <c r="A130" s="222" t="s">
        <v>941</v>
      </c>
      <c r="B130" s="222">
        <v>0</v>
      </c>
      <c r="C130" s="222">
        <v>0</v>
      </c>
      <c r="D130" s="222">
        <v>0</v>
      </c>
      <c r="E130" s="222">
        <v>0</v>
      </c>
      <c r="F130" s="222">
        <v>0</v>
      </c>
      <c r="G130" s="636">
        <v>0</v>
      </c>
    </row>
    <row r="131" spans="1:8" ht="15">
      <c r="A131" s="222" t="s">
        <v>942</v>
      </c>
      <c r="B131" s="222">
        <v>0</v>
      </c>
      <c r="C131" s="222">
        <v>0</v>
      </c>
      <c r="D131" s="222">
        <v>0</v>
      </c>
      <c r="E131" s="222">
        <v>0</v>
      </c>
      <c r="F131" s="222">
        <v>0</v>
      </c>
      <c r="G131" s="636">
        <v>0</v>
      </c>
    </row>
    <row r="132" spans="1:8" ht="15">
      <c r="A132" s="222" t="s">
        <v>943</v>
      </c>
      <c r="B132" s="222">
        <v>1389.15</v>
      </c>
      <c r="C132" s="222">
        <v>0</v>
      </c>
      <c r="D132" s="222">
        <v>0</v>
      </c>
      <c r="E132" s="222">
        <v>7888.7347499999996</v>
      </c>
      <c r="F132" s="222">
        <v>9277.8847499999993</v>
      </c>
      <c r="G132" s="636">
        <v>0.12174162724226965</v>
      </c>
    </row>
    <row r="133" spans="1:8" ht="15">
      <c r="A133" s="222" t="s">
        <v>944</v>
      </c>
      <c r="B133" s="222">
        <v>1781.1146799999999</v>
      </c>
      <c r="C133" s="222">
        <v>4370.9558200000001</v>
      </c>
      <c r="D133" s="222">
        <v>0</v>
      </c>
      <c r="E133" s="222">
        <v>3055.7032200000003</v>
      </c>
      <c r="F133" s="222">
        <v>9207.773720000001</v>
      </c>
      <c r="G133" s="636">
        <v>0.12082165128763933</v>
      </c>
    </row>
    <row r="134" spans="1:8" ht="15">
      <c r="A134" s="222" t="s">
        <v>945</v>
      </c>
      <c r="B134" s="222">
        <v>1568.8</v>
      </c>
      <c r="C134" s="222">
        <v>7001.9301799999994</v>
      </c>
      <c r="D134" s="222">
        <v>0</v>
      </c>
      <c r="E134" s="222">
        <v>3763.8401699999999</v>
      </c>
      <c r="F134" s="222">
        <v>12334.570349999998</v>
      </c>
      <c r="G134" s="636">
        <v>0.16185054095905335</v>
      </c>
    </row>
    <row r="135" spans="1:8" ht="15">
      <c r="A135" s="222" t="s">
        <v>946</v>
      </c>
      <c r="B135" s="222">
        <v>1453.2037</v>
      </c>
      <c r="C135" s="222">
        <v>3125.5540000000001</v>
      </c>
      <c r="D135" s="222">
        <v>343</v>
      </c>
      <c r="E135" s="222">
        <v>3962.57134</v>
      </c>
      <c r="F135" s="222">
        <v>8884.3290400000005</v>
      </c>
      <c r="G135" s="636">
        <v>0.11657750698890192</v>
      </c>
    </row>
    <row r="136" spans="1:8" ht="15">
      <c r="A136" s="222" t="s">
        <v>947</v>
      </c>
      <c r="B136" s="222">
        <v>780.65438000000006</v>
      </c>
      <c r="C136" s="222">
        <v>2160.89588</v>
      </c>
      <c r="D136" s="222">
        <v>0</v>
      </c>
      <c r="E136" s="222">
        <v>3024.2367899999999</v>
      </c>
      <c r="F136" s="222">
        <v>5965.7870499999999</v>
      </c>
      <c r="G136" s="636">
        <v>7.8281272382464073E-2</v>
      </c>
    </row>
    <row r="137" spans="1:8" ht="15">
      <c r="A137" s="222" t="s">
        <v>948</v>
      </c>
      <c r="B137" s="222">
        <v>404.4</v>
      </c>
      <c r="C137" s="222">
        <v>1286.89067</v>
      </c>
      <c r="D137" s="222">
        <v>130</v>
      </c>
      <c r="E137" s="222">
        <v>2523.68462</v>
      </c>
      <c r="F137" s="222">
        <v>4344.9752900000003</v>
      </c>
      <c r="G137" s="636">
        <v>5.7013465502689348E-2</v>
      </c>
    </row>
    <row r="138" spans="1:8" ht="15">
      <c r="A138" s="222" t="s">
        <v>949</v>
      </c>
      <c r="B138" s="222">
        <v>146.90039999999999</v>
      </c>
      <c r="C138" s="222">
        <v>1090.8583600000002</v>
      </c>
      <c r="D138" s="222">
        <v>169.4</v>
      </c>
      <c r="E138" s="222">
        <v>5803.5988099999995</v>
      </c>
      <c r="F138" s="222">
        <v>7210.7575699999998</v>
      </c>
      <c r="G138" s="636">
        <v>9.4617402983079107E-2</v>
      </c>
    </row>
    <row r="139" spans="1:8" ht="15">
      <c r="A139" s="222" t="s">
        <v>950</v>
      </c>
      <c r="B139" s="222">
        <v>334.04759999999999</v>
      </c>
      <c r="C139" s="222">
        <v>886.65763000000004</v>
      </c>
      <c r="D139" s="222">
        <v>632.55614000000003</v>
      </c>
      <c r="E139" s="222">
        <v>7109.5026100000005</v>
      </c>
      <c r="F139" s="222">
        <v>8962.7639799999997</v>
      </c>
      <c r="G139" s="636">
        <v>0.11760670679958611</v>
      </c>
    </row>
    <row r="140" spans="1:8" ht="15">
      <c r="A140" s="222" t="s">
        <v>951</v>
      </c>
      <c r="B140" s="222">
        <v>344.49077</v>
      </c>
      <c r="C140" s="222">
        <v>1000.6359</v>
      </c>
      <c r="D140" s="222">
        <v>959.02332999999999</v>
      </c>
      <c r="E140" s="222">
        <v>6125.5469000000003</v>
      </c>
      <c r="F140" s="222">
        <v>8429.6969000000008</v>
      </c>
      <c r="G140" s="636">
        <v>0.11061196009846061</v>
      </c>
    </row>
    <row r="141" spans="1:8" ht="15">
      <c r="A141" s="222" t="s">
        <v>952</v>
      </c>
      <c r="B141" s="222">
        <v>33.203249999999997</v>
      </c>
      <c r="C141" s="222">
        <v>888.63400000000001</v>
      </c>
      <c r="D141" s="222">
        <v>61.341279999999998</v>
      </c>
      <c r="E141" s="222">
        <v>425.30344000000002</v>
      </c>
      <c r="F141" s="222">
        <v>1408.48197</v>
      </c>
      <c r="G141" s="636">
        <v>1.8481678916004819E-2</v>
      </c>
    </row>
    <row r="142" spans="1:8" ht="15">
      <c r="A142" s="222" t="s">
        <v>953</v>
      </c>
      <c r="B142" s="222">
        <v>13.86928</v>
      </c>
      <c r="C142" s="222">
        <v>32.338999999999999</v>
      </c>
      <c r="D142" s="222">
        <v>24.5</v>
      </c>
      <c r="E142" s="222">
        <v>111.90424</v>
      </c>
      <c r="F142" s="222">
        <v>182.61252000000002</v>
      </c>
      <c r="G142" s="636">
        <v>2.3961868398517795E-3</v>
      </c>
    </row>
    <row r="143" spans="1:8" ht="15">
      <c r="A143" s="222" t="s">
        <v>152</v>
      </c>
      <c r="B143" s="222">
        <v>8249.834060000001</v>
      </c>
      <c r="C143" s="222">
        <v>21845.351439999999</v>
      </c>
      <c r="D143" s="222">
        <v>2319.8207500000003</v>
      </c>
      <c r="E143" s="222">
        <v>43794.626890000007</v>
      </c>
      <c r="F143" s="222">
        <v>76209.633139999991</v>
      </c>
      <c r="G143" s="636">
        <v>1</v>
      </c>
    </row>
    <row r="144" spans="1:8" ht="15.75" thickBot="1">
      <c r="A144" s="238" t="s">
        <v>1039</v>
      </c>
      <c r="B144" s="238">
        <v>0.10825185373671518</v>
      </c>
      <c r="C144" s="238">
        <v>0.28664816427956369</v>
      </c>
      <c r="D144" s="238">
        <v>3.0439993665084326E-2</v>
      </c>
      <c r="E144" s="238">
        <v>0.57465998831863696</v>
      </c>
      <c r="F144" s="238">
        <v>1</v>
      </c>
      <c r="G144" s="238"/>
      <c r="H144" s="238"/>
    </row>
    <row r="145" spans="1:81" s="635" customFormat="1" ht="41.25" customHeight="1" thickTop="1" thickBot="1">
      <c r="A145" s="749" t="s">
        <v>963</v>
      </c>
      <c r="B145" s="750" t="s">
        <v>124</v>
      </c>
      <c r="C145" s="750" t="s">
        <v>121</v>
      </c>
      <c r="D145" s="750" t="s">
        <v>122</v>
      </c>
      <c r="E145" s="750" t="s">
        <v>123</v>
      </c>
      <c r="F145" s="750" t="s">
        <v>152</v>
      </c>
      <c r="G145" s="750" t="s">
        <v>914</v>
      </c>
      <c r="H145" s="634"/>
      <c r="I145" s="751"/>
      <c r="J145" s="634"/>
      <c r="K145" s="634"/>
      <c r="L145" s="634"/>
      <c r="M145" s="634"/>
      <c r="N145" s="634"/>
      <c r="O145" s="634"/>
      <c r="P145" s="634"/>
      <c r="Q145" s="634"/>
      <c r="R145" s="634"/>
      <c r="S145" s="634"/>
      <c r="T145" s="634"/>
      <c r="U145" s="634"/>
      <c r="V145" s="634"/>
      <c r="W145" s="634"/>
      <c r="X145" s="634"/>
      <c r="Y145" s="634"/>
      <c r="Z145" s="634"/>
      <c r="AA145" s="634"/>
      <c r="AB145" s="634"/>
      <c r="AC145" s="634"/>
      <c r="AD145" s="634"/>
      <c r="AE145" s="634"/>
      <c r="AF145" s="634"/>
      <c r="AG145" s="634"/>
      <c r="AH145" s="634"/>
      <c r="AI145" s="634"/>
      <c r="AJ145" s="634"/>
      <c r="AK145" s="634"/>
      <c r="AL145" s="634"/>
      <c r="AM145" s="634"/>
      <c r="AN145" s="634"/>
      <c r="AO145" s="634"/>
      <c r="AP145" s="634"/>
      <c r="AQ145" s="634"/>
      <c r="AR145" s="634"/>
      <c r="AS145" s="634"/>
      <c r="AT145" s="634"/>
      <c r="AU145" s="634"/>
      <c r="AV145" s="634"/>
      <c r="AW145" s="634"/>
      <c r="AX145" s="634"/>
      <c r="AY145" s="634"/>
      <c r="AZ145" s="634"/>
      <c r="BA145" s="634"/>
      <c r="BB145" s="634"/>
      <c r="BC145" s="634"/>
      <c r="BD145" s="634"/>
      <c r="BE145" s="634"/>
      <c r="BF145" s="634"/>
      <c r="BG145" s="634"/>
      <c r="BH145" s="634"/>
      <c r="BI145" s="634"/>
      <c r="BJ145" s="634"/>
      <c r="BK145" s="634"/>
      <c r="BL145" s="634"/>
      <c r="BM145" s="634"/>
      <c r="BN145" s="634"/>
      <c r="BO145" s="634"/>
      <c r="BP145" s="634"/>
      <c r="BQ145" s="634"/>
      <c r="BR145" s="634"/>
      <c r="BS145" s="634"/>
      <c r="BT145" s="634"/>
      <c r="BU145" s="634"/>
      <c r="BV145" s="634"/>
      <c r="BW145" s="634"/>
      <c r="BX145" s="634"/>
      <c r="BY145" s="634"/>
      <c r="BZ145" s="634"/>
      <c r="CA145" s="634"/>
      <c r="CB145" s="634"/>
      <c r="CC145" s="634"/>
    </row>
    <row r="146" spans="1:81" ht="15.75" thickTop="1">
      <c r="A146" s="222" t="s">
        <v>940</v>
      </c>
      <c r="B146" s="222">
        <v>0</v>
      </c>
      <c r="C146" s="222">
        <v>0</v>
      </c>
      <c r="D146" s="222">
        <v>0</v>
      </c>
      <c r="E146" s="222">
        <v>0</v>
      </c>
      <c r="F146" s="222">
        <v>0</v>
      </c>
      <c r="G146" s="238">
        <v>0</v>
      </c>
    </row>
    <row r="147" spans="1:81" ht="15">
      <c r="A147" s="222" t="s">
        <v>941</v>
      </c>
      <c r="B147" s="222">
        <v>0</v>
      </c>
      <c r="C147" s="222">
        <v>0</v>
      </c>
      <c r="D147" s="222">
        <v>0</v>
      </c>
      <c r="E147" s="222">
        <v>0</v>
      </c>
      <c r="F147" s="222">
        <v>0</v>
      </c>
      <c r="G147" s="238">
        <v>0</v>
      </c>
    </row>
    <row r="148" spans="1:81" ht="15">
      <c r="A148" s="222" t="s">
        <v>942</v>
      </c>
      <c r="B148" s="222">
        <v>0</v>
      </c>
      <c r="C148" s="222">
        <v>0</v>
      </c>
      <c r="D148" s="222">
        <v>0</v>
      </c>
      <c r="E148" s="222">
        <v>0</v>
      </c>
      <c r="F148" s="222">
        <v>0</v>
      </c>
      <c r="G148" s="238">
        <v>0</v>
      </c>
    </row>
    <row r="149" spans="1:81" ht="15">
      <c r="A149" s="222" t="s">
        <v>943</v>
      </c>
      <c r="B149" s="222">
        <v>1</v>
      </c>
      <c r="C149" s="222">
        <v>0</v>
      </c>
      <c r="D149" s="222">
        <v>0</v>
      </c>
      <c r="E149" s="222">
        <v>3</v>
      </c>
      <c r="F149" s="222">
        <v>4</v>
      </c>
      <c r="G149" s="238">
        <v>3.2626427406199023E-3</v>
      </c>
    </row>
    <row r="150" spans="1:81" ht="15">
      <c r="A150" s="222" t="s">
        <v>944</v>
      </c>
      <c r="B150" s="222">
        <v>2</v>
      </c>
      <c r="C150" s="222">
        <v>5</v>
      </c>
      <c r="D150" s="222">
        <v>0</v>
      </c>
      <c r="E150" s="222">
        <v>4</v>
      </c>
      <c r="F150" s="222">
        <v>11</v>
      </c>
      <c r="G150" s="238">
        <v>8.9722675367047301E-3</v>
      </c>
    </row>
    <row r="151" spans="1:81" ht="15">
      <c r="A151" s="222" t="s">
        <v>945</v>
      </c>
      <c r="B151" s="222">
        <v>3</v>
      </c>
      <c r="C151" s="222">
        <v>16</v>
      </c>
      <c r="D151" s="222">
        <v>0</v>
      </c>
      <c r="E151" s="222">
        <v>9</v>
      </c>
      <c r="F151" s="222">
        <v>28</v>
      </c>
      <c r="G151" s="238">
        <v>2.2838499184339316E-2</v>
      </c>
    </row>
    <row r="152" spans="1:81" ht="15">
      <c r="A152" s="222" t="s">
        <v>946</v>
      </c>
      <c r="B152" s="222">
        <v>5</v>
      </c>
      <c r="C152" s="222">
        <v>11</v>
      </c>
      <c r="D152" s="222">
        <v>1</v>
      </c>
      <c r="E152" s="222">
        <v>15</v>
      </c>
      <c r="F152" s="222">
        <v>32</v>
      </c>
      <c r="G152" s="238">
        <v>2.6101141924959218E-2</v>
      </c>
    </row>
    <row r="153" spans="1:81" ht="15">
      <c r="A153" s="222" t="s">
        <v>947</v>
      </c>
      <c r="B153" s="222">
        <v>5</v>
      </c>
      <c r="C153" s="222">
        <v>13</v>
      </c>
      <c r="D153" s="222">
        <v>0</v>
      </c>
      <c r="E153" s="222">
        <v>19</v>
      </c>
      <c r="F153" s="222">
        <v>37</v>
      </c>
      <c r="G153" s="238">
        <v>3.0179445350734094E-2</v>
      </c>
    </row>
    <row r="154" spans="1:81" ht="15">
      <c r="A154" s="222" t="s">
        <v>948</v>
      </c>
      <c r="B154" s="222">
        <v>3</v>
      </c>
      <c r="C154" s="222">
        <v>11</v>
      </c>
      <c r="D154" s="222">
        <v>1</v>
      </c>
      <c r="E154" s="222">
        <v>21</v>
      </c>
      <c r="F154" s="222">
        <v>36</v>
      </c>
      <c r="G154" s="238">
        <v>2.936378466557912E-2</v>
      </c>
    </row>
    <row r="155" spans="1:81" ht="15">
      <c r="A155" s="222" t="s">
        <v>949</v>
      </c>
      <c r="B155" s="222">
        <v>2</v>
      </c>
      <c r="C155" s="222">
        <v>13</v>
      </c>
      <c r="D155" s="222">
        <v>2</v>
      </c>
      <c r="E155" s="222">
        <v>71</v>
      </c>
      <c r="F155" s="222">
        <v>88</v>
      </c>
      <c r="G155" s="238">
        <v>7.177814029363784E-2</v>
      </c>
    </row>
    <row r="156" spans="1:81" ht="15">
      <c r="A156" s="222" t="s">
        <v>950</v>
      </c>
      <c r="B156" s="222">
        <v>7</v>
      </c>
      <c r="C156" s="222">
        <v>17</v>
      </c>
      <c r="D156" s="222">
        <v>14</v>
      </c>
      <c r="E156" s="222">
        <v>149</v>
      </c>
      <c r="F156" s="222">
        <v>187</v>
      </c>
      <c r="G156" s="238">
        <v>0.15252854812398042</v>
      </c>
    </row>
    <row r="157" spans="1:81" ht="15">
      <c r="A157" s="222" t="s">
        <v>951</v>
      </c>
      <c r="B157" s="222">
        <v>18</v>
      </c>
      <c r="C157" s="222">
        <v>62</v>
      </c>
      <c r="D157" s="222">
        <v>51</v>
      </c>
      <c r="E157" s="222">
        <v>346</v>
      </c>
      <c r="F157" s="222">
        <v>477</v>
      </c>
      <c r="G157" s="238">
        <v>0.38907014681892332</v>
      </c>
    </row>
    <row r="158" spans="1:81" ht="15">
      <c r="A158" s="222" t="s">
        <v>952</v>
      </c>
      <c r="B158" s="222">
        <v>6</v>
      </c>
      <c r="C158" s="222">
        <v>132</v>
      </c>
      <c r="D158" s="222">
        <v>12</v>
      </c>
      <c r="E158" s="222">
        <v>86</v>
      </c>
      <c r="F158" s="222">
        <v>236</v>
      </c>
      <c r="G158" s="238">
        <v>0.19249592169657423</v>
      </c>
    </row>
    <row r="159" spans="1:81" ht="15">
      <c r="A159" s="222" t="s">
        <v>953</v>
      </c>
      <c r="B159" s="222">
        <v>5</v>
      </c>
      <c r="C159" s="222">
        <v>18</v>
      </c>
      <c r="D159" s="222">
        <v>11</v>
      </c>
      <c r="E159" s="222">
        <v>56</v>
      </c>
      <c r="F159" s="222">
        <v>90</v>
      </c>
      <c r="G159" s="238">
        <v>7.3409461663947795E-2</v>
      </c>
    </row>
    <row r="160" spans="1:81" ht="15">
      <c r="A160" s="222" t="s">
        <v>152</v>
      </c>
      <c r="B160" s="222">
        <v>57</v>
      </c>
      <c r="C160" s="222">
        <v>298</v>
      </c>
      <c r="D160" s="222">
        <v>92</v>
      </c>
      <c r="E160" s="222">
        <v>779</v>
      </c>
      <c r="F160" s="222">
        <v>1226</v>
      </c>
      <c r="G160" s="238">
        <v>1</v>
      </c>
    </row>
    <row r="161" spans="1:9" s="238" customFormat="1" ht="15">
      <c r="A161" s="238" t="s">
        <v>1039</v>
      </c>
      <c r="B161" s="238">
        <v>4.6492659053833603E-2</v>
      </c>
      <c r="C161" s="238">
        <v>0.24306688417618272</v>
      </c>
      <c r="D161" s="238">
        <v>7.5040783034257749E-2</v>
      </c>
      <c r="E161" s="238">
        <v>0.63539967373572592</v>
      </c>
      <c r="F161" s="238">
        <v>1</v>
      </c>
    </row>
    <row r="163" spans="1:9" ht="15">
      <c r="A163" s="222" t="s">
        <v>966</v>
      </c>
    </row>
    <row r="164" spans="1:9" ht="12.75" customHeight="1">
      <c r="A164"/>
    </row>
    <row r="165" spans="1:9" ht="12.75" customHeight="1">
      <c r="A165" s="755"/>
    </row>
    <row r="169" spans="1:9" s="221" customFormat="1" ht="20.25">
      <c r="I169" s="237"/>
    </row>
    <row r="170" spans="1:9" s="221" customFormat="1" ht="20.25">
      <c r="I170" s="237"/>
    </row>
    <row r="171" spans="1:9" s="221" customFormat="1" ht="20.25">
      <c r="I171" s="237"/>
    </row>
    <row r="172" spans="1:9" s="221" customFormat="1" ht="20.25">
      <c r="I172" s="237"/>
    </row>
    <row r="173" spans="1:9" s="221" customFormat="1" ht="20.25">
      <c r="I173" s="237"/>
    </row>
    <row r="174" spans="1:9" s="221" customFormat="1" ht="20.25">
      <c r="I174" s="237"/>
    </row>
    <row r="175" spans="1:9" s="221" customFormat="1" ht="20.25">
      <c r="I175" s="237"/>
    </row>
    <row r="191" s="238" customFormat="1" ht="15"/>
    <row r="192" ht="54" customHeight="1"/>
    <row r="208" s="238" customFormat="1" ht="15"/>
  </sheetData>
  <pageMargins left="0.75" right="0.75" top="1" bottom="1" header="0.5" footer="0.5"/>
  <pageSetup orientation="portrait" r:id="rId1"/>
  <headerFooter alignWithMargins="0"/>
</worksheet>
</file>

<file path=xl/worksheets/sheet84.xml><?xml version="1.0" encoding="utf-8"?>
<worksheet xmlns="http://schemas.openxmlformats.org/spreadsheetml/2006/main" xmlns:r="http://schemas.openxmlformats.org/officeDocument/2006/relationships">
  <sheetPr codeName="Sheet92">
    <pageSetUpPr fitToPage="1"/>
  </sheetPr>
  <dimension ref="A1:M649"/>
  <sheetViews>
    <sheetView zoomScale="85" zoomScaleNormal="85" workbookViewId="0">
      <selection activeCell="E13" sqref="E13"/>
    </sheetView>
  </sheetViews>
  <sheetFormatPr defaultColWidth="9.140625" defaultRowHeight="15"/>
  <cols>
    <col min="1" max="1" width="46.5703125" style="364" customWidth="1"/>
    <col min="2" max="2" width="15.28515625" customWidth="1"/>
    <col min="3" max="3" width="19.28515625" customWidth="1"/>
    <col min="4" max="4" width="18.7109375" customWidth="1"/>
    <col min="5" max="6" width="15.28515625" customWidth="1"/>
    <col min="7" max="7" width="19.5703125" customWidth="1"/>
    <col min="8" max="10" width="15.28515625" customWidth="1"/>
    <col min="11" max="11" width="16.42578125" customWidth="1"/>
    <col min="12" max="12" width="10.28515625" customWidth="1"/>
    <col min="13" max="13" width="4.42578125" style="704" customWidth="1"/>
    <col min="257" max="257" width="46.5703125" customWidth="1"/>
    <col min="258" max="258" width="15.28515625" customWidth="1"/>
    <col min="259" max="259" width="19.28515625" customWidth="1"/>
    <col min="260" max="260" width="18.7109375" customWidth="1"/>
    <col min="261" max="262" width="15.28515625" customWidth="1"/>
    <col min="263" max="263" width="19.5703125" customWidth="1"/>
    <col min="264" max="266" width="15.28515625" customWidth="1"/>
    <col min="267" max="267" width="16.42578125" customWidth="1"/>
    <col min="268" max="268" width="10.28515625" customWidth="1"/>
    <col min="269" max="269" width="4.42578125" customWidth="1"/>
    <col min="513" max="513" width="46.5703125" customWidth="1"/>
    <col min="514" max="514" width="15.28515625" customWidth="1"/>
    <col min="515" max="515" width="19.28515625" customWidth="1"/>
    <col min="516" max="516" width="18.7109375" customWidth="1"/>
    <col min="517" max="518" width="15.28515625" customWidth="1"/>
    <col min="519" max="519" width="19.5703125" customWidth="1"/>
    <col min="520" max="522" width="15.28515625" customWidth="1"/>
    <col min="523" max="523" width="16.42578125" customWidth="1"/>
    <col min="524" max="524" width="10.28515625" customWidth="1"/>
    <col min="525" max="525" width="4.42578125" customWidth="1"/>
    <col min="769" max="769" width="46.5703125" customWidth="1"/>
    <col min="770" max="770" width="15.28515625" customWidth="1"/>
    <col min="771" max="771" width="19.28515625" customWidth="1"/>
    <col min="772" max="772" width="18.7109375" customWidth="1"/>
    <col min="773" max="774" width="15.28515625" customWidth="1"/>
    <col min="775" max="775" width="19.5703125" customWidth="1"/>
    <col min="776" max="778" width="15.28515625" customWidth="1"/>
    <col min="779" max="779" width="16.42578125" customWidth="1"/>
    <col min="780" max="780" width="10.28515625" customWidth="1"/>
    <col min="781" max="781" width="4.42578125" customWidth="1"/>
    <col min="1025" max="1025" width="46.5703125" customWidth="1"/>
    <col min="1026" max="1026" width="15.28515625" customWidth="1"/>
    <col min="1027" max="1027" width="19.28515625" customWidth="1"/>
    <col min="1028" max="1028" width="18.7109375" customWidth="1"/>
    <col min="1029" max="1030" width="15.28515625" customWidth="1"/>
    <col min="1031" max="1031" width="19.5703125" customWidth="1"/>
    <col min="1032" max="1034" width="15.28515625" customWidth="1"/>
    <col min="1035" max="1035" width="16.42578125" customWidth="1"/>
    <col min="1036" max="1036" width="10.28515625" customWidth="1"/>
    <col min="1037" max="1037" width="4.42578125" customWidth="1"/>
    <col min="1281" max="1281" width="46.5703125" customWidth="1"/>
    <col min="1282" max="1282" width="15.28515625" customWidth="1"/>
    <col min="1283" max="1283" width="19.28515625" customWidth="1"/>
    <col min="1284" max="1284" width="18.7109375" customWidth="1"/>
    <col min="1285" max="1286" width="15.28515625" customWidth="1"/>
    <col min="1287" max="1287" width="19.5703125" customWidth="1"/>
    <col min="1288" max="1290" width="15.28515625" customWidth="1"/>
    <col min="1291" max="1291" width="16.42578125" customWidth="1"/>
    <col min="1292" max="1292" width="10.28515625" customWidth="1"/>
    <col min="1293" max="1293" width="4.42578125" customWidth="1"/>
    <col min="1537" max="1537" width="46.5703125" customWidth="1"/>
    <col min="1538" max="1538" width="15.28515625" customWidth="1"/>
    <col min="1539" max="1539" width="19.28515625" customWidth="1"/>
    <col min="1540" max="1540" width="18.7109375" customWidth="1"/>
    <col min="1541" max="1542" width="15.28515625" customWidth="1"/>
    <col min="1543" max="1543" width="19.5703125" customWidth="1"/>
    <col min="1544" max="1546" width="15.28515625" customWidth="1"/>
    <col min="1547" max="1547" width="16.42578125" customWidth="1"/>
    <col min="1548" max="1548" width="10.28515625" customWidth="1"/>
    <col min="1549" max="1549" width="4.42578125" customWidth="1"/>
    <col min="1793" max="1793" width="46.5703125" customWidth="1"/>
    <col min="1794" max="1794" width="15.28515625" customWidth="1"/>
    <col min="1795" max="1795" width="19.28515625" customWidth="1"/>
    <col min="1796" max="1796" width="18.7109375" customWidth="1"/>
    <col min="1797" max="1798" width="15.28515625" customWidth="1"/>
    <col min="1799" max="1799" width="19.5703125" customWidth="1"/>
    <col min="1800" max="1802" width="15.28515625" customWidth="1"/>
    <col min="1803" max="1803" width="16.42578125" customWidth="1"/>
    <col min="1804" max="1804" width="10.28515625" customWidth="1"/>
    <col min="1805" max="1805" width="4.42578125" customWidth="1"/>
    <col min="2049" max="2049" width="46.5703125" customWidth="1"/>
    <col min="2050" max="2050" width="15.28515625" customWidth="1"/>
    <col min="2051" max="2051" width="19.28515625" customWidth="1"/>
    <col min="2052" max="2052" width="18.7109375" customWidth="1"/>
    <col min="2053" max="2054" width="15.28515625" customWidth="1"/>
    <col min="2055" max="2055" width="19.5703125" customWidth="1"/>
    <col min="2056" max="2058" width="15.28515625" customWidth="1"/>
    <col min="2059" max="2059" width="16.42578125" customWidth="1"/>
    <col min="2060" max="2060" width="10.28515625" customWidth="1"/>
    <col min="2061" max="2061" width="4.42578125" customWidth="1"/>
    <col min="2305" max="2305" width="46.5703125" customWidth="1"/>
    <col min="2306" max="2306" width="15.28515625" customWidth="1"/>
    <col min="2307" max="2307" width="19.28515625" customWidth="1"/>
    <col min="2308" max="2308" width="18.7109375" customWidth="1"/>
    <col min="2309" max="2310" width="15.28515625" customWidth="1"/>
    <col min="2311" max="2311" width="19.5703125" customWidth="1"/>
    <col min="2312" max="2314" width="15.28515625" customWidth="1"/>
    <col min="2315" max="2315" width="16.42578125" customWidth="1"/>
    <col min="2316" max="2316" width="10.28515625" customWidth="1"/>
    <col min="2317" max="2317" width="4.42578125" customWidth="1"/>
    <col min="2561" max="2561" width="46.5703125" customWidth="1"/>
    <col min="2562" max="2562" width="15.28515625" customWidth="1"/>
    <col min="2563" max="2563" width="19.28515625" customWidth="1"/>
    <col min="2564" max="2564" width="18.7109375" customWidth="1"/>
    <col min="2565" max="2566" width="15.28515625" customWidth="1"/>
    <col min="2567" max="2567" width="19.5703125" customWidth="1"/>
    <col min="2568" max="2570" width="15.28515625" customWidth="1"/>
    <col min="2571" max="2571" width="16.42578125" customWidth="1"/>
    <col min="2572" max="2572" width="10.28515625" customWidth="1"/>
    <col min="2573" max="2573" width="4.42578125" customWidth="1"/>
    <col min="2817" max="2817" width="46.5703125" customWidth="1"/>
    <col min="2818" max="2818" width="15.28515625" customWidth="1"/>
    <col min="2819" max="2819" width="19.28515625" customWidth="1"/>
    <col min="2820" max="2820" width="18.7109375" customWidth="1"/>
    <col min="2821" max="2822" width="15.28515625" customWidth="1"/>
    <col min="2823" max="2823" width="19.5703125" customWidth="1"/>
    <col min="2824" max="2826" width="15.28515625" customWidth="1"/>
    <col min="2827" max="2827" width="16.42578125" customWidth="1"/>
    <col min="2828" max="2828" width="10.28515625" customWidth="1"/>
    <col min="2829" max="2829" width="4.42578125" customWidth="1"/>
    <col min="3073" max="3073" width="46.5703125" customWidth="1"/>
    <col min="3074" max="3074" width="15.28515625" customWidth="1"/>
    <col min="3075" max="3075" width="19.28515625" customWidth="1"/>
    <col min="3076" max="3076" width="18.7109375" customWidth="1"/>
    <col min="3077" max="3078" width="15.28515625" customWidth="1"/>
    <col min="3079" max="3079" width="19.5703125" customWidth="1"/>
    <col min="3080" max="3082" width="15.28515625" customWidth="1"/>
    <col min="3083" max="3083" width="16.42578125" customWidth="1"/>
    <col min="3084" max="3084" width="10.28515625" customWidth="1"/>
    <col min="3085" max="3085" width="4.42578125" customWidth="1"/>
    <col min="3329" max="3329" width="46.5703125" customWidth="1"/>
    <col min="3330" max="3330" width="15.28515625" customWidth="1"/>
    <col min="3331" max="3331" width="19.28515625" customWidth="1"/>
    <col min="3332" max="3332" width="18.7109375" customWidth="1"/>
    <col min="3333" max="3334" width="15.28515625" customWidth="1"/>
    <col min="3335" max="3335" width="19.5703125" customWidth="1"/>
    <col min="3336" max="3338" width="15.28515625" customWidth="1"/>
    <col min="3339" max="3339" width="16.42578125" customWidth="1"/>
    <col min="3340" max="3340" width="10.28515625" customWidth="1"/>
    <col min="3341" max="3341" width="4.42578125" customWidth="1"/>
    <col min="3585" max="3585" width="46.5703125" customWidth="1"/>
    <col min="3586" max="3586" width="15.28515625" customWidth="1"/>
    <col min="3587" max="3587" width="19.28515625" customWidth="1"/>
    <col min="3588" max="3588" width="18.7109375" customWidth="1"/>
    <col min="3589" max="3590" width="15.28515625" customWidth="1"/>
    <col min="3591" max="3591" width="19.5703125" customWidth="1"/>
    <col min="3592" max="3594" width="15.28515625" customWidth="1"/>
    <col min="3595" max="3595" width="16.42578125" customWidth="1"/>
    <col min="3596" max="3596" width="10.28515625" customWidth="1"/>
    <col min="3597" max="3597" width="4.42578125" customWidth="1"/>
    <col min="3841" max="3841" width="46.5703125" customWidth="1"/>
    <col min="3842" max="3842" width="15.28515625" customWidth="1"/>
    <col min="3843" max="3843" width="19.28515625" customWidth="1"/>
    <col min="3844" max="3844" width="18.7109375" customWidth="1"/>
    <col min="3845" max="3846" width="15.28515625" customWidth="1"/>
    <col min="3847" max="3847" width="19.5703125" customWidth="1"/>
    <col min="3848" max="3850" width="15.28515625" customWidth="1"/>
    <col min="3851" max="3851" width="16.42578125" customWidth="1"/>
    <col min="3852" max="3852" width="10.28515625" customWidth="1"/>
    <col min="3853" max="3853" width="4.42578125" customWidth="1"/>
    <col min="4097" max="4097" width="46.5703125" customWidth="1"/>
    <col min="4098" max="4098" width="15.28515625" customWidth="1"/>
    <col min="4099" max="4099" width="19.28515625" customWidth="1"/>
    <col min="4100" max="4100" width="18.7109375" customWidth="1"/>
    <col min="4101" max="4102" width="15.28515625" customWidth="1"/>
    <col min="4103" max="4103" width="19.5703125" customWidth="1"/>
    <col min="4104" max="4106" width="15.28515625" customWidth="1"/>
    <col min="4107" max="4107" width="16.42578125" customWidth="1"/>
    <col min="4108" max="4108" width="10.28515625" customWidth="1"/>
    <col min="4109" max="4109" width="4.42578125" customWidth="1"/>
    <col min="4353" max="4353" width="46.5703125" customWidth="1"/>
    <col min="4354" max="4354" width="15.28515625" customWidth="1"/>
    <col min="4355" max="4355" width="19.28515625" customWidth="1"/>
    <col min="4356" max="4356" width="18.7109375" customWidth="1"/>
    <col min="4357" max="4358" width="15.28515625" customWidth="1"/>
    <col min="4359" max="4359" width="19.5703125" customWidth="1"/>
    <col min="4360" max="4362" width="15.28515625" customWidth="1"/>
    <col min="4363" max="4363" width="16.42578125" customWidth="1"/>
    <col min="4364" max="4364" width="10.28515625" customWidth="1"/>
    <col min="4365" max="4365" width="4.42578125" customWidth="1"/>
    <col min="4609" max="4609" width="46.5703125" customWidth="1"/>
    <col min="4610" max="4610" width="15.28515625" customWidth="1"/>
    <col min="4611" max="4611" width="19.28515625" customWidth="1"/>
    <col min="4612" max="4612" width="18.7109375" customWidth="1"/>
    <col min="4613" max="4614" width="15.28515625" customWidth="1"/>
    <col min="4615" max="4615" width="19.5703125" customWidth="1"/>
    <col min="4616" max="4618" width="15.28515625" customWidth="1"/>
    <col min="4619" max="4619" width="16.42578125" customWidth="1"/>
    <col min="4620" max="4620" width="10.28515625" customWidth="1"/>
    <col min="4621" max="4621" width="4.42578125" customWidth="1"/>
    <col min="4865" max="4865" width="46.5703125" customWidth="1"/>
    <col min="4866" max="4866" width="15.28515625" customWidth="1"/>
    <col min="4867" max="4867" width="19.28515625" customWidth="1"/>
    <col min="4868" max="4868" width="18.7109375" customWidth="1"/>
    <col min="4869" max="4870" width="15.28515625" customWidth="1"/>
    <col min="4871" max="4871" width="19.5703125" customWidth="1"/>
    <col min="4872" max="4874" width="15.28515625" customWidth="1"/>
    <col min="4875" max="4875" width="16.42578125" customWidth="1"/>
    <col min="4876" max="4876" width="10.28515625" customWidth="1"/>
    <col min="4877" max="4877" width="4.42578125" customWidth="1"/>
    <col min="5121" max="5121" width="46.5703125" customWidth="1"/>
    <col min="5122" max="5122" width="15.28515625" customWidth="1"/>
    <col min="5123" max="5123" width="19.28515625" customWidth="1"/>
    <col min="5124" max="5124" width="18.7109375" customWidth="1"/>
    <col min="5125" max="5126" width="15.28515625" customWidth="1"/>
    <col min="5127" max="5127" width="19.5703125" customWidth="1"/>
    <col min="5128" max="5130" width="15.28515625" customWidth="1"/>
    <col min="5131" max="5131" width="16.42578125" customWidth="1"/>
    <col min="5132" max="5132" width="10.28515625" customWidth="1"/>
    <col min="5133" max="5133" width="4.42578125" customWidth="1"/>
    <col min="5377" max="5377" width="46.5703125" customWidth="1"/>
    <col min="5378" max="5378" width="15.28515625" customWidth="1"/>
    <col min="5379" max="5379" width="19.28515625" customWidth="1"/>
    <col min="5380" max="5380" width="18.7109375" customWidth="1"/>
    <col min="5381" max="5382" width="15.28515625" customWidth="1"/>
    <col min="5383" max="5383" width="19.5703125" customWidth="1"/>
    <col min="5384" max="5386" width="15.28515625" customWidth="1"/>
    <col min="5387" max="5387" width="16.42578125" customWidth="1"/>
    <col min="5388" max="5388" width="10.28515625" customWidth="1"/>
    <col min="5389" max="5389" width="4.42578125" customWidth="1"/>
    <col min="5633" max="5633" width="46.5703125" customWidth="1"/>
    <col min="5634" max="5634" width="15.28515625" customWidth="1"/>
    <col min="5635" max="5635" width="19.28515625" customWidth="1"/>
    <col min="5636" max="5636" width="18.7109375" customWidth="1"/>
    <col min="5637" max="5638" width="15.28515625" customWidth="1"/>
    <col min="5639" max="5639" width="19.5703125" customWidth="1"/>
    <col min="5640" max="5642" width="15.28515625" customWidth="1"/>
    <col min="5643" max="5643" width="16.42578125" customWidth="1"/>
    <col min="5644" max="5644" width="10.28515625" customWidth="1"/>
    <col min="5645" max="5645" width="4.42578125" customWidth="1"/>
    <col min="5889" max="5889" width="46.5703125" customWidth="1"/>
    <col min="5890" max="5890" width="15.28515625" customWidth="1"/>
    <col min="5891" max="5891" width="19.28515625" customWidth="1"/>
    <col min="5892" max="5892" width="18.7109375" customWidth="1"/>
    <col min="5893" max="5894" width="15.28515625" customWidth="1"/>
    <col min="5895" max="5895" width="19.5703125" customWidth="1"/>
    <col min="5896" max="5898" width="15.28515625" customWidth="1"/>
    <col min="5899" max="5899" width="16.42578125" customWidth="1"/>
    <col min="5900" max="5900" width="10.28515625" customWidth="1"/>
    <col min="5901" max="5901" width="4.42578125" customWidth="1"/>
    <col min="6145" max="6145" width="46.5703125" customWidth="1"/>
    <col min="6146" max="6146" width="15.28515625" customWidth="1"/>
    <col min="6147" max="6147" width="19.28515625" customWidth="1"/>
    <col min="6148" max="6148" width="18.7109375" customWidth="1"/>
    <col min="6149" max="6150" width="15.28515625" customWidth="1"/>
    <col min="6151" max="6151" width="19.5703125" customWidth="1"/>
    <col min="6152" max="6154" width="15.28515625" customWidth="1"/>
    <col min="6155" max="6155" width="16.42578125" customWidth="1"/>
    <col min="6156" max="6156" width="10.28515625" customWidth="1"/>
    <col min="6157" max="6157" width="4.42578125" customWidth="1"/>
    <col min="6401" max="6401" width="46.5703125" customWidth="1"/>
    <col min="6402" max="6402" width="15.28515625" customWidth="1"/>
    <col min="6403" max="6403" width="19.28515625" customWidth="1"/>
    <col min="6404" max="6404" width="18.7109375" customWidth="1"/>
    <col min="6405" max="6406" width="15.28515625" customWidth="1"/>
    <col min="6407" max="6407" width="19.5703125" customWidth="1"/>
    <col min="6408" max="6410" width="15.28515625" customWidth="1"/>
    <col min="6411" max="6411" width="16.42578125" customWidth="1"/>
    <col min="6412" max="6412" width="10.28515625" customWidth="1"/>
    <col min="6413" max="6413" width="4.42578125" customWidth="1"/>
    <col min="6657" max="6657" width="46.5703125" customWidth="1"/>
    <col min="6658" max="6658" width="15.28515625" customWidth="1"/>
    <col min="6659" max="6659" width="19.28515625" customWidth="1"/>
    <col min="6660" max="6660" width="18.7109375" customWidth="1"/>
    <col min="6661" max="6662" width="15.28515625" customWidth="1"/>
    <col min="6663" max="6663" width="19.5703125" customWidth="1"/>
    <col min="6664" max="6666" width="15.28515625" customWidth="1"/>
    <col min="6667" max="6667" width="16.42578125" customWidth="1"/>
    <col min="6668" max="6668" width="10.28515625" customWidth="1"/>
    <col min="6669" max="6669" width="4.42578125" customWidth="1"/>
    <col min="6913" max="6913" width="46.5703125" customWidth="1"/>
    <col min="6914" max="6914" width="15.28515625" customWidth="1"/>
    <col min="6915" max="6915" width="19.28515625" customWidth="1"/>
    <col min="6916" max="6916" width="18.7109375" customWidth="1"/>
    <col min="6917" max="6918" width="15.28515625" customWidth="1"/>
    <col min="6919" max="6919" width="19.5703125" customWidth="1"/>
    <col min="6920" max="6922" width="15.28515625" customWidth="1"/>
    <col min="6923" max="6923" width="16.42578125" customWidth="1"/>
    <col min="6924" max="6924" width="10.28515625" customWidth="1"/>
    <col min="6925" max="6925" width="4.42578125" customWidth="1"/>
    <col min="7169" max="7169" width="46.5703125" customWidth="1"/>
    <col min="7170" max="7170" width="15.28515625" customWidth="1"/>
    <col min="7171" max="7171" width="19.28515625" customWidth="1"/>
    <col min="7172" max="7172" width="18.7109375" customWidth="1"/>
    <col min="7173" max="7174" width="15.28515625" customWidth="1"/>
    <col min="7175" max="7175" width="19.5703125" customWidth="1"/>
    <col min="7176" max="7178" width="15.28515625" customWidth="1"/>
    <col min="7179" max="7179" width="16.42578125" customWidth="1"/>
    <col min="7180" max="7180" width="10.28515625" customWidth="1"/>
    <col min="7181" max="7181" width="4.42578125" customWidth="1"/>
    <col min="7425" max="7425" width="46.5703125" customWidth="1"/>
    <col min="7426" max="7426" width="15.28515625" customWidth="1"/>
    <col min="7427" max="7427" width="19.28515625" customWidth="1"/>
    <col min="7428" max="7428" width="18.7109375" customWidth="1"/>
    <col min="7429" max="7430" width="15.28515625" customWidth="1"/>
    <col min="7431" max="7431" width="19.5703125" customWidth="1"/>
    <col min="7432" max="7434" width="15.28515625" customWidth="1"/>
    <col min="7435" max="7435" width="16.42578125" customWidth="1"/>
    <col min="7436" max="7436" width="10.28515625" customWidth="1"/>
    <col min="7437" max="7437" width="4.42578125" customWidth="1"/>
    <col min="7681" max="7681" width="46.5703125" customWidth="1"/>
    <col min="7682" max="7682" width="15.28515625" customWidth="1"/>
    <col min="7683" max="7683" width="19.28515625" customWidth="1"/>
    <col min="7684" max="7684" width="18.7109375" customWidth="1"/>
    <col min="7685" max="7686" width="15.28515625" customWidth="1"/>
    <col min="7687" max="7687" width="19.5703125" customWidth="1"/>
    <col min="7688" max="7690" width="15.28515625" customWidth="1"/>
    <col min="7691" max="7691" width="16.42578125" customWidth="1"/>
    <col min="7692" max="7692" width="10.28515625" customWidth="1"/>
    <col min="7693" max="7693" width="4.42578125" customWidth="1"/>
    <col min="7937" max="7937" width="46.5703125" customWidth="1"/>
    <col min="7938" max="7938" width="15.28515625" customWidth="1"/>
    <col min="7939" max="7939" width="19.28515625" customWidth="1"/>
    <col min="7940" max="7940" width="18.7109375" customWidth="1"/>
    <col min="7941" max="7942" width="15.28515625" customWidth="1"/>
    <col min="7943" max="7943" width="19.5703125" customWidth="1"/>
    <col min="7944" max="7946" width="15.28515625" customWidth="1"/>
    <col min="7947" max="7947" width="16.42578125" customWidth="1"/>
    <col min="7948" max="7948" width="10.28515625" customWidth="1"/>
    <col min="7949" max="7949" width="4.42578125" customWidth="1"/>
    <col min="8193" max="8193" width="46.5703125" customWidth="1"/>
    <col min="8194" max="8194" width="15.28515625" customWidth="1"/>
    <col min="8195" max="8195" width="19.28515625" customWidth="1"/>
    <col min="8196" max="8196" width="18.7109375" customWidth="1"/>
    <col min="8197" max="8198" width="15.28515625" customWidth="1"/>
    <col min="8199" max="8199" width="19.5703125" customWidth="1"/>
    <col min="8200" max="8202" width="15.28515625" customWidth="1"/>
    <col min="8203" max="8203" width="16.42578125" customWidth="1"/>
    <col min="8204" max="8204" width="10.28515625" customWidth="1"/>
    <col min="8205" max="8205" width="4.42578125" customWidth="1"/>
    <col min="8449" max="8449" width="46.5703125" customWidth="1"/>
    <col min="8450" max="8450" width="15.28515625" customWidth="1"/>
    <col min="8451" max="8451" width="19.28515625" customWidth="1"/>
    <col min="8452" max="8452" width="18.7109375" customWidth="1"/>
    <col min="8453" max="8454" width="15.28515625" customWidth="1"/>
    <col min="8455" max="8455" width="19.5703125" customWidth="1"/>
    <col min="8456" max="8458" width="15.28515625" customWidth="1"/>
    <col min="8459" max="8459" width="16.42578125" customWidth="1"/>
    <col min="8460" max="8460" width="10.28515625" customWidth="1"/>
    <col min="8461" max="8461" width="4.42578125" customWidth="1"/>
    <col min="8705" max="8705" width="46.5703125" customWidth="1"/>
    <col min="8706" max="8706" width="15.28515625" customWidth="1"/>
    <col min="8707" max="8707" width="19.28515625" customWidth="1"/>
    <col min="8708" max="8708" width="18.7109375" customWidth="1"/>
    <col min="8709" max="8710" width="15.28515625" customWidth="1"/>
    <col min="8711" max="8711" width="19.5703125" customWidth="1"/>
    <col min="8712" max="8714" width="15.28515625" customWidth="1"/>
    <col min="8715" max="8715" width="16.42578125" customWidth="1"/>
    <col min="8716" max="8716" width="10.28515625" customWidth="1"/>
    <col min="8717" max="8717" width="4.42578125" customWidth="1"/>
    <col min="8961" max="8961" width="46.5703125" customWidth="1"/>
    <col min="8962" max="8962" width="15.28515625" customWidth="1"/>
    <col min="8963" max="8963" width="19.28515625" customWidth="1"/>
    <col min="8964" max="8964" width="18.7109375" customWidth="1"/>
    <col min="8965" max="8966" width="15.28515625" customWidth="1"/>
    <col min="8967" max="8967" width="19.5703125" customWidth="1"/>
    <col min="8968" max="8970" width="15.28515625" customWidth="1"/>
    <col min="8971" max="8971" width="16.42578125" customWidth="1"/>
    <col min="8972" max="8972" width="10.28515625" customWidth="1"/>
    <col min="8973" max="8973" width="4.42578125" customWidth="1"/>
    <col min="9217" max="9217" width="46.5703125" customWidth="1"/>
    <col min="9218" max="9218" width="15.28515625" customWidth="1"/>
    <col min="9219" max="9219" width="19.28515625" customWidth="1"/>
    <col min="9220" max="9220" width="18.7109375" customWidth="1"/>
    <col min="9221" max="9222" width="15.28515625" customWidth="1"/>
    <col min="9223" max="9223" width="19.5703125" customWidth="1"/>
    <col min="9224" max="9226" width="15.28515625" customWidth="1"/>
    <col min="9227" max="9227" width="16.42578125" customWidth="1"/>
    <col min="9228" max="9228" width="10.28515625" customWidth="1"/>
    <col min="9229" max="9229" width="4.42578125" customWidth="1"/>
    <col min="9473" max="9473" width="46.5703125" customWidth="1"/>
    <col min="9474" max="9474" width="15.28515625" customWidth="1"/>
    <col min="9475" max="9475" width="19.28515625" customWidth="1"/>
    <col min="9476" max="9476" width="18.7109375" customWidth="1"/>
    <col min="9477" max="9478" width="15.28515625" customWidth="1"/>
    <col min="9479" max="9479" width="19.5703125" customWidth="1"/>
    <col min="9480" max="9482" width="15.28515625" customWidth="1"/>
    <col min="9483" max="9483" width="16.42578125" customWidth="1"/>
    <col min="9484" max="9484" width="10.28515625" customWidth="1"/>
    <col min="9485" max="9485" width="4.42578125" customWidth="1"/>
    <col min="9729" max="9729" width="46.5703125" customWidth="1"/>
    <col min="9730" max="9730" width="15.28515625" customWidth="1"/>
    <col min="9731" max="9731" width="19.28515625" customWidth="1"/>
    <col min="9732" max="9732" width="18.7109375" customWidth="1"/>
    <col min="9733" max="9734" width="15.28515625" customWidth="1"/>
    <col min="9735" max="9735" width="19.5703125" customWidth="1"/>
    <col min="9736" max="9738" width="15.28515625" customWidth="1"/>
    <col min="9739" max="9739" width="16.42578125" customWidth="1"/>
    <col min="9740" max="9740" width="10.28515625" customWidth="1"/>
    <col min="9741" max="9741" width="4.42578125" customWidth="1"/>
    <col min="9985" max="9985" width="46.5703125" customWidth="1"/>
    <col min="9986" max="9986" width="15.28515625" customWidth="1"/>
    <col min="9987" max="9987" width="19.28515625" customWidth="1"/>
    <col min="9988" max="9988" width="18.7109375" customWidth="1"/>
    <col min="9989" max="9990" width="15.28515625" customWidth="1"/>
    <col min="9991" max="9991" width="19.5703125" customWidth="1"/>
    <col min="9992" max="9994" width="15.28515625" customWidth="1"/>
    <col min="9995" max="9995" width="16.42578125" customWidth="1"/>
    <col min="9996" max="9996" width="10.28515625" customWidth="1"/>
    <col min="9997" max="9997" width="4.42578125" customWidth="1"/>
    <col min="10241" max="10241" width="46.5703125" customWidth="1"/>
    <col min="10242" max="10242" width="15.28515625" customWidth="1"/>
    <col min="10243" max="10243" width="19.28515625" customWidth="1"/>
    <col min="10244" max="10244" width="18.7109375" customWidth="1"/>
    <col min="10245" max="10246" width="15.28515625" customWidth="1"/>
    <col min="10247" max="10247" width="19.5703125" customWidth="1"/>
    <col min="10248" max="10250" width="15.28515625" customWidth="1"/>
    <col min="10251" max="10251" width="16.42578125" customWidth="1"/>
    <col min="10252" max="10252" width="10.28515625" customWidth="1"/>
    <col min="10253" max="10253" width="4.42578125" customWidth="1"/>
    <col min="10497" max="10497" width="46.5703125" customWidth="1"/>
    <col min="10498" max="10498" width="15.28515625" customWidth="1"/>
    <col min="10499" max="10499" width="19.28515625" customWidth="1"/>
    <col min="10500" max="10500" width="18.7109375" customWidth="1"/>
    <col min="10501" max="10502" width="15.28515625" customWidth="1"/>
    <col min="10503" max="10503" width="19.5703125" customWidth="1"/>
    <col min="10504" max="10506" width="15.28515625" customWidth="1"/>
    <col min="10507" max="10507" width="16.42578125" customWidth="1"/>
    <col min="10508" max="10508" width="10.28515625" customWidth="1"/>
    <col min="10509" max="10509" width="4.42578125" customWidth="1"/>
    <col min="10753" max="10753" width="46.5703125" customWidth="1"/>
    <col min="10754" max="10754" width="15.28515625" customWidth="1"/>
    <col min="10755" max="10755" width="19.28515625" customWidth="1"/>
    <col min="10756" max="10756" width="18.7109375" customWidth="1"/>
    <col min="10757" max="10758" width="15.28515625" customWidth="1"/>
    <col min="10759" max="10759" width="19.5703125" customWidth="1"/>
    <col min="10760" max="10762" width="15.28515625" customWidth="1"/>
    <col min="10763" max="10763" width="16.42578125" customWidth="1"/>
    <col min="10764" max="10764" width="10.28515625" customWidth="1"/>
    <col min="10765" max="10765" width="4.42578125" customWidth="1"/>
    <col min="11009" max="11009" width="46.5703125" customWidth="1"/>
    <col min="11010" max="11010" width="15.28515625" customWidth="1"/>
    <col min="11011" max="11011" width="19.28515625" customWidth="1"/>
    <col min="11012" max="11012" width="18.7109375" customWidth="1"/>
    <col min="11013" max="11014" width="15.28515625" customWidth="1"/>
    <col min="11015" max="11015" width="19.5703125" customWidth="1"/>
    <col min="11016" max="11018" width="15.28515625" customWidth="1"/>
    <col min="11019" max="11019" width="16.42578125" customWidth="1"/>
    <col min="11020" max="11020" width="10.28515625" customWidth="1"/>
    <col min="11021" max="11021" width="4.42578125" customWidth="1"/>
    <col min="11265" max="11265" width="46.5703125" customWidth="1"/>
    <col min="11266" max="11266" width="15.28515625" customWidth="1"/>
    <col min="11267" max="11267" width="19.28515625" customWidth="1"/>
    <col min="11268" max="11268" width="18.7109375" customWidth="1"/>
    <col min="11269" max="11270" width="15.28515625" customWidth="1"/>
    <col min="11271" max="11271" width="19.5703125" customWidth="1"/>
    <col min="11272" max="11274" width="15.28515625" customWidth="1"/>
    <col min="11275" max="11275" width="16.42578125" customWidth="1"/>
    <col min="11276" max="11276" width="10.28515625" customWidth="1"/>
    <col min="11277" max="11277" width="4.42578125" customWidth="1"/>
    <col min="11521" max="11521" width="46.5703125" customWidth="1"/>
    <col min="11522" max="11522" width="15.28515625" customWidth="1"/>
    <col min="11523" max="11523" width="19.28515625" customWidth="1"/>
    <col min="11524" max="11524" width="18.7109375" customWidth="1"/>
    <col min="11525" max="11526" width="15.28515625" customWidth="1"/>
    <col min="11527" max="11527" width="19.5703125" customWidth="1"/>
    <col min="11528" max="11530" width="15.28515625" customWidth="1"/>
    <col min="11531" max="11531" width="16.42578125" customWidth="1"/>
    <col min="11532" max="11532" width="10.28515625" customWidth="1"/>
    <col min="11533" max="11533" width="4.42578125" customWidth="1"/>
    <col min="11777" max="11777" width="46.5703125" customWidth="1"/>
    <col min="11778" max="11778" width="15.28515625" customWidth="1"/>
    <col min="11779" max="11779" width="19.28515625" customWidth="1"/>
    <col min="11780" max="11780" width="18.7109375" customWidth="1"/>
    <col min="11781" max="11782" width="15.28515625" customWidth="1"/>
    <col min="11783" max="11783" width="19.5703125" customWidth="1"/>
    <col min="11784" max="11786" width="15.28515625" customWidth="1"/>
    <col min="11787" max="11787" width="16.42578125" customWidth="1"/>
    <col min="11788" max="11788" width="10.28515625" customWidth="1"/>
    <col min="11789" max="11789" width="4.42578125" customWidth="1"/>
    <col min="12033" max="12033" width="46.5703125" customWidth="1"/>
    <col min="12034" max="12034" width="15.28515625" customWidth="1"/>
    <col min="12035" max="12035" width="19.28515625" customWidth="1"/>
    <col min="12036" max="12036" width="18.7109375" customWidth="1"/>
    <col min="12037" max="12038" width="15.28515625" customWidth="1"/>
    <col min="12039" max="12039" width="19.5703125" customWidth="1"/>
    <col min="12040" max="12042" width="15.28515625" customWidth="1"/>
    <col min="12043" max="12043" width="16.42578125" customWidth="1"/>
    <col min="12044" max="12044" width="10.28515625" customWidth="1"/>
    <col min="12045" max="12045" width="4.42578125" customWidth="1"/>
    <col min="12289" max="12289" width="46.5703125" customWidth="1"/>
    <col min="12290" max="12290" width="15.28515625" customWidth="1"/>
    <col min="12291" max="12291" width="19.28515625" customWidth="1"/>
    <col min="12292" max="12292" width="18.7109375" customWidth="1"/>
    <col min="12293" max="12294" width="15.28515625" customWidth="1"/>
    <col min="12295" max="12295" width="19.5703125" customWidth="1"/>
    <col min="12296" max="12298" width="15.28515625" customWidth="1"/>
    <col min="12299" max="12299" width="16.42578125" customWidth="1"/>
    <col min="12300" max="12300" width="10.28515625" customWidth="1"/>
    <col min="12301" max="12301" width="4.42578125" customWidth="1"/>
    <col min="12545" max="12545" width="46.5703125" customWidth="1"/>
    <col min="12546" max="12546" width="15.28515625" customWidth="1"/>
    <col min="12547" max="12547" width="19.28515625" customWidth="1"/>
    <col min="12548" max="12548" width="18.7109375" customWidth="1"/>
    <col min="12549" max="12550" width="15.28515625" customWidth="1"/>
    <col min="12551" max="12551" width="19.5703125" customWidth="1"/>
    <col min="12552" max="12554" width="15.28515625" customWidth="1"/>
    <col min="12555" max="12555" width="16.42578125" customWidth="1"/>
    <col min="12556" max="12556" width="10.28515625" customWidth="1"/>
    <col min="12557" max="12557" width="4.42578125" customWidth="1"/>
    <col min="12801" max="12801" width="46.5703125" customWidth="1"/>
    <col min="12802" max="12802" width="15.28515625" customWidth="1"/>
    <col min="12803" max="12803" width="19.28515625" customWidth="1"/>
    <col min="12804" max="12804" width="18.7109375" customWidth="1"/>
    <col min="12805" max="12806" width="15.28515625" customWidth="1"/>
    <col min="12807" max="12807" width="19.5703125" customWidth="1"/>
    <col min="12808" max="12810" width="15.28515625" customWidth="1"/>
    <col min="12811" max="12811" width="16.42578125" customWidth="1"/>
    <col min="12812" max="12812" width="10.28515625" customWidth="1"/>
    <col min="12813" max="12813" width="4.42578125" customWidth="1"/>
    <col min="13057" max="13057" width="46.5703125" customWidth="1"/>
    <col min="13058" max="13058" width="15.28515625" customWidth="1"/>
    <col min="13059" max="13059" width="19.28515625" customWidth="1"/>
    <col min="13060" max="13060" width="18.7109375" customWidth="1"/>
    <col min="13061" max="13062" width="15.28515625" customWidth="1"/>
    <col min="13063" max="13063" width="19.5703125" customWidth="1"/>
    <col min="13064" max="13066" width="15.28515625" customWidth="1"/>
    <col min="13067" max="13067" width="16.42578125" customWidth="1"/>
    <col min="13068" max="13068" width="10.28515625" customWidth="1"/>
    <col min="13069" max="13069" width="4.42578125" customWidth="1"/>
    <col min="13313" max="13313" width="46.5703125" customWidth="1"/>
    <col min="13314" max="13314" width="15.28515625" customWidth="1"/>
    <col min="13315" max="13315" width="19.28515625" customWidth="1"/>
    <col min="13316" max="13316" width="18.7109375" customWidth="1"/>
    <col min="13317" max="13318" width="15.28515625" customWidth="1"/>
    <col min="13319" max="13319" width="19.5703125" customWidth="1"/>
    <col min="13320" max="13322" width="15.28515625" customWidth="1"/>
    <col min="13323" max="13323" width="16.42578125" customWidth="1"/>
    <col min="13324" max="13324" width="10.28515625" customWidth="1"/>
    <col min="13325" max="13325" width="4.42578125" customWidth="1"/>
    <col min="13569" max="13569" width="46.5703125" customWidth="1"/>
    <col min="13570" max="13570" width="15.28515625" customWidth="1"/>
    <col min="13571" max="13571" width="19.28515625" customWidth="1"/>
    <col min="13572" max="13572" width="18.7109375" customWidth="1"/>
    <col min="13573" max="13574" width="15.28515625" customWidth="1"/>
    <col min="13575" max="13575" width="19.5703125" customWidth="1"/>
    <col min="13576" max="13578" width="15.28515625" customWidth="1"/>
    <col min="13579" max="13579" width="16.42578125" customWidth="1"/>
    <col min="13580" max="13580" width="10.28515625" customWidth="1"/>
    <col min="13581" max="13581" width="4.42578125" customWidth="1"/>
    <col min="13825" max="13825" width="46.5703125" customWidth="1"/>
    <col min="13826" max="13826" width="15.28515625" customWidth="1"/>
    <col min="13827" max="13827" width="19.28515625" customWidth="1"/>
    <col min="13828" max="13828" width="18.7109375" customWidth="1"/>
    <col min="13829" max="13830" width="15.28515625" customWidth="1"/>
    <col min="13831" max="13831" width="19.5703125" customWidth="1"/>
    <col min="13832" max="13834" width="15.28515625" customWidth="1"/>
    <col min="13835" max="13835" width="16.42578125" customWidth="1"/>
    <col min="13836" max="13836" width="10.28515625" customWidth="1"/>
    <col min="13837" max="13837" width="4.42578125" customWidth="1"/>
    <col min="14081" max="14081" width="46.5703125" customWidth="1"/>
    <col min="14082" max="14082" width="15.28515625" customWidth="1"/>
    <col min="14083" max="14083" width="19.28515625" customWidth="1"/>
    <col min="14084" max="14084" width="18.7109375" customWidth="1"/>
    <col min="14085" max="14086" width="15.28515625" customWidth="1"/>
    <col min="14087" max="14087" width="19.5703125" customWidth="1"/>
    <col min="14088" max="14090" width="15.28515625" customWidth="1"/>
    <col min="14091" max="14091" width="16.42578125" customWidth="1"/>
    <col min="14092" max="14092" width="10.28515625" customWidth="1"/>
    <col min="14093" max="14093" width="4.42578125" customWidth="1"/>
    <col min="14337" max="14337" width="46.5703125" customWidth="1"/>
    <col min="14338" max="14338" width="15.28515625" customWidth="1"/>
    <col min="14339" max="14339" width="19.28515625" customWidth="1"/>
    <col min="14340" max="14340" width="18.7109375" customWidth="1"/>
    <col min="14341" max="14342" width="15.28515625" customWidth="1"/>
    <col min="14343" max="14343" width="19.5703125" customWidth="1"/>
    <col min="14344" max="14346" width="15.28515625" customWidth="1"/>
    <col min="14347" max="14347" width="16.42578125" customWidth="1"/>
    <col min="14348" max="14348" width="10.28515625" customWidth="1"/>
    <col min="14349" max="14349" width="4.42578125" customWidth="1"/>
    <col min="14593" max="14593" width="46.5703125" customWidth="1"/>
    <col min="14594" max="14594" width="15.28515625" customWidth="1"/>
    <col min="14595" max="14595" width="19.28515625" customWidth="1"/>
    <col min="14596" max="14596" width="18.7109375" customWidth="1"/>
    <col min="14597" max="14598" width="15.28515625" customWidth="1"/>
    <col min="14599" max="14599" width="19.5703125" customWidth="1"/>
    <col min="14600" max="14602" width="15.28515625" customWidth="1"/>
    <col min="14603" max="14603" width="16.42578125" customWidth="1"/>
    <col min="14604" max="14604" width="10.28515625" customWidth="1"/>
    <col min="14605" max="14605" width="4.42578125" customWidth="1"/>
    <col min="14849" max="14849" width="46.5703125" customWidth="1"/>
    <col min="14850" max="14850" width="15.28515625" customWidth="1"/>
    <col min="14851" max="14851" width="19.28515625" customWidth="1"/>
    <col min="14852" max="14852" width="18.7109375" customWidth="1"/>
    <col min="14853" max="14854" width="15.28515625" customWidth="1"/>
    <col min="14855" max="14855" width="19.5703125" customWidth="1"/>
    <col min="14856" max="14858" width="15.28515625" customWidth="1"/>
    <col min="14859" max="14859" width="16.42578125" customWidth="1"/>
    <col min="14860" max="14860" width="10.28515625" customWidth="1"/>
    <col min="14861" max="14861" width="4.42578125" customWidth="1"/>
    <col min="15105" max="15105" width="46.5703125" customWidth="1"/>
    <col min="15106" max="15106" width="15.28515625" customWidth="1"/>
    <col min="15107" max="15107" width="19.28515625" customWidth="1"/>
    <col min="15108" max="15108" width="18.7109375" customWidth="1"/>
    <col min="15109" max="15110" width="15.28515625" customWidth="1"/>
    <col min="15111" max="15111" width="19.5703125" customWidth="1"/>
    <col min="15112" max="15114" width="15.28515625" customWidth="1"/>
    <col min="15115" max="15115" width="16.42578125" customWidth="1"/>
    <col min="15116" max="15116" width="10.28515625" customWidth="1"/>
    <col min="15117" max="15117" width="4.42578125" customWidth="1"/>
    <col min="15361" max="15361" width="46.5703125" customWidth="1"/>
    <col min="15362" max="15362" width="15.28515625" customWidth="1"/>
    <col min="15363" max="15363" width="19.28515625" customWidth="1"/>
    <col min="15364" max="15364" width="18.7109375" customWidth="1"/>
    <col min="15365" max="15366" width="15.28515625" customWidth="1"/>
    <col min="15367" max="15367" width="19.5703125" customWidth="1"/>
    <col min="15368" max="15370" width="15.28515625" customWidth="1"/>
    <col min="15371" max="15371" width="16.42578125" customWidth="1"/>
    <col min="15372" max="15372" width="10.28515625" customWidth="1"/>
    <col min="15373" max="15373" width="4.42578125" customWidth="1"/>
    <col min="15617" max="15617" width="46.5703125" customWidth="1"/>
    <col min="15618" max="15618" width="15.28515625" customWidth="1"/>
    <col min="15619" max="15619" width="19.28515625" customWidth="1"/>
    <col min="15620" max="15620" width="18.7109375" customWidth="1"/>
    <col min="15621" max="15622" width="15.28515625" customWidth="1"/>
    <col min="15623" max="15623" width="19.5703125" customWidth="1"/>
    <col min="15624" max="15626" width="15.28515625" customWidth="1"/>
    <col min="15627" max="15627" width="16.42578125" customWidth="1"/>
    <col min="15628" max="15628" width="10.28515625" customWidth="1"/>
    <col min="15629" max="15629" width="4.42578125" customWidth="1"/>
    <col min="15873" max="15873" width="46.5703125" customWidth="1"/>
    <col min="15874" max="15874" width="15.28515625" customWidth="1"/>
    <col min="15875" max="15875" width="19.28515625" customWidth="1"/>
    <col min="15876" max="15876" width="18.7109375" customWidth="1"/>
    <col min="15877" max="15878" width="15.28515625" customWidth="1"/>
    <col min="15879" max="15879" width="19.5703125" customWidth="1"/>
    <col min="15880" max="15882" width="15.28515625" customWidth="1"/>
    <col min="15883" max="15883" width="16.42578125" customWidth="1"/>
    <col min="15884" max="15884" width="10.28515625" customWidth="1"/>
    <col min="15885" max="15885" width="4.42578125" customWidth="1"/>
    <col min="16129" max="16129" width="46.5703125" customWidth="1"/>
    <col min="16130" max="16130" width="15.28515625" customWidth="1"/>
    <col min="16131" max="16131" width="19.28515625" customWidth="1"/>
    <col min="16132" max="16132" width="18.7109375" customWidth="1"/>
    <col min="16133" max="16134" width="15.28515625" customWidth="1"/>
    <col min="16135" max="16135" width="19.5703125" customWidth="1"/>
    <col min="16136" max="16138" width="15.28515625" customWidth="1"/>
    <col min="16139" max="16139" width="16.42578125" customWidth="1"/>
    <col min="16140" max="16140" width="10.28515625" customWidth="1"/>
    <col min="16141" max="16141" width="4.42578125" customWidth="1"/>
  </cols>
  <sheetData>
    <row r="1" spans="1:12" s="436" customFormat="1" ht="3.75" customHeight="1">
      <c r="A1" s="489"/>
      <c r="B1" s="490"/>
      <c r="C1" s="490"/>
      <c r="D1" s="490"/>
      <c r="E1" s="490"/>
      <c r="F1" s="490"/>
      <c r="G1" s="490"/>
      <c r="H1" s="490"/>
      <c r="I1" s="490"/>
      <c r="J1" s="490"/>
      <c r="K1" s="490"/>
      <c r="L1" s="490"/>
    </row>
    <row r="2" spans="1:12" s="491" customFormat="1" ht="46.5" customHeight="1">
      <c r="A2" s="1158" t="s">
        <v>1035</v>
      </c>
      <c r="B2" s="1158"/>
      <c r="C2" s="1158"/>
      <c r="D2" s="1158"/>
      <c r="E2" s="1158"/>
      <c r="F2" s="1158"/>
      <c r="G2" s="1158"/>
      <c r="H2" s="1158"/>
      <c r="I2" s="1158"/>
      <c r="J2" s="1158"/>
      <c r="K2" s="1158"/>
      <c r="L2" s="1158"/>
    </row>
    <row r="3" spans="1:12" s="491" customFormat="1" ht="27.75" customHeight="1">
      <c r="A3" s="1158" t="s">
        <v>967</v>
      </c>
      <c r="B3" s="1158"/>
      <c r="C3" s="1158"/>
      <c r="D3" s="1158"/>
      <c r="E3" s="1158"/>
      <c r="F3" s="1158"/>
      <c r="G3" s="1158"/>
      <c r="H3" s="1158"/>
      <c r="I3" s="1158"/>
      <c r="J3" s="1158"/>
      <c r="K3" s="1158"/>
      <c r="L3" s="1158"/>
    </row>
    <row r="4" spans="1:12" s="491" customFormat="1" ht="27.75" customHeight="1">
      <c r="A4" s="1158" t="s">
        <v>1500</v>
      </c>
      <c r="B4" s="1158"/>
      <c r="C4" s="1158"/>
      <c r="D4" s="1158"/>
      <c r="E4" s="1158"/>
      <c r="F4" s="1158"/>
      <c r="G4" s="1158"/>
      <c r="H4" s="1158"/>
      <c r="I4" s="1158"/>
      <c r="J4" s="1158"/>
      <c r="K4" s="1158"/>
      <c r="L4" s="1158"/>
    </row>
    <row r="5" spans="1:12" s="492" customFormat="1" ht="47.25" customHeight="1">
      <c r="A5" s="1159" t="s">
        <v>968</v>
      </c>
      <c r="B5" s="1159"/>
      <c r="C5" s="1159"/>
      <c r="D5" s="1159"/>
      <c r="E5" s="1159"/>
      <c r="F5" s="1159"/>
      <c r="G5" s="1159"/>
      <c r="H5" s="1159"/>
      <c r="I5" s="1159"/>
      <c r="J5" s="1159"/>
      <c r="K5" s="1159"/>
      <c r="L5" s="1159"/>
    </row>
    <row r="6" spans="1:12" customFormat="1" ht="5.25" customHeight="1" thickBot="1">
      <c r="A6" s="493"/>
    </row>
    <row r="7" spans="1:12" s="498" customFormat="1" ht="16.5" hidden="1" customHeight="1">
      <c r="A7" s="494"/>
      <c r="B7" s="495"/>
      <c r="C7" s="495"/>
      <c r="D7" s="496"/>
      <c r="E7" s="495"/>
      <c r="F7" s="495"/>
      <c r="G7" s="495"/>
      <c r="H7" s="496"/>
      <c r="I7" s="495"/>
      <c r="J7" s="495"/>
      <c r="K7" s="497"/>
      <c r="L7" s="495"/>
    </row>
    <row r="8" spans="1:12" s="498" customFormat="1" ht="34.5" customHeight="1" thickTop="1" thickBot="1">
      <c r="A8" s="487" t="s">
        <v>938</v>
      </c>
      <c r="B8" s="499" t="s">
        <v>969</v>
      </c>
      <c r="C8" s="499" t="s">
        <v>166</v>
      </c>
      <c r="D8" s="499" t="s">
        <v>970</v>
      </c>
      <c r="E8" s="499" t="s">
        <v>971</v>
      </c>
      <c r="F8" s="499" t="s">
        <v>972</v>
      </c>
      <c r="G8" s="499" t="s">
        <v>973</v>
      </c>
      <c r="H8" s="499" t="s">
        <v>974</v>
      </c>
      <c r="I8" s="499" t="s">
        <v>975</v>
      </c>
      <c r="J8" s="499" t="s">
        <v>976</v>
      </c>
      <c r="K8" s="500" t="s">
        <v>152</v>
      </c>
      <c r="L8" s="501" t="s">
        <v>914</v>
      </c>
    </row>
    <row r="9" spans="1:12" customFormat="1" ht="33" customHeight="1" thickTop="1">
      <c r="A9" s="502" t="s">
        <v>940</v>
      </c>
      <c r="B9" s="503">
        <v>365840.18212999997</v>
      </c>
      <c r="C9" s="503">
        <v>324285.74242000002</v>
      </c>
      <c r="D9" s="503">
        <v>0</v>
      </c>
      <c r="E9" s="503">
        <v>0</v>
      </c>
      <c r="F9" s="503">
        <v>0</v>
      </c>
      <c r="G9" s="503">
        <v>0</v>
      </c>
      <c r="H9" s="503">
        <v>0</v>
      </c>
      <c r="I9" s="503">
        <v>0</v>
      </c>
      <c r="J9" s="503">
        <v>0</v>
      </c>
      <c r="K9" s="504">
        <v>690125.92455</v>
      </c>
      <c r="L9" s="505">
        <v>6.9024090714430206E-2</v>
      </c>
    </row>
    <row r="10" spans="1:12" s="287" customFormat="1" ht="24" customHeight="1">
      <c r="A10" s="506" t="s">
        <v>941</v>
      </c>
      <c r="B10" s="507">
        <v>854955.33614000003</v>
      </c>
      <c r="C10" s="507">
        <v>214145.97868999999</v>
      </c>
      <c r="D10" s="507">
        <v>0</v>
      </c>
      <c r="E10" s="507">
        <v>17042.577329999996</v>
      </c>
      <c r="F10" s="507">
        <v>0</v>
      </c>
      <c r="G10" s="507">
        <v>0</v>
      </c>
      <c r="H10" s="507">
        <v>0</v>
      </c>
      <c r="I10" s="507">
        <v>0</v>
      </c>
      <c r="J10" s="507">
        <v>0</v>
      </c>
      <c r="K10" s="508">
        <v>1086143.8921500002</v>
      </c>
      <c r="L10" s="509">
        <v>0.10863248557076093</v>
      </c>
    </row>
    <row r="11" spans="1:12" s="305" customFormat="1" ht="20.25" customHeight="1">
      <c r="A11" s="510" t="s">
        <v>942</v>
      </c>
      <c r="B11" s="511">
        <v>2348543.7024099999</v>
      </c>
      <c r="C11" s="511">
        <v>607676.76703999995</v>
      </c>
      <c r="D11" s="511">
        <v>134376.48024</v>
      </c>
      <c r="E11" s="511">
        <v>7600</v>
      </c>
      <c r="F11" s="511">
        <v>9815.1549800000012</v>
      </c>
      <c r="G11" s="511">
        <v>0</v>
      </c>
      <c r="H11" s="511">
        <v>0</v>
      </c>
      <c r="I11" s="511">
        <v>0</v>
      </c>
      <c r="J11" s="511">
        <v>0</v>
      </c>
      <c r="K11" s="512">
        <v>3108012.1046700003</v>
      </c>
      <c r="L11" s="513">
        <v>0.31085299337823469</v>
      </c>
    </row>
    <row r="12" spans="1:12" s="305" customFormat="1" ht="20.25" customHeight="1">
      <c r="A12" s="510" t="s">
        <v>943</v>
      </c>
      <c r="B12" s="511">
        <v>729481.03305999993</v>
      </c>
      <c r="C12" s="511">
        <v>296423.89808999997</v>
      </c>
      <c r="D12" s="511">
        <v>242599.15165000001</v>
      </c>
      <c r="E12" s="511">
        <v>11238.72883</v>
      </c>
      <c r="F12" s="511">
        <v>14121.79067</v>
      </c>
      <c r="G12" s="511">
        <v>6392.9821199999997</v>
      </c>
      <c r="H12" s="511">
        <v>1532.7578000000001</v>
      </c>
      <c r="I12" s="511">
        <v>3018.4</v>
      </c>
      <c r="J12" s="511">
        <v>0</v>
      </c>
      <c r="K12" s="512">
        <v>1304808.7422200001</v>
      </c>
      <c r="L12" s="513">
        <v>0.13050261377545128</v>
      </c>
    </row>
    <row r="13" spans="1:12" s="305" customFormat="1" ht="20.25" customHeight="1">
      <c r="A13" s="510" t="s">
        <v>944</v>
      </c>
      <c r="B13" s="511">
        <v>413551.83406000002</v>
      </c>
      <c r="C13" s="511">
        <v>273423.23789999995</v>
      </c>
      <c r="D13" s="511">
        <v>190002.73825999998</v>
      </c>
      <c r="E13" s="511">
        <v>3723.2887599999999</v>
      </c>
      <c r="F13" s="511">
        <v>4856.9291399999993</v>
      </c>
      <c r="G13" s="511">
        <v>4802.4708899999996</v>
      </c>
      <c r="H13" s="511">
        <v>7625.05404</v>
      </c>
      <c r="I13" s="511">
        <v>5920.9077600000001</v>
      </c>
      <c r="J13" s="511">
        <v>2598.5298700000003</v>
      </c>
      <c r="K13" s="512">
        <v>906504.99066999997</v>
      </c>
      <c r="L13" s="513">
        <v>9.066560244043767E-2</v>
      </c>
    </row>
    <row r="14" spans="1:12" s="305" customFormat="1" ht="20.25" customHeight="1">
      <c r="A14" s="510" t="s">
        <v>945</v>
      </c>
      <c r="B14" s="511">
        <v>251786.6635</v>
      </c>
      <c r="C14" s="511">
        <v>148526.17233</v>
      </c>
      <c r="D14" s="511">
        <v>121716.5523</v>
      </c>
      <c r="E14" s="511">
        <v>4140.2586000000001</v>
      </c>
      <c r="F14" s="511">
        <v>8361.0702199999996</v>
      </c>
      <c r="G14" s="511">
        <v>7585.8004600000004</v>
      </c>
      <c r="H14" s="511">
        <v>8056.6754000000001</v>
      </c>
      <c r="I14" s="511">
        <v>6330.3654999999999</v>
      </c>
      <c r="J14" s="511">
        <v>3126.4847400000003</v>
      </c>
      <c r="K14" s="512">
        <v>559630.04305999994</v>
      </c>
      <c r="L14" s="513">
        <v>5.5972328360047431E-2</v>
      </c>
    </row>
    <row r="15" spans="1:12" s="305" customFormat="1" ht="20.25" customHeight="1">
      <c r="A15" s="510" t="s">
        <v>946</v>
      </c>
      <c r="B15" s="511">
        <v>50652.016439999999</v>
      </c>
      <c r="C15" s="511">
        <v>83575.630449999997</v>
      </c>
      <c r="D15" s="511">
        <v>76807.217560000005</v>
      </c>
      <c r="E15" s="511">
        <v>5602.8763799999997</v>
      </c>
      <c r="F15" s="511">
        <v>15443.927460000001</v>
      </c>
      <c r="G15" s="511">
        <v>9875.2474000000002</v>
      </c>
      <c r="H15" s="511">
        <v>11404.778880000002</v>
      </c>
      <c r="I15" s="511">
        <v>6902.5006199999998</v>
      </c>
      <c r="J15" s="511">
        <v>3774.7329199999999</v>
      </c>
      <c r="K15" s="512">
        <v>264038.92812</v>
      </c>
      <c r="L15" s="513">
        <v>2.6408291991899202E-2</v>
      </c>
    </row>
    <row r="16" spans="1:12" s="305" customFormat="1" ht="20.25" customHeight="1">
      <c r="A16" s="510" t="s">
        <v>947</v>
      </c>
      <c r="B16" s="511">
        <v>62326.071810000001</v>
      </c>
      <c r="C16" s="511">
        <v>86198.447150000007</v>
      </c>
      <c r="D16" s="511">
        <v>62614.099139999998</v>
      </c>
      <c r="E16" s="511">
        <v>7766.43732</v>
      </c>
      <c r="F16" s="511">
        <v>14203.44095</v>
      </c>
      <c r="G16" s="511">
        <v>11390.05033</v>
      </c>
      <c r="H16" s="511">
        <v>12154.05343</v>
      </c>
      <c r="I16" s="511">
        <v>10443.133830000001</v>
      </c>
      <c r="J16" s="511">
        <v>2726.4925200000002</v>
      </c>
      <c r="K16" s="512">
        <v>269822.22647000005</v>
      </c>
      <c r="L16" s="513">
        <v>2.6986718183031364E-2</v>
      </c>
    </row>
    <row r="17" spans="1:12" s="305" customFormat="1" ht="20.25" customHeight="1">
      <c r="A17" s="510" t="s">
        <v>948</v>
      </c>
      <c r="B17" s="511">
        <v>36970.530979999996</v>
      </c>
      <c r="C17" s="511">
        <v>43550.503149999997</v>
      </c>
      <c r="D17" s="511">
        <v>34243.05444</v>
      </c>
      <c r="E17" s="511">
        <v>5273.8301799999999</v>
      </c>
      <c r="F17" s="511">
        <v>13288.17676</v>
      </c>
      <c r="G17" s="511">
        <v>7787.53964</v>
      </c>
      <c r="H17" s="511">
        <v>9099.9811999999984</v>
      </c>
      <c r="I17" s="511">
        <v>6632.8080099999997</v>
      </c>
      <c r="J17" s="511">
        <v>1528.3143799999998</v>
      </c>
      <c r="K17" s="512">
        <v>158374.73874</v>
      </c>
      <c r="L17" s="513">
        <v>1.5840112571907792E-2</v>
      </c>
    </row>
    <row r="18" spans="1:12" s="305" customFormat="1" ht="20.25" customHeight="1">
      <c r="A18" s="510" t="s">
        <v>949</v>
      </c>
      <c r="B18" s="511">
        <v>60375.12343</v>
      </c>
      <c r="C18" s="511">
        <v>72177.90827</v>
      </c>
      <c r="D18" s="511">
        <v>64975.946950000005</v>
      </c>
      <c r="E18" s="511">
        <v>9760.0395900000003</v>
      </c>
      <c r="F18" s="511">
        <v>22265.573829999998</v>
      </c>
      <c r="G18" s="511">
        <v>14762.79444</v>
      </c>
      <c r="H18" s="511">
        <v>19131.476750000002</v>
      </c>
      <c r="I18" s="511">
        <v>12998.59951</v>
      </c>
      <c r="J18" s="511">
        <v>2582.9858899999999</v>
      </c>
      <c r="K18" s="512">
        <v>279030.44864999998</v>
      </c>
      <c r="L18" s="513">
        <v>2.7907693820173791E-2</v>
      </c>
    </row>
    <row r="19" spans="1:12" s="305" customFormat="1" ht="20.25" customHeight="1">
      <c r="A19" s="510" t="s">
        <v>950</v>
      </c>
      <c r="B19" s="511">
        <v>96935.37083</v>
      </c>
      <c r="C19" s="511">
        <v>109388.82451999999</v>
      </c>
      <c r="D19" s="511">
        <v>95056.863129999998</v>
      </c>
      <c r="E19" s="511">
        <v>16021.738800000001</v>
      </c>
      <c r="F19" s="511">
        <v>36549.984509999995</v>
      </c>
      <c r="G19" s="511">
        <v>25789.90166</v>
      </c>
      <c r="H19" s="511">
        <v>29162.53368</v>
      </c>
      <c r="I19" s="511">
        <v>20033.731010000003</v>
      </c>
      <c r="J19" s="511">
        <v>4359.7947199999999</v>
      </c>
      <c r="K19" s="512">
        <v>433298.74287000002</v>
      </c>
      <c r="L19" s="513">
        <v>4.333709352218458E-2</v>
      </c>
    </row>
    <row r="20" spans="1:12" s="305" customFormat="1" ht="20.25" customHeight="1">
      <c r="A20" s="510" t="s">
        <v>951</v>
      </c>
      <c r="B20" s="511">
        <v>139938.73668</v>
      </c>
      <c r="C20" s="511">
        <v>147526.55971</v>
      </c>
      <c r="D20" s="511">
        <v>128143.55142</v>
      </c>
      <c r="E20" s="511">
        <v>24114.20696</v>
      </c>
      <c r="F20" s="511">
        <v>57256.629409999994</v>
      </c>
      <c r="G20" s="511">
        <v>43047.496630000001</v>
      </c>
      <c r="H20" s="511">
        <v>49075.420109999999</v>
      </c>
      <c r="I20" s="511">
        <v>32195.736789999999</v>
      </c>
      <c r="J20" s="511">
        <v>5786.1426700000002</v>
      </c>
      <c r="K20" s="512">
        <v>627084.48037</v>
      </c>
      <c r="L20" s="513">
        <v>6.2718895956406381E-2</v>
      </c>
    </row>
    <row r="21" spans="1:12" s="305" customFormat="1" ht="20.25" customHeight="1">
      <c r="A21" s="510" t="s">
        <v>952</v>
      </c>
      <c r="B21" s="511">
        <v>26749.311989999998</v>
      </c>
      <c r="C21" s="511">
        <v>29864.529480000001</v>
      </c>
      <c r="D21" s="511">
        <v>24781.469430000001</v>
      </c>
      <c r="E21" s="511">
        <v>4924.7259199999999</v>
      </c>
      <c r="F21" s="511">
        <v>9147.9083499999997</v>
      </c>
      <c r="G21" s="511">
        <v>7817.0892800000001</v>
      </c>
      <c r="H21" s="511">
        <v>9181.1491400000014</v>
      </c>
      <c r="I21" s="511">
        <v>7055.2353800000001</v>
      </c>
      <c r="J21" s="511">
        <v>1206.91103</v>
      </c>
      <c r="K21" s="512">
        <v>120728.33001000001</v>
      </c>
      <c r="L21" s="513">
        <v>1.2074844468197E-2</v>
      </c>
    </row>
    <row r="22" spans="1:12" s="305" customFormat="1" ht="37.5" customHeight="1" thickBot="1">
      <c r="A22" s="510" t="s">
        <v>953</v>
      </c>
      <c r="B22" s="511">
        <v>41912.161169999999</v>
      </c>
      <c r="C22" s="511">
        <v>48209.838880000003</v>
      </c>
      <c r="D22" s="511">
        <v>38291.506799999996</v>
      </c>
      <c r="E22" s="511">
        <v>8649.71443</v>
      </c>
      <c r="F22" s="511">
        <v>12574.268099999999</v>
      </c>
      <c r="G22" s="511">
        <v>11888.100119999999</v>
      </c>
      <c r="H22" s="511">
        <v>14022.684210000001</v>
      </c>
      <c r="I22" s="511">
        <v>12804.013140000001</v>
      </c>
      <c r="J22" s="511">
        <v>2378.2878100000003</v>
      </c>
      <c r="K22" s="512">
        <v>190730.57465</v>
      </c>
      <c r="L22" s="513">
        <v>1.9076235246837464E-2</v>
      </c>
    </row>
    <row r="23" spans="1:12" s="287" customFormat="1" ht="23.25" customHeight="1" thickTop="1" thickBot="1">
      <c r="A23" s="514" t="s">
        <v>152</v>
      </c>
      <c r="B23" s="515">
        <v>5480018.0746300006</v>
      </c>
      <c r="C23" s="515">
        <v>2484974.0380799999</v>
      </c>
      <c r="D23" s="515">
        <v>1213608.6313199999</v>
      </c>
      <c r="E23" s="515">
        <v>125858.42309999999</v>
      </c>
      <c r="F23" s="515">
        <v>217884.85438</v>
      </c>
      <c r="G23" s="515">
        <v>151139.47296999997</v>
      </c>
      <c r="H23" s="515">
        <v>170446.56464</v>
      </c>
      <c r="I23" s="515">
        <v>124335.43154999999</v>
      </c>
      <c r="J23" s="515">
        <v>30068.67655</v>
      </c>
      <c r="K23" s="516">
        <v>9998334.1672000028</v>
      </c>
      <c r="L23" s="517">
        <v>1</v>
      </c>
    </row>
    <row r="24" spans="1:12" s="372" customFormat="1" ht="41.25" customHeight="1" thickTop="1" thickBot="1">
      <c r="A24" s="518" t="s">
        <v>954</v>
      </c>
      <c r="B24" s="519">
        <v>0.54809311061111088</v>
      </c>
      <c r="C24" s="519">
        <v>0.24853880621754693</v>
      </c>
      <c r="D24" s="519">
        <v>0.12138108319096787</v>
      </c>
      <c r="E24" s="519">
        <v>1.2587939250208735E-2</v>
      </c>
      <c r="F24" s="519">
        <v>2.1792115640101462E-2</v>
      </c>
      <c r="G24" s="519">
        <v>1.5116465447396227E-2</v>
      </c>
      <c r="H24" s="519">
        <v>1.7047496291848079E-2</v>
      </c>
      <c r="I24" s="519">
        <v>1.2435614720488951E-2</v>
      </c>
      <c r="J24" s="519">
        <v>3.0073686323309418E-3</v>
      </c>
      <c r="K24" s="520">
        <v>1</v>
      </c>
      <c r="L24" s="521"/>
    </row>
    <row r="25" spans="1:12" s="498" customFormat="1" ht="34.5" customHeight="1" thickTop="1" thickBot="1">
      <c r="A25" s="487" t="s">
        <v>955</v>
      </c>
      <c r="B25" s="499" t="s">
        <v>969</v>
      </c>
      <c r="C25" s="499" t="s">
        <v>166</v>
      </c>
      <c r="D25" s="499" t="s">
        <v>970</v>
      </c>
      <c r="E25" s="499" t="s">
        <v>971</v>
      </c>
      <c r="F25" s="499" t="s">
        <v>972</v>
      </c>
      <c r="G25" s="499" t="s">
        <v>973</v>
      </c>
      <c r="H25" s="499" t="s">
        <v>974</v>
      </c>
      <c r="I25" s="499" t="s">
        <v>975</v>
      </c>
      <c r="J25" s="499" t="s">
        <v>976</v>
      </c>
      <c r="K25" s="500" t="s">
        <v>152</v>
      </c>
      <c r="L25" s="501" t="s">
        <v>914</v>
      </c>
    </row>
    <row r="26" spans="1:12" customFormat="1" ht="29.25" customHeight="1" thickTop="1">
      <c r="A26" s="502" t="s">
        <v>940</v>
      </c>
      <c r="B26" s="503">
        <v>10</v>
      </c>
      <c r="C26" s="503">
        <v>9</v>
      </c>
      <c r="D26" s="503">
        <v>0</v>
      </c>
      <c r="E26" s="503">
        <v>0</v>
      </c>
      <c r="F26" s="503">
        <v>0</v>
      </c>
      <c r="G26" s="503">
        <v>0</v>
      </c>
      <c r="H26" s="503">
        <v>0</v>
      </c>
      <c r="I26" s="503">
        <v>0</v>
      </c>
      <c r="J26" s="503">
        <v>0</v>
      </c>
      <c r="K26" s="503">
        <v>19</v>
      </c>
      <c r="L26" s="505">
        <v>1.4093972675495922E-5</v>
      </c>
    </row>
    <row r="27" spans="1:12" s="287" customFormat="1" ht="24" customHeight="1">
      <c r="A27" s="506" t="s">
        <v>941</v>
      </c>
      <c r="B27" s="507">
        <v>95</v>
      </c>
      <c r="C27" s="507">
        <v>23</v>
      </c>
      <c r="D27" s="507">
        <v>0</v>
      </c>
      <c r="E27" s="507">
        <v>2</v>
      </c>
      <c r="F27" s="507">
        <v>0</v>
      </c>
      <c r="G27" s="507">
        <v>0</v>
      </c>
      <c r="H27" s="507">
        <v>0</v>
      </c>
      <c r="I27" s="507">
        <v>0</v>
      </c>
      <c r="J27" s="507">
        <v>0</v>
      </c>
      <c r="K27" s="507">
        <v>120</v>
      </c>
      <c r="L27" s="509">
        <v>8.9014564266290036E-5</v>
      </c>
    </row>
    <row r="28" spans="1:12" s="305" customFormat="1" ht="20.25" customHeight="1">
      <c r="A28" s="510" t="s">
        <v>942</v>
      </c>
      <c r="B28" s="511">
        <v>488</v>
      </c>
      <c r="C28" s="511">
        <v>121</v>
      </c>
      <c r="D28" s="511">
        <v>29</v>
      </c>
      <c r="E28" s="511">
        <v>2</v>
      </c>
      <c r="F28" s="511">
        <v>2</v>
      </c>
      <c r="G28" s="511">
        <v>0</v>
      </c>
      <c r="H28" s="511">
        <v>0</v>
      </c>
      <c r="I28" s="511">
        <v>0</v>
      </c>
      <c r="J28" s="511">
        <v>0</v>
      </c>
      <c r="K28" s="511">
        <v>642</v>
      </c>
      <c r="L28" s="513">
        <v>4.7622791882465169E-4</v>
      </c>
    </row>
    <row r="29" spans="1:12" s="305" customFormat="1" ht="20.25" customHeight="1">
      <c r="A29" s="510" t="s">
        <v>943</v>
      </c>
      <c r="B29" s="511">
        <v>327</v>
      </c>
      <c r="C29" s="511">
        <v>133</v>
      </c>
      <c r="D29" s="511">
        <v>119</v>
      </c>
      <c r="E29" s="511">
        <v>5</v>
      </c>
      <c r="F29" s="511">
        <v>5</v>
      </c>
      <c r="G29" s="511">
        <v>4</v>
      </c>
      <c r="H29" s="511">
        <v>1</v>
      </c>
      <c r="I29" s="511">
        <v>1</v>
      </c>
      <c r="J29" s="511">
        <v>0</v>
      </c>
      <c r="K29" s="511">
        <v>595</v>
      </c>
      <c r="L29" s="513">
        <v>4.4136388115368811E-4</v>
      </c>
    </row>
    <row r="30" spans="1:12" s="305" customFormat="1" ht="20.25" customHeight="1">
      <c r="A30" s="510" t="s">
        <v>944</v>
      </c>
      <c r="B30" s="511">
        <v>414</v>
      </c>
      <c r="C30" s="511">
        <v>288</v>
      </c>
      <c r="D30" s="511">
        <v>183</v>
      </c>
      <c r="E30" s="511">
        <v>4</v>
      </c>
      <c r="F30" s="511">
        <v>6</v>
      </c>
      <c r="G30" s="511">
        <v>5</v>
      </c>
      <c r="H30" s="511">
        <v>8</v>
      </c>
      <c r="I30" s="511">
        <v>6</v>
      </c>
      <c r="J30" s="511">
        <v>3</v>
      </c>
      <c r="K30" s="511">
        <v>917</v>
      </c>
      <c r="L30" s="513">
        <v>6.8021962860156633E-4</v>
      </c>
    </row>
    <row r="31" spans="1:12" s="305" customFormat="1" ht="20.25" customHeight="1">
      <c r="A31" s="510" t="s">
        <v>945</v>
      </c>
      <c r="B31" s="511">
        <v>506</v>
      </c>
      <c r="C31" s="511">
        <v>325</v>
      </c>
      <c r="D31" s="511">
        <v>233</v>
      </c>
      <c r="E31" s="511">
        <v>9</v>
      </c>
      <c r="F31" s="511">
        <v>18</v>
      </c>
      <c r="G31" s="511">
        <v>17</v>
      </c>
      <c r="H31" s="511">
        <v>18</v>
      </c>
      <c r="I31" s="511">
        <v>14</v>
      </c>
      <c r="J31" s="511">
        <v>7</v>
      </c>
      <c r="K31" s="511">
        <v>1147</v>
      </c>
      <c r="L31" s="513">
        <v>8.5083087677862226E-4</v>
      </c>
    </row>
    <row r="32" spans="1:12" s="305" customFormat="1" ht="20.25" customHeight="1">
      <c r="A32" s="510" t="s">
        <v>946</v>
      </c>
      <c r="B32" s="511">
        <v>192</v>
      </c>
      <c r="C32" s="511">
        <v>321</v>
      </c>
      <c r="D32" s="511">
        <v>291</v>
      </c>
      <c r="E32" s="511">
        <v>22</v>
      </c>
      <c r="F32" s="511">
        <v>60</v>
      </c>
      <c r="G32" s="511">
        <v>38</v>
      </c>
      <c r="H32" s="511">
        <v>45</v>
      </c>
      <c r="I32" s="511">
        <v>27</v>
      </c>
      <c r="J32" s="511">
        <v>14</v>
      </c>
      <c r="K32" s="511">
        <v>1010</v>
      </c>
      <c r="L32" s="513">
        <v>7.4920591590794115E-4</v>
      </c>
    </row>
    <row r="33" spans="1:12" s="305" customFormat="1" ht="20.25" customHeight="1">
      <c r="A33" s="510" t="s">
        <v>947</v>
      </c>
      <c r="B33" s="511">
        <v>362</v>
      </c>
      <c r="C33" s="511">
        <v>503</v>
      </c>
      <c r="D33" s="511">
        <v>373</v>
      </c>
      <c r="E33" s="511">
        <v>47</v>
      </c>
      <c r="F33" s="511">
        <v>85</v>
      </c>
      <c r="G33" s="511">
        <v>70</v>
      </c>
      <c r="H33" s="511">
        <v>74</v>
      </c>
      <c r="I33" s="511">
        <v>61</v>
      </c>
      <c r="J33" s="511">
        <v>17</v>
      </c>
      <c r="K33" s="511">
        <v>1592</v>
      </c>
      <c r="L33" s="513">
        <v>1.1809265525994479E-3</v>
      </c>
    </row>
    <row r="34" spans="1:12" s="305" customFormat="1" ht="20.25" customHeight="1">
      <c r="A34" s="510" t="s">
        <v>948</v>
      </c>
      <c r="B34" s="511">
        <v>314</v>
      </c>
      <c r="C34" s="511">
        <v>367</v>
      </c>
      <c r="D34" s="511">
        <v>290</v>
      </c>
      <c r="E34" s="511">
        <v>45</v>
      </c>
      <c r="F34" s="511">
        <v>113</v>
      </c>
      <c r="G34" s="511">
        <v>66</v>
      </c>
      <c r="H34" s="511">
        <v>77</v>
      </c>
      <c r="I34" s="511">
        <v>56</v>
      </c>
      <c r="J34" s="511">
        <v>13</v>
      </c>
      <c r="K34" s="511">
        <v>1341</v>
      </c>
      <c r="L34" s="513">
        <v>9.9473775567579113E-4</v>
      </c>
    </row>
    <row r="35" spans="1:12" s="305" customFormat="1" ht="20.25" customHeight="1">
      <c r="A35" s="510" t="s">
        <v>949</v>
      </c>
      <c r="B35" s="511">
        <v>725</v>
      </c>
      <c r="C35" s="511">
        <v>865</v>
      </c>
      <c r="D35" s="511">
        <v>779</v>
      </c>
      <c r="E35" s="511">
        <v>118</v>
      </c>
      <c r="F35" s="511">
        <v>266</v>
      </c>
      <c r="G35" s="511">
        <v>181</v>
      </c>
      <c r="H35" s="511">
        <v>231</v>
      </c>
      <c r="I35" s="511">
        <v>154</v>
      </c>
      <c r="J35" s="511">
        <v>32</v>
      </c>
      <c r="K35" s="511">
        <v>3351</v>
      </c>
      <c r="L35" s="513">
        <v>2.4857317071361493E-3</v>
      </c>
    </row>
    <row r="36" spans="1:12" s="305" customFormat="1" ht="20.25" customHeight="1">
      <c r="A36" s="510" t="s">
        <v>950</v>
      </c>
      <c r="B36" s="511">
        <v>2045</v>
      </c>
      <c r="C36" s="511">
        <v>2289</v>
      </c>
      <c r="D36" s="511">
        <v>1980</v>
      </c>
      <c r="E36" s="511">
        <v>343</v>
      </c>
      <c r="F36" s="511">
        <v>764</v>
      </c>
      <c r="G36" s="511">
        <v>544</v>
      </c>
      <c r="H36" s="511">
        <v>618</v>
      </c>
      <c r="I36" s="511">
        <v>416</v>
      </c>
      <c r="J36" s="511">
        <v>92</v>
      </c>
      <c r="K36" s="511">
        <v>9091</v>
      </c>
      <c r="L36" s="513">
        <v>6.7435950312070229E-3</v>
      </c>
    </row>
    <row r="37" spans="1:12" s="305" customFormat="1" ht="20.25" customHeight="1">
      <c r="A37" s="510" t="s">
        <v>951</v>
      </c>
      <c r="B37" s="511">
        <v>9192</v>
      </c>
      <c r="C37" s="511">
        <v>9590</v>
      </c>
      <c r="D37" s="511">
        <v>8328</v>
      </c>
      <c r="E37" s="511">
        <v>1572</v>
      </c>
      <c r="F37" s="511">
        <v>3756</v>
      </c>
      <c r="G37" s="511">
        <v>2780</v>
      </c>
      <c r="H37" s="511">
        <v>3174</v>
      </c>
      <c r="I37" s="511">
        <v>2106</v>
      </c>
      <c r="J37" s="511">
        <v>376</v>
      </c>
      <c r="K37" s="511">
        <v>40874</v>
      </c>
      <c r="L37" s="513">
        <v>3.0319844165169491E-2</v>
      </c>
    </row>
    <row r="38" spans="1:12" s="305" customFormat="1" ht="20.25" customHeight="1">
      <c r="A38" s="510" t="s">
        <v>952</v>
      </c>
      <c r="B38" s="511">
        <v>5467</v>
      </c>
      <c r="C38" s="511">
        <v>6124</v>
      </c>
      <c r="D38" s="511">
        <v>5028</v>
      </c>
      <c r="E38" s="511">
        <v>1018</v>
      </c>
      <c r="F38" s="511">
        <v>1855</v>
      </c>
      <c r="G38" s="511">
        <v>1611</v>
      </c>
      <c r="H38" s="511">
        <v>1889</v>
      </c>
      <c r="I38" s="511">
        <v>1446</v>
      </c>
      <c r="J38" s="511">
        <v>246</v>
      </c>
      <c r="K38" s="511">
        <v>24684</v>
      </c>
      <c r="L38" s="513">
        <v>1.831029586957586E-2</v>
      </c>
    </row>
    <row r="39" spans="1:12" s="305" customFormat="1" ht="37.5" customHeight="1" thickBot="1">
      <c r="A39" s="510" t="s">
        <v>953</v>
      </c>
      <c r="B39" s="511">
        <v>280072</v>
      </c>
      <c r="C39" s="511">
        <v>350571</v>
      </c>
      <c r="D39" s="511">
        <v>248126</v>
      </c>
      <c r="E39" s="511">
        <v>44085</v>
      </c>
      <c r="F39" s="511">
        <v>74523</v>
      </c>
      <c r="G39" s="511">
        <v>75681</v>
      </c>
      <c r="H39" s="511">
        <v>88559</v>
      </c>
      <c r="I39" s="511">
        <v>85492</v>
      </c>
      <c r="J39" s="511">
        <v>15602</v>
      </c>
      <c r="K39" s="511">
        <v>1262711</v>
      </c>
      <c r="L39" s="513">
        <v>0.93666391216042799</v>
      </c>
    </row>
    <row r="40" spans="1:12" s="287" customFormat="1" ht="23.25" customHeight="1" thickTop="1" thickBot="1">
      <c r="A40" s="514" t="s">
        <v>152</v>
      </c>
      <c r="B40" s="515">
        <v>300209</v>
      </c>
      <c r="C40" s="515">
        <v>371529</v>
      </c>
      <c r="D40" s="515">
        <v>265759</v>
      </c>
      <c r="E40" s="515">
        <v>47272</v>
      </c>
      <c r="F40" s="515">
        <v>81453</v>
      </c>
      <c r="G40" s="515">
        <v>80997</v>
      </c>
      <c r="H40" s="515">
        <v>94694</v>
      </c>
      <c r="I40" s="515">
        <v>89779</v>
      </c>
      <c r="J40" s="515">
        <v>16402</v>
      </c>
      <c r="K40" s="515">
        <v>1348094</v>
      </c>
      <c r="L40" s="517">
        <v>1</v>
      </c>
    </row>
    <row r="41" spans="1:12" s="287" customFormat="1" ht="33.75" customHeight="1" thickTop="1">
      <c r="A41" s="518" t="s">
        <v>954</v>
      </c>
      <c r="B41" s="509">
        <v>0.22269144436515553</v>
      </c>
      <c r="C41" s="509">
        <v>0.27559576706075395</v>
      </c>
      <c r="D41" s="509">
        <v>0.19713684654037478</v>
      </c>
      <c r="E41" s="509">
        <v>3.5065804016633853E-2</v>
      </c>
      <c r="F41" s="509">
        <v>6.0420860859851017E-2</v>
      </c>
      <c r="G41" s="509">
        <v>6.0082605515639119E-2</v>
      </c>
      <c r="H41" s="509">
        <v>7.0242876238600566E-2</v>
      </c>
      <c r="I41" s="509">
        <v>6.6596988043860439E-2</v>
      </c>
      <c r="J41" s="509">
        <v>1.2166807359130742E-2</v>
      </c>
      <c r="K41" s="509">
        <v>1</v>
      </c>
      <c r="L41" s="522"/>
    </row>
    <row r="42" spans="1:12" customFormat="1" ht="9" customHeight="1" thickBot="1">
      <c r="A42" s="523"/>
      <c r="B42" s="265"/>
      <c r="C42" s="524"/>
      <c r="D42" s="524"/>
      <c r="E42" s="524"/>
      <c r="F42" s="524"/>
      <c r="G42" s="524"/>
      <c r="H42" s="265"/>
      <c r="I42" s="265"/>
      <c r="J42" s="265"/>
      <c r="K42" s="265"/>
      <c r="L42" s="265"/>
    </row>
    <row r="43" spans="1:12" customFormat="1" ht="39" customHeight="1" thickTop="1">
      <c r="A43" s="1160" t="s">
        <v>956</v>
      </c>
      <c r="B43" s="1161"/>
      <c r="C43" s="1161"/>
      <c r="D43" s="1161"/>
      <c r="E43" s="1161"/>
      <c r="F43" s="1161"/>
      <c r="G43" s="1161"/>
      <c r="H43" s="1161"/>
      <c r="I43" s="1161"/>
      <c r="J43" s="1161"/>
      <c r="K43" s="1161"/>
      <c r="L43" s="1161"/>
    </row>
    <row r="44" spans="1:12" customFormat="1" ht="9" customHeight="1">
      <c r="A44" s="525"/>
      <c r="B44" s="526"/>
      <c r="C44" s="527"/>
      <c r="D44" s="527"/>
      <c r="E44" s="527"/>
      <c r="F44" s="527"/>
      <c r="G44" s="527"/>
      <c r="H44" s="526"/>
      <c r="I44" s="526"/>
      <c r="J44" s="526"/>
      <c r="K44" s="526"/>
      <c r="L44" s="526"/>
    </row>
    <row r="45" spans="1:12" customFormat="1" ht="9" customHeight="1">
      <c r="A45" s="525"/>
      <c r="B45" s="526"/>
      <c r="C45" s="527"/>
      <c r="D45" s="527"/>
      <c r="E45" s="527"/>
      <c r="F45" s="527"/>
      <c r="G45" s="527"/>
      <c r="H45" s="526"/>
      <c r="I45" s="526"/>
      <c r="J45" s="526"/>
      <c r="K45" s="526"/>
      <c r="L45" s="526"/>
    </row>
    <row r="46" spans="1:12" customFormat="1" ht="9" customHeight="1">
      <c r="A46" s="525"/>
      <c r="B46" s="526"/>
      <c r="C46" s="527"/>
      <c r="D46" s="527"/>
      <c r="E46" s="527"/>
      <c r="F46" s="527"/>
      <c r="G46" s="527"/>
      <c r="H46" s="526"/>
      <c r="I46" s="526"/>
      <c r="J46" s="526"/>
      <c r="K46" s="526"/>
      <c r="L46" s="526"/>
    </row>
    <row r="47" spans="1:12" customFormat="1" ht="9" customHeight="1">
      <c r="A47" s="525"/>
      <c r="B47" s="526"/>
      <c r="C47" s="527"/>
      <c r="D47" s="527"/>
      <c r="E47" s="527"/>
      <c r="F47" s="527"/>
      <c r="G47" s="527"/>
      <c r="H47" s="526"/>
      <c r="I47" s="526"/>
      <c r="J47" s="526"/>
      <c r="K47" s="526"/>
      <c r="L47" s="526"/>
    </row>
    <row r="48" spans="1:12" customFormat="1" ht="9" customHeight="1">
      <c r="A48" s="528"/>
      <c r="B48" s="526"/>
      <c r="C48" s="527"/>
      <c r="D48" s="527"/>
      <c r="E48" s="527"/>
      <c r="F48" s="527"/>
      <c r="G48" s="527"/>
      <c r="H48" s="526"/>
      <c r="I48" s="526"/>
      <c r="J48" s="526"/>
      <c r="K48" s="526"/>
      <c r="L48" s="526"/>
    </row>
    <row r="49" spans="1:12" customFormat="1" ht="9" customHeight="1">
      <c r="A49" s="525"/>
      <c r="B49" s="526"/>
      <c r="C49" s="527"/>
      <c r="D49" s="527"/>
      <c r="E49" s="527"/>
      <c r="F49" s="527"/>
      <c r="G49" s="527"/>
      <c r="H49" s="526"/>
      <c r="I49" s="526"/>
      <c r="J49" s="526"/>
      <c r="K49" s="526"/>
      <c r="L49" s="526"/>
    </row>
    <row r="50" spans="1:12" customFormat="1" ht="9" customHeight="1">
      <c r="A50" s="525"/>
      <c r="B50" s="526"/>
      <c r="C50" s="527"/>
      <c r="D50" s="527"/>
      <c r="E50" s="527"/>
      <c r="F50" s="527"/>
      <c r="G50" s="527"/>
      <c r="H50" s="526"/>
      <c r="I50" s="526"/>
      <c r="J50" s="526"/>
      <c r="K50" s="526"/>
      <c r="L50" s="526"/>
    </row>
    <row r="51" spans="1:12" customFormat="1" ht="9" customHeight="1">
      <c r="A51" s="525"/>
      <c r="C51" s="527"/>
      <c r="D51" s="527"/>
      <c r="E51" s="527"/>
      <c r="F51" s="527"/>
      <c r="G51" s="527"/>
      <c r="H51" s="526"/>
      <c r="I51" s="526"/>
      <c r="J51" s="526"/>
      <c r="K51" s="526"/>
      <c r="L51" s="526"/>
    </row>
    <row r="52" spans="1:12" customFormat="1" ht="9" customHeight="1">
      <c r="A52" s="525"/>
      <c r="C52" s="527"/>
      <c r="D52" s="527"/>
      <c r="E52" s="527"/>
      <c r="F52" s="527"/>
      <c r="G52" s="527"/>
      <c r="H52" s="526"/>
      <c r="I52" s="526"/>
      <c r="J52" s="526"/>
      <c r="K52" s="526"/>
      <c r="L52" s="526"/>
    </row>
    <row r="53" spans="1:12" customFormat="1" ht="9" customHeight="1">
      <c r="A53" s="528"/>
      <c r="C53" s="527"/>
      <c r="D53" s="527"/>
      <c r="E53" s="527"/>
      <c r="F53" s="527"/>
      <c r="G53" s="527"/>
      <c r="H53" s="526"/>
      <c r="I53" s="526"/>
      <c r="J53" s="526"/>
      <c r="K53" s="526"/>
      <c r="L53" s="526"/>
    </row>
    <row r="54" spans="1:12" customFormat="1" ht="9" customHeight="1">
      <c r="A54" s="529"/>
      <c r="C54" s="527"/>
      <c r="D54" s="527"/>
      <c r="E54" s="527"/>
      <c r="F54" s="527"/>
      <c r="G54" s="527"/>
      <c r="H54" s="526"/>
      <c r="I54" s="526"/>
      <c r="J54" s="526"/>
      <c r="K54" s="526"/>
      <c r="L54" s="526"/>
    </row>
    <row r="55" spans="1:12" customFormat="1" ht="9" customHeight="1">
      <c r="A55" s="529"/>
      <c r="C55" s="527"/>
      <c r="D55" s="527"/>
      <c r="E55" s="527"/>
      <c r="F55" s="527"/>
      <c r="G55" s="527"/>
      <c r="H55" s="526"/>
      <c r="I55" s="526"/>
      <c r="J55" s="526"/>
      <c r="K55" s="526"/>
      <c r="L55" s="526"/>
    </row>
    <row r="56" spans="1:12" customFormat="1" ht="9" customHeight="1">
      <c r="A56" s="529"/>
      <c r="C56" s="527"/>
      <c r="D56" s="527"/>
      <c r="E56" s="527"/>
      <c r="F56" s="527"/>
      <c r="G56" s="527"/>
      <c r="H56" s="526"/>
      <c r="I56" s="526"/>
      <c r="J56" s="526"/>
      <c r="K56" s="526"/>
      <c r="L56" s="526"/>
    </row>
    <row r="57" spans="1:12" customFormat="1" ht="9" customHeight="1">
      <c r="A57" s="529"/>
      <c r="C57" s="527"/>
      <c r="D57" s="527"/>
      <c r="E57" s="527"/>
      <c r="F57" s="527"/>
      <c r="G57" s="527"/>
      <c r="H57" s="526"/>
      <c r="I57" s="526"/>
      <c r="J57" s="526"/>
      <c r="K57" s="526"/>
      <c r="L57" s="526"/>
    </row>
    <row r="58" spans="1:12" customFormat="1" ht="9" customHeight="1">
      <c r="A58" s="530"/>
      <c r="C58" s="527"/>
      <c r="D58" s="527"/>
      <c r="E58" s="527"/>
      <c r="F58" s="527"/>
      <c r="G58" s="527"/>
      <c r="H58" s="526"/>
      <c r="I58" s="526"/>
      <c r="J58" s="526"/>
      <c r="K58" s="526"/>
      <c r="L58" s="526"/>
    </row>
    <row r="59" spans="1:12" customFormat="1" ht="9" customHeight="1">
      <c r="A59" s="530"/>
      <c r="C59" s="527"/>
      <c r="D59" s="527"/>
      <c r="E59" s="527"/>
      <c r="F59" s="527"/>
      <c r="G59" s="527"/>
      <c r="H59" s="526"/>
      <c r="I59" s="526"/>
      <c r="J59" s="526"/>
      <c r="K59" s="526"/>
      <c r="L59" s="526"/>
    </row>
    <row r="60" spans="1:12" customFormat="1" ht="9" customHeight="1">
      <c r="A60" s="531"/>
      <c r="C60" s="527"/>
      <c r="D60" s="527"/>
      <c r="E60" s="527"/>
      <c r="F60" s="527"/>
      <c r="G60" s="527"/>
      <c r="H60" s="526"/>
      <c r="I60" s="526"/>
      <c r="J60" s="526"/>
      <c r="K60" s="526"/>
      <c r="L60" s="526"/>
    </row>
    <row r="61" spans="1:12" customFormat="1" ht="9" customHeight="1">
      <c r="A61" s="525"/>
      <c r="C61" s="527"/>
      <c r="D61" s="527"/>
      <c r="E61" s="527"/>
      <c r="F61" s="527"/>
      <c r="G61" s="527"/>
      <c r="H61" s="526"/>
      <c r="I61" s="526"/>
      <c r="J61" s="526"/>
      <c r="K61" s="526"/>
      <c r="L61" s="526"/>
    </row>
    <row r="62" spans="1:12" customFormat="1" ht="9" customHeight="1">
      <c r="A62" s="525"/>
      <c r="C62" s="527"/>
      <c r="D62" s="527"/>
      <c r="E62" s="527"/>
      <c r="F62" s="527"/>
      <c r="G62" s="527"/>
      <c r="H62" s="526"/>
      <c r="I62" s="526"/>
      <c r="J62" s="526"/>
      <c r="K62" s="526"/>
      <c r="L62" s="526"/>
    </row>
    <row r="63" spans="1:12" customFormat="1" ht="9" customHeight="1">
      <c r="A63" s="525"/>
      <c r="C63" s="527"/>
      <c r="D63" s="527"/>
      <c r="E63" s="527"/>
      <c r="F63" s="527"/>
      <c r="G63" s="527"/>
      <c r="H63" s="526"/>
      <c r="I63" s="526"/>
      <c r="J63" s="526"/>
      <c r="K63" s="526"/>
      <c r="L63" s="526"/>
    </row>
    <row r="64" spans="1:12" customFormat="1" ht="9" customHeight="1">
      <c r="A64" s="525"/>
      <c r="C64" s="527"/>
      <c r="D64" s="527"/>
      <c r="E64" s="527"/>
      <c r="F64" s="527"/>
      <c r="G64" s="527"/>
      <c r="H64" s="526"/>
      <c r="I64" s="526"/>
      <c r="J64" s="526"/>
      <c r="K64" s="526"/>
      <c r="L64" s="526"/>
    </row>
    <row r="65" spans="1:12" customFormat="1" ht="9" customHeight="1">
      <c r="A65" s="529"/>
      <c r="C65" s="527"/>
      <c r="D65" s="527"/>
      <c r="E65" s="527"/>
      <c r="F65" s="527"/>
      <c r="G65" s="527"/>
      <c r="H65" s="526"/>
      <c r="I65" s="526"/>
      <c r="J65" s="526"/>
      <c r="K65" s="526"/>
      <c r="L65" s="526"/>
    </row>
    <row r="66" spans="1:12" customFormat="1" ht="9" customHeight="1">
      <c r="A66" s="531"/>
      <c r="C66" s="527"/>
      <c r="D66" s="527"/>
      <c r="E66" s="527"/>
      <c r="F66" s="527"/>
      <c r="G66" s="527"/>
      <c r="H66" s="526"/>
      <c r="I66" s="526"/>
      <c r="J66" s="526"/>
      <c r="K66" s="526"/>
      <c r="L66" s="526"/>
    </row>
    <row r="67" spans="1:12" customFormat="1" ht="9" customHeight="1">
      <c r="A67" s="525"/>
      <c r="C67" s="527"/>
      <c r="D67" s="527"/>
      <c r="E67" s="527"/>
      <c r="F67" s="527"/>
      <c r="G67" s="527"/>
      <c r="H67" s="526"/>
      <c r="I67" s="526"/>
      <c r="J67" s="526"/>
      <c r="K67" s="526"/>
      <c r="L67" s="526"/>
    </row>
    <row r="68" spans="1:12" customFormat="1" ht="9" customHeight="1">
      <c r="A68" s="525"/>
      <c r="C68" s="527"/>
      <c r="D68" s="527"/>
      <c r="E68" s="527"/>
      <c r="F68" s="527"/>
      <c r="G68" s="527"/>
      <c r="H68" s="526"/>
      <c r="I68" s="526"/>
      <c r="J68" s="526"/>
      <c r="K68" s="526"/>
      <c r="L68" s="526"/>
    </row>
    <row r="69" spans="1:12" customFormat="1" ht="9" customHeight="1">
      <c r="A69" s="525"/>
      <c r="C69" s="527"/>
      <c r="D69" s="527"/>
      <c r="E69" s="527"/>
      <c r="F69" s="527"/>
      <c r="G69" s="527"/>
      <c r="H69" s="526"/>
      <c r="I69" s="526"/>
      <c r="J69" s="526"/>
      <c r="K69" s="526"/>
      <c r="L69" s="526"/>
    </row>
    <row r="70" spans="1:12" customFormat="1" ht="9" customHeight="1">
      <c r="A70" s="525"/>
      <c r="C70" s="527"/>
      <c r="D70" s="527"/>
      <c r="E70" s="527"/>
      <c r="F70" s="527"/>
      <c r="G70" s="527"/>
      <c r="H70" s="526"/>
      <c r="I70" s="526"/>
      <c r="J70" s="526"/>
      <c r="K70" s="526"/>
      <c r="L70" s="526"/>
    </row>
    <row r="71" spans="1:12" customFormat="1" ht="9" customHeight="1">
      <c r="A71" s="529"/>
      <c r="C71" s="527"/>
      <c r="D71" s="527"/>
      <c r="E71" s="527"/>
      <c r="F71" s="527"/>
      <c r="G71" s="527"/>
      <c r="H71" s="526"/>
      <c r="I71" s="526"/>
      <c r="J71" s="526"/>
      <c r="K71" s="526"/>
      <c r="L71" s="526"/>
    </row>
    <row r="72" spans="1:12" customFormat="1" ht="9" customHeight="1">
      <c r="A72" s="531"/>
      <c r="C72" s="527"/>
      <c r="D72" s="527"/>
      <c r="E72" s="527"/>
      <c r="F72" s="527"/>
      <c r="G72" s="527"/>
      <c r="H72" s="526"/>
      <c r="I72" s="526"/>
      <c r="J72" s="526"/>
      <c r="K72" s="526"/>
      <c r="L72" s="526"/>
    </row>
    <row r="73" spans="1:12" customFormat="1" ht="9" customHeight="1">
      <c r="A73" s="525"/>
      <c r="C73" s="527"/>
      <c r="D73" s="527"/>
      <c r="E73" s="527"/>
      <c r="F73" s="527"/>
      <c r="G73" s="527"/>
      <c r="H73" s="526"/>
      <c r="I73" s="526"/>
      <c r="J73" s="526"/>
      <c r="K73" s="526"/>
      <c r="L73" s="526"/>
    </row>
    <row r="74" spans="1:12" customFormat="1" ht="9" customHeight="1">
      <c r="A74" s="525"/>
      <c r="C74" s="527"/>
      <c r="D74" s="527"/>
      <c r="E74" s="527"/>
      <c r="F74" s="527"/>
      <c r="G74" s="527"/>
      <c r="H74" s="526"/>
      <c r="I74" s="526"/>
      <c r="J74" s="526"/>
      <c r="K74" s="526"/>
      <c r="L74" s="526"/>
    </row>
    <row r="75" spans="1:12" customFormat="1" ht="9" customHeight="1">
      <c r="A75" s="525"/>
      <c r="C75" s="482"/>
      <c r="D75" s="482"/>
      <c r="E75" s="482"/>
      <c r="F75" s="482"/>
      <c r="G75" s="482"/>
    </row>
    <row r="76" spans="1:12" customFormat="1" ht="9" customHeight="1">
      <c r="A76" s="525"/>
      <c r="C76" s="482"/>
      <c r="D76" s="482"/>
      <c r="E76" s="482"/>
      <c r="F76" s="482"/>
      <c r="G76" s="482"/>
    </row>
    <row r="77" spans="1:12" customFormat="1" ht="9" customHeight="1">
      <c r="A77" s="525"/>
      <c r="C77" s="482"/>
      <c r="D77" s="482"/>
      <c r="E77" s="482"/>
      <c r="F77" s="482"/>
      <c r="G77" s="482"/>
    </row>
    <row r="78" spans="1:12" customFormat="1" ht="9" customHeight="1">
      <c r="A78" s="525"/>
      <c r="C78" s="482"/>
      <c r="D78" s="482"/>
      <c r="E78" s="482"/>
      <c r="F78" s="482"/>
      <c r="G78" s="482"/>
    </row>
    <row r="79" spans="1:12" customFormat="1" ht="9" customHeight="1">
      <c r="A79" s="525"/>
      <c r="C79" s="482"/>
      <c r="D79" s="482"/>
      <c r="E79" s="482"/>
      <c r="F79" s="482"/>
      <c r="G79" s="482"/>
    </row>
    <row r="80" spans="1:12" customFormat="1" ht="9" customHeight="1">
      <c r="A80" s="525"/>
      <c r="C80" s="482"/>
      <c r="D80" s="482"/>
      <c r="E80" s="482"/>
      <c r="F80" s="482"/>
      <c r="G80" s="482"/>
    </row>
    <row r="81" spans="1:7" customFormat="1" ht="9" customHeight="1">
      <c r="A81" s="529"/>
      <c r="C81" s="482"/>
      <c r="D81" s="482"/>
      <c r="E81" s="482"/>
      <c r="F81" s="482"/>
      <c r="G81" s="482"/>
    </row>
    <row r="82" spans="1:7" customFormat="1" ht="9" customHeight="1">
      <c r="A82" s="531"/>
      <c r="C82" s="482"/>
      <c r="D82" s="482"/>
      <c r="E82" s="482"/>
      <c r="F82" s="482"/>
      <c r="G82" s="482"/>
    </row>
    <row r="83" spans="1:7" customFormat="1" ht="9" customHeight="1">
      <c r="A83" s="525"/>
      <c r="C83" s="482"/>
      <c r="D83" s="482"/>
      <c r="E83" s="482"/>
      <c r="F83" s="482"/>
      <c r="G83" s="482"/>
    </row>
    <row r="84" spans="1:7" customFormat="1" ht="9" customHeight="1">
      <c r="A84" s="525"/>
      <c r="C84" s="482"/>
      <c r="D84" s="482"/>
      <c r="E84" s="482"/>
      <c r="F84" s="482"/>
      <c r="G84" s="482"/>
    </row>
    <row r="85" spans="1:7" customFormat="1" ht="9" customHeight="1">
      <c r="A85" s="525"/>
      <c r="C85" s="482"/>
      <c r="D85" s="482"/>
      <c r="E85" s="482"/>
      <c r="F85" s="482"/>
      <c r="G85" s="482"/>
    </row>
    <row r="86" spans="1:7" customFormat="1" ht="9" customHeight="1">
      <c r="A86" s="525"/>
      <c r="C86" s="482"/>
      <c r="D86" s="482"/>
      <c r="E86" s="482"/>
      <c r="F86" s="482"/>
      <c r="G86" s="482"/>
    </row>
    <row r="87" spans="1:7" customFormat="1" ht="9" customHeight="1">
      <c r="A87" s="525"/>
      <c r="C87" s="482"/>
      <c r="D87" s="482"/>
      <c r="E87" s="482"/>
      <c r="F87" s="482"/>
      <c r="G87" s="482"/>
    </row>
    <row r="88" spans="1:7" customFormat="1" ht="9" customHeight="1">
      <c r="A88" s="525"/>
      <c r="C88" s="482"/>
      <c r="D88" s="482"/>
      <c r="E88" s="482"/>
      <c r="F88" s="482"/>
      <c r="G88" s="482"/>
    </row>
    <row r="89" spans="1:7" customFormat="1" ht="9" customHeight="1">
      <c r="A89" s="525"/>
      <c r="C89" s="482"/>
      <c r="D89" s="482"/>
      <c r="E89" s="482"/>
      <c r="F89" s="482"/>
      <c r="G89" s="482"/>
    </row>
    <row r="90" spans="1:7" customFormat="1" ht="9" customHeight="1">
      <c r="A90" s="525"/>
      <c r="C90" s="482"/>
      <c r="D90" s="482"/>
      <c r="E90" s="482"/>
      <c r="F90" s="482"/>
      <c r="G90" s="482"/>
    </row>
    <row r="91" spans="1:7" customFormat="1" ht="9" customHeight="1">
      <c r="A91" s="525"/>
      <c r="C91" s="482"/>
      <c r="D91" s="482"/>
      <c r="E91" s="482"/>
      <c r="F91" s="482"/>
      <c r="G91" s="482"/>
    </row>
    <row r="92" spans="1:7" customFormat="1" ht="9" customHeight="1">
      <c r="A92" s="531"/>
      <c r="C92" s="482"/>
      <c r="D92" s="482"/>
      <c r="E92" s="482"/>
      <c r="F92" s="482"/>
      <c r="G92" s="482"/>
    </row>
    <row r="93" spans="1:7" customFormat="1" ht="9" customHeight="1">
      <c r="A93" s="525"/>
      <c r="C93" s="482"/>
      <c r="D93" s="482"/>
      <c r="E93" s="482"/>
      <c r="F93" s="482"/>
      <c r="G93" s="482"/>
    </row>
    <row r="94" spans="1:7" customFormat="1" ht="9" customHeight="1">
      <c r="A94" s="525"/>
      <c r="C94" s="482"/>
      <c r="D94" s="482"/>
      <c r="E94" s="482"/>
      <c r="F94" s="482"/>
      <c r="G94" s="482"/>
    </row>
    <row r="95" spans="1:7" customFormat="1" ht="9" customHeight="1">
      <c r="A95" s="525"/>
      <c r="C95" s="482"/>
      <c r="D95" s="482"/>
      <c r="E95" s="482"/>
      <c r="F95" s="482"/>
      <c r="G95" s="482"/>
    </row>
    <row r="96" spans="1:7" customFormat="1">
      <c r="A96" s="532"/>
      <c r="C96" s="482"/>
      <c r="D96" s="482"/>
      <c r="E96" s="482"/>
      <c r="F96" s="482"/>
      <c r="G96" s="482"/>
    </row>
    <row r="97" spans="1:7" customFormat="1">
      <c r="A97" s="532"/>
      <c r="C97" s="482"/>
      <c r="D97" s="482"/>
      <c r="E97" s="482"/>
      <c r="F97" s="482"/>
      <c r="G97" s="482"/>
    </row>
    <row r="98" spans="1:7" customFormat="1">
      <c r="A98" s="532"/>
      <c r="C98" s="482"/>
      <c r="D98" s="482"/>
      <c r="E98" s="482"/>
      <c r="F98" s="482"/>
      <c r="G98" s="482"/>
    </row>
    <row r="99" spans="1:7" customFormat="1">
      <c r="A99" s="532"/>
      <c r="C99" s="482"/>
      <c r="D99" s="482"/>
      <c r="E99" s="482"/>
      <c r="F99" s="482"/>
      <c r="G99" s="482"/>
    </row>
    <row r="100" spans="1:7" customFormat="1">
      <c r="A100" s="532"/>
      <c r="C100" s="482"/>
      <c r="D100" s="482"/>
      <c r="E100" s="482"/>
      <c r="F100" s="482"/>
      <c r="G100" s="482"/>
    </row>
    <row r="101" spans="1:7" customFormat="1">
      <c r="A101" s="532"/>
      <c r="C101" s="482"/>
      <c r="D101" s="482"/>
      <c r="E101" s="482"/>
      <c r="F101" s="482"/>
      <c r="G101" s="482"/>
    </row>
    <row r="102" spans="1:7" customFormat="1">
      <c r="A102" s="532"/>
      <c r="C102" s="482"/>
      <c r="D102" s="482"/>
      <c r="E102" s="482"/>
      <c r="F102" s="482"/>
      <c r="G102" s="482"/>
    </row>
    <row r="103" spans="1:7" customFormat="1" ht="15.75">
      <c r="A103" s="533"/>
      <c r="C103" s="482"/>
      <c r="D103" s="482"/>
      <c r="E103" s="482"/>
      <c r="F103" s="482"/>
      <c r="G103" s="482"/>
    </row>
    <row r="104" spans="1:7" customFormat="1" ht="15.75">
      <c r="A104" s="533"/>
      <c r="C104" s="482"/>
      <c r="D104" s="482"/>
      <c r="E104" s="482"/>
      <c r="F104" s="482"/>
      <c r="G104" s="482"/>
    </row>
    <row r="105" spans="1:7" customFormat="1" ht="15.75">
      <c r="A105" s="533"/>
      <c r="C105" s="482"/>
      <c r="D105" s="482"/>
      <c r="E105" s="482"/>
      <c r="F105" s="482"/>
      <c r="G105" s="482"/>
    </row>
    <row r="106" spans="1:7" customFormat="1" ht="15.75">
      <c r="A106" s="533"/>
      <c r="C106" s="482"/>
      <c r="D106" s="482"/>
      <c r="E106" s="482"/>
      <c r="F106" s="482"/>
      <c r="G106" s="482"/>
    </row>
    <row r="107" spans="1:7" customFormat="1" ht="15.75">
      <c r="A107" s="533"/>
      <c r="C107" s="482"/>
      <c r="D107" s="482"/>
      <c r="E107" s="482"/>
      <c r="F107" s="482"/>
      <c r="G107" s="482"/>
    </row>
    <row r="108" spans="1:7" customFormat="1" ht="15.75">
      <c r="A108" s="533"/>
      <c r="C108" s="482"/>
      <c r="D108" s="482"/>
      <c r="E108" s="482"/>
      <c r="F108" s="482"/>
      <c r="G108" s="482"/>
    </row>
    <row r="109" spans="1:7" customFormat="1" ht="15.75">
      <c r="A109" s="533"/>
      <c r="C109" s="482"/>
      <c r="D109" s="482"/>
      <c r="E109" s="482"/>
      <c r="F109" s="482"/>
      <c r="G109" s="482"/>
    </row>
    <row r="110" spans="1:7" customFormat="1" ht="15.75">
      <c r="A110" s="533"/>
      <c r="C110" s="482"/>
      <c r="D110" s="482"/>
      <c r="E110" s="482"/>
      <c r="F110" s="482"/>
      <c r="G110" s="482"/>
    </row>
    <row r="111" spans="1:7" customFormat="1" ht="15.75">
      <c r="A111" s="533"/>
      <c r="C111" s="482"/>
      <c r="D111" s="482"/>
      <c r="E111" s="482"/>
      <c r="F111" s="482"/>
      <c r="G111" s="482"/>
    </row>
    <row r="112" spans="1:7" customFormat="1" ht="15.75">
      <c r="A112" s="533"/>
      <c r="C112" s="482"/>
      <c r="D112" s="482"/>
      <c r="E112" s="482"/>
      <c r="F112" s="482"/>
      <c r="G112" s="482"/>
    </row>
    <row r="113" spans="1:7" customFormat="1" ht="15.75">
      <c r="A113" s="533"/>
      <c r="C113" s="482"/>
      <c r="D113" s="482"/>
      <c r="E113" s="482"/>
      <c r="F113" s="482"/>
      <c r="G113" s="482"/>
    </row>
    <row r="114" spans="1:7" customFormat="1" ht="15.75">
      <c r="A114" s="533"/>
      <c r="C114" s="482"/>
      <c r="D114" s="482"/>
      <c r="E114" s="482"/>
      <c r="F114" s="482"/>
      <c r="G114" s="482"/>
    </row>
    <row r="115" spans="1:7" customFormat="1" ht="15.75">
      <c r="A115" s="533"/>
      <c r="C115" s="482"/>
      <c r="D115" s="482"/>
      <c r="E115" s="482"/>
      <c r="F115" s="482"/>
      <c r="G115" s="482"/>
    </row>
    <row r="116" spans="1:7" customFormat="1" ht="15.75">
      <c r="A116" s="533"/>
      <c r="C116" s="482"/>
      <c r="D116" s="482"/>
      <c r="E116" s="482"/>
      <c r="F116" s="482"/>
      <c r="G116" s="482"/>
    </row>
    <row r="117" spans="1:7" customFormat="1" ht="15.75">
      <c r="A117" s="533"/>
      <c r="C117" s="482"/>
      <c r="D117" s="482"/>
      <c r="E117" s="482"/>
      <c r="F117" s="482"/>
      <c r="G117" s="482"/>
    </row>
    <row r="118" spans="1:7" customFormat="1" ht="15.75">
      <c r="A118" s="533"/>
      <c r="C118" s="482"/>
      <c r="D118" s="482"/>
      <c r="E118" s="482"/>
      <c r="F118" s="482"/>
      <c r="G118" s="482"/>
    </row>
    <row r="119" spans="1:7" customFormat="1" ht="15.75">
      <c r="A119" s="533"/>
      <c r="C119" s="482"/>
      <c r="D119" s="482"/>
      <c r="E119" s="482"/>
      <c r="F119" s="482"/>
      <c r="G119" s="482"/>
    </row>
    <row r="120" spans="1:7" customFormat="1" ht="15.75">
      <c r="A120" s="533"/>
      <c r="C120" s="482"/>
      <c r="D120" s="482"/>
      <c r="E120" s="482"/>
      <c r="F120" s="482"/>
      <c r="G120" s="482"/>
    </row>
    <row r="121" spans="1:7" customFormat="1" ht="15.75">
      <c r="A121" s="533"/>
      <c r="C121" s="482"/>
      <c r="D121" s="482"/>
      <c r="E121" s="482"/>
      <c r="F121" s="482"/>
      <c r="G121" s="482"/>
    </row>
    <row r="122" spans="1:7" customFormat="1" ht="15.75">
      <c r="A122" s="533"/>
      <c r="C122" s="482"/>
      <c r="D122" s="482"/>
      <c r="E122" s="482"/>
      <c r="F122" s="482"/>
      <c r="G122" s="482"/>
    </row>
    <row r="123" spans="1:7" customFormat="1" ht="15.75">
      <c r="A123" s="533"/>
      <c r="C123" s="482"/>
      <c r="D123" s="482"/>
      <c r="E123" s="482"/>
      <c r="F123" s="482"/>
      <c r="G123" s="482"/>
    </row>
    <row r="124" spans="1:7" customFormat="1" ht="15.75">
      <c r="A124" s="533"/>
      <c r="C124" s="482"/>
      <c r="D124" s="482"/>
      <c r="E124" s="482"/>
      <c r="F124" s="482"/>
      <c r="G124" s="482"/>
    </row>
    <row r="125" spans="1:7" customFormat="1" ht="15.75">
      <c r="A125" s="533"/>
      <c r="C125" s="482"/>
      <c r="D125" s="482"/>
      <c r="E125" s="482"/>
      <c r="F125" s="482"/>
      <c r="G125" s="482"/>
    </row>
    <row r="126" spans="1:7" customFormat="1" ht="15.75">
      <c r="A126" s="533"/>
      <c r="C126" s="482"/>
      <c r="D126" s="482"/>
      <c r="E126" s="482"/>
      <c r="F126" s="482"/>
      <c r="G126" s="482"/>
    </row>
    <row r="127" spans="1:7" customFormat="1" ht="15.75">
      <c r="A127" s="533"/>
      <c r="C127" s="482"/>
      <c r="D127" s="482"/>
      <c r="E127" s="482"/>
      <c r="F127" s="482"/>
      <c r="G127" s="482"/>
    </row>
    <row r="128" spans="1:7" customFormat="1" ht="15.75">
      <c r="A128" s="533"/>
      <c r="C128" s="482"/>
      <c r="D128" s="482"/>
      <c r="E128" s="482"/>
      <c r="F128" s="482"/>
      <c r="G128" s="482"/>
    </row>
    <row r="129" spans="1:7" customFormat="1" ht="15.75">
      <c r="A129" s="533"/>
      <c r="C129" s="482"/>
      <c r="D129" s="482"/>
      <c r="E129" s="482"/>
      <c r="F129" s="482"/>
      <c r="G129" s="482"/>
    </row>
    <row r="130" spans="1:7" customFormat="1" ht="15.75">
      <c r="A130" s="533"/>
      <c r="C130" s="482"/>
      <c r="D130" s="482"/>
      <c r="E130" s="482"/>
      <c r="F130" s="482"/>
      <c r="G130" s="482"/>
    </row>
    <row r="131" spans="1:7" customFormat="1" ht="15.75">
      <c r="A131" s="533"/>
      <c r="C131" s="482"/>
      <c r="D131" s="482"/>
      <c r="E131" s="482"/>
      <c r="F131" s="482"/>
      <c r="G131" s="482"/>
    </row>
    <row r="132" spans="1:7" customFormat="1" ht="15.75">
      <c r="A132" s="533"/>
      <c r="C132" s="482"/>
      <c r="D132" s="482"/>
      <c r="E132" s="482"/>
      <c r="F132" s="482"/>
      <c r="G132" s="482"/>
    </row>
    <row r="133" spans="1:7" customFormat="1" ht="15.75">
      <c r="A133" s="533"/>
      <c r="C133" s="482"/>
      <c r="D133" s="482"/>
      <c r="E133" s="482"/>
      <c r="F133" s="482"/>
      <c r="G133" s="482"/>
    </row>
    <row r="134" spans="1:7" customFormat="1" ht="15.75">
      <c r="A134" s="533"/>
      <c r="C134" s="482"/>
      <c r="D134" s="482"/>
      <c r="E134" s="482"/>
      <c r="F134" s="482"/>
      <c r="G134" s="482"/>
    </row>
    <row r="135" spans="1:7" customFormat="1" ht="15.75">
      <c r="A135" s="533"/>
      <c r="C135" s="482"/>
      <c r="D135" s="482"/>
      <c r="E135" s="482"/>
      <c r="F135" s="482"/>
      <c r="G135" s="482"/>
    </row>
    <row r="136" spans="1:7" customFormat="1" ht="15.75">
      <c r="A136" s="533"/>
      <c r="C136" s="482"/>
      <c r="D136" s="482"/>
      <c r="E136" s="482"/>
      <c r="F136" s="482"/>
      <c r="G136" s="482"/>
    </row>
    <row r="137" spans="1:7" customFormat="1" ht="15.75">
      <c r="A137" s="533"/>
      <c r="C137" s="482"/>
      <c r="D137" s="482"/>
      <c r="E137" s="482"/>
      <c r="F137" s="482"/>
      <c r="G137" s="482"/>
    </row>
    <row r="138" spans="1:7" customFormat="1" ht="15.75">
      <c r="A138" s="533"/>
      <c r="C138" s="482"/>
      <c r="D138" s="482"/>
      <c r="E138" s="482"/>
      <c r="F138" s="482"/>
      <c r="G138" s="482"/>
    </row>
    <row r="139" spans="1:7" customFormat="1" ht="15.75">
      <c r="A139" s="533"/>
      <c r="C139" s="482"/>
      <c r="D139" s="482"/>
      <c r="E139" s="482"/>
      <c r="F139" s="482"/>
      <c r="G139" s="482"/>
    </row>
    <row r="140" spans="1:7" customFormat="1" ht="15.75">
      <c r="A140" s="533"/>
      <c r="C140" s="482"/>
      <c r="D140" s="482"/>
      <c r="E140" s="482"/>
      <c r="F140" s="482"/>
      <c r="G140" s="482"/>
    </row>
    <row r="141" spans="1:7" customFormat="1" ht="15.75">
      <c r="A141" s="533"/>
      <c r="C141" s="482"/>
      <c r="D141" s="482"/>
      <c r="E141" s="482"/>
      <c r="F141" s="482"/>
      <c r="G141" s="482"/>
    </row>
    <row r="142" spans="1:7" customFormat="1" ht="15.75">
      <c r="A142" s="533"/>
      <c r="C142" s="482"/>
      <c r="D142" s="482"/>
      <c r="E142" s="482"/>
      <c r="F142" s="482"/>
      <c r="G142" s="482"/>
    </row>
    <row r="143" spans="1:7" customFormat="1" ht="15.75">
      <c r="A143" s="533"/>
      <c r="C143" s="482"/>
      <c r="D143" s="482"/>
      <c r="E143" s="482"/>
      <c r="F143" s="482"/>
      <c r="G143" s="482"/>
    </row>
    <row r="144" spans="1:7" customFormat="1" ht="15.75">
      <c r="A144" s="533"/>
      <c r="C144" s="482"/>
      <c r="D144" s="482"/>
      <c r="E144" s="482"/>
      <c r="F144" s="482"/>
      <c r="G144" s="482"/>
    </row>
    <row r="145" spans="1:7" customFormat="1" ht="15.75">
      <c r="A145" s="533"/>
      <c r="C145" s="482"/>
      <c r="D145" s="482"/>
      <c r="E145" s="482"/>
      <c r="F145" s="482"/>
      <c r="G145" s="482"/>
    </row>
    <row r="146" spans="1:7" customFormat="1" ht="15.75">
      <c r="A146" s="533"/>
      <c r="C146" s="482"/>
      <c r="D146" s="482"/>
      <c r="E146" s="482"/>
      <c r="F146" s="482"/>
      <c r="G146" s="482"/>
    </row>
    <row r="147" spans="1:7" customFormat="1" ht="15.75">
      <c r="A147" s="533"/>
      <c r="C147" s="482"/>
      <c r="D147" s="482"/>
      <c r="E147" s="482"/>
      <c r="F147" s="482"/>
      <c r="G147" s="482"/>
    </row>
    <row r="148" spans="1:7" customFormat="1" ht="15.75">
      <c r="A148" s="533"/>
      <c r="C148" s="482"/>
      <c r="D148" s="482"/>
      <c r="E148" s="482"/>
      <c r="F148" s="482"/>
      <c r="G148" s="482"/>
    </row>
    <row r="149" spans="1:7" customFormat="1" ht="15.75">
      <c r="A149" s="533"/>
      <c r="C149" s="482"/>
      <c r="D149" s="482"/>
      <c r="E149" s="482"/>
      <c r="F149" s="482"/>
      <c r="G149" s="482"/>
    </row>
    <row r="150" spans="1:7" customFormat="1" ht="15.75">
      <c r="A150" s="533"/>
      <c r="C150" s="482"/>
      <c r="D150" s="482"/>
      <c r="E150" s="482"/>
      <c r="F150" s="482"/>
      <c r="G150" s="482"/>
    </row>
    <row r="151" spans="1:7" customFormat="1" ht="15.75">
      <c r="A151" s="533"/>
      <c r="C151" s="482"/>
      <c r="D151" s="482"/>
      <c r="E151" s="482"/>
      <c r="F151" s="482"/>
      <c r="G151" s="482"/>
    </row>
    <row r="152" spans="1:7" customFormat="1" ht="15.75">
      <c r="A152" s="533"/>
      <c r="C152" s="482"/>
      <c r="D152" s="482"/>
      <c r="E152" s="482"/>
      <c r="F152" s="482"/>
      <c r="G152" s="482"/>
    </row>
    <row r="153" spans="1:7" customFormat="1" ht="15.75">
      <c r="A153" s="533"/>
      <c r="C153" s="482"/>
      <c r="D153" s="482"/>
      <c r="E153" s="482"/>
      <c r="F153" s="482"/>
      <c r="G153" s="482"/>
    </row>
    <row r="154" spans="1:7" customFormat="1" ht="15.75">
      <c r="A154" s="533"/>
      <c r="C154" s="482"/>
      <c r="D154" s="482"/>
      <c r="E154" s="482"/>
      <c r="F154" s="482"/>
      <c r="G154" s="482"/>
    </row>
    <row r="155" spans="1:7" customFormat="1" ht="15.75">
      <c r="A155" s="533"/>
      <c r="C155" s="482"/>
      <c r="D155" s="482"/>
      <c r="E155" s="482"/>
      <c r="F155" s="482"/>
      <c r="G155" s="482"/>
    </row>
    <row r="156" spans="1:7" customFormat="1" ht="15.75">
      <c r="A156" s="533"/>
      <c r="C156" s="482"/>
      <c r="D156" s="482"/>
      <c r="E156" s="482"/>
      <c r="F156" s="482"/>
      <c r="G156" s="482"/>
    </row>
    <row r="157" spans="1:7" customFormat="1" ht="15.75">
      <c r="A157" s="533"/>
      <c r="C157" s="482"/>
      <c r="D157" s="482"/>
      <c r="E157" s="482"/>
      <c r="F157" s="482"/>
      <c r="G157" s="482"/>
    </row>
    <row r="158" spans="1:7" customFormat="1" ht="15.75">
      <c r="A158" s="533"/>
      <c r="C158" s="482"/>
      <c r="D158" s="482"/>
      <c r="E158" s="482"/>
      <c r="F158" s="482"/>
      <c r="G158" s="482"/>
    </row>
    <row r="159" spans="1:7" customFormat="1" ht="15.75">
      <c r="A159" s="533"/>
      <c r="C159" s="482"/>
      <c r="D159" s="482"/>
      <c r="E159" s="482"/>
      <c r="F159" s="482"/>
      <c r="G159" s="482"/>
    </row>
    <row r="160" spans="1:7" customFormat="1" ht="15.75">
      <c r="A160" s="533"/>
      <c r="C160" s="482"/>
      <c r="D160" s="482"/>
      <c r="E160" s="482"/>
      <c r="F160" s="482"/>
      <c r="G160" s="482"/>
    </row>
    <row r="161" spans="1:7" customFormat="1" ht="15.75">
      <c r="A161" s="533"/>
      <c r="C161" s="482"/>
      <c r="D161" s="482"/>
      <c r="E161" s="482"/>
      <c r="F161" s="482"/>
      <c r="G161" s="482"/>
    </row>
    <row r="162" spans="1:7" customFormat="1" ht="15.75">
      <c r="A162" s="533"/>
      <c r="C162" s="482"/>
      <c r="D162" s="482"/>
      <c r="E162" s="482"/>
      <c r="F162" s="482"/>
      <c r="G162" s="482"/>
    </row>
    <row r="163" spans="1:7" customFormat="1" ht="15.75">
      <c r="A163" s="533"/>
      <c r="C163" s="482"/>
      <c r="D163" s="482"/>
      <c r="E163" s="482"/>
      <c r="F163" s="482"/>
      <c r="G163" s="482"/>
    </row>
    <row r="164" spans="1:7" customFormat="1" ht="15.75">
      <c r="A164" s="533"/>
      <c r="C164" s="482"/>
      <c r="D164" s="482"/>
      <c r="E164" s="482"/>
      <c r="F164" s="482"/>
      <c r="G164" s="482"/>
    </row>
    <row r="165" spans="1:7" customFormat="1" ht="15.75">
      <c r="A165" s="533"/>
      <c r="C165" s="482"/>
      <c r="D165" s="482"/>
      <c r="E165" s="482"/>
      <c r="F165" s="482"/>
      <c r="G165" s="482"/>
    </row>
    <row r="166" spans="1:7" customFormat="1" ht="15.75">
      <c r="A166" s="533"/>
      <c r="C166" s="482"/>
      <c r="D166" s="482"/>
      <c r="E166" s="482"/>
      <c r="F166" s="482"/>
      <c r="G166" s="482"/>
    </row>
    <row r="167" spans="1:7" customFormat="1" ht="15.75">
      <c r="A167" s="533"/>
      <c r="C167" s="482"/>
      <c r="D167" s="482"/>
      <c r="E167" s="482"/>
      <c r="F167" s="482"/>
      <c r="G167" s="482"/>
    </row>
    <row r="168" spans="1:7" customFormat="1" ht="15.75">
      <c r="A168" s="533"/>
      <c r="C168" s="482"/>
      <c r="D168" s="482"/>
      <c r="E168" s="482"/>
      <c r="F168" s="482"/>
      <c r="G168" s="482"/>
    </row>
    <row r="169" spans="1:7" customFormat="1" ht="15.75">
      <c r="A169" s="533"/>
      <c r="C169" s="482"/>
      <c r="D169" s="482"/>
      <c r="E169" s="482"/>
      <c r="F169" s="482"/>
      <c r="G169" s="482"/>
    </row>
    <row r="170" spans="1:7" customFormat="1" ht="15.75">
      <c r="A170" s="533"/>
      <c r="C170" s="482"/>
      <c r="D170" s="482"/>
      <c r="E170" s="482"/>
      <c r="F170" s="482"/>
      <c r="G170" s="482"/>
    </row>
    <row r="171" spans="1:7" customFormat="1" ht="15.75">
      <c r="A171" s="533"/>
      <c r="C171" s="482"/>
      <c r="D171" s="482"/>
      <c r="E171" s="482"/>
      <c r="F171" s="482"/>
      <c r="G171" s="482"/>
    </row>
    <row r="172" spans="1:7" customFormat="1" ht="15.75">
      <c r="A172" s="533"/>
      <c r="C172" s="482"/>
      <c r="D172" s="482"/>
      <c r="E172" s="482"/>
      <c r="F172" s="482"/>
      <c r="G172" s="482"/>
    </row>
    <row r="173" spans="1:7" customFormat="1" ht="15.75">
      <c r="A173" s="533"/>
      <c r="C173" s="482"/>
      <c r="D173" s="482"/>
      <c r="E173" s="482"/>
      <c r="F173" s="482"/>
      <c r="G173" s="482"/>
    </row>
    <row r="174" spans="1:7" customFormat="1" ht="15.75">
      <c r="A174" s="533"/>
      <c r="C174" s="482"/>
      <c r="D174" s="482"/>
      <c r="E174" s="482"/>
      <c r="F174" s="482"/>
      <c r="G174" s="482"/>
    </row>
    <row r="175" spans="1:7" customFormat="1" ht="15.75">
      <c r="A175" s="533"/>
      <c r="C175" s="482"/>
      <c r="D175" s="482"/>
      <c r="E175" s="482"/>
      <c r="F175" s="482"/>
      <c r="G175" s="482"/>
    </row>
    <row r="176" spans="1:7" customFormat="1" ht="15.75">
      <c r="A176" s="533"/>
      <c r="C176" s="482"/>
      <c r="D176" s="482"/>
      <c r="E176" s="482"/>
      <c r="F176" s="482"/>
      <c r="G176" s="482"/>
    </row>
    <row r="177" spans="1:7" customFormat="1" ht="15.75">
      <c r="A177" s="533"/>
      <c r="C177" s="482"/>
      <c r="D177" s="482"/>
      <c r="E177" s="482"/>
      <c r="F177" s="482"/>
      <c r="G177" s="482"/>
    </row>
    <row r="178" spans="1:7" customFormat="1" ht="15.75">
      <c r="A178" s="533"/>
      <c r="C178" s="482"/>
      <c r="D178" s="482"/>
      <c r="E178" s="482"/>
      <c r="F178" s="482"/>
      <c r="G178" s="482"/>
    </row>
    <row r="179" spans="1:7" customFormat="1" ht="15.75">
      <c r="A179" s="533"/>
      <c r="C179" s="482"/>
      <c r="D179" s="482"/>
      <c r="E179" s="482"/>
      <c r="F179" s="482"/>
      <c r="G179" s="482"/>
    </row>
    <row r="180" spans="1:7" customFormat="1" ht="15.75">
      <c r="A180" s="533"/>
      <c r="C180" s="482"/>
      <c r="D180" s="482"/>
      <c r="E180" s="482"/>
      <c r="F180" s="482"/>
      <c r="G180" s="482"/>
    </row>
    <row r="181" spans="1:7" customFormat="1" ht="15.75">
      <c r="A181" s="533"/>
      <c r="C181" s="482"/>
      <c r="D181" s="482"/>
      <c r="E181" s="482"/>
      <c r="F181" s="482"/>
      <c r="G181" s="482"/>
    </row>
    <row r="182" spans="1:7" customFormat="1" ht="15.75">
      <c r="A182" s="533"/>
      <c r="C182" s="482"/>
      <c r="D182" s="482"/>
      <c r="E182" s="482"/>
      <c r="F182" s="482"/>
      <c r="G182" s="482"/>
    </row>
    <row r="183" spans="1:7" customFormat="1" ht="15.75">
      <c r="A183" s="533"/>
      <c r="C183" s="482"/>
      <c r="D183" s="482"/>
      <c r="E183" s="482"/>
      <c r="F183" s="482"/>
      <c r="G183" s="482"/>
    </row>
    <row r="184" spans="1:7" customFormat="1" ht="15.75">
      <c r="A184" s="533"/>
      <c r="C184" s="482"/>
      <c r="D184" s="482"/>
      <c r="E184" s="482"/>
      <c r="F184" s="482"/>
      <c r="G184" s="482"/>
    </row>
    <row r="185" spans="1:7" customFormat="1" ht="15.75">
      <c r="A185" s="533"/>
      <c r="C185" s="482"/>
      <c r="D185" s="482"/>
      <c r="E185" s="482"/>
      <c r="F185" s="482"/>
      <c r="G185" s="482"/>
    </row>
    <row r="186" spans="1:7" customFormat="1" ht="15.75">
      <c r="A186" s="533"/>
      <c r="C186" s="482"/>
      <c r="D186" s="482"/>
      <c r="E186" s="482"/>
      <c r="F186" s="482"/>
      <c r="G186" s="482"/>
    </row>
    <row r="187" spans="1:7" customFormat="1" ht="15.75">
      <c r="A187" s="533"/>
      <c r="C187" s="482"/>
      <c r="D187" s="482"/>
      <c r="E187" s="482"/>
      <c r="F187" s="482"/>
      <c r="G187" s="482"/>
    </row>
    <row r="188" spans="1:7" customFormat="1" ht="15.75">
      <c r="A188" s="533"/>
      <c r="C188" s="482"/>
      <c r="D188" s="482"/>
      <c r="E188" s="482"/>
      <c r="F188" s="482"/>
      <c r="G188" s="482"/>
    </row>
    <row r="189" spans="1:7" customFormat="1" ht="15.75">
      <c r="A189" s="533"/>
      <c r="C189" s="482"/>
      <c r="D189" s="482"/>
      <c r="E189" s="482"/>
      <c r="F189" s="482"/>
      <c r="G189" s="482"/>
    </row>
    <row r="190" spans="1:7" customFormat="1" ht="15.75">
      <c r="A190" s="533"/>
      <c r="C190" s="482"/>
      <c r="D190" s="482"/>
      <c r="E190" s="482"/>
      <c r="F190" s="482"/>
      <c r="G190" s="482"/>
    </row>
    <row r="191" spans="1:7" customFormat="1" ht="15.75">
      <c r="A191" s="533"/>
      <c r="C191" s="482"/>
      <c r="D191" s="482"/>
      <c r="E191" s="482"/>
      <c r="F191" s="482"/>
      <c r="G191" s="482"/>
    </row>
    <row r="192" spans="1:7" customFormat="1" ht="15.75">
      <c r="A192" s="533"/>
      <c r="C192" s="482"/>
      <c r="D192" s="482"/>
      <c r="E192" s="482"/>
      <c r="F192" s="482"/>
      <c r="G192" s="482"/>
    </row>
    <row r="193" spans="1:13" ht="15.75">
      <c r="A193" s="533"/>
      <c r="C193" s="482"/>
      <c r="D193" s="482"/>
      <c r="E193" s="482"/>
      <c r="F193" s="482"/>
      <c r="G193" s="482"/>
      <c r="M193"/>
    </row>
    <row r="194" spans="1:13" ht="15.75">
      <c r="A194" s="484"/>
      <c r="C194" s="482"/>
      <c r="D194" s="482"/>
      <c r="E194" s="482"/>
      <c r="F194" s="482"/>
      <c r="G194" s="482"/>
      <c r="M194"/>
    </row>
    <row r="195" spans="1:13" ht="15.75">
      <c r="A195" s="484"/>
      <c r="C195" s="482"/>
      <c r="D195" s="482"/>
      <c r="E195" s="482"/>
      <c r="F195" s="482"/>
      <c r="G195" s="482"/>
      <c r="M195"/>
    </row>
    <row r="196" spans="1:13" ht="15.75">
      <c r="A196" s="484"/>
      <c r="C196" s="482"/>
      <c r="D196" s="482"/>
      <c r="E196" s="482"/>
      <c r="F196" s="482"/>
      <c r="G196" s="482"/>
      <c r="M196"/>
    </row>
    <row r="197" spans="1:13" ht="15.75">
      <c r="A197" s="484"/>
      <c r="C197" s="482"/>
      <c r="D197" s="482"/>
      <c r="E197" s="482"/>
      <c r="F197" s="482"/>
      <c r="G197" s="482"/>
      <c r="M197"/>
    </row>
    <row r="198" spans="1:13" ht="15.75">
      <c r="A198" s="484"/>
      <c r="C198" s="482"/>
      <c r="D198" s="482"/>
      <c r="E198" s="482"/>
      <c r="F198" s="482"/>
      <c r="G198" s="482"/>
      <c r="M198"/>
    </row>
    <row r="199" spans="1:13" ht="15.75">
      <c r="A199" s="484"/>
      <c r="C199" s="482"/>
      <c r="D199" s="482"/>
      <c r="E199" s="482"/>
      <c r="F199" s="482"/>
      <c r="G199" s="482"/>
      <c r="M199"/>
    </row>
    <row r="200" spans="1:13" ht="15.75">
      <c r="A200" s="484"/>
      <c r="C200" s="482"/>
      <c r="D200" s="482"/>
      <c r="E200" s="482"/>
      <c r="F200" s="482"/>
      <c r="G200" s="482"/>
      <c r="M200"/>
    </row>
    <row r="201" spans="1:13" ht="15.75">
      <c r="A201" s="484"/>
      <c r="C201" s="482"/>
      <c r="D201" s="482"/>
      <c r="E201" s="482"/>
      <c r="F201" s="482"/>
      <c r="G201" s="482"/>
    </row>
    <row r="202" spans="1:13" ht="15.75">
      <c r="A202" s="484"/>
      <c r="C202" s="482"/>
      <c r="D202" s="482"/>
      <c r="E202" s="482"/>
      <c r="F202" s="482"/>
      <c r="G202" s="482"/>
    </row>
    <row r="203" spans="1:13" ht="15.75">
      <c r="A203" s="484"/>
      <c r="C203" s="482"/>
      <c r="D203" s="482"/>
      <c r="E203" s="482"/>
      <c r="F203" s="482"/>
      <c r="G203" s="482"/>
    </row>
    <row r="204" spans="1:13" ht="15.75">
      <c r="A204" s="484"/>
      <c r="C204" s="482"/>
      <c r="D204" s="482"/>
      <c r="E204" s="482"/>
      <c r="F204" s="482"/>
      <c r="G204" s="482"/>
    </row>
    <row r="205" spans="1:13" ht="15.75">
      <c r="A205" s="484"/>
      <c r="C205" s="482"/>
      <c r="D205" s="482"/>
      <c r="E205" s="482"/>
      <c r="F205" s="482"/>
      <c r="G205" s="482"/>
    </row>
    <row r="206" spans="1:13" ht="15.75">
      <c r="A206" s="484"/>
      <c r="C206" s="482"/>
      <c r="D206" s="482"/>
      <c r="E206" s="482"/>
      <c r="F206" s="482"/>
      <c r="G206" s="482"/>
    </row>
    <row r="207" spans="1:13" ht="15.75">
      <c r="A207" s="484"/>
      <c r="C207" s="482"/>
      <c r="D207" s="482"/>
      <c r="E207" s="482"/>
      <c r="F207" s="482"/>
      <c r="G207" s="482"/>
    </row>
    <row r="208" spans="1:13" ht="15.75">
      <c r="A208" s="484"/>
      <c r="C208" s="482"/>
      <c r="D208" s="482"/>
      <c r="E208" s="482"/>
      <c r="F208" s="482"/>
      <c r="G208" s="482"/>
    </row>
    <row r="209" spans="1:7" ht="15.75">
      <c r="A209" s="484"/>
      <c r="C209" s="482"/>
      <c r="D209" s="482"/>
      <c r="E209" s="482"/>
      <c r="F209" s="482"/>
      <c r="G209" s="482"/>
    </row>
    <row r="210" spans="1:7" ht="15.75">
      <c r="A210" s="484"/>
      <c r="C210" s="482"/>
      <c r="D210" s="482"/>
      <c r="E210" s="482"/>
      <c r="F210" s="482"/>
      <c r="G210" s="482"/>
    </row>
    <row r="211" spans="1:7" ht="15.75">
      <c r="A211" s="484"/>
      <c r="C211" s="482"/>
      <c r="D211" s="482"/>
      <c r="E211" s="482"/>
      <c r="F211" s="482"/>
      <c r="G211" s="482"/>
    </row>
    <row r="212" spans="1:7" ht="15.75">
      <c r="A212" s="484"/>
      <c r="C212" s="482"/>
      <c r="D212" s="482"/>
      <c r="E212" s="482"/>
      <c r="F212" s="482"/>
      <c r="G212" s="482"/>
    </row>
    <row r="213" spans="1:7" ht="15.75">
      <c r="A213" s="484"/>
      <c r="C213" s="482"/>
      <c r="D213" s="482"/>
      <c r="E213" s="482"/>
      <c r="F213" s="482"/>
      <c r="G213" s="482"/>
    </row>
    <row r="214" spans="1:7" ht="15.75">
      <c r="A214" s="484"/>
      <c r="C214" s="482"/>
      <c r="D214" s="482"/>
      <c r="E214" s="482"/>
      <c r="F214" s="482"/>
      <c r="G214" s="482"/>
    </row>
    <row r="215" spans="1:7" ht="15.75">
      <c r="A215" s="484"/>
      <c r="C215" s="482"/>
      <c r="D215" s="482"/>
      <c r="E215" s="482"/>
      <c r="F215" s="482"/>
      <c r="G215" s="482"/>
    </row>
    <row r="216" spans="1:7" ht="15.75">
      <c r="A216" s="484"/>
      <c r="C216" s="482"/>
      <c r="D216" s="482"/>
      <c r="E216" s="482"/>
      <c r="F216" s="482"/>
      <c r="G216" s="482"/>
    </row>
    <row r="217" spans="1:7" ht="15.75">
      <c r="A217" s="484"/>
      <c r="C217" s="482"/>
      <c r="D217" s="482"/>
      <c r="E217" s="482"/>
      <c r="F217" s="482"/>
      <c r="G217" s="482"/>
    </row>
    <row r="218" spans="1:7" ht="15.75">
      <c r="A218" s="484"/>
      <c r="C218" s="482"/>
      <c r="D218" s="482"/>
      <c r="E218" s="482"/>
      <c r="F218" s="482"/>
      <c r="G218" s="482"/>
    </row>
    <row r="219" spans="1:7" ht="15.75">
      <c r="A219" s="484"/>
      <c r="C219" s="482"/>
      <c r="D219" s="482"/>
      <c r="E219" s="482"/>
      <c r="F219" s="482"/>
      <c r="G219" s="482"/>
    </row>
    <row r="220" spans="1:7" ht="15.75">
      <c r="A220" s="484"/>
      <c r="C220" s="482"/>
      <c r="D220" s="482"/>
      <c r="E220" s="482"/>
      <c r="F220" s="482"/>
      <c r="G220" s="482"/>
    </row>
    <row r="221" spans="1:7" ht="15.75">
      <c r="A221" s="484"/>
      <c r="C221" s="482"/>
      <c r="D221" s="482"/>
      <c r="E221" s="482"/>
      <c r="F221" s="482"/>
      <c r="G221" s="482"/>
    </row>
    <row r="222" spans="1:7" ht="15.75">
      <c r="A222" s="484"/>
      <c r="C222" s="482"/>
      <c r="D222" s="482"/>
      <c r="E222" s="482"/>
      <c r="F222" s="482"/>
      <c r="G222" s="482"/>
    </row>
    <row r="223" spans="1:7" ht="15.75">
      <c r="A223" s="484"/>
      <c r="C223" s="482"/>
      <c r="D223" s="482"/>
      <c r="E223" s="482"/>
      <c r="F223" s="482"/>
      <c r="G223" s="482"/>
    </row>
    <row r="224" spans="1:7" ht="15.75">
      <c r="A224" s="484"/>
      <c r="C224" s="482"/>
      <c r="D224" s="482"/>
      <c r="E224" s="482"/>
      <c r="F224" s="482"/>
      <c r="G224" s="482"/>
    </row>
    <row r="225" spans="1:7" ht="15.75">
      <c r="A225" s="484"/>
      <c r="C225" s="482"/>
      <c r="D225" s="482"/>
      <c r="E225" s="482"/>
      <c r="F225" s="482"/>
      <c r="G225" s="482"/>
    </row>
    <row r="226" spans="1:7" ht="15.75">
      <c r="A226" s="484"/>
      <c r="C226" s="482"/>
      <c r="D226" s="482"/>
      <c r="E226" s="482"/>
      <c r="F226" s="482"/>
      <c r="G226" s="482"/>
    </row>
    <row r="227" spans="1:7" ht="15.75">
      <c r="A227" s="484"/>
      <c r="C227" s="482"/>
      <c r="D227" s="482"/>
      <c r="E227" s="482"/>
      <c r="F227" s="482"/>
      <c r="G227" s="482"/>
    </row>
    <row r="228" spans="1:7" ht="15.75">
      <c r="A228" s="484"/>
      <c r="C228" s="482"/>
      <c r="D228" s="482"/>
      <c r="E228" s="482"/>
      <c r="F228" s="482"/>
      <c r="G228" s="482"/>
    </row>
    <row r="229" spans="1:7" ht="15.75">
      <c r="A229" s="484"/>
      <c r="C229" s="482"/>
      <c r="D229" s="482"/>
      <c r="E229" s="482"/>
      <c r="F229" s="482"/>
      <c r="G229" s="482"/>
    </row>
    <row r="230" spans="1:7" ht="15.75">
      <c r="A230" s="484"/>
      <c r="C230" s="482"/>
      <c r="D230" s="482"/>
      <c r="E230" s="482"/>
      <c r="F230" s="482"/>
      <c r="G230" s="482"/>
    </row>
    <row r="231" spans="1:7" ht="15.75">
      <c r="A231" s="484"/>
      <c r="C231" s="482"/>
      <c r="D231" s="482"/>
      <c r="E231" s="482"/>
      <c r="F231" s="482"/>
      <c r="G231" s="482"/>
    </row>
    <row r="232" spans="1:7" ht="15.75">
      <c r="A232" s="484"/>
      <c r="C232" s="482"/>
      <c r="D232" s="482"/>
      <c r="E232" s="482"/>
      <c r="F232" s="482"/>
      <c r="G232" s="482"/>
    </row>
    <row r="233" spans="1:7" ht="15.75">
      <c r="A233" s="484"/>
      <c r="C233" s="482"/>
      <c r="D233" s="482"/>
      <c r="E233" s="482"/>
      <c r="F233" s="482"/>
      <c r="G233" s="482"/>
    </row>
    <row r="234" spans="1:7" ht="15.75">
      <c r="A234" s="484"/>
      <c r="C234" s="482"/>
      <c r="D234" s="482"/>
      <c r="E234" s="482"/>
      <c r="F234" s="482"/>
      <c r="G234" s="482"/>
    </row>
    <row r="235" spans="1:7" ht="15.75">
      <c r="A235" s="484"/>
      <c r="C235" s="482"/>
      <c r="D235" s="482"/>
      <c r="E235" s="482"/>
      <c r="F235" s="482"/>
      <c r="G235" s="482"/>
    </row>
    <row r="236" spans="1:7" ht="15.75">
      <c r="A236" s="484"/>
      <c r="C236" s="482"/>
      <c r="D236" s="482"/>
      <c r="E236" s="482"/>
      <c r="F236" s="482"/>
      <c r="G236" s="482"/>
    </row>
    <row r="237" spans="1:7" ht="15.75">
      <c r="A237" s="484"/>
      <c r="C237" s="482"/>
      <c r="D237" s="482"/>
      <c r="E237" s="482"/>
      <c r="F237" s="482"/>
      <c r="G237" s="482"/>
    </row>
    <row r="238" spans="1:7" ht="15.75">
      <c r="A238" s="484"/>
      <c r="C238" s="482"/>
      <c r="D238" s="482"/>
      <c r="E238" s="482"/>
      <c r="F238" s="482"/>
      <c r="G238" s="482"/>
    </row>
    <row r="239" spans="1:7" ht="15.75">
      <c r="A239" s="484"/>
      <c r="C239" s="482"/>
      <c r="D239" s="482"/>
      <c r="E239" s="482"/>
      <c r="F239" s="482"/>
      <c r="G239" s="482"/>
    </row>
    <row r="240" spans="1:7" ht="15.75">
      <c r="A240" s="484"/>
      <c r="C240" s="482"/>
      <c r="D240" s="482"/>
      <c r="E240" s="482"/>
      <c r="F240" s="482"/>
      <c r="G240" s="482"/>
    </row>
    <row r="241" spans="1:7" ht="15.75">
      <c r="A241" s="484"/>
      <c r="C241" s="482"/>
      <c r="D241" s="482"/>
      <c r="E241" s="482"/>
      <c r="F241" s="482"/>
      <c r="G241" s="482"/>
    </row>
    <row r="242" spans="1:7" ht="15.75">
      <c r="A242" s="484"/>
      <c r="C242" s="482"/>
      <c r="D242" s="482"/>
      <c r="E242" s="482"/>
      <c r="F242" s="482"/>
      <c r="G242" s="482"/>
    </row>
    <row r="243" spans="1:7" ht="15.75">
      <c r="A243" s="484"/>
      <c r="C243" s="482"/>
      <c r="D243" s="482"/>
      <c r="E243" s="482"/>
      <c r="F243" s="482"/>
      <c r="G243" s="482"/>
    </row>
    <row r="244" spans="1:7" ht="15.75">
      <c r="A244" s="484"/>
      <c r="C244" s="482"/>
      <c r="D244" s="482"/>
      <c r="E244" s="482"/>
      <c r="F244" s="482"/>
      <c r="G244" s="482"/>
    </row>
    <row r="245" spans="1:7" ht="15.75">
      <c r="A245" s="484"/>
      <c r="C245" s="482"/>
      <c r="D245" s="482"/>
      <c r="E245" s="482"/>
      <c r="F245" s="482"/>
      <c r="G245" s="482"/>
    </row>
    <row r="246" spans="1:7" ht="15.75">
      <c r="A246" s="484"/>
      <c r="C246" s="482"/>
      <c r="D246" s="482"/>
      <c r="E246" s="482"/>
      <c r="F246" s="482"/>
      <c r="G246" s="482"/>
    </row>
    <row r="247" spans="1:7" ht="15.75">
      <c r="A247" s="484"/>
      <c r="C247" s="482"/>
      <c r="D247" s="482"/>
      <c r="E247" s="482"/>
      <c r="F247" s="482"/>
      <c r="G247" s="482"/>
    </row>
    <row r="248" spans="1:7" ht="15.75">
      <c r="A248" s="484"/>
      <c r="C248" s="482"/>
      <c r="D248" s="482"/>
      <c r="E248" s="482"/>
      <c r="F248" s="482"/>
      <c r="G248" s="482"/>
    </row>
    <row r="249" spans="1:7" ht="15.75">
      <c r="A249" s="484"/>
      <c r="C249" s="482"/>
      <c r="D249" s="482"/>
      <c r="E249" s="482"/>
      <c r="F249" s="482"/>
      <c r="G249" s="482"/>
    </row>
    <row r="250" spans="1:7" ht="15.75">
      <c r="A250" s="484"/>
      <c r="C250" s="482"/>
      <c r="D250" s="482"/>
      <c r="E250" s="482"/>
      <c r="F250" s="482"/>
      <c r="G250" s="482"/>
    </row>
    <row r="251" spans="1:7" ht="15.75">
      <c r="A251" s="484"/>
      <c r="C251" s="482"/>
      <c r="D251" s="482"/>
      <c r="E251" s="482"/>
      <c r="F251" s="482"/>
      <c r="G251" s="482"/>
    </row>
    <row r="252" spans="1:7" ht="15.75">
      <c r="A252" s="484"/>
      <c r="C252" s="482"/>
      <c r="D252" s="482"/>
      <c r="E252" s="482"/>
      <c r="F252" s="482"/>
      <c r="G252" s="482"/>
    </row>
    <row r="253" spans="1:7" ht="15.75">
      <c r="A253" s="484"/>
      <c r="C253" s="482"/>
      <c r="D253" s="482"/>
      <c r="E253" s="482"/>
      <c r="F253" s="482"/>
      <c r="G253" s="482"/>
    </row>
    <row r="254" spans="1:7" ht="15.75">
      <c r="A254" s="484"/>
      <c r="C254" s="482"/>
      <c r="D254" s="482"/>
      <c r="E254" s="482"/>
      <c r="F254" s="482"/>
      <c r="G254" s="482"/>
    </row>
    <row r="255" spans="1:7" ht="15.75">
      <c r="A255" s="484"/>
      <c r="C255" s="482"/>
      <c r="D255" s="482"/>
      <c r="E255" s="482"/>
      <c r="F255" s="482"/>
      <c r="G255" s="482"/>
    </row>
    <row r="256" spans="1:7" ht="15.75">
      <c r="A256" s="484"/>
      <c r="C256" s="482"/>
      <c r="D256" s="482"/>
      <c r="E256" s="482"/>
      <c r="F256" s="482"/>
      <c r="G256" s="482"/>
    </row>
    <row r="257" spans="1:7" ht="15.75">
      <c r="A257" s="484"/>
      <c r="C257" s="482"/>
      <c r="D257" s="482"/>
      <c r="E257" s="482"/>
      <c r="F257" s="482"/>
      <c r="G257" s="482"/>
    </row>
    <row r="258" spans="1:7" ht="15.75">
      <c r="A258" s="484"/>
      <c r="C258" s="482"/>
      <c r="D258" s="482"/>
      <c r="E258" s="482"/>
      <c r="F258" s="482"/>
      <c r="G258" s="482"/>
    </row>
    <row r="259" spans="1:7" ht="15.75">
      <c r="A259" s="484"/>
      <c r="C259" s="482"/>
      <c r="D259" s="482"/>
      <c r="E259" s="482"/>
      <c r="F259" s="482"/>
      <c r="G259" s="482"/>
    </row>
    <row r="260" spans="1:7" ht="15.75">
      <c r="A260" s="484"/>
      <c r="C260" s="482"/>
      <c r="D260" s="482"/>
      <c r="E260" s="482"/>
      <c r="F260" s="482"/>
      <c r="G260" s="482"/>
    </row>
    <row r="261" spans="1:7" ht="15.75">
      <c r="A261" s="484"/>
      <c r="C261" s="482"/>
      <c r="D261" s="482"/>
      <c r="E261" s="482"/>
      <c r="F261" s="482"/>
      <c r="G261" s="482"/>
    </row>
    <row r="262" spans="1:7" ht="15.75">
      <c r="A262" s="484"/>
      <c r="C262" s="482"/>
      <c r="D262" s="482"/>
      <c r="E262" s="482"/>
      <c r="F262" s="482"/>
      <c r="G262" s="482"/>
    </row>
    <row r="263" spans="1:7" ht="15.75">
      <c r="A263" s="484"/>
      <c r="C263" s="482"/>
      <c r="D263" s="482"/>
      <c r="E263" s="482"/>
      <c r="F263" s="482"/>
      <c r="G263" s="482"/>
    </row>
    <row r="264" spans="1:7" ht="15.75">
      <c r="A264" s="484"/>
      <c r="C264" s="482"/>
      <c r="D264" s="482"/>
      <c r="E264" s="482"/>
      <c r="F264" s="482"/>
      <c r="G264" s="482"/>
    </row>
    <row r="265" spans="1:7" ht="15.75">
      <c r="A265" s="484"/>
      <c r="C265" s="482"/>
      <c r="D265" s="482"/>
      <c r="E265" s="482"/>
      <c r="F265" s="482"/>
      <c r="G265" s="482"/>
    </row>
    <row r="266" spans="1:7" ht="15.75">
      <c r="A266" s="484"/>
    </row>
    <row r="267" spans="1:7" ht="15.75">
      <c r="A267" s="484"/>
    </row>
    <row r="268" spans="1:7" ht="15.75">
      <c r="A268" s="484"/>
    </row>
    <row r="269" spans="1:7" ht="15.75">
      <c r="A269" s="484"/>
    </row>
    <row r="270" spans="1:7" ht="15.75">
      <c r="A270" s="484"/>
    </row>
    <row r="271" spans="1:7" ht="15.75">
      <c r="A271" s="484"/>
    </row>
    <row r="272" spans="1:7"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row r="624" spans="1:1" ht="15.75">
      <c r="A624" s="484"/>
    </row>
    <row r="625" spans="1:1" ht="15.75">
      <c r="A625" s="484"/>
    </row>
    <row r="626" spans="1:1" ht="15.75">
      <c r="A626" s="484"/>
    </row>
    <row r="627" spans="1:1" ht="15.75">
      <c r="A627" s="484"/>
    </row>
    <row r="628" spans="1:1" ht="15.75">
      <c r="A628" s="484"/>
    </row>
    <row r="629" spans="1:1" ht="15.75">
      <c r="A629" s="484"/>
    </row>
    <row r="630" spans="1:1" ht="15.75">
      <c r="A630" s="484"/>
    </row>
    <row r="631" spans="1:1" ht="15.75">
      <c r="A631" s="484"/>
    </row>
    <row r="632" spans="1:1" ht="15.75">
      <c r="A632" s="484"/>
    </row>
    <row r="633" spans="1:1" ht="15.75">
      <c r="A633" s="484"/>
    </row>
    <row r="634" spans="1:1" ht="15.75">
      <c r="A634" s="484"/>
    </row>
    <row r="635" spans="1:1" ht="15.75">
      <c r="A635" s="484"/>
    </row>
    <row r="636" spans="1:1" ht="15.75">
      <c r="A636" s="484"/>
    </row>
    <row r="637" spans="1:1" ht="15.75">
      <c r="A637" s="484"/>
    </row>
    <row r="638" spans="1:1" ht="15.75">
      <c r="A638" s="484"/>
    </row>
    <row r="639" spans="1:1" ht="15.75">
      <c r="A639" s="484"/>
    </row>
    <row r="640" spans="1:1" ht="15.75">
      <c r="A640" s="484"/>
    </row>
    <row r="641" spans="1:1" ht="15.75">
      <c r="A641" s="484"/>
    </row>
    <row r="642" spans="1:1" ht="15.75">
      <c r="A642" s="484"/>
    </row>
    <row r="643" spans="1:1" ht="15.75">
      <c r="A643" s="484"/>
    </row>
    <row r="644" spans="1:1" ht="15.75">
      <c r="A644" s="484"/>
    </row>
    <row r="645" spans="1:1" ht="15.75">
      <c r="A645" s="484"/>
    </row>
    <row r="646" spans="1:1" ht="15.75">
      <c r="A646" s="484"/>
    </row>
    <row r="647" spans="1:1" ht="15.75">
      <c r="A647" s="484"/>
    </row>
    <row r="648" spans="1:1" ht="15.75">
      <c r="A648" s="484"/>
    </row>
    <row r="649" spans="1:1" ht="15.75">
      <c r="A649" s="484"/>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85.xml><?xml version="1.0" encoding="utf-8"?>
<worksheet xmlns="http://schemas.openxmlformats.org/spreadsheetml/2006/main" xmlns:r="http://schemas.openxmlformats.org/officeDocument/2006/relationships">
  <sheetPr codeName="Sheet22">
    <pageSetUpPr fitToPage="1"/>
  </sheetPr>
  <dimension ref="A1:W623"/>
  <sheetViews>
    <sheetView zoomScale="51" zoomScaleNormal="51" workbookViewId="0">
      <selection activeCell="AC21" sqref="AC21"/>
    </sheetView>
  </sheetViews>
  <sheetFormatPr defaultColWidth="9.140625" defaultRowHeight="15"/>
  <cols>
    <col min="1" max="1" width="93" style="364" customWidth="1"/>
    <col min="2" max="2" width="15.140625" customWidth="1"/>
    <col min="3" max="5" width="12.28515625" customWidth="1"/>
    <col min="6" max="6" width="15.42578125" customWidth="1"/>
    <col min="7" max="7" width="14.5703125" customWidth="1"/>
    <col min="8" max="10" width="12.28515625" customWidth="1"/>
    <col min="11" max="12" width="14.5703125" customWidth="1"/>
    <col min="13" max="15" width="12.28515625" customWidth="1"/>
    <col min="16" max="16" width="15.140625" customWidth="1"/>
    <col min="17" max="21" width="12.28515625" customWidth="1"/>
    <col min="220" max="220" width="93" customWidth="1"/>
    <col min="221" max="270" width="12.28515625" customWidth="1"/>
    <col min="271" max="271" width="15.7109375" customWidth="1"/>
    <col min="476" max="476" width="93" customWidth="1"/>
    <col min="477" max="526" width="12.28515625" customWidth="1"/>
    <col min="527" max="527" width="15.7109375" customWidth="1"/>
    <col min="732" max="732" width="93" customWidth="1"/>
    <col min="733" max="782" width="12.28515625" customWidth="1"/>
    <col min="783" max="783" width="15.7109375" customWidth="1"/>
    <col min="988" max="988" width="93" customWidth="1"/>
    <col min="989" max="1038" width="12.28515625" customWidth="1"/>
    <col min="1039" max="1039" width="15.7109375" customWidth="1"/>
    <col min="1244" max="1244" width="93" customWidth="1"/>
    <col min="1245" max="1294" width="12.28515625" customWidth="1"/>
    <col min="1295" max="1295" width="15.7109375" customWidth="1"/>
    <col min="1500" max="1500" width="93" customWidth="1"/>
    <col min="1501" max="1550" width="12.28515625" customWidth="1"/>
    <col min="1551" max="1551" width="15.7109375" customWidth="1"/>
    <col min="1756" max="1756" width="93" customWidth="1"/>
    <col min="1757" max="1806" width="12.28515625" customWidth="1"/>
    <col min="1807" max="1807" width="15.7109375" customWidth="1"/>
    <col min="2012" max="2012" width="93" customWidth="1"/>
    <col min="2013" max="2062" width="12.28515625" customWidth="1"/>
    <col min="2063" max="2063" width="15.7109375" customWidth="1"/>
    <col min="2268" max="2268" width="93" customWidth="1"/>
    <col min="2269" max="2318" width="12.28515625" customWidth="1"/>
    <col min="2319" max="2319" width="15.7109375" customWidth="1"/>
    <col min="2524" max="2524" width="93" customWidth="1"/>
    <col min="2525" max="2574" width="12.28515625" customWidth="1"/>
    <col min="2575" max="2575" width="15.7109375" customWidth="1"/>
    <col min="2780" max="2780" width="93" customWidth="1"/>
    <col min="2781" max="2830" width="12.28515625" customWidth="1"/>
    <col min="2831" max="2831" width="15.7109375" customWidth="1"/>
    <col min="3036" max="3036" width="93" customWidth="1"/>
    <col min="3037" max="3086" width="12.28515625" customWidth="1"/>
    <col min="3087" max="3087" width="15.7109375" customWidth="1"/>
    <col min="3292" max="3292" width="93" customWidth="1"/>
    <col min="3293" max="3342" width="12.28515625" customWidth="1"/>
    <col min="3343" max="3343" width="15.7109375" customWidth="1"/>
    <col min="3548" max="3548" width="93" customWidth="1"/>
    <col min="3549" max="3598" width="12.28515625" customWidth="1"/>
    <col min="3599" max="3599" width="15.7109375" customWidth="1"/>
    <col min="3804" max="3804" width="93" customWidth="1"/>
    <col min="3805" max="3854" width="12.28515625" customWidth="1"/>
    <col min="3855" max="3855" width="15.7109375" customWidth="1"/>
    <col min="4060" max="4060" width="93" customWidth="1"/>
    <col min="4061" max="4110" width="12.28515625" customWidth="1"/>
    <col min="4111" max="4111" width="15.7109375" customWidth="1"/>
    <col min="4316" max="4316" width="93" customWidth="1"/>
    <col min="4317" max="4366" width="12.28515625" customWidth="1"/>
    <col min="4367" max="4367" width="15.7109375" customWidth="1"/>
    <col min="4572" max="4572" width="93" customWidth="1"/>
    <col min="4573" max="4622" width="12.28515625" customWidth="1"/>
    <col min="4623" max="4623" width="15.7109375" customWidth="1"/>
    <col min="4828" max="4828" width="93" customWidth="1"/>
    <col min="4829" max="4878" width="12.28515625" customWidth="1"/>
    <col min="4879" max="4879" width="15.7109375" customWidth="1"/>
    <col min="5084" max="5084" width="93" customWidth="1"/>
    <col min="5085" max="5134" width="12.28515625" customWidth="1"/>
    <col min="5135" max="5135" width="15.7109375" customWidth="1"/>
    <col min="5340" max="5340" width="93" customWidth="1"/>
    <col min="5341" max="5390" width="12.28515625" customWidth="1"/>
    <col min="5391" max="5391" width="15.7109375" customWidth="1"/>
    <col min="5596" max="5596" width="93" customWidth="1"/>
    <col min="5597" max="5646" width="12.28515625" customWidth="1"/>
    <col min="5647" max="5647" width="15.7109375" customWidth="1"/>
    <col min="5852" max="5852" width="93" customWidth="1"/>
    <col min="5853" max="5902" width="12.28515625" customWidth="1"/>
    <col min="5903" max="5903" width="15.7109375" customWidth="1"/>
    <col min="6108" max="6108" width="93" customWidth="1"/>
    <col min="6109" max="6158" width="12.28515625" customWidth="1"/>
    <col min="6159" max="6159" width="15.7109375" customWidth="1"/>
    <col min="6364" max="6364" width="93" customWidth="1"/>
    <col min="6365" max="6414" width="12.28515625" customWidth="1"/>
    <col min="6415" max="6415" width="15.7109375" customWidth="1"/>
    <col min="6620" max="6620" width="93" customWidth="1"/>
    <col min="6621" max="6670" width="12.28515625" customWidth="1"/>
    <col min="6671" max="6671" width="15.7109375" customWidth="1"/>
    <col min="6876" max="6876" width="93" customWidth="1"/>
    <col min="6877" max="6926" width="12.28515625" customWidth="1"/>
    <col min="6927" max="6927" width="15.7109375" customWidth="1"/>
    <col min="7132" max="7132" width="93" customWidth="1"/>
    <col min="7133" max="7182" width="12.28515625" customWidth="1"/>
    <col min="7183" max="7183" width="15.7109375" customWidth="1"/>
    <col min="7388" max="7388" width="93" customWidth="1"/>
    <col min="7389" max="7438" width="12.28515625" customWidth="1"/>
    <col min="7439" max="7439" width="15.7109375" customWidth="1"/>
    <col min="7644" max="7644" width="93" customWidth="1"/>
    <col min="7645" max="7694" width="12.28515625" customWidth="1"/>
    <col min="7695" max="7695" width="15.7109375" customWidth="1"/>
    <col min="7900" max="7900" width="93" customWidth="1"/>
    <col min="7901" max="7950" width="12.28515625" customWidth="1"/>
    <col min="7951" max="7951" width="15.7109375" customWidth="1"/>
    <col min="8156" max="8156" width="93" customWidth="1"/>
    <col min="8157" max="8206" width="12.28515625" customWidth="1"/>
    <col min="8207" max="8207" width="15.7109375" customWidth="1"/>
    <col min="8412" max="8412" width="93" customWidth="1"/>
    <col min="8413" max="8462" width="12.28515625" customWidth="1"/>
    <col min="8463" max="8463" width="15.7109375" customWidth="1"/>
    <col min="8668" max="8668" width="93" customWidth="1"/>
    <col min="8669" max="8718" width="12.28515625" customWidth="1"/>
    <col min="8719" max="8719" width="15.7109375" customWidth="1"/>
    <col min="8924" max="8924" width="93" customWidth="1"/>
    <col min="8925" max="8974" width="12.28515625" customWidth="1"/>
    <col min="8975" max="8975" width="15.7109375" customWidth="1"/>
    <col min="9180" max="9180" width="93" customWidth="1"/>
    <col min="9181" max="9230" width="12.28515625" customWidth="1"/>
    <col min="9231" max="9231" width="15.7109375" customWidth="1"/>
    <col min="9436" max="9436" width="93" customWidth="1"/>
    <col min="9437" max="9486" width="12.28515625" customWidth="1"/>
    <col min="9487" max="9487" width="15.7109375" customWidth="1"/>
    <col min="9692" max="9692" width="93" customWidth="1"/>
    <col min="9693" max="9742" width="12.28515625" customWidth="1"/>
    <col min="9743" max="9743" width="15.7109375" customWidth="1"/>
    <col min="9948" max="9948" width="93" customWidth="1"/>
    <col min="9949" max="9998" width="12.28515625" customWidth="1"/>
    <col min="9999" max="9999" width="15.7109375" customWidth="1"/>
    <col min="10204" max="10204" width="93" customWidth="1"/>
    <col min="10205" max="10254" width="12.28515625" customWidth="1"/>
    <col min="10255" max="10255" width="15.7109375" customWidth="1"/>
    <col min="10460" max="10460" width="93" customWidth="1"/>
    <col min="10461" max="10510" width="12.28515625" customWidth="1"/>
    <col min="10511" max="10511" width="15.7109375" customWidth="1"/>
    <col min="10716" max="10716" width="93" customWidth="1"/>
    <col min="10717" max="10766" width="12.28515625" customWidth="1"/>
    <col min="10767" max="10767" width="15.7109375" customWidth="1"/>
    <col min="10972" max="10972" width="93" customWidth="1"/>
    <col min="10973" max="11022" width="12.28515625" customWidth="1"/>
    <col min="11023" max="11023" width="15.7109375" customWidth="1"/>
    <col min="11228" max="11228" width="93" customWidth="1"/>
    <col min="11229" max="11278" width="12.28515625" customWidth="1"/>
    <col min="11279" max="11279" width="15.7109375" customWidth="1"/>
    <col min="11484" max="11484" width="93" customWidth="1"/>
    <col min="11485" max="11534" width="12.28515625" customWidth="1"/>
    <col min="11535" max="11535" width="15.7109375" customWidth="1"/>
    <col min="11740" max="11740" width="93" customWidth="1"/>
    <col min="11741" max="11790" width="12.28515625" customWidth="1"/>
    <col min="11791" max="11791" width="15.7109375" customWidth="1"/>
    <col min="11996" max="11996" width="93" customWidth="1"/>
    <col min="11997" max="12046" width="12.28515625" customWidth="1"/>
    <col min="12047" max="12047" width="15.7109375" customWidth="1"/>
    <col min="12252" max="12252" width="93" customWidth="1"/>
    <col min="12253" max="12302" width="12.28515625" customWidth="1"/>
    <col min="12303" max="12303" width="15.7109375" customWidth="1"/>
    <col min="12508" max="12508" width="93" customWidth="1"/>
    <col min="12509" max="12558" width="12.28515625" customWidth="1"/>
    <col min="12559" max="12559" width="15.7109375" customWidth="1"/>
    <col min="12764" max="12764" width="93" customWidth="1"/>
    <col min="12765" max="12814" width="12.28515625" customWidth="1"/>
    <col min="12815" max="12815" width="15.7109375" customWidth="1"/>
    <col min="13020" max="13020" width="93" customWidth="1"/>
    <col min="13021" max="13070" width="12.28515625" customWidth="1"/>
    <col min="13071" max="13071" width="15.7109375" customWidth="1"/>
    <col min="13276" max="13276" width="93" customWidth="1"/>
    <col min="13277" max="13326" width="12.28515625" customWidth="1"/>
    <col min="13327" max="13327" width="15.7109375" customWidth="1"/>
    <col min="13532" max="13532" width="93" customWidth="1"/>
    <col min="13533" max="13582" width="12.28515625" customWidth="1"/>
    <col min="13583" max="13583" width="15.7109375" customWidth="1"/>
    <col min="13788" max="13788" width="93" customWidth="1"/>
    <col min="13789" max="13838" width="12.28515625" customWidth="1"/>
    <col min="13839" max="13839" width="15.7109375" customWidth="1"/>
    <col min="14044" max="14044" width="93" customWidth="1"/>
    <col min="14045" max="14094" width="12.28515625" customWidth="1"/>
    <col min="14095" max="14095" width="15.7109375" customWidth="1"/>
    <col min="14300" max="14300" width="93" customWidth="1"/>
    <col min="14301" max="14350" width="12.28515625" customWidth="1"/>
    <col min="14351" max="14351" width="15.7109375" customWidth="1"/>
    <col min="14556" max="14556" width="93" customWidth="1"/>
    <col min="14557" max="14606" width="12.28515625" customWidth="1"/>
    <col min="14607" max="14607" width="15.7109375" customWidth="1"/>
    <col min="14812" max="14812" width="93" customWidth="1"/>
    <col min="14813" max="14862" width="12.28515625" customWidth="1"/>
    <col min="14863" max="14863" width="15.7109375" customWidth="1"/>
    <col min="15068" max="15068" width="93" customWidth="1"/>
    <col min="15069" max="15118" width="12.28515625" customWidth="1"/>
    <col min="15119" max="15119" width="15.7109375" customWidth="1"/>
    <col min="15324" max="15324" width="93" customWidth="1"/>
    <col min="15325" max="15374" width="12.28515625" customWidth="1"/>
    <col min="15375" max="15375" width="15.7109375" customWidth="1"/>
    <col min="15580" max="15580" width="93" customWidth="1"/>
    <col min="15581" max="15630" width="12.28515625" customWidth="1"/>
    <col min="15631" max="15631" width="15.7109375" customWidth="1"/>
    <col min="15836" max="15836" width="93" customWidth="1"/>
    <col min="15837" max="15886" width="12.28515625" customWidth="1"/>
    <col min="15887" max="15887" width="15.7109375" customWidth="1"/>
    <col min="16092" max="16092" width="93" customWidth="1"/>
    <col min="16093" max="16142" width="12.28515625" customWidth="1"/>
    <col min="16143" max="16143" width="15.7109375" customWidth="1"/>
  </cols>
  <sheetData>
    <row r="1" spans="1:23" ht="5.25" customHeight="1">
      <c r="A1" s="642"/>
      <c r="B1" s="642"/>
      <c r="C1" s="642"/>
      <c r="D1" s="642"/>
      <c r="E1" s="642"/>
      <c r="F1" s="642"/>
      <c r="G1" s="642"/>
      <c r="H1" s="642"/>
      <c r="I1" s="642"/>
      <c r="J1" s="642"/>
      <c r="K1" s="642"/>
      <c r="L1" s="642"/>
      <c r="M1" s="642"/>
      <c r="N1" s="642"/>
      <c r="O1" s="642"/>
      <c r="P1" s="642"/>
      <c r="Q1" s="642"/>
      <c r="R1" s="642"/>
      <c r="S1" s="642"/>
      <c r="T1" s="642"/>
      <c r="U1" s="642"/>
    </row>
    <row r="2" spans="1:23" s="436" customFormat="1" ht="46.5" customHeight="1">
      <c r="A2" s="1184" t="s">
        <v>1035</v>
      </c>
      <c r="B2" s="1184"/>
      <c r="C2" s="1184"/>
      <c r="D2" s="1184"/>
      <c r="E2" s="1184"/>
      <c r="F2" s="1184"/>
      <c r="G2" s="1184"/>
      <c r="H2" s="1184"/>
      <c r="I2" s="1184"/>
      <c r="J2" s="1184"/>
      <c r="K2" s="1184"/>
      <c r="L2" s="1184"/>
      <c r="M2" s="1184"/>
      <c r="N2" s="1184"/>
      <c r="O2" s="1184"/>
      <c r="P2" s="1184"/>
      <c r="Q2" s="1184"/>
      <c r="R2" s="1184"/>
      <c r="S2" s="1184"/>
      <c r="T2" s="1184"/>
      <c r="U2" s="1184"/>
    </row>
    <row r="3" spans="1:23" s="436" customFormat="1" ht="36.75" customHeight="1">
      <c r="A3" s="1184" t="s">
        <v>986</v>
      </c>
      <c r="B3" s="1184"/>
      <c r="C3" s="1184"/>
      <c r="D3" s="1184"/>
      <c r="E3" s="1184"/>
      <c r="F3" s="1184"/>
      <c r="G3" s="1184"/>
      <c r="H3" s="1184"/>
      <c r="I3" s="1184"/>
      <c r="J3" s="1184"/>
      <c r="K3" s="1184"/>
      <c r="L3" s="1184"/>
      <c r="M3" s="1184"/>
      <c r="N3" s="1184"/>
      <c r="O3" s="1184"/>
      <c r="P3" s="1184"/>
      <c r="Q3" s="1184"/>
      <c r="R3" s="1184"/>
      <c r="S3" s="1184"/>
      <c r="T3" s="1184"/>
      <c r="U3" s="1184"/>
    </row>
    <row r="4" spans="1:23" s="436" customFormat="1" ht="39" customHeight="1">
      <c r="A4" s="1184" t="s">
        <v>1500</v>
      </c>
      <c r="B4" s="1184"/>
      <c r="C4" s="1184"/>
      <c r="D4" s="1184"/>
      <c r="E4" s="1184"/>
      <c r="F4" s="1184"/>
      <c r="G4" s="1184"/>
      <c r="H4" s="1184"/>
      <c r="I4" s="1184"/>
      <c r="J4" s="1184"/>
      <c r="K4" s="1184"/>
      <c r="L4" s="1184"/>
      <c r="M4" s="1184"/>
      <c r="N4" s="1184"/>
      <c r="O4" s="1184"/>
      <c r="P4" s="1184"/>
      <c r="Q4" s="1184"/>
      <c r="R4" s="1184"/>
      <c r="S4" s="1184"/>
      <c r="T4" s="1184"/>
      <c r="U4" s="1184"/>
    </row>
    <row r="5" spans="1:23" s="645" customFormat="1" ht="55.5" customHeight="1">
      <c r="A5" s="1185" t="s">
        <v>819</v>
      </c>
      <c r="B5" s="1185"/>
      <c r="C5" s="1185"/>
      <c r="D5" s="1185"/>
      <c r="E5" s="1185"/>
      <c r="F5" s="1185"/>
      <c r="G5" s="1185"/>
      <c r="H5" s="1185"/>
      <c r="I5" s="1185"/>
      <c r="J5" s="1185"/>
      <c r="K5" s="1185"/>
      <c r="L5" s="1185"/>
      <c r="M5" s="1185"/>
      <c r="N5" s="1185"/>
      <c r="O5" s="1185"/>
      <c r="P5" s="1185"/>
      <c r="Q5" s="1185"/>
      <c r="R5" s="1185"/>
      <c r="S5" s="1185"/>
      <c r="T5" s="1185"/>
      <c r="U5" s="1185"/>
    </row>
    <row r="6" spans="1:23" ht="6" customHeight="1"/>
    <row r="7" spans="1:23" ht="6.75" customHeight="1" thickBot="1">
      <c r="B7" s="646"/>
      <c r="C7" s="646"/>
      <c r="D7" s="646"/>
      <c r="E7" s="646"/>
      <c r="F7" s="646"/>
      <c r="G7" s="646"/>
      <c r="H7" s="646"/>
      <c r="I7" s="646"/>
      <c r="J7" s="646"/>
      <c r="K7" s="646"/>
      <c r="L7" s="646"/>
      <c r="M7" s="646"/>
      <c r="N7" s="646"/>
      <c r="O7" s="646"/>
      <c r="P7" s="646"/>
      <c r="Q7" s="646"/>
      <c r="R7" s="646"/>
      <c r="S7" s="646"/>
      <c r="T7" s="646"/>
      <c r="U7" s="646"/>
    </row>
    <row r="8" spans="1:23" s="294" customFormat="1" ht="27" customHeight="1" thickTop="1" thickBot="1">
      <c r="A8" s="647"/>
      <c r="B8" s="1183" t="s">
        <v>969</v>
      </c>
      <c r="C8" s="1183"/>
      <c r="D8" s="1183"/>
      <c r="E8" s="1183"/>
      <c r="F8" s="1183"/>
      <c r="G8" s="1183" t="s">
        <v>166</v>
      </c>
      <c r="H8" s="1183"/>
      <c r="I8" s="1183"/>
      <c r="J8" s="1183"/>
      <c r="K8" s="1183"/>
      <c r="L8" s="1183" t="s">
        <v>970</v>
      </c>
      <c r="M8" s="1183"/>
      <c r="N8" s="1183"/>
      <c r="O8" s="1183"/>
      <c r="P8" s="1183"/>
      <c r="Q8" s="1183" t="s">
        <v>971</v>
      </c>
      <c r="R8" s="1183"/>
      <c r="S8" s="1183"/>
      <c r="T8" s="1183"/>
      <c r="U8" s="1183"/>
    </row>
    <row r="9" spans="1:23" s="652" customFormat="1" ht="26.25" customHeight="1" thickTop="1" thickBot="1">
      <c r="A9" s="649"/>
      <c r="B9" s="650" t="s">
        <v>171</v>
      </c>
      <c r="C9" s="650" t="s">
        <v>172</v>
      </c>
      <c r="D9" s="650" t="s">
        <v>173</v>
      </c>
      <c r="E9" s="650" t="s">
        <v>174</v>
      </c>
      <c r="F9" s="650" t="s">
        <v>152</v>
      </c>
      <c r="G9" s="650" t="s">
        <v>171</v>
      </c>
      <c r="H9" s="650" t="s">
        <v>172</v>
      </c>
      <c r="I9" s="650" t="s">
        <v>173</v>
      </c>
      <c r="J9" s="650" t="s">
        <v>174</v>
      </c>
      <c r="K9" s="650" t="s">
        <v>152</v>
      </c>
      <c r="L9" s="650" t="s">
        <v>171</v>
      </c>
      <c r="M9" s="650" t="s">
        <v>172</v>
      </c>
      <c r="N9" s="650" t="s">
        <v>173</v>
      </c>
      <c r="O9" s="650" t="s">
        <v>174</v>
      </c>
      <c r="P9" s="650" t="s">
        <v>152</v>
      </c>
      <c r="Q9" s="650" t="s">
        <v>171</v>
      </c>
      <c r="R9" s="650" t="s">
        <v>172</v>
      </c>
      <c r="S9" s="650" t="s">
        <v>173</v>
      </c>
      <c r="T9" s="650" t="s">
        <v>174</v>
      </c>
      <c r="U9" s="650" t="s">
        <v>152</v>
      </c>
      <c r="V9" s="651"/>
      <c r="W9" s="651"/>
    </row>
    <row r="10" spans="1:23" ht="26.25" customHeight="1" thickTop="1">
      <c r="A10" s="653" t="s">
        <v>987</v>
      </c>
      <c r="B10" s="477">
        <v>15214.187310000001</v>
      </c>
      <c r="C10" s="477">
        <v>14709.728499999999</v>
      </c>
      <c r="D10" s="477">
        <v>0</v>
      </c>
      <c r="E10" s="477">
        <v>0</v>
      </c>
      <c r="F10" s="477">
        <v>29923.915809999999</v>
      </c>
      <c r="G10" s="477">
        <v>339289.29162000003</v>
      </c>
      <c r="H10" s="477">
        <v>66331.909140000003</v>
      </c>
      <c r="I10" s="477">
        <v>0</v>
      </c>
      <c r="J10" s="477">
        <v>0</v>
      </c>
      <c r="K10" s="477">
        <v>405621.20075999998</v>
      </c>
      <c r="L10" s="477">
        <v>5797.5939699999999</v>
      </c>
      <c r="M10" s="477">
        <v>471.12065000000001</v>
      </c>
      <c r="N10" s="477">
        <v>0</v>
      </c>
      <c r="O10" s="477">
        <v>0</v>
      </c>
      <c r="P10" s="477">
        <v>6268.7146199999997</v>
      </c>
      <c r="Q10" s="477">
        <v>816.27139999999997</v>
      </c>
      <c r="R10" s="477">
        <v>39.373129999999996</v>
      </c>
      <c r="S10" s="477">
        <v>0</v>
      </c>
      <c r="T10" s="477">
        <v>0</v>
      </c>
      <c r="U10" s="477">
        <v>855.64453000000003</v>
      </c>
      <c r="V10" s="222"/>
      <c r="W10" s="222"/>
    </row>
    <row r="11" spans="1:23" ht="26.25" customHeight="1">
      <c r="A11" s="653" t="s">
        <v>254</v>
      </c>
      <c r="B11" s="477">
        <v>9489.58439</v>
      </c>
      <c r="C11" s="477">
        <v>112.8323</v>
      </c>
      <c r="D11" s="477">
        <v>0</v>
      </c>
      <c r="E11" s="477">
        <v>0</v>
      </c>
      <c r="F11" s="477">
        <v>9602.41669</v>
      </c>
      <c r="G11" s="477">
        <v>332918.15341000003</v>
      </c>
      <c r="H11" s="477">
        <v>65973.616280000002</v>
      </c>
      <c r="I11" s="477">
        <v>0</v>
      </c>
      <c r="J11" s="477">
        <v>0</v>
      </c>
      <c r="K11" s="477">
        <v>398891.76968999999</v>
      </c>
      <c r="L11" s="477">
        <v>3168.4650699999997</v>
      </c>
      <c r="M11" s="477">
        <v>247.36982</v>
      </c>
      <c r="N11" s="477">
        <v>0</v>
      </c>
      <c r="O11" s="477">
        <v>0</v>
      </c>
      <c r="P11" s="477">
        <v>3415.8348900000001</v>
      </c>
      <c r="Q11" s="477">
        <v>560.4135</v>
      </c>
      <c r="R11" s="477">
        <v>0</v>
      </c>
      <c r="S11" s="477">
        <v>0</v>
      </c>
      <c r="T11" s="477">
        <v>0</v>
      </c>
      <c r="U11" s="477">
        <v>560.4135</v>
      </c>
      <c r="V11" s="222"/>
      <c r="W11" s="222"/>
    </row>
    <row r="12" spans="1:23" ht="26.25" customHeight="1">
      <c r="A12" s="653" t="s">
        <v>255</v>
      </c>
      <c r="B12" s="477">
        <v>5724.6029200000003</v>
      </c>
      <c r="C12" s="477">
        <v>14596.896199999999</v>
      </c>
      <c r="D12" s="477">
        <v>0</v>
      </c>
      <c r="E12" s="477">
        <v>0</v>
      </c>
      <c r="F12" s="477">
        <v>20321.49912</v>
      </c>
      <c r="G12" s="477">
        <v>6371.1382100000001</v>
      </c>
      <c r="H12" s="477">
        <v>358.29285999999996</v>
      </c>
      <c r="I12" s="477">
        <v>0</v>
      </c>
      <c r="J12" s="477">
        <v>0</v>
      </c>
      <c r="K12" s="477">
        <v>6729.4310700000005</v>
      </c>
      <c r="L12" s="477">
        <v>2629.1288999999997</v>
      </c>
      <c r="M12" s="477">
        <v>223.75082999999998</v>
      </c>
      <c r="N12" s="477">
        <v>0</v>
      </c>
      <c r="O12" s="477">
        <v>0</v>
      </c>
      <c r="P12" s="477">
        <v>2852.8797300000001</v>
      </c>
      <c r="Q12" s="477">
        <v>255.8579</v>
      </c>
      <c r="R12" s="477">
        <v>39.373129999999996</v>
      </c>
      <c r="S12" s="477">
        <v>0</v>
      </c>
      <c r="T12" s="477">
        <v>0</v>
      </c>
      <c r="U12" s="477">
        <v>295.23103000000003</v>
      </c>
      <c r="V12" s="222"/>
      <c r="W12" s="222"/>
    </row>
    <row r="13" spans="1:23" ht="26.25" customHeight="1">
      <c r="A13" s="653" t="s">
        <v>988</v>
      </c>
      <c r="B13" s="477">
        <v>0</v>
      </c>
      <c r="C13" s="477">
        <v>0</v>
      </c>
      <c r="D13" s="477">
        <v>0</v>
      </c>
      <c r="E13" s="477">
        <v>0</v>
      </c>
      <c r="F13" s="477">
        <v>0</v>
      </c>
      <c r="G13" s="477">
        <v>0</v>
      </c>
      <c r="H13" s="477">
        <v>0</v>
      </c>
      <c r="I13" s="477">
        <v>0</v>
      </c>
      <c r="J13" s="477">
        <v>0</v>
      </c>
      <c r="K13" s="477">
        <v>0</v>
      </c>
      <c r="L13" s="477">
        <v>0</v>
      </c>
      <c r="M13" s="477">
        <v>0</v>
      </c>
      <c r="N13" s="477">
        <v>0</v>
      </c>
      <c r="O13" s="477">
        <v>0</v>
      </c>
      <c r="P13" s="477">
        <v>0</v>
      </c>
      <c r="Q13" s="477">
        <v>0</v>
      </c>
      <c r="R13" s="477">
        <v>0</v>
      </c>
      <c r="S13" s="477">
        <v>0</v>
      </c>
      <c r="T13" s="477">
        <v>0</v>
      </c>
      <c r="U13" s="477">
        <v>0</v>
      </c>
      <c r="V13" s="222"/>
      <c r="W13" s="222"/>
    </row>
    <row r="14" spans="1:23" ht="26.25" customHeight="1">
      <c r="A14" s="653" t="s">
        <v>989</v>
      </c>
      <c r="B14" s="477">
        <v>715573.69533999998</v>
      </c>
      <c r="C14" s="477">
        <v>59397.14402</v>
      </c>
      <c r="D14" s="477">
        <v>0</v>
      </c>
      <c r="E14" s="477">
        <v>9.2409999999999992E-2</v>
      </c>
      <c r="F14" s="477">
        <v>774970.93177000002</v>
      </c>
      <c r="G14" s="477">
        <v>762796.35225</v>
      </c>
      <c r="H14" s="477">
        <v>129060.37986</v>
      </c>
      <c r="I14" s="477">
        <v>0</v>
      </c>
      <c r="J14" s="477">
        <v>72.68180000000001</v>
      </c>
      <c r="K14" s="477">
        <v>891929.41391</v>
      </c>
      <c r="L14" s="477">
        <v>376392.65619000001</v>
      </c>
      <c r="M14" s="477">
        <v>102196.91715000001</v>
      </c>
      <c r="N14" s="477">
        <v>0</v>
      </c>
      <c r="O14" s="477">
        <v>0.17980000000000002</v>
      </c>
      <c r="P14" s="477">
        <v>478589.75313999999</v>
      </c>
      <c r="Q14" s="477">
        <v>76215.703110000002</v>
      </c>
      <c r="R14" s="477">
        <v>14738.00412</v>
      </c>
      <c r="S14" s="477">
        <v>0</v>
      </c>
      <c r="T14" s="477">
        <v>0</v>
      </c>
      <c r="U14" s="477">
        <v>90953.70723</v>
      </c>
      <c r="V14" s="222"/>
      <c r="W14" s="222"/>
    </row>
    <row r="15" spans="1:23" ht="26.25" customHeight="1">
      <c r="A15" s="653" t="s">
        <v>990</v>
      </c>
      <c r="B15" s="477">
        <v>715324.21698000003</v>
      </c>
      <c r="C15" s="477">
        <v>59392.611549999994</v>
      </c>
      <c r="D15" s="477">
        <v>0</v>
      </c>
      <c r="E15" s="477">
        <v>9.2409999999999992E-2</v>
      </c>
      <c r="F15" s="477">
        <v>774716.9209400001</v>
      </c>
      <c r="G15" s="477">
        <v>762748.90459000005</v>
      </c>
      <c r="H15" s="477">
        <v>129060.32059</v>
      </c>
      <c r="I15" s="477">
        <v>0</v>
      </c>
      <c r="J15" s="477">
        <v>72.68180000000001</v>
      </c>
      <c r="K15" s="477">
        <v>891881.90697999997</v>
      </c>
      <c r="L15" s="477">
        <v>376330.86644999997</v>
      </c>
      <c r="M15" s="477">
        <v>102193.30715000001</v>
      </c>
      <c r="N15" s="477">
        <v>0</v>
      </c>
      <c r="O15" s="477">
        <v>0.17980000000000002</v>
      </c>
      <c r="P15" s="477">
        <v>478524.35339999996</v>
      </c>
      <c r="Q15" s="477">
        <v>76125.353189999994</v>
      </c>
      <c r="R15" s="477">
        <v>14738.00412</v>
      </c>
      <c r="S15" s="477">
        <v>0</v>
      </c>
      <c r="T15" s="477">
        <v>0</v>
      </c>
      <c r="U15" s="477">
        <v>90863.357310000007</v>
      </c>
      <c r="V15" s="222"/>
      <c r="W15" s="222"/>
    </row>
    <row r="16" spans="1:23" ht="26.25" customHeight="1">
      <c r="A16" s="653" t="s">
        <v>991</v>
      </c>
      <c r="B16" s="477">
        <v>0</v>
      </c>
      <c r="C16" s="477">
        <v>0</v>
      </c>
      <c r="D16" s="477">
        <v>0</v>
      </c>
      <c r="E16" s="477">
        <v>0</v>
      </c>
      <c r="F16" s="477">
        <v>0</v>
      </c>
      <c r="G16" s="477">
        <v>0</v>
      </c>
      <c r="H16" s="477">
        <v>0</v>
      </c>
      <c r="I16" s="477">
        <v>0</v>
      </c>
      <c r="J16" s="477">
        <v>0</v>
      </c>
      <c r="K16" s="477">
        <v>0</v>
      </c>
      <c r="L16" s="477">
        <v>0</v>
      </c>
      <c r="M16" s="477">
        <v>0</v>
      </c>
      <c r="N16" s="477">
        <v>0</v>
      </c>
      <c r="O16" s="477">
        <v>0</v>
      </c>
      <c r="P16" s="477">
        <v>0</v>
      </c>
      <c r="Q16" s="477">
        <v>0</v>
      </c>
      <c r="R16" s="477">
        <v>0</v>
      </c>
      <c r="S16" s="477">
        <v>0</v>
      </c>
      <c r="T16" s="477">
        <v>0</v>
      </c>
      <c r="U16" s="477">
        <v>0</v>
      </c>
      <c r="V16" s="222"/>
      <c r="W16" s="222"/>
    </row>
    <row r="17" spans="1:23" ht="26.25" customHeight="1">
      <c r="A17" s="653" t="s">
        <v>988</v>
      </c>
      <c r="B17" s="477">
        <v>249.47835999999998</v>
      </c>
      <c r="C17" s="477">
        <v>4.53247</v>
      </c>
      <c r="D17" s="477">
        <v>0</v>
      </c>
      <c r="E17" s="477">
        <v>0</v>
      </c>
      <c r="F17" s="477">
        <v>254.01083</v>
      </c>
      <c r="G17" s="477">
        <v>47.447660000000006</v>
      </c>
      <c r="H17" s="477">
        <v>5.9270000000000003E-2</v>
      </c>
      <c r="I17" s="477">
        <v>0</v>
      </c>
      <c r="J17" s="477">
        <v>0</v>
      </c>
      <c r="K17" s="477">
        <v>47.506929999999997</v>
      </c>
      <c r="L17" s="477">
        <v>61.789739999999995</v>
      </c>
      <c r="M17" s="477">
        <v>3.61</v>
      </c>
      <c r="N17" s="477">
        <v>0</v>
      </c>
      <c r="O17" s="477">
        <v>0</v>
      </c>
      <c r="P17" s="477">
        <v>65.399739999999994</v>
      </c>
      <c r="Q17" s="477">
        <v>90.349919999999997</v>
      </c>
      <c r="R17" s="477">
        <v>0</v>
      </c>
      <c r="S17" s="477">
        <v>0</v>
      </c>
      <c r="T17" s="477">
        <v>0</v>
      </c>
      <c r="U17" s="477">
        <v>90.349919999999997</v>
      </c>
      <c r="V17" s="222"/>
      <c r="W17" s="222"/>
    </row>
    <row r="18" spans="1:23" ht="26.25" customHeight="1">
      <c r="A18" s="653" t="s">
        <v>992</v>
      </c>
      <c r="B18" s="477">
        <v>385926.90026999998</v>
      </c>
      <c r="C18" s="477">
        <v>59079.411749999999</v>
      </c>
      <c r="D18" s="477">
        <v>0</v>
      </c>
      <c r="E18" s="477">
        <v>0</v>
      </c>
      <c r="F18" s="477">
        <v>445006.31201999995</v>
      </c>
      <c r="G18" s="477">
        <v>304370.47073</v>
      </c>
      <c r="H18" s="477">
        <v>96757.418459999986</v>
      </c>
      <c r="I18" s="477">
        <v>0</v>
      </c>
      <c r="J18" s="477">
        <v>0</v>
      </c>
      <c r="K18" s="477">
        <v>401127.88919000002</v>
      </c>
      <c r="L18" s="477">
        <v>190038.75883000001</v>
      </c>
      <c r="M18" s="477">
        <v>137070.64652000001</v>
      </c>
      <c r="N18" s="477">
        <v>0</v>
      </c>
      <c r="O18" s="477">
        <v>0</v>
      </c>
      <c r="P18" s="477">
        <v>327109.40535000002</v>
      </c>
      <c r="Q18" s="477">
        <v>9481.5985999999994</v>
      </c>
      <c r="R18" s="477">
        <v>1534.6213400000001</v>
      </c>
      <c r="S18" s="477">
        <v>0</v>
      </c>
      <c r="T18" s="477">
        <v>0</v>
      </c>
      <c r="U18" s="477">
        <v>11016.219939999999</v>
      </c>
      <c r="V18" s="222"/>
      <c r="W18" s="222"/>
    </row>
    <row r="19" spans="1:23" ht="26.25" customHeight="1">
      <c r="A19" s="653" t="s">
        <v>257</v>
      </c>
      <c r="B19" s="477">
        <v>363738.18518999999</v>
      </c>
      <c r="C19" s="477">
        <v>56480.563049999997</v>
      </c>
      <c r="D19" s="477">
        <v>0</v>
      </c>
      <c r="E19" s="477">
        <v>0</v>
      </c>
      <c r="F19" s="477">
        <v>420218.74823999999</v>
      </c>
      <c r="G19" s="477">
        <v>276748.38186999998</v>
      </c>
      <c r="H19" s="477">
        <v>92679.457580000002</v>
      </c>
      <c r="I19" s="477">
        <v>0</v>
      </c>
      <c r="J19" s="477">
        <v>0</v>
      </c>
      <c r="K19" s="477">
        <v>369427.83944999997</v>
      </c>
      <c r="L19" s="477">
        <v>181456.20301</v>
      </c>
      <c r="M19" s="477">
        <v>135336.16296000002</v>
      </c>
      <c r="N19" s="477">
        <v>0</v>
      </c>
      <c r="O19" s="477">
        <v>0</v>
      </c>
      <c r="P19" s="477">
        <v>316792.36597000004</v>
      </c>
      <c r="Q19" s="477">
        <v>9373.1883500000004</v>
      </c>
      <c r="R19" s="477">
        <v>1531.2264399999999</v>
      </c>
      <c r="S19" s="477">
        <v>0</v>
      </c>
      <c r="T19" s="477">
        <v>0</v>
      </c>
      <c r="U19" s="477">
        <v>10904.414789999999</v>
      </c>
      <c r="V19" s="222"/>
      <c r="W19" s="222"/>
    </row>
    <row r="20" spans="1:23" ht="26.25" customHeight="1">
      <c r="A20" s="653" t="s">
        <v>258</v>
      </c>
      <c r="B20" s="477">
        <v>6764.4321900000004</v>
      </c>
      <c r="C20" s="477">
        <v>3742.41284</v>
      </c>
      <c r="D20" s="477">
        <v>0</v>
      </c>
      <c r="E20" s="477">
        <v>0</v>
      </c>
      <c r="F20" s="477">
        <v>10506.845029999999</v>
      </c>
      <c r="G20" s="477">
        <v>6122.1874299999999</v>
      </c>
      <c r="H20" s="477">
        <v>3467.1581200000001</v>
      </c>
      <c r="I20" s="477">
        <v>0</v>
      </c>
      <c r="J20" s="477">
        <v>0</v>
      </c>
      <c r="K20" s="477">
        <v>9589.34555</v>
      </c>
      <c r="L20" s="477">
        <v>7189.5426399999997</v>
      </c>
      <c r="M20" s="477">
        <v>9301.525529999999</v>
      </c>
      <c r="N20" s="477">
        <v>0</v>
      </c>
      <c r="O20" s="477">
        <v>0</v>
      </c>
      <c r="P20" s="477">
        <v>16491.068169999999</v>
      </c>
      <c r="Q20" s="477">
        <v>1774.0668600000001</v>
      </c>
      <c r="R20" s="477">
        <v>634.47848999999997</v>
      </c>
      <c r="S20" s="477">
        <v>0</v>
      </c>
      <c r="T20" s="477">
        <v>0</v>
      </c>
      <c r="U20" s="477">
        <v>2408.5453499999999</v>
      </c>
      <c r="V20" s="222"/>
      <c r="W20" s="222"/>
    </row>
    <row r="21" spans="1:23" ht="26.25" customHeight="1">
      <c r="A21" s="653" t="s">
        <v>259</v>
      </c>
      <c r="B21" s="477">
        <v>4604.5437899999997</v>
      </c>
      <c r="C21" s="477">
        <v>2759.9982</v>
      </c>
      <c r="D21" s="477">
        <v>0</v>
      </c>
      <c r="E21" s="477">
        <v>0</v>
      </c>
      <c r="F21" s="477">
        <v>7364.5419900000006</v>
      </c>
      <c r="G21" s="477">
        <v>12477.592919999999</v>
      </c>
      <c r="H21" s="477">
        <v>3812.9140499999999</v>
      </c>
      <c r="I21" s="477">
        <v>0</v>
      </c>
      <c r="J21" s="477">
        <v>0</v>
      </c>
      <c r="K21" s="477">
        <v>16290.50697</v>
      </c>
      <c r="L21" s="477">
        <v>3294.6704399999999</v>
      </c>
      <c r="M21" s="477">
        <v>2454.7843800000001</v>
      </c>
      <c r="N21" s="477">
        <v>0</v>
      </c>
      <c r="O21" s="477">
        <v>0</v>
      </c>
      <c r="P21" s="477">
        <v>5749.4548199999999</v>
      </c>
      <c r="Q21" s="477">
        <v>889.31865000000005</v>
      </c>
      <c r="R21" s="477">
        <v>185.47099</v>
      </c>
      <c r="S21" s="477">
        <v>0</v>
      </c>
      <c r="T21" s="477">
        <v>0</v>
      </c>
      <c r="U21" s="477">
        <v>1074.78964</v>
      </c>
      <c r="V21" s="222"/>
      <c r="W21" s="222"/>
    </row>
    <row r="22" spans="1:23" ht="26.25" customHeight="1">
      <c r="A22" s="653" t="s">
        <v>260</v>
      </c>
      <c r="B22" s="477">
        <v>0</v>
      </c>
      <c r="C22" s="477">
        <v>0</v>
      </c>
      <c r="D22" s="477">
        <v>0</v>
      </c>
      <c r="E22" s="477">
        <v>0</v>
      </c>
      <c r="F22" s="477">
        <v>0</v>
      </c>
      <c r="G22" s="477">
        <v>0</v>
      </c>
      <c r="H22" s="477">
        <v>0</v>
      </c>
      <c r="I22" s="477">
        <v>0</v>
      </c>
      <c r="J22" s="477">
        <v>0</v>
      </c>
      <c r="K22" s="477">
        <v>0</v>
      </c>
      <c r="L22" s="477">
        <v>0</v>
      </c>
      <c r="M22" s="477">
        <v>2.85568</v>
      </c>
      <c r="N22" s="477">
        <v>0</v>
      </c>
      <c r="O22" s="477">
        <v>0</v>
      </c>
      <c r="P22" s="477">
        <v>2.85568</v>
      </c>
      <c r="Q22" s="477">
        <v>0</v>
      </c>
      <c r="R22" s="477">
        <v>0</v>
      </c>
      <c r="S22" s="477">
        <v>0</v>
      </c>
      <c r="T22" s="477">
        <v>0</v>
      </c>
      <c r="U22" s="477">
        <v>0</v>
      </c>
      <c r="V22" s="222"/>
      <c r="W22" s="222"/>
    </row>
    <row r="23" spans="1:23" ht="26.25" customHeight="1">
      <c r="A23" s="653" t="s">
        <v>261</v>
      </c>
      <c r="B23" s="477">
        <v>1441.13525</v>
      </c>
      <c r="C23" s="477">
        <v>593.57074999999998</v>
      </c>
      <c r="D23" s="477">
        <v>0</v>
      </c>
      <c r="E23" s="477">
        <v>0</v>
      </c>
      <c r="F23" s="477">
        <v>2034.7059999999999</v>
      </c>
      <c r="G23" s="477">
        <v>571.84799999999996</v>
      </c>
      <c r="H23" s="477">
        <v>9844.9095600000001</v>
      </c>
      <c r="I23" s="477">
        <v>0</v>
      </c>
      <c r="J23" s="477">
        <v>0</v>
      </c>
      <c r="K23" s="477">
        <v>10416.75756</v>
      </c>
      <c r="L23" s="477">
        <v>2215.8957500000001</v>
      </c>
      <c r="M23" s="477">
        <v>151.7432</v>
      </c>
      <c r="N23" s="477">
        <v>0</v>
      </c>
      <c r="O23" s="477">
        <v>0</v>
      </c>
      <c r="P23" s="477">
        <v>2367.63895</v>
      </c>
      <c r="Q23" s="477">
        <v>343.44126</v>
      </c>
      <c r="R23" s="477">
        <v>75.255160000000004</v>
      </c>
      <c r="S23" s="477">
        <v>0</v>
      </c>
      <c r="T23" s="477">
        <v>0</v>
      </c>
      <c r="U23" s="477">
        <v>418.69641999999999</v>
      </c>
      <c r="V23" s="222"/>
      <c r="W23" s="222"/>
    </row>
    <row r="24" spans="1:23" ht="26.25" customHeight="1">
      <c r="A24" s="653" t="s">
        <v>262</v>
      </c>
      <c r="B24" s="477">
        <v>16550.864410000002</v>
      </c>
      <c r="C24" s="477">
        <v>2162.0823599999999</v>
      </c>
      <c r="D24" s="477">
        <v>0</v>
      </c>
      <c r="E24" s="477">
        <v>0</v>
      </c>
      <c r="F24" s="477">
        <v>18712.946769999999</v>
      </c>
      <c r="G24" s="477">
        <v>29664.90207</v>
      </c>
      <c r="H24" s="477">
        <v>33611.730640000002</v>
      </c>
      <c r="I24" s="477">
        <v>0</v>
      </c>
      <c r="J24" s="477">
        <v>0</v>
      </c>
      <c r="K24" s="477">
        <v>63276.632709999998</v>
      </c>
      <c r="L24" s="477">
        <v>35075.902889999998</v>
      </c>
      <c r="M24" s="477">
        <v>20722.401170000001</v>
      </c>
      <c r="N24" s="477">
        <v>0</v>
      </c>
      <c r="O24" s="477">
        <v>0</v>
      </c>
      <c r="P24" s="477">
        <v>55798.304060000002</v>
      </c>
      <c r="Q24" s="477">
        <v>923.96606000000008</v>
      </c>
      <c r="R24" s="477">
        <v>119.26905000000001</v>
      </c>
      <c r="S24" s="477">
        <v>0</v>
      </c>
      <c r="T24" s="477">
        <v>0</v>
      </c>
      <c r="U24" s="477">
        <v>1043.2351100000001</v>
      </c>
      <c r="V24" s="222"/>
      <c r="W24" s="222"/>
    </row>
    <row r="25" spans="1:23" ht="26.25" customHeight="1">
      <c r="A25" s="653" t="s">
        <v>263</v>
      </c>
      <c r="B25" s="477">
        <v>97466.19279999999</v>
      </c>
      <c r="C25" s="477">
        <v>14053.34045</v>
      </c>
      <c r="D25" s="477">
        <v>0</v>
      </c>
      <c r="E25" s="477">
        <v>0</v>
      </c>
      <c r="F25" s="477">
        <v>111519.53324999999</v>
      </c>
      <c r="G25" s="477">
        <v>19666.432559999997</v>
      </c>
      <c r="H25" s="477">
        <v>4353.88868</v>
      </c>
      <c r="I25" s="477">
        <v>0</v>
      </c>
      <c r="J25" s="477">
        <v>0</v>
      </c>
      <c r="K25" s="477">
        <v>24020.321239999997</v>
      </c>
      <c r="L25" s="477">
        <v>33554.588680000001</v>
      </c>
      <c r="M25" s="477">
        <v>15353.273439999999</v>
      </c>
      <c r="N25" s="477">
        <v>0</v>
      </c>
      <c r="O25" s="477">
        <v>0</v>
      </c>
      <c r="P25" s="477">
        <v>48907.862119999998</v>
      </c>
      <c r="Q25" s="477">
        <v>4905.2794199999998</v>
      </c>
      <c r="R25" s="477">
        <v>412.22343000000001</v>
      </c>
      <c r="S25" s="477">
        <v>0</v>
      </c>
      <c r="T25" s="477">
        <v>0</v>
      </c>
      <c r="U25" s="477">
        <v>5317.5028499999999</v>
      </c>
      <c r="V25" s="222"/>
      <c r="W25" s="222"/>
    </row>
    <row r="26" spans="1:23" ht="26.25" customHeight="1">
      <c r="A26" s="653" t="s">
        <v>264</v>
      </c>
      <c r="B26" s="477">
        <v>6986.6845000000003</v>
      </c>
      <c r="C26" s="477">
        <v>1930.1901799999998</v>
      </c>
      <c r="D26" s="477">
        <v>0</v>
      </c>
      <c r="E26" s="477">
        <v>0</v>
      </c>
      <c r="F26" s="477">
        <v>8916.874679999999</v>
      </c>
      <c r="G26" s="477">
        <v>5728.3008</v>
      </c>
      <c r="H26" s="477">
        <v>29987.80414</v>
      </c>
      <c r="I26" s="477">
        <v>0</v>
      </c>
      <c r="J26" s="477">
        <v>0</v>
      </c>
      <c r="K26" s="477">
        <v>35716.104939999997</v>
      </c>
      <c r="L26" s="477">
        <v>6562.9909299999999</v>
      </c>
      <c r="M26" s="477">
        <v>11195.68239</v>
      </c>
      <c r="N26" s="477">
        <v>0</v>
      </c>
      <c r="O26" s="477">
        <v>0</v>
      </c>
      <c r="P26" s="477">
        <v>17758.673320000002</v>
      </c>
      <c r="Q26" s="477">
        <v>455.87688000000003</v>
      </c>
      <c r="R26" s="477">
        <v>104.52932000000001</v>
      </c>
      <c r="S26" s="477">
        <v>0</v>
      </c>
      <c r="T26" s="477">
        <v>0</v>
      </c>
      <c r="U26" s="477">
        <v>560.4061999999999</v>
      </c>
      <c r="V26" s="222"/>
      <c r="W26" s="222"/>
    </row>
    <row r="27" spans="1:23" ht="26.25" customHeight="1">
      <c r="A27" s="653" t="s">
        <v>265</v>
      </c>
      <c r="B27" s="477">
        <v>229924.33225000001</v>
      </c>
      <c r="C27" s="477">
        <v>31238.968270000001</v>
      </c>
      <c r="D27" s="477">
        <v>0</v>
      </c>
      <c r="E27" s="477">
        <v>0</v>
      </c>
      <c r="F27" s="477">
        <v>261163.30052000002</v>
      </c>
      <c r="G27" s="477">
        <v>202517.11809</v>
      </c>
      <c r="H27" s="477">
        <v>7601.0523899999998</v>
      </c>
      <c r="I27" s="477">
        <v>0</v>
      </c>
      <c r="J27" s="477">
        <v>0</v>
      </c>
      <c r="K27" s="477">
        <v>210118.17048</v>
      </c>
      <c r="L27" s="477">
        <v>93562.611680000002</v>
      </c>
      <c r="M27" s="477">
        <v>76153.897169999997</v>
      </c>
      <c r="N27" s="477">
        <v>0</v>
      </c>
      <c r="O27" s="477">
        <v>0</v>
      </c>
      <c r="P27" s="477">
        <v>169716.50884999998</v>
      </c>
      <c r="Q27" s="477">
        <v>81.239220000000003</v>
      </c>
      <c r="R27" s="477">
        <v>0</v>
      </c>
      <c r="S27" s="477">
        <v>0</v>
      </c>
      <c r="T27" s="477">
        <v>0</v>
      </c>
      <c r="U27" s="477">
        <v>81.239220000000003</v>
      </c>
      <c r="V27" s="222"/>
      <c r="W27" s="222"/>
    </row>
    <row r="28" spans="1:23" ht="26.25" customHeight="1">
      <c r="A28" s="653" t="s">
        <v>988</v>
      </c>
      <c r="B28" s="477">
        <v>22188.715079999998</v>
      </c>
      <c r="C28" s="477">
        <v>2598.8487</v>
      </c>
      <c r="D28" s="477">
        <v>0</v>
      </c>
      <c r="E28" s="477">
        <v>0</v>
      </c>
      <c r="F28" s="477">
        <v>24787.56378</v>
      </c>
      <c r="G28" s="477">
        <v>27622.08886</v>
      </c>
      <c r="H28" s="477">
        <v>4077.9608800000001</v>
      </c>
      <c r="I28" s="477">
        <v>0</v>
      </c>
      <c r="J28" s="477">
        <v>0</v>
      </c>
      <c r="K28" s="477">
        <v>31700.049739999999</v>
      </c>
      <c r="L28" s="477">
        <v>8582.5558199999996</v>
      </c>
      <c r="M28" s="477">
        <v>1734.4835600000001</v>
      </c>
      <c r="N28" s="477">
        <v>0</v>
      </c>
      <c r="O28" s="477">
        <v>0</v>
      </c>
      <c r="P28" s="477">
        <v>10317.03938</v>
      </c>
      <c r="Q28" s="477">
        <v>108.41025</v>
      </c>
      <c r="R28" s="477">
        <v>3.3949000000000003</v>
      </c>
      <c r="S28" s="477">
        <v>0</v>
      </c>
      <c r="T28" s="477">
        <v>0</v>
      </c>
      <c r="U28" s="477">
        <v>111.80515</v>
      </c>
      <c r="V28" s="222"/>
      <c r="W28" s="222"/>
    </row>
    <row r="29" spans="1:23" ht="26.25" customHeight="1">
      <c r="A29" s="653" t="s">
        <v>993</v>
      </c>
      <c r="B29" s="477">
        <v>9510.0137200000008</v>
      </c>
      <c r="C29" s="477">
        <v>6795.4683800000003</v>
      </c>
      <c r="D29" s="477">
        <v>0</v>
      </c>
      <c r="E29" s="477">
        <v>0</v>
      </c>
      <c r="F29" s="477">
        <v>16305.482099999999</v>
      </c>
      <c r="G29" s="477">
        <v>774744.05700999999</v>
      </c>
      <c r="H29" s="477">
        <v>22696.929609999999</v>
      </c>
      <c r="I29" s="477">
        <v>0</v>
      </c>
      <c r="J29" s="477">
        <v>9.4600000000000014E-3</v>
      </c>
      <c r="K29" s="477">
        <v>797440.99608000007</v>
      </c>
      <c r="L29" s="477">
        <v>21055.29177</v>
      </c>
      <c r="M29" s="477">
        <v>14663.71024</v>
      </c>
      <c r="N29" s="477">
        <v>0</v>
      </c>
      <c r="O29" s="477">
        <v>0</v>
      </c>
      <c r="P29" s="477">
        <v>35719.002009999997</v>
      </c>
      <c r="Q29" s="477">
        <v>278.19352000000003</v>
      </c>
      <c r="R29" s="477">
        <v>86.775369999999995</v>
      </c>
      <c r="S29" s="477">
        <v>0</v>
      </c>
      <c r="T29" s="477">
        <v>0</v>
      </c>
      <c r="U29" s="477">
        <v>364.96888999999999</v>
      </c>
      <c r="V29" s="222"/>
      <c r="W29" s="222"/>
    </row>
    <row r="30" spans="1:23" ht="26.25" customHeight="1">
      <c r="A30" s="653" t="s">
        <v>994</v>
      </c>
      <c r="B30" s="477">
        <v>4018097.6120300004</v>
      </c>
      <c r="C30" s="477">
        <v>134257.14744</v>
      </c>
      <c r="D30" s="477">
        <v>0</v>
      </c>
      <c r="E30" s="477">
        <v>0</v>
      </c>
      <c r="F30" s="477">
        <v>4152354.7594699999</v>
      </c>
      <c r="G30" s="477">
        <v>786834.29298999999</v>
      </c>
      <c r="H30" s="477">
        <v>68836.137599999987</v>
      </c>
      <c r="I30" s="477">
        <v>0</v>
      </c>
      <c r="J30" s="477">
        <v>0</v>
      </c>
      <c r="K30" s="477">
        <v>855670.43059</v>
      </c>
      <c r="L30" s="477">
        <v>290805.73027</v>
      </c>
      <c r="M30" s="477">
        <v>75397.67181</v>
      </c>
      <c r="N30" s="477">
        <v>0</v>
      </c>
      <c r="O30" s="477">
        <v>0</v>
      </c>
      <c r="P30" s="477">
        <v>366203.40207999997</v>
      </c>
      <c r="Q30" s="477">
        <v>2096.56405</v>
      </c>
      <c r="R30" s="477">
        <v>1013.01373</v>
      </c>
      <c r="S30" s="477">
        <v>0</v>
      </c>
      <c r="T30" s="477">
        <v>0</v>
      </c>
      <c r="U30" s="477">
        <v>3109.5777799999996</v>
      </c>
      <c r="V30" s="222"/>
      <c r="W30" s="222"/>
    </row>
    <row r="31" spans="1:23" ht="26.25" customHeight="1">
      <c r="A31" s="653" t="s">
        <v>45</v>
      </c>
      <c r="B31" s="477">
        <v>98290.189939999997</v>
      </c>
      <c r="C31" s="477">
        <v>31.521560000000001</v>
      </c>
      <c r="D31" s="477">
        <v>0</v>
      </c>
      <c r="E31" s="477">
        <v>0</v>
      </c>
      <c r="F31" s="477">
        <v>98321.711500000005</v>
      </c>
      <c r="G31" s="477">
        <v>0</v>
      </c>
      <c r="H31" s="477">
        <v>0</v>
      </c>
      <c r="I31" s="477">
        <v>0</v>
      </c>
      <c r="J31" s="477">
        <v>0</v>
      </c>
      <c r="K31" s="477">
        <v>0</v>
      </c>
      <c r="L31" s="477">
        <v>0</v>
      </c>
      <c r="M31" s="477">
        <v>0</v>
      </c>
      <c r="N31" s="477">
        <v>0</v>
      </c>
      <c r="O31" s="477">
        <v>0</v>
      </c>
      <c r="P31" s="477">
        <v>0</v>
      </c>
      <c r="Q31" s="477">
        <v>0</v>
      </c>
      <c r="R31" s="477">
        <v>0</v>
      </c>
      <c r="S31" s="477">
        <v>0</v>
      </c>
      <c r="T31" s="477">
        <v>0</v>
      </c>
      <c r="U31" s="477">
        <v>0</v>
      </c>
      <c r="V31" s="222"/>
      <c r="W31" s="222"/>
    </row>
    <row r="32" spans="1:23" ht="26.25" customHeight="1">
      <c r="A32" s="653" t="s">
        <v>269</v>
      </c>
      <c r="B32" s="477">
        <v>1799.2861599999999</v>
      </c>
      <c r="C32" s="477">
        <v>0.93749000000000005</v>
      </c>
      <c r="D32" s="477">
        <v>0</v>
      </c>
      <c r="E32" s="477">
        <v>0</v>
      </c>
      <c r="F32" s="477">
        <v>1800.2236499999999</v>
      </c>
      <c r="G32" s="477">
        <v>388.57155999999998</v>
      </c>
      <c r="H32" s="477">
        <v>1.85659</v>
      </c>
      <c r="I32" s="477">
        <v>0</v>
      </c>
      <c r="J32" s="477">
        <v>0</v>
      </c>
      <c r="K32" s="477">
        <v>390.42815000000002</v>
      </c>
      <c r="L32" s="477">
        <v>236.23335999999998</v>
      </c>
      <c r="M32" s="477">
        <v>0.55374000000000001</v>
      </c>
      <c r="N32" s="477">
        <v>0</v>
      </c>
      <c r="O32" s="477">
        <v>0</v>
      </c>
      <c r="P32" s="477">
        <v>236.78710000000001</v>
      </c>
      <c r="Q32" s="477">
        <v>96.314999999999998</v>
      </c>
      <c r="R32" s="477">
        <v>0.33907999999999999</v>
      </c>
      <c r="S32" s="477">
        <v>0</v>
      </c>
      <c r="T32" s="477">
        <v>0</v>
      </c>
      <c r="U32" s="477">
        <v>96.654080000000008</v>
      </c>
      <c r="V32" s="222"/>
      <c r="W32" s="222"/>
    </row>
    <row r="33" spans="1:23" ht="26.25" customHeight="1">
      <c r="A33" s="653" t="s">
        <v>995</v>
      </c>
      <c r="B33" s="477">
        <v>294022.88245999999</v>
      </c>
      <c r="C33" s="477">
        <v>34182.325960000002</v>
      </c>
      <c r="D33" s="477">
        <v>0</v>
      </c>
      <c r="E33" s="477">
        <v>0</v>
      </c>
      <c r="F33" s="477">
        <v>328205.20842000004</v>
      </c>
      <c r="G33" s="477">
        <v>1314253.33874</v>
      </c>
      <c r="H33" s="477">
        <v>34706.600420000002</v>
      </c>
      <c r="I33" s="477">
        <v>0</v>
      </c>
      <c r="J33" s="477">
        <v>0</v>
      </c>
      <c r="K33" s="477">
        <v>1348959.9391600001</v>
      </c>
      <c r="L33" s="477">
        <v>127505.76706</v>
      </c>
      <c r="M33" s="477">
        <v>58259.273759999996</v>
      </c>
      <c r="N33" s="477">
        <v>0</v>
      </c>
      <c r="O33" s="477">
        <v>0</v>
      </c>
      <c r="P33" s="477">
        <v>185765.04081999999</v>
      </c>
      <c r="Q33" s="477">
        <v>20264.090840000001</v>
      </c>
      <c r="R33" s="477">
        <v>232.23576</v>
      </c>
      <c r="S33" s="477">
        <v>0</v>
      </c>
      <c r="T33" s="477">
        <v>0</v>
      </c>
      <c r="U33" s="477">
        <v>20496.3266</v>
      </c>
      <c r="V33" s="222"/>
      <c r="W33" s="222"/>
    </row>
    <row r="34" spans="1:23" ht="26.25" customHeight="1">
      <c r="A34" s="653" t="s">
        <v>996</v>
      </c>
      <c r="B34" s="477">
        <v>5434.09627</v>
      </c>
      <c r="C34" s="477">
        <v>0</v>
      </c>
      <c r="D34" s="477">
        <v>0</v>
      </c>
      <c r="E34" s="477">
        <v>0</v>
      </c>
      <c r="F34" s="477">
        <v>5434.09627</v>
      </c>
      <c r="G34" s="477">
        <v>10728.574949999998</v>
      </c>
      <c r="H34" s="477">
        <v>34695.580040000001</v>
      </c>
      <c r="I34" s="477">
        <v>0</v>
      </c>
      <c r="J34" s="477">
        <v>0</v>
      </c>
      <c r="K34" s="477">
        <v>45424.154990000003</v>
      </c>
      <c r="L34" s="477">
        <v>5.0103400000000002</v>
      </c>
      <c r="M34" s="477">
        <v>4161.3564700000006</v>
      </c>
      <c r="N34" s="477">
        <v>0</v>
      </c>
      <c r="O34" s="477">
        <v>0</v>
      </c>
      <c r="P34" s="477">
        <v>4166.3668100000004</v>
      </c>
      <c r="Q34" s="477">
        <v>0</v>
      </c>
      <c r="R34" s="477">
        <v>0</v>
      </c>
      <c r="S34" s="477">
        <v>0</v>
      </c>
      <c r="T34" s="477">
        <v>0</v>
      </c>
      <c r="U34" s="477">
        <v>0</v>
      </c>
      <c r="V34" s="222"/>
      <c r="W34" s="222"/>
    </row>
    <row r="35" spans="1:23" ht="26.25" customHeight="1">
      <c r="A35" s="653" t="s">
        <v>997</v>
      </c>
      <c r="B35" s="477">
        <v>281223.74676999997</v>
      </c>
      <c r="C35" s="477">
        <v>33281.671280000002</v>
      </c>
      <c r="D35" s="477">
        <v>0</v>
      </c>
      <c r="E35" s="477">
        <v>0</v>
      </c>
      <c r="F35" s="477">
        <v>314505.41805000004</v>
      </c>
      <c r="G35" s="477">
        <v>472504.44393000001</v>
      </c>
      <c r="H35" s="477">
        <v>11.020379999999999</v>
      </c>
      <c r="I35" s="477">
        <v>0</v>
      </c>
      <c r="J35" s="477">
        <v>0</v>
      </c>
      <c r="K35" s="477">
        <v>472515.46431000001</v>
      </c>
      <c r="L35" s="477">
        <v>124038.47381</v>
      </c>
      <c r="M35" s="477">
        <v>53653.005859999997</v>
      </c>
      <c r="N35" s="477">
        <v>0</v>
      </c>
      <c r="O35" s="477">
        <v>0</v>
      </c>
      <c r="P35" s="477">
        <v>177691.47967</v>
      </c>
      <c r="Q35" s="477">
        <v>20006.02522</v>
      </c>
      <c r="R35" s="477">
        <v>232.19522000000001</v>
      </c>
      <c r="S35" s="477">
        <v>0</v>
      </c>
      <c r="T35" s="477">
        <v>0</v>
      </c>
      <c r="U35" s="477">
        <v>20238.220440000001</v>
      </c>
      <c r="V35" s="222"/>
      <c r="W35" s="222"/>
    </row>
    <row r="36" spans="1:23" ht="26.25" customHeight="1">
      <c r="A36" s="653" t="s">
        <v>998</v>
      </c>
      <c r="B36" s="477">
        <v>7365.0394200000001</v>
      </c>
      <c r="C36" s="477">
        <v>900.6546800000001</v>
      </c>
      <c r="D36" s="477">
        <v>0</v>
      </c>
      <c r="E36" s="477">
        <v>0</v>
      </c>
      <c r="F36" s="477">
        <v>8265.6940999999988</v>
      </c>
      <c r="G36" s="477">
        <v>2073.1077599999999</v>
      </c>
      <c r="H36" s="477">
        <v>0</v>
      </c>
      <c r="I36" s="477">
        <v>0</v>
      </c>
      <c r="J36" s="477">
        <v>0</v>
      </c>
      <c r="K36" s="477">
        <v>2073.1077599999999</v>
      </c>
      <c r="L36" s="477">
        <v>3462.2829100000004</v>
      </c>
      <c r="M36" s="477">
        <v>444.91143</v>
      </c>
      <c r="N36" s="477">
        <v>0</v>
      </c>
      <c r="O36" s="477">
        <v>0</v>
      </c>
      <c r="P36" s="477">
        <v>3907.19434</v>
      </c>
      <c r="Q36" s="477">
        <v>258.06561999999997</v>
      </c>
      <c r="R36" s="477">
        <v>4.054E-2</v>
      </c>
      <c r="S36" s="477">
        <v>0</v>
      </c>
      <c r="T36" s="477">
        <v>0</v>
      </c>
      <c r="U36" s="477">
        <v>258.10615999999999</v>
      </c>
      <c r="V36" s="222"/>
      <c r="W36" s="222"/>
    </row>
    <row r="37" spans="1:23" ht="26.25" customHeight="1">
      <c r="A37" s="653" t="s">
        <v>999</v>
      </c>
      <c r="B37" s="477">
        <v>0</v>
      </c>
      <c r="C37" s="477">
        <v>0</v>
      </c>
      <c r="D37" s="477">
        <v>0</v>
      </c>
      <c r="E37" s="477">
        <v>0</v>
      </c>
      <c r="F37" s="477">
        <v>0</v>
      </c>
      <c r="G37" s="477">
        <v>828947.2121</v>
      </c>
      <c r="H37" s="477">
        <v>0</v>
      </c>
      <c r="I37" s="477">
        <v>0</v>
      </c>
      <c r="J37" s="477">
        <v>0</v>
      </c>
      <c r="K37" s="477">
        <v>828947.2121</v>
      </c>
      <c r="L37" s="477">
        <v>0</v>
      </c>
      <c r="M37" s="477">
        <v>0</v>
      </c>
      <c r="N37" s="477">
        <v>0</v>
      </c>
      <c r="O37" s="477">
        <v>0</v>
      </c>
      <c r="P37" s="477">
        <v>0</v>
      </c>
      <c r="Q37" s="477">
        <v>0</v>
      </c>
      <c r="R37" s="477">
        <v>0</v>
      </c>
      <c r="S37" s="477">
        <v>0</v>
      </c>
      <c r="T37" s="477">
        <v>0</v>
      </c>
      <c r="U37" s="477">
        <v>0</v>
      </c>
      <c r="V37" s="222"/>
      <c r="W37" s="222"/>
    </row>
    <row r="38" spans="1:23" ht="26.25" customHeight="1">
      <c r="A38" s="653" t="s">
        <v>1000</v>
      </c>
      <c r="B38" s="477">
        <v>0</v>
      </c>
      <c r="C38" s="477">
        <v>0</v>
      </c>
      <c r="D38" s="477">
        <v>0</v>
      </c>
      <c r="E38" s="477">
        <v>0</v>
      </c>
      <c r="F38" s="477">
        <v>0</v>
      </c>
      <c r="G38" s="477">
        <v>0</v>
      </c>
      <c r="H38" s="477">
        <v>0</v>
      </c>
      <c r="I38" s="477">
        <v>0</v>
      </c>
      <c r="J38" s="477">
        <v>0</v>
      </c>
      <c r="K38" s="477">
        <v>0</v>
      </c>
      <c r="L38" s="477">
        <v>0</v>
      </c>
      <c r="M38" s="477">
        <v>0</v>
      </c>
      <c r="N38" s="477">
        <v>0</v>
      </c>
      <c r="O38" s="477">
        <v>0</v>
      </c>
      <c r="P38" s="477">
        <v>0</v>
      </c>
      <c r="Q38" s="477">
        <v>0</v>
      </c>
      <c r="R38" s="477">
        <v>0</v>
      </c>
      <c r="S38" s="477">
        <v>0</v>
      </c>
      <c r="T38" s="477">
        <v>0</v>
      </c>
      <c r="U38" s="477">
        <v>0</v>
      </c>
      <c r="V38" s="222"/>
      <c r="W38" s="222"/>
    </row>
    <row r="39" spans="1:23" ht="26.25" customHeight="1">
      <c r="A39" s="653" t="s">
        <v>278</v>
      </c>
      <c r="B39" s="477">
        <v>0</v>
      </c>
      <c r="C39" s="477">
        <v>0</v>
      </c>
      <c r="D39" s="477">
        <v>0</v>
      </c>
      <c r="E39" s="477">
        <v>0</v>
      </c>
      <c r="F39" s="477">
        <v>0</v>
      </c>
      <c r="G39" s="477">
        <v>828947.2121</v>
      </c>
      <c r="H39" s="477">
        <v>0</v>
      </c>
      <c r="I39" s="477">
        <v>0</v>
      </c>
      <c r="J39" s="477">
        <v>0</v>
      </c>
      <c r="K39" s="477">
        <v>828947.2121</v>
      </c>
      <c r="L39" s="477">
        <v>0</v>
      </c>
      <c r="M39" s="477">
        <v>0</v>
      </c>
      <c r="N39" s="477">
        <v>0</v>
      </c>
      <c r="O39" s="477">
        <v>0</v>
      </c>
      <c r="P39" s="477">
        <v>0</v>
      </c>
      <c r="Q39" s="477">
        <v>0</v>
      </c>
      <c r="R39" s="477">
        <v>0</v>
      </c>
      <c r="S39" s="477">
        <v>0</v>
      </c>
      <c r="T39" s="477">
        <v>0</v>
      </c>
      <c r="U39" s="477">
        <v>0</v>
      </c>
      <c r="V39" s="222"/>
      <c r="W39" s="222"/>
    </row>
    <row r="40" spans="1:23" ht="26.25" customHeight="1" thickBot="1">
      <c r="A40" s="653" t="s">
        <v>1001</v>
      </c>
      <c r="B40" s="477">
        <v>0</v>
      </c>
      <c r="C40" s="477">
        <v>0</v>
      </c>
      <c r="D40" s="477">
        <v>0</v>
      </c>
      <c r="E40" s="477">
        <v>0</v>
      </c>
      <c r="F40" s="477">
        <v>0</v>
      </c>
      <c r="G40" s="477">
        <v>0</v>
      </c>
      <c r="H40" s="477">
        <v>0</v>
      </c>
      <c r="I40" s="477">
        <v>0</v>
      </c>
      <c r="J40" s="477">
        <v>0</v>
      </c>
      <c r="K40" s="477">
        <v>0</v>
      </c>
      <c r="L40" s="477">
        <v>0</v>
      </c>
      <c r="M40" s="477">
        <v>0</v>
      </c>
      <c r="N40" s="477">
        <v>0</v>
      </c>
      <c r="O40" s="477">
        <v>0</v>
      </c>
      <c r="P40" s="477">
        <v>0</v>
      </c>
      <c r="Q40" s="477">
        <v>0</v>
      </c>
      <c r="R40" s="477">
        <v>0</v>
      </c>
      <c r="S40" s="477">
        <v>0</v>
      </c>
      <c r="T40" s="477">
        <v>0</v>
      </c>
      <c r="U40" s="477">
        <v>0</v>
      </c>
      <c r="V40" s="222"/>
      <c r="W40" s="222"/>
    </row>
    <row r="41" spans="1:23" s="287" customFormat="1" ht="26.25" customHeight="1" thickTop="1" thickBot="1">
      <c r="A41" s="655" t="s">
        <v>820</v>
      </c>
      <c r="B41" s="463">
        <v>5538434.7672299994</v>
      </c>
      <c r="C41" s="463">
        <v>308453.6851</v>
      </c>
      <c r="D41" s="463">
        <v>0</v>
      </c>
      <c r="E41" s="463">
        <v>9.2409999999999992E-2</v>
      </c>
      <c r="F41" s="463">
        <v>5846888.5447399998</v>
      </c>
      <c r="G41" s="463">
        <v>4282676.3749000002</v>
      </c>
      <c r="H41" s="463">
        <v>418391.23168000003</v>
      </c>
      <c r="I41" s="463">
        <v>0</v>
      </c>
      <c r="J41" s="463">
        <v>72.69126</v>
      </c>
      <c r="K41" s="463">
        <v>4701140.2978400001</v>
      </c>
      <c r="L41" s="463">
        <v>1011832.03145</v>
      </c>
      <c r="M41" s="463">
        <v>388059.89387000003</v>
      </c>
      <c r="N41" s="463">
        <v>0</v>
      </c>
      <c r="O41" s="463">
        <v>0.17980000000000002</v>
      </c>
      <c r="P41" s="463">
        <v>1399892.10512</v>
      </c>
      <c r="Q41" s="463">
        <v>109248.73651999999</v>
      </c>
      <c r="R41" s="463">
        <v>17644.362530000002</v>
      </c>
      <c r="S41" s="463">
        <v>0</v>
      </c>
      <c r="T41" s="463">
        <v>0</v>
      </c>
      <c r="U41" s="463">
        <v>126893.09904999999</v>
      </c>
      <c r="V41" s="656"/>
      <c r="W41" s="656"/>
    </row>
    <row r="42" spans="1:23" ht="26.25" customHeight="1" thickTop="1">
      <c r="A42" s="653" t="s">
        <v>193</v>
      </c>
      <c r="B42" s="477">
        <v>1900427.1079500001</v>
      </c>
      <c r="C42" s="477">
        <v>49872.253770000003</v>
      </c>
      <c r="D42" s="477">
        <v>0</v>
      </c>
      <c r="E42" s="477">
        <v>514.65922</v>
      </c>
      <c r="F42" s="477">
        <v>1950814.02094</v>
      </c>
      <c r="G42" s="477">
        <v>3210326.5233800001</v>
      </c>
      <c r="H42" s="477">
        <v>197025.44219</v>
      </c>
      <c r="I42" s="477">
        <v>0</v>
      </c>
      <c r="J42" s="477">
        <v>0</v>
      </c>
      <c r="K42" s="477">
        <v>3407351.96557</v>
      </c>
      <c r="L42" s="477">
        <v>2305972.7258000001</v>
      </c>
      <c r="M42" s="477">
        <v>173560.70504</v>
      </c>
      <c r="N42" s="477">
        <v>0</v>
      </c>
      <c r="O42" s="477">
        <v>0</v>
      </c>
      <c r="P42" s="477">
        <v>2479533.43084</v>
      </c>
      <c r="Q42" s="477">
        <v>357692.65620999999</v>
      </c>
      <c r="R42" s="477">
        <v>27984.764019999999</v>
      </c>
      <c r="S42" s="477">
        <v>0</v>
      </c>
      <c r="T42" s="477">
        <v>0</v>
      </c>
      <c r="U42" s="477">
        <v>385677.42023000005</v>
      </c>
      <c r="V42" s="222"/>
      <c r="W42" s="222"/>
    </row>
    <row r="43" spans="1:23" ht="26.25" customHeight="1">
      <c r="A43" s="653" t="s">
        <v>1002</v>
      </c>
      <c r="B43" s="477">
        <v>1894095.8164300001</v>
      </c>
      <c r="C43" s="477">
        <v>49872.253779999999</v>
      </c>
      <c r="D43" s="477">
        <v>0</v>
      </c>
      <c r="E43" s="477">
        <v>514.65922</v>
      </c>
      <c r="F43" s="477">
        <v>1944482.7294300001</v>
      </c>
      <c r="G43" s="477">
        <v>3208771.6812600004</v>
      </c>
      <c r="H43" s="477">
        <v>197025.44212999998</v>
      </c>
      <c r="I43" s="477">
        <v>0</v>
      </c>
      <c r="J43" s="477">
        <v>0</v>
      </c>
      <c r="K43" s="477">
        <v>3405797.1233899998</v>
      </c>
      <c r="L43" s="477">
        <v>2235232.5515100001</v>
      </c>
      <c r="M43" s="477">
        <v>157687.20821000001</v>
      </c>
      <c r="N43" s="477">
        <v>0</v>
      </c>
      <c r="O43" s="477">
        <v>0</v>
      </c>
      <c r="P43" s="477">
        <v>2392919.75972</v>
      </c>
      <c r="Q43" s="477">
        <v>357671.1643</v>
      </c>
      <c r="R43" s="477">
        <v>27984.764019999999</v>
      </c>
      <c r="S43" s="477">
        <v>0</v>
      </c>
      <c r="T43" s="477">
        <v>0</v>
      </c>
      <c r="U43" s="477">
        <v>385655.92832000001</v>
      </c>
      <c r="V43" s="222"/>
      <c r="W43" s="222"/>
    </row>
    <row r="44" spans="1:23" ht="26.25" customHeight="1">
      <c r="A44" s="653" t="s">
        <v>1003</v>
      </c>
      <c r="B44" s="477">
        <v>0</v>
      </c>
      <c r="C44" s="477">
        <v>0</v>
      </c>
      <c r="D44" s="477">
        <v>0</v>
      </c>
      <c r="E44" s="477">
        <v>0</v>
      </c>
      <c r="F44" s="477">
        <v>0</v>
      </c>
      <c r="G44" s="477">
        <v>0</v>
      </c>
      <c r="H44" s="477">
        <v>0</v>
      </c>
      <c r="I44" s="477">
        <v>0</v>
      </c>
      <c r="J44" s="477">
        <v>0</v>
      </c>
      <c r="K44" s="477">
        <v>0</v>
      </c>
      <c r="L44" s="477">
        <v>0</v>
      </c>
      <c r="M44" s="477">
        <v>0</v>
      </c>
      <c r="N44" s="477">
        <v>0</v>
      </c>
      <c r="O44" s="477">
        <v>0</v>
      </c>
      <c r="P44" s="477">
        <v>0</v>
      </c>
      <c r="Q44" s="477">
        <v>0</v>
      </c>
      <c r="R44" s="477">
        <v>0</v>
      </c>
      <c r="S44" s="477">
        <v>0</v>
      </c>
      <c r="T44" s="477">
        <v>0</v>
      </c>
      <c r="U44" s="477">
        <v>0</v>
      </c>
      <c r="V44" s="222"/>
      <c r="W44" s="222"/>
    </row>
    <row r="45" spans="1:23" ht="26.25" customHeight="1">
      <c r="A45" s="653" t="s">
        <v>1004</v>
      </c>
      <c r="B45" s="477">
        <v>6331.2915199999998</v>
      </c>
      <c r="C45" s="477">
        <v>-1.0000000000000001E-5</v>
      </c>
      <c r="D45" s="477">
        <v>0</v>
      </c>
      <c r="E45" s="477">
        <v>0</v>
      </c>
      <c r="F45" s="477">
        <v>6331.29151</v>
      </c>
      <c r="G45" s="477">
        <v>1554.84212</v>
      </c>
      <c r="H45" s="477">
        <v>5.9999999999999995E-5</v>
      </c>
      <c r="I45" s="477">
        <v>0</v>
      </c>
      <c r="J45" s="477">
        <v>0</v>
      </c>
      <c r="K45" s="477">
        <v>1554.8421799999999</v>
      </c>
      <c r="L45" s="477">
        <v>70740.17429000001</v>
      </c>
      <c r="M45" s="477">
        <v>15873.49683</v>
      </c>
      <c r="N45" s="477">
        <v>0</v>
      </c>
      <c r="O45" s="477">
        <v>0</v>
      </c>
      <c r="P45" s="477">
        <v>86613.671119999999</v>
      </c>
      <c r="Q45" s="477">
        <v>21.491910000000001</v>
      </c>
      <c r="R45" s="477">
        <v>0</v>
      </c>
      <c r="S45" s="477">
        <v>0</v>
      </c>
      <c r="T45" s="477">
        <v>0</v>
      </c>
      <c r="U45" s="477">
        <v>21.491910000000001</v>
      </c>
      <c r="V45" s="222"/>
      <c r="W45" s="222"/>
    </row>
    <row r="46" spans="1:23" ht="26.25" customHeight="1">
      <c r="A46" s="653" t="s">
        <v>1005</v>
      </c>
      <c r="B46" s="477">
        <v>0</v>
      </c>
      <c r="C46" s="477">
        <v>0</v>
      </c>
      <c r="D46" s="477">
        <v>0</v>
      </c>
      <c r="E46" s="477">
        <v>0</v>
      </c>
      <c r="F46" s="477">
        <v>0</v>
      </c>
      <c r="G46" s="477">
        <v>0</v>
      </c>
      <c r="H46" s="477">
        <v>0</v>
      </c>
      <c r="I46" s="477">
        <v>0</v>
      </c>
      <c r="J46" s="477">
        <v>0</v>
      </c>
      <c r="K46" s="477">
        <v>0</v>
      </c>
      <c r="L46" s="477">
        <v>0</v>
      </c>
      <c r="M46" s="477">
        <v>0</v>
      </c>
      <c r="N46" s="477">
        <v>0</v>
      </c>
      <c r="O46" s="477">
        <v>0</v>
      </c>
      <c r="P46" s="477">
        <v>0</v>
      </c>
      <c r="Q46" s="477">
        <v>0</v>
      </c>
      <c r="R46" s="477">
        <v>0</v>
      </c>
      <c r="S46" s="477">
        <v>0</v>
      </c>
      <c r="T46" s="477">
        <v>0</v>
      </c>
      <c r="U46" s="477">
        <v>0</v>
      </c>
      <c r="V46" s="222"/>
      <c r="W46" s="222"/>
    </row>
    <row r="47" spans="1:23" ht="26.25" customHeight="1">
      <c r="A47" s="653" t="s">
        <v>1006</v>
      </c>
      <c r="B47" s="477">
        <v>0</v>
      </c>
      <c r="C47" s="477">
        <v>0</v>
      </c>
      <c r="D47" s="477">
        <v>0</v>
      </c>
      <c r="E47" s="477">
        <v>0</v>
      </c>
      <c r="F47" s="477">
        <v>0</v>
      </c>
      <c r="G47" s="477">
        <v>0</v>
      </c>
      <c r="H47" s="477">
        <v>0</v>
      </c>
      <c r="I47" s="477">
        <v>0</v>
      </c>
      <c r="J47" s="477">
        <v>0</v>
      </c>
      <c r="K47" s="477">
        <v>0</v>
      </c>
      <c r="L47" s="477">
        <v>0</v>
      </c>
      <c r="M47" s="477">
        <v>0</v>
      </c>
      <c r="N47" s="477">
        <v>0</v>
      </c>
      <c r="O47" s="477">
        <v>0</v>
      </c>
      <c r="P47" s="477">
        <v>0</v>
      </c>
      <c r="Q47" s="477">
        <v>0</v>
      </c>
      <c r="R47" s="477">
        <v>0</v>
      </c>
      <c r="S47" s="477">
        <v>0</v>
      </c>
      <c r="T47" s="477">
        <v>0</v>
      </c>
      <c r="U47" s="477">
        <v>0</v>
      </c>
      <c r="V47" s="222"/>
      <c r="W47" s="222"/>
    </row>
    <row r="48" spans="1:23" ht="26.25" customHeight="1">
      <c r="A48" s="653" t="s">
        <v>1007</v>
      </c>
      <c r="B48" s="477">
        <v>8727.2247699999989</v>
      </c>
      <c r="C48" s="477">
        <v>2878.1634399999998</v>
      </c>
      <c r="D48" s="477">
        <v>0</v>
      </c>
      <c r="E48" s="477">
        <v>0</v>
      </c>
      <c r="F48" s="477">
        <v>11605.388210000001</v>
      </c>
      <c r="G48" s="477">
        <v>8664.2046199999986</v>
      </c>
      <c r="H48" s="477">
        <v>1776.7593200000001</v>
      </c>
      <c r="I48" s="477">
        <v>0</v>
      </c>
      <c r="J48" s="477">
        <v>0</v>
      </c>
      <c r="K48" s="477">
        <v>10440.96394</v>
      </c>
      <c r="L48" s="477">
        <v>7228.7516999999998</v>
      </c>
      <c r="M48" s="477">
        <v>2680.8737299999998</v>
      </c>
      <c r="N48" s="477">
        <v>0</v>
      </c>
      <c r="O48" s="477">
        <v>0</v>
      </c>
      <c r="P48" s="477">
        <v>9909.6254300000001</v>
      </c>
      <c r="Q48" s="477">
        <v>74.511579999999995</v>
      </c>
      <c r="R48" s="477">
        <v>133.98176000000001</v>
      </c>
      <c r="S48" s="477">
        <v>0</v>
      </c>
      <c r="T48" s="477">
        <v>0</v>
      </c>
      <c r="U48" s="477">
        <v>208.49333999999999</v>
      </c>
      <c r="V48" s="222"/>
      <c r="W48" s="222"/>
    </row>
    <row r="49" spans="1:23" ht="26.25" customHeight="1">
      <c r="A49" s="653" t="s">
        <v>197</v>
      </c>
      <c r="B49" s="477">
        <v>21524.950760000003</v>
      </c>
      <c r="C49" s="477">
        <v>1034.98497</v>
      </c>
      <c r="D49" s="477">
        <v>0</v>
      </c>
      <c r="E49" s="477">
        <v>0</v>
      </c>
      <c r="F49" s="477">
        <v>22559.935730000001</v>
      </c>
      <c r="G49" s="477">
        <v>14691.11693</v>
      </c>
      <c r="H49" s="477">
        <v>398.51936999999998</v>
      </c>
      <c r="I49" s="477">
        <v>0</v>
      </c>
      <c r="J49" s="477">
        <v>0</v>
      </c>
      <c r="K49" s="477">
        <v>15089.6363</v>
      </c>
      <c r="L49" s="477">
        <v>15415.95665</v>
      </c>
      <c r="M49" s="477">
        <v>141.04564000000002</v>
      </c>
      <c r="N49" s="477">
        <v>0</v>
      </c>
      <c r="O49" s="477">
        <v>0</v>
      </c>
      <c r="P49" s="477">
        <v>15557.002289999999</v>
      </c>
      <c r="Q49" s="477">
        <v>1082.46498</v>
      </c>
      <c r="R49" s="477">
        <v>235.65048000000002</v>
      </c>
      <c r="S49" s="477">
        <v>0</v>
      </c>
      <c r="T49" s="477">
        <v>0</v>
      </c>
      <c r="U49" s="477">
        <v>1318.11546</v>
      </c>
      <c r="V49" s="222"/>
      <c r="W49" s="222"/>
    </row>
    <row r="50" spans="1:23" ht="26.25" customHeight="1">
      <c r="A50" s="653" t="s">
        <v>1008</v>
      </c>
      <c r="B50" s="477">
        <v>386.21539000000001</v>
      </c>
      <c r="C50" s="477">
        <v>22.920680000000001</v>
      </c>
      <c r="D50" s="477">
        <v>0</v>
      </c>
      <c r="E50" s="477">
        <v>0</v>
      </c>
      <c r="F50" s="477">
        <v>409.13607000000002</v>
      </c>
      <c r="G50" s="477">
        <v>260.02168999999998</v>
      </c>
      <c r="H50" s="477">
        <v>85.940770000000001</v>
      </c>
      <c r="I50" s="477">
        <v>0</v>
      </c>
      <c r="J50" s="477">
        <v>0</v>
      </c>
      <c r="K50" s="477">
        <v>345.96246000000002</v>
      </c>
      <c r="L50" s="477">
        <v>178.34241</v>
      </c>
      <c r="M50" s="477">
        <v>-1.0000000000000001E-5</v>
      </c>
      <c r="N50" s="477">
        <v>0</v>
      </c>
      <c r="O50" s="477">
        <v>0</v>
      </c>
      <c r="P50" s="477">
        <v>178.3424</v>
      </c>
      <c r="Q50" s="477">
        <v>0</v>
      </c>
      <c r="R50" s="477">
        <v>0</v>
      </c>
      <c r="S50" s="477">
        <v>0</v>
      </c>
      <c r="T50" s="477">
        <v>0</v>
      </c>
      <c r="U50" s="477">
        <v>0</v>
      </c>
      <c r="V50" s="222"/>
      <c r="W50" s="222"/>
    </row>
    <row r="51" spans="1:23" ht="26.25" customHeight="1">
      <c r="A51" s="653" t="s">
        <v>201</v>
      </c>
      <c r="B51" s="477">
        <v>12537.78578</v>
      </c>
      <c r="C51" s="477">
        <v>1647.4642200000001</v>
      </c>
      <c r="D51" s="477">
        <v>0</v>
      </c>
      <c r="E51" s="477">
        <v>0</v>
      </c>
      <c r="F51" s="477">
        <v>14185.25</v>
      </c>
      <c r="G51" s="477">
        <v>9473.9660700000004</v>
      </c>
      <c r="H51" s="477">
        <v>2813.64912</v>
      </c>
      <c r="I51" s="477">
        <v>0</v>
      </c>
      <c r="J51" s="477">
        <v>0</v>
      </c>
      <c r="K51" s="477">
        <v>12287.615189999999</v>
      </c>
      <c r="L51" s="477">
        <v>15756.436949999999</v>
      </c>
      <c r="M51" s="477">
        <v>744.21918999999991</v>
      </c>
      <c r="N51" s="477">
        <v>0</v>
      </c>
      <c r="O51" s="477">
        <v>0</v>
      </c>
      <c r="P51" s="477">
        <v>16500.656139999999</v>
      </c>
      <c r="Q51" s="477">
        <v>672.70472999999993</v>
      </c>
      <c r="R51" s="477">
        <v>389.67097999999999</v>
      </c>
      <c r="S51" s="477">
        <v>0</v>
      </c>
      <c r="T51" s="477">
        <v>0</v>
      </c>
      <c r="U51" s="477">
        <v>1062.37571</v>
      </c>
      <c r="V51" s="222"/>
      <c r="W51" s="222"/>
    </row>
    <row r="52" spans="1:23" ht="26.25" customHeight="1">
      <c r="A52" s="653" t="s">
        <v>1009</v>
      </c>
      <c r="B52" s="477">
        <v>519.46902</v>
      </c>
      <c r="C52" s="477">
        <v>304.41577000000001</v>
      </c>
      <c r="D52" s="477">
        <v>0</v>
      </c>
      <c r="E52" s="477">
        <v>0</v>
      </c>
      <c r="F52" s="477">
        <v>823.88479000000007</v>
      </c>
      <c r="G52" s="477">
        <v>673.40102999999999</v>
      </c>
      <c r="H52" s="477">
        <v>45.39996</v>
      </c>
      <c r="I52" s="477">
        <v>0</v>
      </c>
      <c r="J52" s="477">
        <v>0</v>
      </c>
      <c r="K52" s="477">
        <v>718.80098999999996</v>
      </c>
      <c r="L52" s="477">
        <v>817.83842000000004</v>
      </c>
      <c r="M52" s="477">
        <v>301.69085999999999</v>
      </c>
      <c r="N52" s="477">
        <v>0</v>
      </c>
      <c r="O52" s="477">
        <v>0</v>
      </c>
      <c r="P52" s="477">
        <v>1119.52928</v>
      </c>
      <c r="Q52" s="477">
        <v>28.46912</v>
      </c>
      <c r="R52" s="477">
        <v>0</v>
      </c>
      <c r="S52" s="477">
        <v>0</v>
      </c>
      <c r="T52" s="477">
        <v>0</v>
      </c>
      <c r="U52" s="477">
        <v>28.46912</v>
      </c>
      <c r="V52" s="222"/>
      <c r="W52" s="222"/>
    </row>
    <row r="53" spans="1:23" ht="26.25" customHeight="1">
      <c r="A53" s="653" t="s">
        <v>322</v>
      </c>
      <c r="B53" s="477">
        <v>12492.622660000001</v>
      </c>
      <c r="C53" s="477">
        <v>71.001009999999994</v>
      </c>
      <c r="D53" s="477">
        <v>0</v>
      </c>
      <c r="E53" s="477">
        <v>0</v>
      </c>
      <c r="F53" s="477">
        <v>12563.623669999999</v>
      </c>
      <c r="G53" s="477">
        <v>32568.32201</v>
      </c>
      <c r="H53" s="477">
        <v>7663.3038799999995</v>
      </c>
      <c r="I53" s="477">
        <v>0</v>
      </c>
      <c r="J53" s="477">
        <v>0</v>
      </c>
      <c r="K53" s="477">
        <v>40231.625890000003</v>
      </c>
      <c r="L53" s="477">
        <v>55037.16459</v>
      </c>
      <c r="M53" s="477">
        <v>6301.2471699999996</v>
      </c>
      <c r="N53" s="477">
        <v>0</v>
      </c>
      <c r="O53" s="477">
        <v>436.33953000000002</v>
      </c>
      <c r="P53" s="477">
        <v>61774.75129</v>
      </c>
      <c r="Q53" s="477">
        <v>5420.2940799999997</v>
      </c>
      <c r="R53" s="477">
        <v>0</v>
      </c>
      <c r="S53" s="477">
        <v>0</v>
      </c>
      <c r="T53" s="477">
        <v>0</v>
      </c>
      <c r="U53" s="477">
        <v>5420.2940799999997</v>
      </c>
      <c r="V53" s="222"/>
      <c r="W53" s="222"/>
    </row>
    <row r="54" spans="1:23" ht="26.25" customHeight="1">
      <c r="A54" s="657" t="s">
        <v>24</v>
      </c>
      <c r="B54" s="267">
        <v>27656.938449999998</v>
      </c>
      <c r="C54" s="267">
        <v>644.02349000000004</v>
      </c>
      <c r="D54" s="267">
        <v>0</v>
      </c>
      <c r="E54" s="267">
        <v>1.3293199999999998</v>
      </c>
      <c r="F54" s="267">
        <v>28302.291260000002</v>
      </c>
      <c r="G54" s="267">
        <v>45881.315009999998</v>
      </c>
      <c r="H54" s="267">
        <v>3020.07512</v>
      </c>
      <c r="I54" s="267">
        <v>0</v>
      </c>
      <c r="J54" s="267">
        <v>0</v>
      </c>
      <c r="K54" s="267">
        <v>48901.39013</v>
      </c>
      <c r="L54" s="267">
        <v>32273.820649999998</v>
      </c>
      <c r="M54" s="267">
        <v>2313.1631000000002</v>
      </c>
      <c r="N54" s="267">
        <v>0</v>
      </c>
      <c r="O54" s="267">
        <v>0</v>
      </c>
      <c r="P54" s="267">
        <v>34586.983749999999</v>
      </c>
      <c r="Q54" s="267">
        <v>4105.5709900000002</v>
      </c>
      <c r="R54" s="267">
        <v>294.16409999999996</v>
      </c>
      <c r="S54" s="267">
        <v>0</v>
      </c>
      <c r="T54" s="267">
        <v>0</v>
      </c>
      <c r="U54" s="267">
        <v>4399.7350900000001</v>
      </c>
      <c r="V54" s="222"/>
      <c r="W54" s="222"/>
    </row>
    <row r="55" spans="1:23" s="287" customFormat="1" ht="32.25" customHeight="1" thickBot="1">
      <c r="A55" s="658" t="s">
        <v>1010</v>
      </c>
      <c r="B55" s="659">
        <v>-62101.306960000002</v>
      </c>
      <c r="C55" s="659">
        <v>-12332.04492</v>
      </c>
      <c r="D55" s="659">
        <v>0</v>
      </c>
      <c r="E55" s="659">
        <v>-0.64334000000000002</v>
      </c>
      <c r="F55" s="659">
        <v>-74433.995219999997</v>
      </c>
      <c r="G55" s="659">
        <v>-94411.107959999994</v>
      </c>
      <c r="H55" s="659">
        <v>-11624.89399</v>
      </c>
      <c r="I55" s="659">
        <v>0</v>
      </c>
      <c r="J55" s="659">
        <v>0</v>
      </c>
      <c r="K55" s="659">
        <v>-106036.00195000001</v>
      </c>
      <c r="L55" s="659">
        <v>-54399.398880000001</v>
      </c>
      <c r="M55" s="659">
        <v>-14968.818359999999</v>
      </c>
      <c r="N55" s="659">
        <v>0</v>
      </c>
      <c r="O55" s="659">
        <v>-0.82619000000000009</v>
      </c>
      <c r="P55" s="659">
        <v>-69369.043430000005</v>
      </c>
      <c r="Q55" s="659">
        <v>-5519.9225800000004</v>
      </c>
      <c r="R55" s="659">
        <v>-5113.2604900000006</v>
      </c>
      <c r="S55" s="659">
        <v>0</v>
      </c>
      <c r="T55" s="659">
        <v>0</v>
      </c>
      <c r="U55" s="659">
        <v>-10633.183070000001</v>
      </c>
      <c r="V55" s="656"/>
      <c r="W55" s="656"/>
    </row>
    <row r="56" spans="1:23" ht="26.25" customHeight="1" thickTop="1" thickBot="1">
      <c r="A56" s="661" t="s">
        <v>1011</v>
      </c>
      <c r="B56" s="662">
        <v>1922171.0078199999</v>
      </c>
      <c r="C56" s="662">
        <v>44143.182430000001</v>
      </c>
      <c r="D56" s="662">
        <v>0</v>
      </c>
      <c r="E56" s="662">
        <v>515.34519999999998</v>
      </c>
      <c r="F56" s="662">
        <v>1966829.5354500001</v>
      </c>
      <c r="G56" s="662">
        <v>3228127.76278</v>
      </c>
      <c r="H56" s="662">
        <v>201204.19574</v>
      </c>
      <c r="I56" s="662">
        <v>0</v>
      </c>
      <c r="J56" s="662">
        <v>0</v>
      </c>
      <c r="K56" s="662">
        <v>3429331.9585199999</v>
      </c>
      <c r="L56" s="662">
        <v>2378281.6382900001</v>
      </c>
      <c r="M56" s="662">
        <v>171074.12636000002</v>
      </c>
      <c r="N56" s="662">
        <v>0</v>
      </c>
      <c r="O56" s="662">
        <v>435.51334000000003</v>
      </c>
      <c r="P56" s="662">
        <v>2549791.2779899999</v>
      </c>
      <c r="Q56" s="662">
        <v>363556.74911000003</v>
      </c>
      <c r="R56" s="662">
        <v>23924.970850000002</v>
      </c>
      <c r="S56" s="662">
        <v>0</v>
      </c>
      <c r="T56" s="662">
        <v>0</v>
      </c>
      <c r="U56" s="662">
        <v>387481.71995999996</v>
      </c>
      <c r="V56" s="222"/>
      <c r="W56" s="222"/>
    </row>
    <row r="57" spans="1:23" ht="21.75" customHeight="1" thickTop="1" thickBot="1">
      <c r="A57" s="663"/>
      <c r="B57" s="664"/>
      <c r="C57" s="664"/>
      <c r="D57" s="664"/>
      <c r="E57" s="664"/>
      <c r="F57" s="664"/>
      <c r="G57" s="664"/>
      <c r="H57" s="664"/>
      <c r="I57" s="664"/>
      <c r="J57" s="664"/>
      <c r="K57" s="664"/>
      <c r="L57" s="664"/>
      <c r="M57" s="664"/>
      <c r="N57" s="664"/>
      <c r="O57" s="664"/>
      <c r="P57" s="664"/>
      <c r="Q57" s="664"/>
      <c r="R57" s="664"/>
      <c r="S57" s="664"/>
      <c r="T57" s="664"/>
      <c r="U57" s="664"/>
      <c r="V57" s="222"/>
      <c r="W57" s="222"/>
    </row>
    <row r="58" spans="1:23" ht="15.75" thickTop="1">
      <c r="A58" s="597"/>
      <c r="B58" s="482"/>
      <c r="C58" s="482"/>
      <c r="D58" s="482"/>
      <c r="E58" s="482"/>
      <c r="F58" s="482"/>
      <c r="G58" s="482"/>
      <c r="H58" s="482"/>
      <c r="I58" s="482"/>
      <c r="J58" s="482"/>
      <c r="K58" s="482"/>
      <c r="L58" s="482"/>
      <c r="M58" s="482"/>
      <c r="N58" s="482"/>
      <c r="O58" s="482"/>
      <c r="P58" s="482"/>
      <c r="Q58" s="482"/>
      <c r="R58" s="482"/>
      <c r="S58" s="482"/>
      <c r="T58" s="482"/>
      <c r="U58" s="482"/>
    </row>
    <row r="59" spans="1:23">
      <c r="A59" s="597"/>
      <c r="B59" s="482"/>
      <c r="C59" s="482"/>
      <c r="D59" s="482"/>
      <c r="E59" s="482"/>
      <c r="F59" s="482"/>
      <c r="G59" s="482"/>
      <c r="H59" s="482"/>
      <c r="I59" s="482"/>
      <c r="J59" s="482"/>
      <c r="K59" s="482"/>
      <c r="L59" s="482"/>
      <c r="M59" s="482"/>
      <c r="N59" s="482"/>
      <c r="O59" s="482"/>
      <c r="P59" s="482"/>
      <c r="Q59" s="482"/>
      <c r="R59" s="482"/>
      <c r="S59" s="482"/>
      <c r="T59" s="482"/>
      <c r="U59" s="482"/>
    </row>
    <row r="60" spans="1:23">
      <c r="A60" s="597"/>
      <c r="B60" s="482"/>
      <c r="C60" s="482"/>
      <c r="D60" s="482"/>
      <c r="E60" s="482"/>
      <c r="F60" s="482"/>
      <c r="G60" s="482"/>
      <c r="H60" s="482"/>
      <c r="I60" s="482"/>
      <c r="J60" s="482"/>
      <c r="K60" s="482"/>
      <c r="L60" s="482"/>
      <c r="M60" s="482"/>
      <c r="N60" s="482"/>
      <c r="O60" s="482"/>
      <c r="P60" s="482"/>
      <c r="Q60" s="482"/>
      <c r="R60" s="482"/>
      <c r="S60" s="482"/>
      <c r="T60" s="482"/>
      <c r="U60" s="482"/>
    </row>
    <row r="61" spans="1:23">
      <c r="A61" s="597"/>
      <c r="B61" s="482"/>
      <c r="C61" s="482"/>
      <c r="D61" s="482"/>
      <c r="E61" s="482"/>
      <c r="F61" s="482"/>
      <c r="G61" s="482"/>
      <c r="H61" s="482"/>
      <c r="I61" s="482"/>
      <c r="J61" s="482"/>
      <c r="K61" s="482"/>
      <c r="L61" s="482"/>
      <c r="M61" s="482"/>
      <c r="N61" s="482"/>
      <c r="O61" s="482"/>
      <c r="P61" s="482"/>
      <c r="Q61" s="482"/>
      <c r="R61" s="482"/>
      <c r="S61" s="482"/>
      <c r="T61" s="482"/>
      <c r="U61" s="482"/>
    </row>
    <row r="62" spans="1:23">
      <c r="A62" s="597"/>
      <c r="B62" s="482"/>
      <c r="C62" s="482"/>
      <c r="D62" s="482"/>
      <c r="E62" s="482"/>
      <c r="F62" s="482"/>
      <c r="G62" s="482"/>
      <c r="H62" s="482"/>
      <c r="I62" s="482"/>
      <c r="J62" s="482"/>
      <c r="K62" s="482"/>
      <c r="L62" s="482"/>
      <c r="M62" s="482"/>
      <c r="N62" s="482"/>
      <c r="O62" s="482"/>
      <c r="P62" s="482"/>
      <c r="Q62" s="482"/>
      <c r="R62" s="482"/>
      <c r="S62" s="482"/>
      <c r="T62" s="482"/>
      <c r="U62" s="482"/>
    </row>
    <row r="63" spans="1:23">
      <c r="A63" s="597"/>
      <c r="B63" s="482"/>
      <c r="C63" s="482"/>
      <c r="D63" s="482"/>
      <c r="E63" s="482"/>
      <c r="F63" s="482"/>
      <c r="G63" s="482"/>
      <c r="H63" s="482"/>
      <c r="I63" s="482"/>
      <c r="J63" s="482"/>
      <c r="K63" s="482"/>
      <c r="L63" s="482"/>
      <c r="M63" s="482"/>
      <c r="N63" s="482"/>
      <c r="O63" s="482"/>
      <c r="P63" s="482"/>
      <c r="Q63" s="482"/>
      <c r="R63" s="482"/>
      <c r="S63" s="482"/>
      <c r="T63" s="482"/>
      <c r="U63" s="482"/>
    </row>
    <row r="64" spans="1:23">
      <c r="A64" s="665"/>
      <c r="B64" s="482"/>
      <c r="C64" s="482"/>
      <c r="D64" s="482"/>
      <c r="E64" s="482"/>
      <c r="F64" s="482"/>
      <c r="G64" s="482"/>
      <c r="H64" s="482"/>
      <c r="I64" s="482"/>
      <c r="J64" s="482"/>
      <c r="K64" s="482"/>
      <c r="L64" s="482"/>
      <c r="M64" s="482"/>
      <c r="N64" s="482"/>
      <c r="O64" s="482"/>
      <c r="P64" s="482"/>
      <c r="Q64" s="482"/>
      <c r="R64" s="482"/>
      <c r="S64" s="482"/>
      <c r="T64" s="482"/>
      <c r="U64" s="482"/>
    </row>
    <row r="65" spans="1:21">
      <c r="A65" s="597"/>
      <c r="B65" s="482"/>
      <c r="C65" s="482"/>
      <c r="D65" s="482"/>
      <c r="E65" s="482"/>
      <c r="F65" s="482"/>
      <c r="G65" s="482"/>
      <c r="H65" s="482"/>
      <c r="I65" s="482"/>
      <c r="J65" s="482"/>
      <c r="K65" s="482"/>
      <c r="L65" s="482"/>
      <c r="M65" s="482"/>
      <c r="N65" s="482"/>
      <c r="O65" s="482"/>
      <c r="P65" s="482"/>
      <c r="Q65" s="482"/>
      <c r="R65" s="482"/>
      <c r="S65" s="482"/>
      <c r="T65" s="482"/>
      <c r="U65" s="482"/>
    </row>
    <row r="66" spans="1:21">
      <c r="A66" s="597"/>
      <c r="B66" s="482"/>
      <c r="C66" s="482"/>
      <c r="D66" s="482"/>
      <c r="E66" s="482"/>
      <c r="F66" s="482"/>
      <c r="G66" s="482"/>
      <c r="H66" s="482"/>
      <c r="I66" s="482"/>
      <c r="J66" s="482"/>
      <c r="K66" s="482"/>
      <c r="L66" s="482"/>
      <c r="M66" s="482"/>
      <c r="N66" s="482"/>
      <c r="O66" s="482"/>
      <c r="P66" s="482"/>
      <c r="Q66" s="482"/>
      <c r="R66" s="482"/>
      <c r="S66" s="482"/>
      <c r="T66" s="482"/>
      <c r="U66" s="482"/>
    </row>
    <row r="67" spans="1:21">
      <c r="A67" s="597"/>
      <c r="B67" s="482"/>
      <c r="C67" s="482"/>
      <c r="D67" s="482"/>
      <c r="E67" s="482"/>
      <c r="F67" s="482"/>
      <c r="G67" s="482"/>
      <c r="H67" s="482"/>
      <c r="I67" s="482"/>
      <c r="J67" s="482"/>
      <c r="K67" s="482"/>
      <c r="L67" s="482"/>
      <c r="M67" s="482"/>
      <c r="N67" s="482"/>
      <c r="O67" s="482"/>
      <c r="P67" s="482"/>
      <c r="Q67" s="482"/>
      <c r="R67" s="482"/>
      <c r="S67" s="482"/>
      <c r="T67" s="482"/>
      <c r="U67" s="482"/>
    </row>
    <row r="68" spans="1:21">
      <c r="A68" s="316"/>
      <c r="B68" s="482"/>
      <c r="C68" s="482"/>
      <c r="D68" s="482"/>
      <c r="E68" s="482"/>
      <c r="F68" s="482"/>
      <c r="G68" s="482"/>
      <c r="H68" s="482"/>
      <c r="I68" s="482"/>
      <c r="J68" s="482"/>
      <c r="K68" s="482"/>
      <c r="L68" s="482"/>
      <c r="M68" s="482"/>
      <c r="N68" s="482"/>
      <c r="O68" s="482"/>
      <c r="P68" s="482"/>
      <c r="Q68" s="482"/>
      <c r="R68" s="482"/>
      <c r="S68" s="482"/>
      <c r="T68" s="482"/>
      <c r="U68" s="482"/>
    </row>
    <row r="69" spans="1:21">
      <c r="A69" s="316"/>
      <c r="B69" s="482"/>
      <c r="C69" s="482"/>
      <c r="D69" s="482"/>
      <c r="E69" s="482"/>
      <c r="F69" s="482"/>
      <c r="G69" s="482"/>
      <c r="H69" s="482"/>
      <c r="I69" s="482"/>
      <c r="J69" s="482"/>
      <c r="K69" s="482"/>
      <c r="L69" s="482"/>
      <c r="M69" s="482"/>
      <c r="N69" s="482"/>
      <c r="O69" s="482"/>
      <c r="P69" s="482"/>
      <c r="Q69" s="482"/>
      <c r="R69" s="482"/>
      <c r="S69" s="482"/>
      <c r="T69" s="482"/>
      <c r="U69" s="482"/>
    </row>
    <row r="70" spans="1:21">
      <c r="A70" s="316"/>
      <c r="B70" s="482"/>
      <c r="C70" s="482"/>
      <c r="D70" s="482"/>
      <c r="E70" s="482"/>
      <c r="F70" s="482"/>
      <c r="G70" s="482"/>
      <c r="H70" s="482"/>
      <c r="I70" s="482"/>
      <c r="J70" s="482"/>
      <c r="K70" s="482"/>
      <c r="L70" s="482"/>
      <c r="M70" s="482"/>
      <c r="N70" s="482"/>
      <c r="O70" s="482"/>
      <c r="P70" s="482"/>
      <c r="Q70" s="482"/>
      <c r="R70" s="482"/>
      <c r="S70" s="482"/>
      <c r="T70" s="482"/>
      <c r="U70" s="482"/>
    </row>
    <row r="71" spans="1:21">
      <c r="A71" s="316"/>
      <c r="B71" s="482"/>
      <c r="C71" s="482"/>
      <c r="D71" s="482"/>
      <c r="E71" s="482"/>
      <c r="F71" s="482"/>
      <c r="G71" s="482"/>
      <c r="H71" s="482"/>
      <c r="I71" s="482"/>
      <c r="J71" s="482"/>
      <c r="K71" s="482"/>
      <c r="L71" s="482"/>
      <c r="M71" s="482"/>
      <c r="N71" s="482"/>
      <c r="O71" s="482"/>
      <c r="P71" s="482"/>
      <c r="Q71" s="482"/>
      <c r="R71" s="482"/>
      <c r="S71" s="482"/>
      <c r="T71" s="482"/>
      <c r="U71" s="482"/>
    </row>
    <row r="72" spans="1:21">
      <c r="A72" s="316"/>
      <c r="B72" s="482"/>
      <c r="C72" s="482"/>
      <c r="D72" s="482"/>
      <c r="E72" s="482"/>
      <c r="F72" s="482"/>
      <c r="G72" s="482"/>
      <c r="H72" s="482"/>
      <c r="I72" s="482"/>
      <c r="J72" s="482"/>
      <c r="K72" s="482"/>
      <c r="L72" s="482"/>
      <c r="M72" s="482"/>
      <c r="N72" s="482"/>
      <c r="O72" s="482"/>
      <c r="P72" s="482"/>
      <c r="Q72" s="482"/>
      <c r="R72" s="482"/>
      <c r="S72" s="482"/>
      <c r="T72" s="482"/>
      <c r="U72" s="482"/>
    </row>
    <row r="73" spans="1:21">
      <c r="A73" s="316"/>
      <c r="B73" s="482"/>
      <c r="C73" s="482"/>
      <c r="D73" s="482"/>
      <c r="E73" s="482"/>
      <c r="F73" s="482"/>
      <c r="G73" s="482"/>
      <c r="H73" s="482"/>
      <c r="I73" s="482"/>
      <c r="J73" s="482"/>
      <c r="K73" s="482"/>
      <c r="L73" s="482"/>
      <c r="M73" s="482"/>
      <c r="N73" s="482"/>
      <c r="O73" s="482"/>
      <c r="P73" s="482"/>
      <c r="Q73" s="482"/>
      <c r="R73" s="482"/>
      <c r="S73" s="482"/>
      <c r="T73" s="482"/>
      <c r="U73" s="482"/>
    </row>
    <row r="74" spans="1:21">
      <c r="A74" s="316"/>
      <c r="B74" s="482"/>
      <c r="C74" s="482"/>
      <c r="D74" s="482"/>
      <c r="E74" s="482"/>
      <c r="F74" s="482"/>
      <c r="G74" s="482"/>
      <c r="H74" s="482"/>
      <c r="I74" s="482"/>
      <c r="J74" s="482"/>
      <c r="K74" s="482"/>
      <c r="L74" s="482"/>
      <c r="M74" s="482"/>
      <c r="N74" s="482"/>
      <c r="O74" s="482"/>
      <c r="P74" s="482"/>
      <c r="Q74" s="482"/>
      <c r="R74" s="482"/>
      <c r="S74" s="482"/>
      <c r="T74" s="482"/>
      <c r="U74" s="482"/>
    </row>
    <row r="75" spans="1:21">
      <c r="A75" s="316"/>
      <c r="B75" s="482"/>
      <c r="C75" s="482"/>
      <c r="D75" s="482"/>
      <c r="E75" s="482"/>
      <c r="F75" s="482"/>
      <c r="G75" s="482"/>
      <c r="H75" s="482"/>
      <c r="I75" s="482"/>
      <c r="J75" s="482"/>
      <c r="K75" s="482"/>
      <c r="L75" s="482"/>
      <c r="M75" s="482"/>
      <c r="N75" s="482"/>
      <c r="O75" s="482"/>
      <c r="P75" s="482"/>
      <c r="Q75" s="482"/>
      <c r="R75" s="482"/>
      <c r="S75" s="482"/>
      <c r="T75" s="482"/>
      <c r="U75" s="482"/>
    </row>
    <row r="76" spans="1:21">
      <c r="A76" s="316"/>
      <c r="B76" s="482"/>
      <c r="C76" s="482"/>
      <c r="D76" s="482"/>
      <c r="E76" s="482"/>
      <c r="F76" s="482"/>
      <c r="G76" s="482"/>
      <c r="H76" s="482"/>
      <c r="I76" s="482"/>
      <c r="J76" s="482"/>
      <c r="K76" s="482"/>
      <c r="L76" s="482"/>
      <c r="M76" s="482"/>
      <c r="N76" s="482"/>
      <c r="O76" s="482"/>
      <c r="P76" s="482"/>
      <c r="Q76" s="482"/>
      <c r="R76" s="482"/>
      <c r="S76" s="482"/>
      <c r="T76" s="482"/>
      <c r="U76" s="482"/>
    </row>
    <row r="77" spans="1:21" ht="15.75">
      <c r="A77" s="484"/>
      <c r="B77" s="482"/>
      <c r="C77" s="482"/>
      <c r="D77" s="482"/>
      <c r="E77" s="482"/>
      <c r="F77" s="482"/>
      <c r="G77" s="482"/>
      <c r="H77" s="482"/>
      <c r="I77" s="482"/>
      <c r="J77" s="482"/>
      <c r="K77" s="482"/>
      <c r="L77" s="482"/>
      <c r="M77" s="482"/>
      <c r="N77" s="482"/>
      <c r="O77" s="482"/>
      <c r="P77" s="482"/>
      <c r="Q77" s="482"/>
      <c r="R77" s="482"/>
      <c r="S77" s="482"/>
      <c r="T77" s="482"/>
      <c r="U77" s="482"/>
    </row>
    <row r="78" spans="1:21" ht="15.75">
      <c r="A78" s="484"/>
      <c r="B78" s="482"/>
      <c r="C78" s="482"/>
      <c r="D78" s="482"/>
      <c r="E78" s="482"/>
      <c r="F78" s="482"/>
      <c r="G78" s="482"/>
      <c r="H78" s="482"/>
      <c r="I78" s="482"/>
      <c r="J78" s="482"/>
      <c r="K78" s="482"/>
      <c r="L78" s="482"/>
      <c r="M78" s="482"/>
      <c r="N78" s="482"/>
      <c r="O78" s="482"/>
      <c r="P78" s="482"/>
      <c r="Q78" s="482"/>
      <c r="R78" s="482"/>
      <c r="S78" s="482"/>
      <c r="T78" s="482"/>
      <c r="U78" s="482"/>
    </row>
    <row r="79" spans="1:21" ht="15.75">
      <c r="A79" s="484"/>
      <c r="B79" s="482"/>
      <c r="C79" s="482"/>
      <c r="D79" s="482"/>
      <c r="E79" s="482"/>
      <c r="F79" s="482"/>
      <c r="G79" s="482"/>
      <c r="H79" s="482"/>
      <c r="I79" s="482"/>
      <c r="J79" s="482"/>
      <c r="K79" s="482"/>
      <c r="L79" s="482"/>
      <c r="M79" s="482"/>
      <c r="N79" s="482"/>
      <c r="O79" s="482"/>
      <c r="P79" s="482"/>
      <c r="Q79" s="482"/>
      <c r="R79" s="482"/>
      <c r="S79" s="482"/>
      <c r="T79" s="482"/>
      <c r="U79" s="482"/>
    </row>
    <row r="80" spans="1:21" ht="15.75">
      <c r="A80" s="484"/>
      <c r="B80" s="482"/>
      <c r="C80" s="482"/>
      <c r="D80" s="482"/>
      <c r="E80" s="482"/>
      <c r="F80" s="482"/>
      <c r="G80" s="482"/>
      <c r="H80" s="482"/>
      <c r="I80" s="482"/>
      <c r="J80" s="482"/>
      <c r="K80" s="482"/>
      <c r="L80" s="482"/>
      <c r="M80" s="482"/>
      <c r="N80" s="482"/>
      <c r="O80" s="482"/>
      <c r="P80" s="482"/>
      <c r="Q80" s="482"/>
      <c r="R80" s="482"/>
      <c r="S80" s="482"/>
      <c r="T80" s="482"/>
      <c r="U80" s="482"/>
    </row>
    <row r="81" spans="1:21" ht="15.75">
      <c r="A81" s="484"/>
      <c r="B81" s="482"/>
      <c r="C81" s="482"/>
      <c r="D81" s="482"/>
      <c r="E81" s="482"/>
      <c r="F81" s="482"/>
      <c r="G81" s="482"/>
      <c r="H81" s="482"/>
      <c r="I81" s="482"/>
      <c r="J81" s="482"/>
      <c r="K81" s="482"/>
      <c r="L81" s="482"/>
      <c r="M81" s="482"/>
      <c r="N81" s="482"/>
      <c r="O81" s="482"/>
      <c r="P81" s="482"/>
      <c r="Q81" s="482"/>
      <c r="R81" s="482"/>
      <c r="S81" s="482"/>
      <c r="T81" s="482"/>
      <c r="U81" s="482"/>
    </row>
    <row r="82" spans="1:21" ht="15.75">
      <c r="A82" s="484"/>
      <c r="B82" s="482"/>
      <c r="C82" s="482"/>
      <c r="D82" s="482"/>
      <c r="E82" s="482"/>
      <c r="F82" s="482"/>
      <c r="G82" s="482"/>
      <c r="H82" s="482"/>
      <c r="I82" s="482"/>
      <c r="J82" s="482"/>
      <c r="K82" s="482"/>
      <c r="L82" s="482"/>
      <c r="M82" s="482"/>
      <c r="N82" s="482"/>
      <c r="O82" s="482"/>
      <c r="P82" s="482"/>
      <c r="Q82" s="482"/>
      <c r="R82" s="482"/>
      <c r="S82" s="482"/>
      <c r="T82" s="482"/>
      <c r="U82" s="482"/>
    </row>
    <row r="83" spans="1:21" ht="15.75">
      <c r="A83" s="484"/>
      <c r="B83" s="482"/>
      <c r="C83" s="482"/>
      <c r="D83" s="482"/>
      <c r="E83" s="482"/>
      <c r="F83" s="482"/>
      <c r="G83" s="482"/>
      <c r="H83" s="482"/>
      <c r="I83" s="482"/>
      <c r="J83" s="482"/>
      <c r="K83" s="482"/>
      <c r="L83" s="482"/>
      <c r="M83" s="482"/>
      <c r="N83" s="482"/>
      <c r="O83" s="482"/>
      <c r="P83" s="482"/>
      <c r="Q83" s="482"/>
      <c r="R83" s="482"/>
      <c r="S83" s="482"/>
      <c r="T83" s="482"/>
      <c r="U83" s="482"/>
    </row>
    <row r="84" spans="1:21" ht="15.75">
      <c r="A84" s="484"/>
      <c r="B84" s="482"/>
      <c r="C84" s="482"/>
      <c r="D84" s="482"/>
      <c r="E84" s="482"/>
      <c r="F84" s="482"/>
      <c r="G84" s="482"/>
      <c r="H84" s="482"/>
      <c r="I84" s="482"/>
      <c r="J84" s="482"/>
      <c r="K84" s="482"/>
      <c r="L84" s="482"/>
      <c r="M84" s="482"/>
      <c r="N84" s="482"/>
      <c r="O84" s="482"/>
      <c r="P84" s="482"/>
      <c r="Q84" s="482"/>
      <c r="R84" s="482"/>
      <c r="S84" s="482"/>
      <c r="T84" s="482"/>
      <c r="U84" s="482"/>
    </row>
    <row r="85" spans="1:21" ht="15.75">
      <c r="A85" s="484"/>
    </row>
    <row r="86" spans="1:21" ht="15.75">
      <c r="A86" s="484"/>
    </row>
    <row r="87" spans="1:21" ht="15.75">
      <c r="A87" s="484"/>
    </row>
    <row r="88" spans="1:21" ht="15.75">
      <c r="A88" s="484"/>
    </row>
    <row r="89" spans="1:21" ht="15.75">
      <c r="A89" s="484"/>
    </row>
    <row r="90" spans="1:21" ht="15.75">
      <c r="A90" s="484"/>
    </row>
    <row r="91" spans="1:21" ht="15.75">
      <c r="A91" s="484"/>
    </row>
    <row r="92" spans="1:21" ht="15.75">
      <c r="A92" s="484"/>
    </row>
    <row r="93" spans="1:21" ht="15.75">
      <c r="A93" s="484"/>
    </row>
    <row r="94" spans="1:21" ht="15.75">
      <c r="A94" s="484"/>
    </row>
    <row r="95" spans="1:21" ht="15.75">
      <c r="A95" s="484"/>
    </row>
    <row r="96" spans="1:21" ht="15.75">
      <c r="A96" s="484"/>
    </row>
    <row r="97" spans="1:1" ht="15.75">
      <c r="A97" s="484"/>
    </row>
    <row r="98" spans="1:1" ht="15.75">
      <c r="A98" s="484"/>
    </row>
    <row r="99" spans="1:1" ht="15.75">
      <c r="A99" s="484"/>
    </row>
    <row r="100" spans="1:1" ht="15.75">
      <c r="A100" s="484"/>
    </row>
    <row r="101" spans="1:1" ht="15.75">
      <c r="A101" s="484"/>
    </row>
    <row r="102" spans="1:1" ht="15.75">
      <c r="A102" s="484"/>
    </row>
    <row r="103" spans="1:1" ht="15.75">
      <c r="A103" s="484"/>
    </row>
    <row r="104" spans="1:1" ht="15.75">
      <c r="A104" s="484"/>
    </row>
    <row r="105" spans="1:1" ht="15.75">
      <c r="A105" s="484"/>
    </row>
    <row r="106" spans="1:1" ht="15.75">
      <c r="A106" s="484"/>
    </row>
    <row r="107" spans="1:1" ht="15.75">
      <c r="A107" s="484"/>
    </row>
    <row r="108" spans="1:1" ht="15.75">
      <c r="A108" s="484"/>
    </row>
    <row r="109" spans="1:1" ht="15.75">
      <c r="A109" s="484"/>
    </row>
    <row r="110" spans="1:1" ht="15.75">
      <c r="A110" s="484"/>
    </row>
    <row r="111" spans="1:1" ht="15.75">
      <c r="A111" s="484"/>
    </row>
    <row r="112" spans="1:1" ht="15.75">
      <c r="A112" s="484"/>
    </row>
    <row r="113" spans="1:1" ht="15.75">
      <c r="A113" s="484"/>
    </row>
    <row r="114" spans="1:1" ht="15.75">
      <c r="A114" s="484"/>
    </row>
    <row r="115" spans="1:1" ht="15.75">
      <c r="A115" s="484"/>
    </row>
    <row r="116" spans="1:1" ht="15.75">
      <c r="A116" s="484"/>
    </row>
    <row r="117" spans="1:1" ht="15.75">
      <c r="A117" s="484"/>
    </row>
    <row r="118" spans="1:1" ht="15.75">
      <c r="A118" s="484"/>
    </row>
    <row r="119" spans="1:1" ht="15.75">
      <c r="A119" s="484"/>
    </row>
    <row r="120" spans="1:1" ht="15.75">
      <c r="A120" s="484"/>
    </row>
    <row r="121" spans="1:1" ht="15.75">
      <c r="A121" s="484"/>
    </row>
    <row r="122" spans="1:1" ht="15.75">
      <c r="A122" s="484"/>
    </row>
    <row r="123" spans="1:1" ht="15.75">
      <c r="A123" s="484"/>
    </row>
    <row r="124" spans="1:1" ht="15.75">
      <c r="A124" s="484"/>
    </row>
    <row r="125" spans="1:1" ht="15.75">
      <c r="A125" s="484"/>
    </row>
    <row r="126" spans="1:1" ht="15.75">
      <c r="A126" s="484"/>
    </row>
    <row r="127" spans="1:1" ht="15.75">
      <c r="A127" s="484"/>
    </row>
    <row r="128" spans="1:1" ht="15.75">
      <c r="A128" s="484"/>
    </row>
    <row r="129" spans="1:1" ht="15.75">
      <c r="A129" s="484"/>
    </row>
    <row r="130" spans="1:1" ht="15.75">
      <c r="A130" s="484"/>
    </row>
    <row r="131" spans="1:1" ht="15.75">
      <c r="A131" s="484"/>
    </row>
    <row r="132" spans="1:1" ht="15.75">
      <c r="A132" s="484"/>
    </row>
    <row r="133" spans="1:1" ht="15.75">
      <c r="A133" s="484"/>
    </row>
    <row r="134" spans="1:1" ht="15.75">
      <c r="A134" s="484"/>
    </row>
    <row r="135" spans="1:1" ht="15.75">
      <c r="A135" s="484"/>
    </row>
    <row r="136" spans="1:1" ht="15.75">
      <c r="A136" s="484"/>
    </row>
    <row r="137" spans="1:1" ht="15.75">
      <c r="A137" s="484"/>
    </row>
    <row r="138" spans="1:1" ht="15.75">
      <c r="A138" s="484"/>
    </row>
    <row r="139" spans="1:1" ht="15.75">
      <c r="A139" s="484"/>
    </row>
    <row r="140" spans="1:1" ht="15.75">
      <c r="A140" s="484"/>
    </row>
    <row r="141" spans="1:1" ht="15.75">
      <c r="A141" s="484"/>
    </row>
    <row r="142" spans="1:1" ht="15.75">
      <c r="A142" s="484"/>
    </row>
    <row r="143" spans="1:1" ht="15.75">
      <c r="A143" s="484"/>
    </row>
    <row r="144" spans="1:1" ht="15.75">
      <c r="A144" s="484"/>
    </row>
    <row r="145" spans="1:1" ht="15.75">
      <c r="A145" s="484"/>
    </row>
    <row r="146" spans="1:1" ht="15.75">
      <c r="A146" s="484"/>
    </row>
    <row r="147" spans="1:1" ht="15.75">
      <c r="A147" s="484"/>
    </row>
    <row r="148" spans="1:1" ht="15.75">
      <c r="A148" s="484"/>
    </row>
    <row r="149" spans="1:1" ht="15.75">
      <c r="A149" s="484"/>
    </row>
    <row r="150" spans="1:1" ht="15.75">
      <c r="A150" s="484"/>
    </row>
    <row r="151" spans="1:1" ht="15.75">
      <c r="A151" s="484"/>
    </row>
    <row r="152" spans="1:1" ht="15.75">
      <c r="A152" s="484"/>
    </row>
    <row r="153" spans="1:1" ht="15.75">
      <c r="A153" s="484"/>
    </row>
    <row r="154" spans="1:1" ht="15.75">
      <c r="A154" s="484"/>
    </row>
    <row r="155" spans="1:1" ht="15.75">
      <c r="A155" s="484"/>
    </row>
    <row r="156" spans="1:1" ht="15.75">
      <c r="A156" s="484"/>
    </row>
    <row r="157" spans="1:1" ht="15.75">
      <c r="A157" s="484"/>
    </row>
    <row r="158" spans="1:1" ht="15.75">
      <c r="A158" s="484"/>
    </row>
    <row r="159" spans="1:1" ht="15.75">
      <c r="A159" s="484"/>
    </row>
    <row r="160" spans="1:1" ht="15.75">
      <c r="A160" s="484"/>
    </row>
    <row r="161" spans="1:1" ht="15.75">
      <c r="A161" s="484"/>
    </row>
    <row r="162" spans="1:1" ht="15.75">
      <c r="A162" s="484"/>
    </row>
    <row r="163" spans="1:1" ht="15.75">
      <c r="A163" s="484"/>
    </row>
    <row r="164" spans="1:1" ht="15.75">
      <c r="A164" s="484"/>
    </row>
    <row r="165" spans="1:1" ht="15.75">
      <c r="A165" s="484"/>
    </row>
    <row r="166" spans="1:1" ht="15.75">
      <c r="A166" s="484"/>
    </row>
    <row r="167" spans="1:1" ht="15.75">
      <c r="A167" s="484"/>
    </row>
    <row r="168" spans="1:1" ht="15.75">
      <c r="A168" s="484"/>
    </row>
    <row r="169" spans="1:1" ht="15.75">
      <c r="A169" s="484"/>
    </row>
    <row r="170" spans="1:1" ht="15.75">
      <c r="A170" s="484"/>
    </row>
    <row r="171" spans="1:1" ht="15.75">
      <c r="A171" s="484"/>
    </row>
    <row r="172" spans="1:1" ht="15.75">
      <c r="A172" s="484"/>
    </row>
    <row r="173" spans="1:1" ht="15.75">
      <c r="A173" s="484"/>
    </row>
    <row r="174" spans="1:1" ht="15.75">
      <c r="A174" s="484"/>
    </row>
    <row r="175" spans="1:1" ht="15.75">
      <c r="A175" s="484"/>
    </row>
    <row r="176" spans="1:1" ht="15.75">
      <c r="A176" s="484"/>
    </row>
    <row r="177" spans="1:1" ht="15.75">
      <c r="A177" s="484"/>
    </row>
    <row r="178" spans="1:1" ht="15.75">
      <c r="A178" s="484"/>
    </row>
    <row r="179" spans="1:1" ht="15.75">
      <c r="A179" s="484"/>
    </row>
    <row r="180" spans="1:1" ht="15.75">
      <c r="A180" s="484"/>
    </row>
    <row r="181" spans="1:1" ht="15.75">
      <c r="A181" s="484"/>
    </row>
    <row r="182" spans="1:1" ht="15.75">
      <c r="A182" s="484"/>
    </row>
    <row r="183" spans="1:1" ht="15.75">
      <c r="A183" s="484"/>
    </row>
    <row r="184" spans="1:1" ht="15.75">
      <c r="A184" s="484"/>
    </row>
    <row r="185" spans="1:1" ht="15.75">
      <c r="A185" s="484"/>
    </row>
    <row r="186" spans="1:1" ht="15.75">
      <c r="A186" s="484"/>
    </row>
    <row r="187" spans="1:1" ht="15.75">
      <c r="A187" s="484"/>
    </row>
    <row r="188" spans="1:1" ht="15.75">
      <c r="A188" s="484"/>
    </row>
    <row r="189" spans="1:1" ht="15.75">
      <c r="A189" s="484"/>
    </row>
    <row r="190" spans="1:1" ht="15.75">
      <c r="A190" s="484"/>
    </row>
    <row r="191" spans="1:1" ht="15.75">
      <c r="A191" s="484"/>
    </row>
    <row r="192" spans="1:1" ht="15.75">
      <c r="A192" s="484"/>
    </row>
    <row r="193" spans="1:1" ht="15.75">
      <c r="A193" s="484"/>
    </row>
    <row r="194" spans="1:1" ht="15.75">
      <c r="A194" s="484"/>
    </row>
    <row r="195" spans="1:1" ht="15.75">
      <c r="A195" s="484"/>
    </row>
    <row r="196" spans="1:1" ht="15.75">
      <c r="A196" s="484"/>
    </row>
    <row r="197" spans="1:1" ht="15.75">
      <c r="A197" s="484"/>
    </row>
    <row r="198" spans="1:1" ht="15.75">
      <c r="A198" s="484"/>
    </row>
    <row r="199" spans="1:1" ht="15.75">
      <c r="A199" s="484"/>
    </row>
    <row r="200" spans="1:1" ht="15.75">
      <c r="A200" s="484"/>
    </row>
    <row r="201" spans="1:1" ht="15.75">
      <c r="A201" s="484"/>
    </row>
    <row r="202" spans="1:1" ht="15.75">
      <c r="A202" s="484"/>
    </row>
    <row r="203" spans="1:1" ht="15.75">
      <c r="A203" s="484"/>
    </row>
    <row r="204" spans="1:1" ht="15.75">
      <c r="A204" s="484"/>
    </row>
    <row r="205" spans="1:1" ht="15.75">
      <c r="A205" s="484"/>
    </row>
    <row r="206" spans="1:1" ht="15.75">
      <c r="A206" s="484"/>
    </row>
    <row r="207" spans="1:1" ht="15.75">
      <c r="A207" s="484"/>
    </row>
    <row r="208" spans="1:1" ht="15.75">
      <c r="A208" s="484"/>
    </row>
    <row r="209" spans="1:1" ht="15.75">
      <c r="A209" s="484"/>
    </row>
    <row r="210" spans="1:1" ht="15.75">
      <c r="A210" s="484"/>
    </row>
    <row r="211" spans="1:1" ht="15.75">
      <c r="A211" s="484"/>
    </row>
    <row r="212" spans="1:1" ht="15.75">
      <c r="A212" s="484"/>
    </row>
    <row r="213" spans="1:1" ht="15.75">
      <c r="A213" s="484"/>
    </row>
    <row r="214" spans="1:1" ht="15.75">
      <c r="A214" s="484"/>
    </row>
    <row r="215" spans="1:1" ht="15.75">
      <c r="A215" s="484"/>
    </row>
    <row r="216" spans="1:1" ht="15.75">
      <c r="A216" s="484"/>
    </row>
    <row r="217" spans="1:1" ht="15.75">
      <c r="A217" s="484"/>
    </row>
    <row r="218" spans="1:1" ht="15.75">
      <c r="A218" s="484"/>
    </row>
    <row r="219" spans="1:1" ht="15.75">
      <c r="A219" s="484"/>
    </row>
    <row r="220" spans="1:1" ht="15.75">
      <c r="A220" s="484"/>
    </row>
    <row r="221" spans="1:1" ht="15.75">
      <c r="A221" s="484"/>
    </row>
    <row r="222" spans="1:1" ht="15.75">
      <c r="A222" s="484"/>
    </row>
    <row r="223" spans="1:1" ht="15.75">
      <c r="A223" s="484"/>
    </row>
    <row r="224" spans="1:1" ht="15.75">
      <c r="A224" s="484"/>
    </row>
    <row r="225" spans="1:1" ht="15.75">
      <c r="A225" s="484"/>
    </row>
    <row r="226" spans="1:1" ht="15.75">
      <c r="A226" s="484"/>
    </row>
    <row r="227" spans="1:1" ht="15.75">
      <c r="A227" s="484"/>
    </row>
    <row r="228" spans="1:1" ht="15.75">
      <c r="A228" s="484"/>
    </row>
    <row r="229" spans="1:1" ht="15.75">
      <c r="A229" s="484"/>
    </row>
    <row r="230" spans="1:1" ht="15.75">
      <c r="A230" s="484"/>
    </row>
    <row r="231" spans="1:1" ht="15.75">
      <c r="A231" s="484"/>
    </row>
    <row r="232" spans="1:1" ht="15.75">
      <c r="A232" s="484"/>
    </row>
    <row r="233" spans="1:1" ht="15.75">
      <c r="A233" s="484"/>
    </row>
    <row r="234" spans="1:1" ht="15.75">
      <c r="A234" s="484"/>
    </row>
    <row r="235" spans="1:1" ht="15.75">
      <c r="A235" s="484"/>
    </row>
    <row r="236" spans="1:1" ht="15.75">
      <c r="A236" s="484"/>
    </row>
    <row r="237" spans="1:1" ht="15.75">
      <c r="A237" s="484"/>
    </row>
    <row r="238" spans="1:1" ht="15.75">
      <c r="A238" s="484"/>
    </row>
    <row r="239" spans="1:1" ht="15.75">
      <c r="A239" s="484"/>
    </row>
    <row r="240" spans="1:1" ht="15.75">
      <c r="A240" s="484"/>
    </row>
    <row r="241" spans="1:1" ht="15.75">
      <c r="A241" s="484"/>
    </row>
    <row r="242" spans="1:1" ht="15.75">
      <c r="A242" s="484"/>
    </row>
    <row r="243" spans="1:1" ht="15.75">
      <c r="A243" s="484"/>
    </row>
    <row r="244" spans="1:1" ht="15.75">
      <c r="A244" s="484"/>
    </row>
    <row r="245" spans="1:1" ht="15.75">
      <c r="A245" s="484"/>
    </row>
    <row r="246" spans="1:1" ht="15.75">
      <c r="A246" s="484"/>
    </row>
    <row r="247" spans="1:1" ht="15.75">
      <c r="A247" s="484"/>
    </row>
    <row r="248" spans="1:1" ht="15.75">
      <c r="A248" s="484"/>
    </row>
    <row r="249" spans="1:1" ht="15.75">
      <c r="A249" s="484"/>
    </row>
    <row r="250" spans="1:1" ht="15.75">
      <c r="A250" s="484"/>
    </row>
    <row r="251" spans="1:1" ht="15.75">
      <c r="A251" s="484"/>
    </row>
    <row r="252" spans="1:1" ht="15.75">
      <c r="A252" s="484"/>
    </row>
    <row r="253" spans="1:1" ht="15.75">
      <c r="A253" s="484"/>
    </row>
    <row r="254" spans="1:1" ht="15.75">
      <c r="A254" s="484"/>
    </row>
    <row r="255" spans="1:1" ht="15.75">
      <c r="A255" s="484"/>
    </row>
    <row r="256" spans="1:1" ht="15.75">
      <c r="A256" s="484"/>
    </row>
    <row r="257" spans="1:1" ht="15.75">
      <c r="A257" s="484"/>
    </row>
    <row r="258" spans="1:1" ht="15.75">
      <c r="A258" s="484"/>
    </row>
    <row r="259" spans="1:1" ht="15.75">
      <c r="A259" s="484"/>
    </row>
    <row r="260" spans="1:1" ht="15.75">
      <c r="A260" s="484"/>
    </row>
    <row r="261" spans="1:1" ht="15.75">
      <c r="A261" s="484"/>
    </row>
    <row r="262" spans="1:1" ht="15.75">
      <c r="A262" s="484"/>
    </row>
    <row r="263" spans="1:1" ht="15.75">
      <c r="A263" s="484"/>
    </row>
    <row r="264" spans="1:1" ht="15.75">
      <c r="A264" s="484"/>
    </row>
    <row r="265" spans="1:1" ht="15.75">
      <c r="A265" s="484"/>
    </row>
    <row r="266" spans="1:1" ht="15.75">
      <c r="A266" s="484"/>
    </row>
    <row r="267" spans="1:1" ht="15.75">
      <c r="A267" s="484"/>
    </row>
    <row r="268" spans="1:1" ht="15.75">
      <c r="A268" s="484"/>
    </row>
    <row r="269" spans="1:1" ht="15.75">
      <c r="A269" s="484"/>
    </row>
    <row r="270" spans="1:1" ht="15.75">
      <c r="A270" s="484"/>
    </row>
    <row r="271" spans="1:1" ht="15.75">
      <c r="A271" s="484"/>
    </row>
    <row r="272" spans="1:1"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sheetData>
  <mergeCells count="8">
    <mergeCell ref="B8:F8"/>
    <mergeCell ref="G8:K8"/>
    <mergeCell ref="L8:P8"/>
    <mergeCell ref="Q8:U8"/>
    <mergeCell ref="A2:U2"/>
    <mergeCell ref="A3:U3"/>
    <mergeCell ref="A4:U4"/>
    <mergeCell ref="A5:U5"/>
  </mergeCells>
  <pageMargins left="0.93" right="0.66" top="0.67" bottom="0.7" header="0.5" footer="0.5"/>
  <pageSetup scale="35" orientation="landscape" r:id="rId1"/>
  <headerFooter alignWithMargins="0"/>
</worksheet>
</file>

<file path=xl/worksheets/sheet86.xml><?xml version="1.0" encoding="utf-8"?>
<worksheet xmlns="http://schemas.openxmlformats.org/spreadsheetml/2006/main" xmlns:r="http://schemas.openxmlformats.org/officeDocument/2006/relationships">
  <sheetPr codeName="Sheet23">
    <pageSetUpPr fitToPage="1"/>
  </sheetPr>
  <dimension ref="A1:AB623"/>
  <sheetViews>
    <sheetView zoomScale="51" zoomScaleNormal="51" workbookViewId="0">
      <selection activeCell="W18" sqref="W18"/>
    </sheetView>
  </sheetViews>
  <sheetFormatPr defaultColWidth="9.140625" defaultRowHeight="15"/>
  <cols>
    <col min="1" max="1" width="93" style="364" customWidth="1"/>
    <col min="2" max="21" width="12.28515625" customWidth="1"/>
    <col min="225" max="225" width="93" customWidth="1"/>
    <col min="226" max="275" width="12.28515625" customWidth="1"/>
    <col min="276" max="276" width="15.7109375" customWidth="1"/>
    <col min="481" max="481" width="93" customWidth="1"/>
    <col min="482" max="531" width="12.28515625" customWidth="1"/>
    <col min="532" max="532" width="15.7109375" customWidth="1"/>
    <col min="737" max="737" width="93" customWidth="1"/>
    <col min="738" max="787" width="12.28515625" customWidth="1"/>
    <col min="788" max="788" width="15.7109375" customWidth="1"/>
    <col min="993" max="993" width="93" customWidth="1"/>
    <col min="994" max="1043" width="12.28515625" customWidth="1"/>
    <col min="1044" max="1044" width="15.7109375" customWidth="1"/>
    <col min="1249" max="1249" width="93" customWidth="1"/>
    <col min="1250" max="1299" width="12.28515625" customWidth="1"/>
    <col min="1300" max="1300" width="15.7109375" customWidth="1"/>
    <col min="1505" max="1505" width="93" customWidth="1"/>
    <col min="1506" max="1555" width="12.28515625" customWidth="1"/>
    <col min="1556" max="1556" width="15.7109375" customWidth="1"/>
    <col min="1761" max="1761" width="93" customWidth="1"/>
    <col min="1762" max="1811" width="12.28515625" customWidth="1"/>
    <col min="1812" max="1812" width="15.7109375" customWidth="1"/>
    <col min="2017" max="2017" width="93" customWidth="1"/>
    <col min="2018" max="2067" width="12.28515625" customWidth="1"/>
    <col min="2068" max="2068" width="15.7109375" customWidth="1"/>
    <col min="2273" max="2273" width="93" customWidth="1"/>
    <col min="2274" max="2323" width="12.28515625" customWidth="1"/>
    <col min="2324" max="2324" width="15.7109375" customWidth="1"/>
    <col min="2529" max="2529" width="93" customWidth="1"/>
    <col min="2530" max="2579" width="12.28515625" customWidth="1"/>
    <col min="2580" max="2580" width="15.7109375" customWidth="1"/>
    <col min="2785" max="2785" width="93" customWidth="1"/>
    <col min="2786" max="2835" width="12.28515625" customWidth="1"/>
    <col min="2836" max="2836" width="15.7109375" customWidth="1"/>
    <col min="3041" max="3041" width="93" customWidth="1"/>
    <col min="3042" max="3091" width="12.28515625" customWidth="1"/>
    <col min="3092" max="3092" width="15.7109375" customWidth="1"/>
    <col min="3297" max="3297" width="93" customWidth="1"/>
    <col min="3298" max="3347" width="12.28515625" customWidth="1"/>
    <col min="3348" max="3348" width="15.7109375" customWidth="1"/>
    <col min="3553" max="3553" width="93" customWidth="1"/>
    <col min="3554" max="3603" width="12.28515625" customWidth="1"/>
    <col min="3604" max="3604" width="15.7109375" customWidth="1"/>
    <col min="3809" max="3809" width="93" customWidth="1"/>
    <col min="3810" max="3859" width="12.28515625" customWidth="1"/>
    <col min="3860" max="3860" width="15.7109375" customWidth="1"/>
    <col min="4065" max="4065" width="93" customWidth="1"/>
    <col min="4066" max="4115" width="12.28515625" customWidth="1"/>
    <col min="4116" max="4116" width="15.7109375" customWidth="1"/>
    <col min="4321" max="4321" width="93" customWidth="1"/>
    <col min="4322" max="4371" width="12.28515625" customWidth="1"/>
    <col min="4372" max="4372" width="15.7109375" customWidth="1"/>
    <col min="4577" max="4577" width="93" customWidth="1"/>
    <col min="4578" max="4627" width="12.28515625" customWidth="1"/>
    <col min="4628" max="4628" width="15.7109375" customWidth="1"/>
    <col min="4833" max="4833" width="93" customWidth="1"/>
    <col min="4834" max="4883" width="12.28515625" customWidth="1"/>
    <col min="4884" max="4884" width="15.7109375" customWidth="1"/>
    <col min="5089" max="5089" width="93" customWidth="1"/>
    <col min="5090" max="5139" width="12.28515625" customWidth="1"/>
    <col min="5140" max="5140" width="15.7109375" customWidth="1"/>
    <col min="5345" max="5345" width="93" customWidth="1"/>
    <col min="5346" max="5395" width="12.28515625" customWidth="1"/>
    <col min="5396" max="5396" width="15.7109375" customWidth="1"/>
    <col min="5601" max="5601" width="93" customWidth="1"/>
    <col min="5602" max="5651" width="12.28515625" customWidth="1"/>
    <col min="5652" max="5652" width="15.7109375" customWidth="1"/>
    <col min="5857" max="5857" width="93" customWidth="1"/>
    <col min="5858" max="5907" width="12.28515625" customWidth="1"/>
    <col min="5908" max="5908" width="15.7109375" customWidth="1"/>
    <col min="6113" max="6113" width="93" customWidth="1"/>
    <col min="6114" max="6163" width="12.28515625" customWidth="1"/>
    <col min="6164" max="6164" width="15.7109375" customWidth="1"/>
    <col min="6369" max="6369" width="93" customWidth="1"/>
    <col min="6370" max="6419" width="12.28515625" customWidth="1"/>
    <col min="6420" max="6420" width="15.7109375" customWidth="1"/>
    <col min="6625" max="6625" width="93" customWidth="1"/>
    <col min="6626" max="6675" width="12.28515625" customWidth="1"/>
    <col min="6676" max="6676" width="15.7109375" customWidth="1"/>
    <col min="6881" max="6881" width="93" customWidth="1"/>
    <col min="6882" max="6931" width="12.28515625" customWidth="1"/>
    <col min="6932" max="6932" width="15.7109375" customWidth="1"/>
    <col min="7137" max="7137" width="93" customWidth="1"/>
    <col min="7138" max="7187" width="12.28515625" customWidth="1"/>
    <col min="7188" max="7188" width="15.7109375" customWidth="1"/>
    <col min="7393" max="7393" width="93" customWidth="1"/>
    <col min="7394" max="7443" width="12.28515625" customWidth="1"/>
    <col min="7444" max="7444" width="15.7109375" customWidth="1"/>
    <col min="7649" max="7649" width="93" customWidth="1"/>
    <col min="7650" max="7699" width="12.28515625" customWidth="1"/>
    <col min="7700" max="7700" width="15.7109375" customWidth="1"/>
    <col min="7905" max="7905" width="93" customWidth="1"/>
    <col min="7906" max="7955" width="12.28515625" customWidth="1"/>
    <col min="7956" max="7956" width="15.7109375" customWidth="1"/>
    <col min="8161" max="8161" width="93" customWidth="1"/>
    <col min="8162" max="8211" width="12.28515625" customWidth="1"/>
    <col min="8212" max="8212" width="15.7109375" customWidth="1"/>
    <col min="8417" max="8417" width="93" customWidth="1"/>
    <col min="8418" max="8467" width="12.28515625" customWidth="1"/>
    <col min="8468" max="8468" width="15.7109375" customWidth="1"/>
    <col min="8673" max="8673" width="93" customWidth="1"/>
    <col min="8674" max="8723" width="12.28515625" customWidth="1"/>
    <col min="8724" max="8724" width="15.7109375" customWidth="1"/>
    <col min="8929" max="8929" width="93" customWidth="1"/>
    <col min="8930" max="8979" width="12.28515625" customWidth="1"/>
    <col min="8980" max="8980" width="15.7109375" customWidth="1"/>
    <col min="9185" max="9185" width="93" customWidth="1"/>
    <col min="9186" max="9235" width="12.28515625" customWidth="1"/>
    <col min="9236" max="9236" width="15.7109375" customWidth="1"/>
    <col min="9441" max="9441" width="93" customWidth="1"/>
    <col min="9442" max="9491" width="12.28515625" customWidth="1"/>
    <col min="9492" max="9492" width="15.7109375" customWidth="1"/>
    <col min="9697" max="9697" width="93" customWidth="1"/>
    <col min="9698" max="9747" width="12.28515625" customWidth="1"/>
    <col min="9748" max="9748" width="15.7109375" customWidth="1"/>
    <col min="9953" max="9953" width="93" customWidth="1"/>
    <col min="9954" max="10003" width="12.28515625" customWidth="1"/>
    <col min="10004" max="10004" width="15.7109375" customWidth="1"/>
    <col min="10209" max="10209" width="93" customWidth="1"/>
    <col min="10210" max="10259" width="12.28515625" customWidth="1"/>
    <col min="10260" max="10260" width="15.7109375" customWidth="1"/>
    <col min="10465" max="10465" width="93" customWidth="1"/>
    <col min="10466" max="10515" width="12.28515625" customWidth="1"/>
    <col min="10516" max="10516" width="15.7109375" customWidth="1"/>
    <col min="10721" max="10721" width="93" customWidth="1"/>
    <col min="10722" max="10771" width="12.28515625" customWidth="1"/>
    <col min="10772" max="10772" width="15.7109375" customWidth="1"/>
    <col min="10977" max="10977" width="93" customWidth="1"/>
    <col min="10978" max="11027" width="12.28515625" customWidth="1"/>
    <col min="11028" max="11028" width="15.7109375" customWidth="1"/>
    <col min="11233" max="11233" width="93" customWidth="1"/>
    <col min="11234" max="11283" width="12.28515625" customWidth="1"/>
    <col min="11284" max="11284" width="15.7109375" customWidth="1"/>
    <col min="11489" max="11489" width="93" customWidth="1"/>
    <col min="11490" max="11539" width="12.28515625" customWidth="1"/>
    <col min="11540" max="11540" width="15.7109375" customWidth="1"/>
    <col min="11745" max="11745" width="93" customWidth="1"/>
    <col min="11746" max="11795" width="12.28515625" customWidth="1"/>
    <col min="11796" max="11796" width="15.7109375" customWidth="1"/>
    <col min="12001" max="12001" width="93" customWidth="1"/>
    <col min="12002" max="12051" width="12.28515625" customWidth="1"/>
    <col min="12052" max="12052" width="15.7109375" customWidth="1"/>
    <col min="12257" max="12257" width="93" customWidth="1"/>
    <col min="12258" max="12307" width="12.28515625" customWidth="1"/>
    <col min="12308" max="12308" width="15.7109375" customWidth="1"/>
    <col min="12513" max="12513" width="93" customWidth="1"/>
    <col min="12514" max="12563" width="12.28515625" customWidth="1"/>
    <col min="12564" max="12564" width="15.7109375" customWidth="1"/>
    <col min="12769" max="12769" width="93" customWidth="1"/>
    <col min="12770" max="12819" width="12.28515625" customWidth="1"/>
    <col min="12820" max="12820" width="15.7109375" customWidth="1"/>
    <col min="13025" max="13025" width="93" customWidth="1"/>
    <col min="13026" max="13075" width="12.28515625" customWidth="1"/>
    <col min="13076" max="13076" width="15.7109375" customWidth="1"/>
    <col min="13281" max="13281" width="93" customWidth="1"/>
    <col min="13282" max="13331" width="12.28515625" customWidth="1"/>
    <col min="13332" max="13332" width="15.7109375" customWidth="1"/>
    <col min="13537" max="13537" width="93" customWidth="1"/>
    <col min="13538" max="13587" width="12.28515625" customWidth="1"/>
    <col min="13588" max="13588" width="15.7109375" customWidth="1"/>
    <col min="13793" max="13793" width="93" customWidth="1"/>
    <col min="13794" max="13843" width="12.28515625" customWidth="1"/>
    <col min="13844" max="13844" width="15.7109375" customWidth="1"/>
    <col min="14049" max="14049" width="93" customWidth="1"/>
    <col min="14050" max="14099" width="12.28515625" customWidth="1"/>
    <col min="14100" max="14100" width="15.7109375" customWidth="1"/>
    <col min="14305" max="14305" width="93" customWidth="1"/>
    <col min="14306" max="14355" width="12.28515625" customWidth="1"/>
    <col min="14356" max="14356" width="15.7109375" customWidth="1"/>
    <col min="14561" max="14561" width="93" customWidth="1"/>
    <col min="14562" max="14611" width="12.28515625" customWidth="1"/>
    <col min="14612" max="14612" width="15.7109375" customWidth="1"/>
    <col min="14817" max="14817" width="93" customWidth="1"/>
    <col min="14818" max="14867" width="12.28515625" customWidth="1"/>
    <col min="14868" max="14868" width="15.7109375" customWidth="1"/>
    <col min="15073" max="15073" width="93" customWidth="1"/>
    <col min="15074" max="15123" width="12.28515625" customWidth="1"/>
    <col min="15124" max="15124" width="15.7109375" customWidth="1"/>
    <col min="15329" max="15329" width="93" customWidth="1"/>
    <col min="15330" max="15379" width="12.28515625" customWidth="1"/>
    <col min="15380" max="15380" width="15.7109375" customWidth="1"/>
    <col min="15585" max="15585" width="93" customWidth="1"/>
    <col min="15586" max="15635" width="12.28515625" customWidth="1"/>
    <col min="15636" max="15636" width="15.7109375" customWidth="1"/>
    <col min="15841" max="15841" width="93" customWidth="1"/>
    <col min="15842" max="15891" width="12.28515625" customWidth="1"/>
    <col min="15892" max="15892" width="15.7109375" customWidth="1"/>
    <col min="16097" max="16097" width="93" customWidth="1"/>
    <col min="16098" max="16147" width="12.28515625" customWidth="1"/>
    <col min="16148" max="16148" width="15.7109375" customWidth="1"/>
  </cols>
  <sheetData>
    <row r="1" spans="1:28" ht="5.25" customHeight="1">
      <c r="A1" s="642"/>
      <c r="B1" s="642"/>
      <c r="C1" s="642"/>
      <c r="D1" s="642"/>
      <c r="E1" s="642"/>
      <c r="F1" s="642"/>
      <c r="G1" s="642"/>
      <c r="H1" s="642"/>
      <c r="I1" s="642"/>
      <c r="J1" s="642"/>
      <c r="K1" s="642"/>
      <c r="L1" s="642"/>
      <c r="M1" s="642"/>
      <c r="N1" s="642"/>
      <c r="O1" s="642"/>
      <c r="P1" s="642"/>
      <c r="Q1" s="642"/>
      <c r="R1" s="642"/>
      <c r="S1" s="642"/>
      <c r="T1" s="642"/>
      <c r="U1" s="642"/>
    </row>
    <row r="2" spans="1:28" s="436" customFormat="1" ht="46.5" customHeight="1">
      <c r="A2" s="1184" t="s">
        <v>1035</v>
      </c>
      <c r="B2" s="1184"/>
      <c r="C2" s="1184"/>
      <c r="D2" s="1184"/>
      <c r="E2" s="1184"/>
      <c r="F2" s="1184"/>
      <c r="G2" s="1184"/>
      <c r="H2" s="1184"/>
      <c r="I2" s="1184"/>
      <c r="J2" s="1184"/>
      <c r="K2" s="1184"/>
      <c r="L2" s="1184"/>
      <c r="M2" s="1184"/>
      <c r="N2" s="1184"/>
      <c r="O2" s="1184"/>
      <c r="P2" s="1184"/>
      <c r="Q2" s="1184"/>
      <c r="R2" s="1184"/>
      <c r="S2" s="1184"/>
      <c r="T2" s="1184"/>
      <c r="U2" s="1184"/>
    </row>
    <row r="3" spans="1:28" s="436" customFormat="1" ht="36.75" customHeight="1">
      <c r="A3" s="1184" t="s">
        <v>986</v>
      </c>
      <c r="B3" s="1184"/>
      <c r="C3" s="1184"/>
      <c r="D3" s="1184"/>
      <c r="E3" s="1184"/>
      <c r="F3" s="1184"/>
      <c r="G3" s="1184"/>
      <c r="H3" s="1184"/>
      <c r="I3" s="1184"/>
      <c r="J3" s="1184"/>
      <c r="K3" s="1184"/>
      <c r="L3" s="1184"/>
      <c r="M3" s="1184"/>
      <c r="N3" s="1184"/>
      <c r="O3" s="1184"/>
      <c r="P3" s="1184"/>
      <c r="Q3" s="1184"/>
      <c r="R3" s="1184"/>
      <c r="S3" s="1184"/>
      <c r="T3" s="1184"/>
      <c r="U3" s="1184"/>
    </row>
    <row r="4" spans="1:28" s="436" customFormat="1" ht="39" customHeight="1">
      <c r="A4" s="1184" t="s">
        <v>1500</v>
      </c>
      <c r="B4" s="1184"/>
      <c r="C4" s="1184"/>
      <c r="D4" s="1184"/>
      <c r="E4" s="1184"/>
      <c r="F4" s="1184"/>
      <c r="G4" s="1184"/>
      <c r="H4" s="1184"/>
      <c r="I4" s="1184"/>
      <c r="J4" s="1184"/>
      <c r="K4" s="1184"/>
      <c r="L4" s="1184"/>
      <c r="M4" s="1184"/>
      <c r="N4" s="1184"/>
      <c r="O4" s="1184"/>
      <c r="P4" s="1184"/>
      <c r="Q4" s="1184"/>
      <c r="R4" s="1184"/>
      <c r="S4" s="1184"/>
      <c r="T4" s="1184"/>
      <c r="U4" s="1184"/>
    </row>
    <row r="5" spans="1:28" s="645" customFormat="1" ht="55.5" customHeight="1">
      <c r="A5" s="1185" t="s">
        <v>819</v>
      </c>
      <c r="B5" s="1185"/>
      <c r="C5" s="1185"/>
      <c r="D5" s="1185"/>
      <c r="E5" s="1185"/>
      <c r="F5" s="1185"/>
      <c r="G5" s="1185"/>
      <c r="H5" s="1185"/>
      <c r="I5" s="1185"/>
      <c r="J5" s="1185"/>
      <c r="K5" s="1185"/>
      <c r="L5" s="1185"/>
      <c r="M5" s="1185"/>
      <c r="N5" s="1185"/>
      <c r="O5" s="1185"/>
      <c r="P5" s="1185"/>
      <c r="Q5" s="1185"/>
      <c r="R5" s="1185"/>
      <c r="S5" s="1185"/>
      <c r="T5" s="1185"/>
      <c r="U5" s="1185"/>
    </row>
    <row r="6" spans="1:28" ht="6" customHeight="1"/>
    <row r="7" spans="1:28" ht="6.75" customHeight="1" thickBot="1">
      <c r="B7" s="646"/>
      <c r="C7" s="646"/>
      <c r="D7" s="646"/>
      <c r="E7" s="646"/>
      <c r="F7" s="646"/>
      <c r="G7" s="646"/>
      <c r="H7" s="646"/>
      <c r="I7" s="646"/>
      <c r="J7" s="646"/>
      <c r="K7" s="646"/>
      <c r="L7" s="646"/>
      <c r="M7" s="646"/>
      <c r="N7" s="646"/>
      <c r="O7" s="646"/>
      <c r="P7" s="646"/>
      <c r="Q7" s="646"/>
      <c r="R7" s="646"/>
      <c r="S7" s="646"/>
      <c r="T7" s="646"/>
      <c r="U7" s="646"/>
    </row>
    <row r="8" spans="1:28" s="294" customFormat="1" ht="27" customHeight="1" thickTop="1" thickBot="1">
      <c r="A8" s="647"/>
      <c r="B8" s="1183" t="s">
        <v>972</v>
      </c>
      <c r="C8" s="1183"/>
      <c r="D8" s="1183"/>
      <c r="E8" s="1183"/>
      <c r="F8" s="1183"/>
      <c r="G8" s="1183" t="s">
        <v>973</v>
      </c>
      <c r="H8" s="1183"/>
      <c r="I8" s="1183"/>
      <c r="J8" s="1183"/>
      <c r="K8" s="1183"/>
      <c r="L8" s="1183" t="s">
        <v>974</v>
      </c>
      <c r="M8" s="1183"/>
      <c r="N8" s="1183"/>
      <c r="O8" s="1183"/>
      <c r="P8" s="1183"/>
      <c r="Q8" s="1183" t="s">
        <v>975</v>
      </c>
      <c r="R8" s="1183"/>
      <c r="S8" s="1183"/>
      <c r="T8" s="1183"/>
      <c r="U8" s="1183"/>
    </row>
    <row r="9" spans="1:28" s="652" customFormat="1" ht="26.25" customHeight="1" thickTop="1" thickBot="1">
      <c r="A9" s="649"/>
      <c r="B9" s="650" t="s">
        <v>171</v>
      </c>
      <c r="C9" s="650" t="s">
        <v>172</v>
      </c>
      <c r="D9" s="650" t="s">
        <v>173</v>
      </c>
      <c r="E9" s="650" t="s">
        <v>174</v>
      </c>
      <c r="F9" s="650" t="s">
        <v>152</v>
      </c>
      <c r="G9" s="650" t="s">
        <v>171</v>
      </c>
      <c r="H9" s="650" t="s">
        <v>172</v>
      </c>
      <c r="I9" s="650" t="s">
        <v>173</v>
      </c>
      <c r="J9" s="650" t="s">
        <v>174</v>
      </c>
      <c r="K9" s="650" t="s">
        <v>152</v>
      </c>
      <c r="L9" s="650" t="s">
        <v>171</v>
      </c>
      <c r="M9" s="650" t="s">
        <v>172</v>
      </c>
      <c r="N9" s="650" t="s">
        <v>173</v>
      </c>
      <c r="O9" s="650" t="s">
        <v>174</v>
      </c>
      <c r="P9" s="650" t="s">
        <v>152</v>
      </c>
      <c r="Q9" s="650" t="s">
        <v>171</v>
      </c>
      <c r="R9" s="650" t="s">
        <v>172</v>
      </c>
      <c r="S9" s="650" t="s">
        <v>173</v>
      </c>
      <c r="T9" s="650" t="s">
        <v>174</v>
      </c>
      <c r="U9" s="650" t="s">
        <v>152</v>
      </c>
      <c r="V9" s="651"/>
      <c r="W9" s="651"/>
      <c r="X9" s="651"/>
      <c r="Y9" s="651"/>
      <c r="Z9" s="651"/>
      <c r="AA9" s="651"/>
      <c r="AB9" s="651"/>
    </row>
    <row r="10" spans="1:28" ht="26.25" customHeight="1" thickTop="1">
      <c r="A10" s="653" t="s">
        <v>987</v>
      </c>
      <c r="B10" s="477">
        <v>7034.2763800000002</v>
      </c>
      <c r="C10" s="477">
        <v>132.29329000000001</v>
      </c>
      <c r="D10" s="477">
        <v>0</v>
      </c>
      <c r="E10" s="477">
        <v>0</v>
      </c>
      <c r="F10" s="477">
        <v>7166.5696699999999</v>
      </c>
      <c r="G10" s="477">
        <v>1041.00227</v>
      </c>
      <c r="H10" s="477">
        <v>39.617870000000003</v>
      </c>
      <c r="I10" s="477">
        <v>0</v>
      </c>
      <c r="J10" s="477">
        <v>0</v>
      </c>
      <c r="K10" s="477">
        <v>1080.62014</v>
      </c>
      <c r="L10" s="477">
        <v>1994.2818400000001</v>
      </c>
      <c r="M10" s="477">
        <v>116.59653999999999</v>
      </c>
      <c r="N10" s="477">
        <v>0</v>
      </c>
      <c r="O10" s="477">
        <v>0</v>
      </c>
      <c r="P10" s="477">
        <v>2110.8783800000001</v>
      </c>
      <c r="Q10" s="477">
        <v>788.19610999999998</v>
      </c>
      <c r="R10" s="477">
        <v>89.998000000000005</v>
      </c>
      <c r="S10" s="477">
        <v>0</v>
      </c>
      <c r="T10" s="477">
        <v>0</v>
      </c>
      <c r="U10" s="477">
        <v>878.19411000000002</v>
      </c>
      <c r="V10" s="222"/>
      <c r="W10" s="222"/>
      <c r="X10" s="222"/>
      <c r="Y10" s="222"/>
      <c r="Z10" s="222"/>
      <c r="AA10" s="222"/>
      <c r="AB10" s="222"/>
    </row>
    <row r="11" spans="1:28" ht="26.25" customHeight="1">
      <c r="A11" s="653" t="s">
        <v>254</v>
      </c>
      <c r="B11" s="477">
        <v>247.84648000000001</v>
      </c>
      <c r="C11" s="477">
        <v>23.068669999999997</v>
      </c>
      <c r="D11" s="477">
        <v>0</v>
      </c>
      <c r="E11" s="477">
        <v>0</v>
      </c>
      <c r="F11" s="477">
        <v>270.91515000000004</v>
      </c>
      <c r="G11" s="477">
        <v>210.84505999999999</v>
      </c>
      <c r="H11" s="477">
        <v>0</v>
      </c>
      <c r="I11" s="477">
        <v>0</v>
      </c>
      <c r="J11" s="477">
        <v>0</v>
      </c>
      <c r="K11" s="477">
        <v>210.84505999999999</v>
      </c>
      <c r="L11" s="477">
        <v>918.62523999999996</v>
      </c>
      <c r="M11" s="477">
        <v>52.848889999999997</v>
      </c>
      <c r="N11" s="477">
        <v>0</v>
      </c>
      <c r="O11" s="477">
        <v>0</v>
      </c>
      <c r="P11" s="477">
        <v>971.47413000000006</v>
      </c>
      <c r="Q11" s="477">
        <v>0</v>
      </c>
      <c r="R11" s="477">
        <v>0</v>
      </c>
      <c r="S11" s="477">
        <v>0</v>
      </c>
      <c r="T11" s="477">
        <v>0</v>
      </c>
      <c r="U11" s="477">
        <v>0</v>
      </c>
      <c r="V11" s="222"/>
      <c r="W11" s="222"/>
      <c r="X11" s="222"/>
      <c r="Y11" s="222"/>
      <c r="Z11" s="222"/>
      <c r="AA11" s="222"/>
      <c r="AB11" s="222"/>
    </row>
    <row r="12" spans="1:28" ht="26.25" customHeight="1">
      <c r="A12" s="653" t="s">
        <v>255</v>
      </c>
      <c r="B12" s="477">
        <v>6786.4299000000001</v>
      </c>
      <c r="C12" s="477">
        <v>109.22462</v>
      </c>
      <c r="D12" s="477">
        <v>0</v>
      </c>
      <c r="E12" s="477">
        <v>0</v>
      </c>
      <c r="F12" s="477">
        <v>6895.6545199999991</v>
      </c>
      <c r="G12" s="477">
        <v>830.15720999999996</v>
      </c>
      <c r="H12" s="477">
        <v>39.617870000000003</v>
      </c>
      <c r="I12" s="477">
        <v>0</v>
      </c>
      <c r="J12" s="477">
        <v>0</v>
      </c>
      <c r="K12" s="477">
        <v>869.77508</v>
      </c>
      <c r="L12" s="477">
        <v>1075.6566</v>
      </c>
      <c r="M12" s="477">
        <v>63.74765</v>
      </c>
      <c r="N12" s="477">
        <v>0</v>
      </c>
      <c r="O12" s="477">
        <v>0</v>
      </c>
      <c r="P12" s="477">
        <v>1139.40425</v>
      </c>
      <c r="Q12" s="477">
        <v>788.19610999999998</v>
      </c>
      <c r="R12" s="477">
        <v>89.998000000000005</v>
      </c>
      <c r="S12" s="477">
        <v>0</v>
      </c>
      <c r="T12" s="477">
        <v>0</v>
      </c>
      <c r="U12" s="477">
        <v>878.19411000000002</v>
      </c>
      <c r="V12" s="222"/>
      <c r="W12" s="222"/>
      <c r="X12" s="222"/>
      <c r="Y12" s="222"/>
      <c r="Z12" s="222"/>
      <c r="AA12" s="222"/>
      <c r="AB12" s="222"/>
    </row>
    <row r="13" spans="1:28" ht="26.25" customHeight="1">
      <c r="A13" s="653" t="s">
        <v>988</v>
      </c>
      <c r="B13" s="477">
        <v>0</v>
      </c>
      <c r="C13" s="477">
        <v>0</v>
      </c>
      <c r="D13" s="477">
        <v>0</v>
      </c>
      <c r="E13" s="477">
        <v>0</v>
      </c>
      <c r="F13" s="477">
        <v>0</v>
      </c>
      <c r="G13" s="477">
        <v>0</v>
      </c>
      <c r="H13" s="477">
        <v>0</v>
      </c>
      <c r="I13" s="477">
        <v>0</v>
      </c>
      <c r="J13" s="477">
        <v>0</v>
      </c>
      <c r="K13" s="477">
        <v>0</v>
      </c>
      <c r="L13" s="477">
        <v>0</v>
      </c>
      <c r="M13" s="477">
        <v>0</v>
      </c>
      <c r="N13" s="477">
        <v>0</v>
      </c>
      <c r="O13" s="477">
        <v>0</v>
      </c>
      <c r="P13" s="477">
        <v>0</v>
      </c>
      <c r="Q13" s="477">
        <v>0</v>
      </c>
      <c r="R13" s="477">
        <v>0</v>
      </c>
      <c r="S13" s="477">
        <v>0</v>
      </c>
      <c r="T13" s="477">
        <v>0</v>
      </c>
      <c r="U13" s="477">
        <v>0</v>
      </c>
      <c r="V13" s="222"/>
      <c r="W13" s="222"/>
      <c r="X13" s="222"/>
      <c r="Y13" s="222"/>
      <c r="Z13" s="222"/>
      <c r="AA13" s="222"/>
      <c r="AB13" s="222"/>
    </row>
    <row r="14" spans="1:28" ht="26.25" customHeight="1">
      <c r="A14" s="653" t="s">
        <v>989</v>
      </c>
      <c r="B14" s="477">
        <v>143913.68650000001</v>
      </c>
      <c r="C14" s="477">
        <v>12128.442369999999</v>
      </c>
      <c r="D14" s="477">
        <v>0</v>
      </c>
      <c r="E14" s="477">
        <v>0</v>
      </c>
      <c r="F14" s="477">
        <v>156042.12887000002</v>
      </c>
      <c r="G14" s="477">
        <v>114011.76059999999</v>
      </c>
      <c r="H14" s="477">
        <v>11638.58697</v>
      </c>
      <c r="I14" s="477">
        <v>0</v>
      </c>
      <c r="J14" s="477">
        <v>4.5289999999999997E-2</v>
      </c>
      <c r="K14" s="477">
        <v>125650.39285999999</v>
      </c>
      <c r="L14" s="477">
        <v>124275.11317</v>
      </c>
      <c r="M14" s="477">
        <v>17502.648960000002</v>
      </c>
      <c r="N14" s="477">
        <v>0</v>
      </c>
      <c r="O14" s="477">
        <v>0</v>
      </c>
      <c r="P14" s="477">
        <v>141777.76212999999</v>
      </c>
      <c r="Q14" s="477">
        <v>96833.264629999991</v>
      </c>
      <c r="R14" s="477">
        <v>11675.1566</v>
      </c>
      <c r="S14" s="477">
        <v>0</v>
      </c>
      <c r="T14" s="477">
        <v>0</v>
      </c>
      <c r="U14" s="477">
        <v>108508.42123000001</v>
      </c>
      <c r="V14" s="222"/>
      <c r="W14" s="222"/>
      <c r="X14" s="222"/>
      <c r="Y14" s="222"/>
      <c r="Z14" s="222"/>
      <c r="AA14" s="222"/>
      <c r="AB14" s="222"/>
    </row>
    <row r="15" spans="1:28" ht="26.25" customHeight="1">
      <c r="A15" s="653" t="s">
        <v>990</v>
      </c>
      <c r="B15" s="477">
        <v>143897.06047</v>
      </c>
      <c r="C15" s="477">
        <v>12128.442369999999</v>
      </c>
      <c r="D15" s="477">
        <v>0</v>
      </c>
      <c r="E15" s="477">
        <v>0</v>
      </c>
      <c r="F15" s="477">
        <v>156025.50284</v>
      </c>
      <c r="G15" s="477">
        <v>114000.32587999999</v>
      </c>
      <c r="H15" s="477">
        <v>11638.58697</v>
      </c>
      <c r="I15" s="477">
        <v>0</v>
      </c>
      <c r="J15" s="477">
        <v>4.5289999999999997E-2</v>
      </c>
      <c r="K15" s="477">
        <v>125638.95814</v>
      </c>
      <c r="L15" s="477">
        <v>124261.91072</v>
      </c>
      <c r="M15" s="477">
        <v>17502.648960000002</v>
      </c>
      <c r="N15" s="477">
        <v>0</v>
      </c>
      <c r="O15" s="477">
        <v>0</v>
      </c>
      <c r="P15" s="477">
        <v>141764.55968000001</v>
      </c>
      <c r="Q15" s="477">
        <v>96825.14933</v>
      </c>
      <c r="R15" s="477">
        <v>11675.154130000001</v>
      </c>
      <c r="S15" s="477">
        <v>0</v>
      </c>
      <c r="T15" s="477">
        <v>0</v>
      </c>
      <c r="U15" s="477">
        <v>108500.30346</v>
      </c>
      <c r="V15" s="222"/>
      <c r="W15" s="222"/>
      <c r="X15" s="222"/>
      <c r="Y15" s="222"/>
      <c r="Z15" s="222"/>
      <c r="AA15" s="222"/>
      <c r="AB15" s="222"/>
    </row>
    <row r="16" spans="1:28" ht="26.25" customHeight="1">
      <c r="A16" s="653" t="s">
        <v>991</v>
      </c>
      <c r="B16" s="477">
        <v>0</v>
      </c>
      <c r="C16" s="477">
        <v>0</v>
      </c>
      <c r="D16" s="477">
        <v>0</v>
      </c>
      <c r="E16" s="477">
        <v>0</v>
      </c>
      <c r="F16" s="477">
        <v>0</v>
      </c>
      <c r="G16" s="477">
        <v>0</v>
      </c>
      <c r="H16" s="477">
        <v>0</v>
      </c>
      <c r="I16" s="477">
        <v>0</v>
      </c>
      <c r="J16" s="477">
        <v>0</v>
      </c>
      <c r="K16" s="477">
        <v>0</v>
      </c>
      <c r="L16" s="477">
        <v>0</v>
      </c>
      <c r="M16" s="477">
        <v>0</v>
      </c>
      <c r="N16" s="477">
        <v>0</v>
      </c>
      <c r="O16" s="477">
        <v>0</v>
      </c>
      <c r="P16" s="477">
        <v>0</v>
      </c>
      <c r="Q16" s="477">
        <v>0</v>
      </c>
      <c r="R16" s="477">
        <v>0</v>
      </c>
      <c r="S16" s="477">
        <v>0</v>
      </c>
      <c r="T16" s="477">
        <v>0</v>
      </c>
      <c r="U16" s="477">
        <v>0</v>
      </c>
      <c r="V16" s="222"/>
      <c r="W16" s="222"/>
      <c r="X16" s="222"/>
      <c r="Y16" s="222"/>
      <c r="Z16" s="222"/>
      <c r="AA16" s="222"/>
      <c r="AB16" s="222"/>
    </row>
    <row r="17" spans="1:28" ht="26.25" customHeight="1">
      <c r="A17" s="653" t="s">
        <v>988</v>
      </c>
      <c r="B17" s="477">
        <v>16.62603</v>
      </c>
      <c r="C17" s="477">
        <v>0</v>
      </c>
      <c r="D17" s="477">
        <v>0</v>
      </c>
      <c r="E17" s="477">
        <v>0</v>
      </c>
      <c r="F17" s="477">
        <v>16.62603</v>
      </c>
      <c r="G17" s="477">
        <v>11.434719999999999</v>
      </c>
      <c r="H17" s="477">
        <v>0</v>
      </c>
      <c r="I17" s="477">
        <v>0</v>
      </c>
      <c r="J17" s="477">
        <v>0</v>
      </c>
      <c r="K17" s="477">
        <v>11.434719999999999</v>
      </c>
      <c r="L17" s="477">
        <v>13.202450000000001</v>
      </c>
      <c r="M17" s="477">
        <v>0</v>
      </c>
      <c r="N17" s="477">
        <v>0</v>
      </c>
      <c r="O17" s="477">
        <v>0</v>
      </c>
      <c r="P17" s="477">
        <v>13.202450000000001</v>
      </c>
      <c r="Q17" s="477">
        <v>8.1152999999999995</v>
      </c>
      <c r="R17" s="477">
        <v>2.4700000000000004E-3</v>
      </c>
      <c r="S17" s="477">
        <v>0</v>
      </c>
      <c r="T17" s="477">
        <v>0</v>
      </c>
      <c r="U17" s="477">
        <v>8.1177700000000002</v>
      </c>
      <c r="V17" s="222"/>
      <c r="W17" s="222"/>
      <c r="X17" s="222"/>
      <c r="Y17" s="222"/>
      <c r="Z17" s="222"/>
      <c r="AA17" s="222"/>
      <c r="AB17" s="222"/>
    </row>
    <row r="18" spans="1:28" ht="26.25" customHeight="1">
      <c r="A18" s="653" t="s">
        <v>992</v>
      </c>
      <c r="B18" s="477">
        <v>30285.61982</v>
      </c>
      <c r="C18" s="477">
        <v>7081.9133499999998</v>
      </c>
      <c r="D18" s="477">
        <v>0</v>
      </c>
      <c r="E18" s="477">
        <v>0</v>
      </c>
      <c r="F18" s="477">
        <v>37367.533170000002</v>
      </c>
      <c r="G18" s="477">
        <v>9615.8217800000002</v>
      </c>
      <c r="H18" s="477">
        <v>4866.4001399999997</v>
      </c>
      <c r="I18" s="477">
        <v>0</v>
      </c>
      <c r="J18" s="477">
        <v>0</v>
      </c>
      <c r="K18" s="477">
        <v>14482.22192</v>
      </c>
      <c r="L18" s="477">
        <v>10275.17842</v>
      </c>
      <c r="M18" s="477">
        <v>2784.1219700000001</v>
      </c>
      <c r="N18" s="477">
        <v>0</v>
      </c>
      <c r="O18" s="477">
        <v>0</v>
      </c>
      <c r="P18" s="477">
        <v>13059.30039</v>
      </c>
      <c r="Q18" s="477">
        <v>5681.6739600000001</v>
      </c>
      <c r="R18" s="477">
        <v>5469.0919800000001</v>
      </c>
      <c r="S18" s="477">
        <v>0</v>
      </c>
      <c r="T18" s="477">
        <v>0</v>
      </c>
      <c r="U18" s="477">
        <v>11150.765939999999</v>
      </c>
      <c r="V18" s="222"/>
      <c r="W18" s="222"/>
      <c r="X18" s="222"/>
      <c r="Y18" s="222"/>
      <c r="Z18" s="222"/>
      <c r="AA18" s="222"/>
      <c r="AB18" s="222"/>
    </row>
    <row r="19" spans="1:28" ht="26.25" customHeight="1">
      <c r="A19" s="653" t="s">
        <v>257</v>
      </c>
      <c r="B19" s="477">
        <v>30041.675769999998</v>
      </c>
      <c r="C19" s="477">
        <v>6991.9053800000002</v>
      </c>
      <c r="D19" s="477">
        <v>0</v>
      </c>
      <c r="E19" s="477">
        <v>0</v>
      </c>
      <c r="F19" s="477">
        <v>37033.581149999998</v>
      </c>
      <c r="G19" s="477">
        <v>9513.7571900000003</v>
      </c>
      <c r="H19" s="477">
        <v>4847.0060199999998</v>
      </c>
      <c r="I19" s="477">
        <v>0</v>
      </c>
      <c r="J19" s="477">
        <v>0</v>
      </c>
      <c r="K19" s="477">
        <v>14360.763210000001</v>
      </c>
      <c r="L19" s="477">
        <v>10194.68262</v>
      </c>
      <c r="M19" s="477">
        <v>2778.0826699999998</v>
      </c>
      <c r="N19" s="477">
        <v>0</v>
      </c>
      <c r="O19" s="477">
        <v>0</v>
      </c>
      <c r="P19" s="477">
        <v>12972.765289999999</v>
      </c>
      <c r="Q19" s="477">
        <v>5644.2906500000008</v>
      </c>
      <c r="R19" s="477">
        <v>5454.5864599999995</v>
      </c>
      <c r="S19" s="477">
        <v>0</v>
      </c>
      <c r="T19" s="477">
        <v>0</v>
      </c>
      <c r="U19" s="477">
        <v>11098.877109999999</v>
      </c>
      <c r="V19" s="222"/>
      <c r="W19" s="222"/>
      <c r="X19" s="222"/>
      <c r="Y19" s="222"/>
      <c r="Z19" s="222"/>
      <c r="AA19" s="222"/>
      <c r="AB19" s="222"/>
    </row>
    <row r="20" spans="1:28" ht="26.25" customHeight="1">
      <c r="A20" s="653" t="s">
        <v>258</v>
      </c>
      <c r="B20" s="477">
        <v>5122.0334400000002</v>
      </c>
      <c r="C20" s="477">
        <v>2634.5976499999997</v>
      </c>
      <c r="D20" s="477">
        <v>0</v>
      </c>
      <c r="E20" s="477">
        <v>0</v>
      </c>
      <c r="F20" s="477">
        <v>7756.6310899999999</v>
      </c>
      <c r="G20" s="477">
        <v>1312.0293999999999</v>
      </c>
      <c r="H20" s="477">
        <v>556.22315000000003</v>
      </c>
      <c r="I20" s="477">
        <v>0</v>
      </c>
      <c r="J20" s="477">
        <v>0</v>
      </c>
      <c r="K20" s="477">
        <v>1868.2525500000002</v>
      </c>
      <c r="L20" s="477">
        <v>2260.4943399999997</v>
      </c>
      <c r="M20" s="477">
        <v>1179.1698100000001</v>
      </c>
      <c r="N20" s="477">
        <v>0</v>
      </c>
      <c r="O20" s="477">
        <v>0</v>
      </c>
      <c r="P20" s="477">
        <v>3439.6641500000001</v>
      </c>
      <c r="Q20" s="477">
        <v>1767.21677</v>
      </c>
      <c r="R20" s="477">
        <v>41.022210000000001</v>
      </c>
      <c r="S20" s="477">
        <v>0</v>
      </c>
      <c r="T20" s="477">
        <v>0</v>
      </c>
      <c r="U20" s="477">
        <v>1808.2389800000001</v>
      </c>
      <c r="V20" s="222"/>
      <c r="W20" s="222"/>
      <c r="X20" s="222"/>
      <c r="Y20" s="222"/>
      <c r="Z20" s="222"/>
      <c r="AA20" s="222"/>
      <c r="AB20" s="222"/>
    </row>
    <row r="21" spans="1:28" ht="26.25" customHeight="1">
      <c r="A21" s="653" t="s">
        <v>259</v>
      </c>
      <c r="B21" s="477">
        <v>3470.7516900000001</v>
      </c>
      <c r="C21" s="477">
        <v>689.48953000000006</v>
      </c>
      <c r="D21" s="477">
        <v>0</v>
      </c>
      <c r="E21" s="477">
        <v>0</v>
      </c>
      <c r="F21" s="477">
        <v>4160.2412199999999</v>
      </c>
      <c r="G21" s="477">
        <v>1537.31008</v>
      </c>
      <c r="H21" s="477">
        <v>2194.9596299999998</v>
      </c>
      <c r="I21" s="477">
        <v>0</v>
      </c>
      <c r="J21" s="477">
        <v>0</v>
      </c>
      <c r="K21" s="477">
        <v>3732.26971</v>
      </c>
      <c r="L21" s="477">
        <v>2001.1482699999999</v>
      </c>
      <c r="M21" s="477">
        <v>300.53336999999999</v>
      </c>
      <c r="N21" s="477">
        <v>0</v>
      </c>
      <c r="O21" s="477">
        <v>0</v>
      </c>
      <c r="P21" s="477">
        <v>2301.6816400000002</v>
      </c>
      <c r="Q21" s="477">
        <v>1017.8097700000001</v>
      </c>
      <c r="R21" s="477">
        <v>40.718679999999999</v>
      </c>
      <c r="S21" s="477">
        <v>0</v>
      </c>
      <c r="T21" s="477">
        <v>0</v>
      </c>
      <c r="U21" s="477">
        <v>1058.52845</v>
      </c>
      <c r="V21" s="222"/>
      <c r="W21" s="222"/>
      <c r="X21" s="222"/>
      <c r="Y21" s="222"/>
      <c r="Z21" s="222"/>
      <c r="AA21" s="222"/>
      <c r="AB21" s="222"/>
    </row>
    <row r="22" spans="1:28" ht="26.25" customHeight="1">
      <c r="A22" s="653" t="s">
        <v>260</v>
      </c>
      <c r="B22" s="477">
        <v>0</v>
      </c>
      <c r="C22" s="477">
        <v>0</v>
      </c>
      <c r="D22" s="477">
        <v>0</v>
      </c>
      <c r="E22" s="477">
        <v>0</v>
      </c>
      <c r="F22" s="477">
        <v>0</v>
      </c>
      <c r="G22" s="477">
        <v>0</v>
      </c>
      <c r="H22" s="477">
        <v>0</v>
      </c>
      <c r="I22" s="477">
        <v>0</v>
      </c>
      <c r="J22" s="477">
        <v>0</v>
      </c>
      <c r="K22" s="477">
        <v>0</v>
      </c>
      <c r="L22" s="477">
        <v>0</v>
      </c>
      <c r="M22" s="477">
        <v>0</v>
      </c>
      <c r="N22" s="477">
        <v>0</v>
      </c>
      <c r="O22" s="477">
        <v>0</v>
      </c>
      <c r="P22" s="477">
        <v>0</v>
      </c>
      <c r="Q22" s="477">
        <v>0</v>
      </c>
      <c r="R22" s="477">
        <v>0</v>
      </c>
      <c r="S22" s="477">
        <v>0</v>
      </c>
      <c r="T22" s="477">
        <v>0</v>
      </c>
      <c r="U22" s="477">
        <v>0</v>
      </c>
      <c r="V22" s="222"/>
      <c r="W22" s="222"/>
      <c r="X22" s="222"/>
      <c r="Y22" s="222"/>
      <c r="Z22" s="222"/>
      <c r="AA22" s="222"/>
      <c r="AB22" s="222"/>
    </row>
    <row r="23" spans="1:28" ht="26.25" customHeight="1">
      <c r="A23" s="653" t="s">
        <v>261</v>
      </c>
      <c r="B23" s="477">
        <v>1967.5028400000001</v>
      </c>
      <c r="C23" s="477">
        <v>258.42401999999998</v>
      </c>
      <c r="D23" s="477">
        <v>0</v>
      </c>
      <c r="E23" s="477">
        <v>0</v>
      </c>
      <c r="F23" s="477">
        <v>2225.92686</v>
      </c>
      <c r="G23" s="477">
        <v>195</v>
      </c>
      <c r="H23" s="477">
        <v>13.72</v>
      </c>
      <c r="I23" s="477">
        <v>0</v>
      </c>
      <c r="J23" s="477">
        <v>0</v>
      </c>
      <c r="K23" s="477">
        <v>208.72</v>
      </c>
      <c r="L23" s="477">
        <v>450.35583000000003</v>
      </c>
      <c r="M23" s="477">
        <v>135.29510999999999</v>
      </c>
      <c r="N23" s="477">
        <v>0</v>
      </c>
      <c r="O23" s="477">
        <v>0</v>
      </c>
      <c r="P23" s="477">
        <v>585.65093999999999</v>
      </c>
      <c r="Q23" s="477">
        <v>352.87139000000002</v>
      </c>
      <c r="R23" s="477">
        <v>0</v>
      </c>
      <c r="S23" s="477">
        <v>0</v>
      </c>
      <c r="T23" s="477">
        <v>0</v>
      </c>
      <c r="U23" s="477">
        <v>352.87139000000002</v>
      </c>
      <c r="V23" s="222"/>
      <c r="W23" s="222"/>
      <c r="X23" s="222"/>
      <c r="Y23" s="222"/>
      <c r="Z23" s="222"/>
      <c r="AA23" s="222"/>
      <c r="AB23" s="222"/>
    </row>
    <row r="24" spans="1:28" ht="26.25" customHeight="1">
      <c r="A24" s="653" t="s">
        <v>262</v>
      </c>
      <c r="B24" s="477">
        <v>7616.8892400000004</v>
      </c>
      <c r="C24" s="477">
        <v>1541.4556200000002</v>
      </c>
      <c r="D24" s="477">
        <v>0</v>
      </c>
      <c r="E24" s="477">
        <v>0</v>
      </c>
      <c r="F24" s="477">
        <v>9158.3448599999992</v>
      </c>
      <c r="G24" s="477">
        <v>2238.9607700000001</v>
      </c>
      <c r="H24" s="477">
        <v>181.78998999999999</v>
      </c>
      <c r="I24" s="477">
        <v>0</v>
      </c>
      <c r="J24" s="477">
        <v>0</v>
      </c>
      <c r="K24" s="477">
        <v>2420.7507599999999</v>
      </c>
      <c r="L24" s="477">
        <v>1939.4223300000001</v>
      </c>
      <c r="M24" s="477">
        <v>325.48757000000001</v>
      </c>
      <c r="N24" s="477">
        <v>0</v>
      </c>
      <c r="O24" s="477">
        <v>0</v>
      </c>
      <c r="P24" s="477">
        <v>2264.9099000000001</v>
      </c>
      <c r="Q24" s="477">
        <v>1213.0092199999999</v>
      </c>
      <c r="R24" s="477">
        <v>73.135080000000002</v>
      </c>
      <c r="S24" s="477">
        <v>0</v>
      </c>
      <c r="T24" s="477">
        <v>0</v>
      </c>
      <c r="U24" s="477">
        <v>1286.1443000000002</v>
      </c>
      <c r="V24" s="222"/>
      <c r="W24" s="222"/>
      <c r="X24" s="222"/>
      <c r="Y24" s="222"/>
      <c r="Z24" s="222"/>
      <c r="AA24" s="222"/>
      <c r="AB24" s="222"/>
    </row>
    <row r="25" spans="1:28" ht="26.25" customHeight="1">
      <c r="A25" s="653" t="s">
        <v>263</v>
      </c>
      <c r="B25" s="477">
        <v>10813.073470000001</v>
      </c>
      <c r="C25" s="477">
        <v>803.31492000000003</v>
      </c>
      <c r="D25" s="477">
        <v>0</v>
      </c>
      <c r="E25" s="477">
        <v>0</v>
      </c>
      <c r="F25" s="477">
        <v>11616.38839</v>
      </c>
      <c r="G25" s="477">
        <v>3418.7434800000001</v>
      </c>
      <c r="H25" s="477">
        <v>1720.2797599999999</v>
      </c>
      <c r="I25" s="477">
        <v>0</v>
      </c>
      <c r="J25" s="477">
        <v>0</v>
      </c>
      <c r="K25" s="477">
        <v>5139.0232400000004</v>
      </c>
      <c r="L25" s="477">
        <v>2669.5204100000001</v>
      </c>
      <c r="M25" s="477">
        <v>483.04813000000001</v>
      </c>
      <c r="N25" s="477">
        <v>0</v>
      </c>
      <c r="O25" s="477">
        <v>0</v>
      </c>
      <c r="P25" s="477">
        <v>3152.5685400000002</v>
      </c>
      <c r="Q25" s="477">
        <v>1072.46028</v>
      </c>
      <c r="R25" s="477">
        <v>106.69049000000001</v>
      </c>
      <c r="S25" s="477">
        <v>0</v>
      </c>
      <c r="T25" s="477">
        <v>0</v>
      </c>
      <c r="U25" s="477">
        <v>1179.15077</v>
      </c>
      <c r="V25" s="222"/>
      <c r="W25" s="222"/>
      <c r="X25" s="222"/>
      <c r="Y25" s="222"/>
      <c r="Z25" s="222"/>
      <c r="AA25" s="222"/>
      <c r="AB25" s="222"/>
    </row>
    <row r="26" spans="1:28" ht="26.25" customHeight="1">
      <c r="A26" s="653" t="s">
        <v>264</v>
      </c>
      <c r="B26" s="477">
        <v>920.88508999999999</v>
      </c>
      <c r="C26" s="477">
        <v>370.44158000000004</v>
      </c>
      <c r="D26" s="477">
        <v>0</v>
      </c>
      <c r="E26" s="477">
        <v>0</v>
      </c>
      <c r="F26" s="477">
        <v>1291.3266699999999</v>
      </c>
      <c r="G26" s="477">
        <v>495.27918</v>
      </c>
      <c r="H26" s="477">
        <v>47.769059999999996</v>
      </c>
      <c r="I26" s="477">
        <v>0</v>
      </c>
      <c r="J26" s="477">
        <v>0</v>
      </c>
      <c r="K26" s="477">
        <v>543.04823999999996</v>
      </c>
      <c r="L26" s="477">
        <v>700.06888000000004</v>
      </c>
      <c r="M26" s="477">
        <v>69.221519999999998</v>
      </c>
      <c r="N26" s="477">
        <v>0</v>
      </c>
      <c r="O26" s="477">
        <v>0</v>
      </c>
      <c r="P26" s="477">
        <v>769.29039999999998</v>
      </c>
      <c r="Q26" s="477">
        <v>204.92322000000001</v>
      </c>
      <c r="R26" s="477">
        <v>20.58</v>
      </c>
      <c r="S26" s="477">
        <v>0</v>
      </c>
      <c r="T26" s="477">
        <v>0</v>
      </c>
      <c r="U26" s="477">
        <v>225.50322</v>
      </c>
      <c r="V26" s="222"/>
      <c r="W26" s="222"/>
      <c r="X26" s="222"/>
      <c r="Y26" s="222"/>
      <c r="Z26" s="222"/>
      <c r="AA26" s="222"/>
      <c r="AB26" s="222"/>
    </row>
    <row r="27" spans="1:28" ht="26.25" customHeight="1">
      <c r="A27" s="653" t="s">
        <v>265</v>
      </c>
      <c r="B27" s="477">
        <v>130.54</v>
      </c>
      <c r="C27" s="477">
        <v>694.18206000000009</v>
      </c>
      <c r="D27" s="477">
        <v>0</v>
      </c>
      <c r="E27" s="477">
        <v>0</v>
      </c>
      <c r="F27" s="477">
        <v>824.72206000000006</v>
      </c>
      <c r="G27" s="477">
        <v>316.43428</v>
      </c>
      <c r="H27" s="477">
        <v>132.26443</v>
      </c>
      <c r="I27" s="477">
        <v>0</v>
      </c>
      <c r="J27" s="477">
        <v>0</v>
      </c>
      <c r="K27" s="477">
        <v>448.69871000000001</v>
      </c>
      <c r="L27" s="477">
        <v>173.67256</v>
      </c>
      <c r="M27" s="477">
        <v>285.32715999999999</v>
      </c>
      <c r="N27" s="477">
        <v>0</v>
      </c>
      <c r="O27" s="477">
        <v>0</v>
      </c>
      <c r="P27" s="477">
        <v>458.99971999999997</v>
      </c>
      <c r="Q27" s="477">
        <v>16</v>
      </c>
      <c r="R27" s="477">
        <v>5172.4399999999996</v>
      </c>
      <c r="S27" s="477">
        <v>0</v>
      </c>
      <c r="T27" s="477">
        <v>0</v>
      </c>
      <c r="U27" s="477">
        <v>5188.4399999999996</v>
      </c>
      <c r="V27" s="222"/>
      <c r="W27" s="222"/>
      <c r="X27" s="222"/>
      <c r="Y27" s="222"/>
      <c r="Z27" s="222"/>
      <c r="AA27" s="222"/>
      <c r="AB27" s="222"/>
    </row>
    <row r="28" spans="1:28" ht="26.25" customHeight="1">
      <c r="A28" s="653" t="s">
        <v>988</v>
      </c>
      <c r="B28" s="477">
        <v>243.94404999999998</v>
      </c>
      <c r="C28" s="477">
        <v>90.00797</v>
      </c>
      <c r="D28" s="477">
        <v>0</v>
      </c>
      <c r="E28" s="477">
        <v>0</v>
      </c>
      <c r="F28" s="477">
        <v>333.95202</v>
      </c>
      <c r="G28" s="477">
        <v>102.06459</v>
      </c>
      <c r="H28" s="477">
        <v>19.394119999999997</v>
      </c>
      <c r="I28" s="477">
        <v>0</v>
      </c>
      <c r="J28" s="477">
        <v>0</v>
      </c>
      <c r="K28" s="477">
        <v>121.45871000000001</v>
      </c>
      <c r="L28" s="477">
        <v>80.495800000000003</v>
      </c>
      <c r="M28" s="477">
        <v>6.0392999999999999</v>
      </c>
      <c r="N28" s="477">
        <v>0</v>
      </c>
      <c r="O28" s="477">
        <v>0</v>
      </c>
      <c r="P28" s="477">
        <v>86.5351</v>
      </c>
      <c r="Q28" s="477">
        <v>37.383309999999994</v>
      </c>
      <c r="R28" s="477">
        <v>14.505520000000001</v>
      </c>
      <c r="S28" s="477">
        <v>0</v>
      </c>
      <c r="T28" s="477">
        <v>0</v>
      </c>
      <c r="U28" s="477">
        <v>51.888829999999999</v>
      </c>
      <c r="V28" s="222"/>
      <c r="W28" s="222"/>
      <c r="X28" s="222"/>
      <c r="Y28" s="222"/>
      <c r="Z28" s="222"/>
      <c r="AA28" s="222"/>
      <c r="AB28" s="222"/>
    </row>
    <row r="29" spans="1:28" ht="26.25" customHeight="1">
      <c r="A29" s="653" t="s">
        <v>993</v>
      </c>
      <c r="B29" s="477">
        <v>8286.4402399999999</v>
      </c>
      <c r="C29" s="477">
        <v>1036.99512</v>
      </c>
      <c r="D29" s="477">
        <v>0</v>
      </c>
      <c r="E29" s="477">
        <v>0</v>
      </c>
      <c r="F29" s="477">
        <v>9323.4353599999995</v>
      </c>
      <c r="G29" s="477">
        <v>1694.1948500000001</v>
      </c>
      <c r="H29" s="477">
        <v>980.91279000000009</v>
      </c>
      <c r="I29" s="477">
        <v>0</v>
      </c>
      <c r="J29" s="477">
        <v>0</v>
      </c>
      <c r="K29" s="477">
        <v>2675.1076400000002</v>
      </c>
      <c r="L29" s="477">
        <v>5446.2628399999994</v>
      </c>
      <c r="M29" s="477">
        <v>266.93238000000002</v>
      </c>
      <c r="N29" s="477">
        <v>0</v>
      </c>
      <c r="O29" s="477">
        <v>0</v>
      </c>
      <c r="P29" s="477">
        <v>5713.1952199999996</v>
      </c>
      <c r="Q29" s="477">
        <v>2683.81059</v>
      </c>
      <c r="R29" s="477">
        <v>938.89990999999998</v>
      </c>
      <c r="S29" s="477">
        <v>0</v>
      </c>
      <c r="T29" s="477">
        <v>0</v>
      </c>
      <c r="U29" s="477">
        <v>3622.7105000000001</v>
      </c>
      <c r="V29" s="222"/>
      <c r="W29" s="222"/>
      <c r="X29" s="222"/>
      <c r="Y29" s="222"/>
      <c r="Z29" s="222"/>
      <c r="AA29" s="222"/>
      <c r="AB29" s="222"/>
    </row>
    <row r="30" spans="1:28" ht="26.25" customHeight="1">
      <c r="A30" s="653" t="s">
        <v>994</v>
      </c>
      <c r="B30" s="477">
        <v>7536.7114000000001</v>
      </c>
      <c r="C30" s="477">
        <v>1036.8418799999999</v>
      </c>
      <c r="D30" s="477">
        <v>0</v>
      </c>
      <c r="E30" s="477">
        <v>0</v>
      </c>
      <c r="F30" s="477">
        <v>8573.5532800000001</v>
      </c>
      <c r="G30" s="477">
        <v>6348.9261399999996</v>
      </c>
      <c r="H30" s="477">
        <v>879.68133</v>
      </c>
      <c r="I30" s="477">
        <v>0</v>
      </c>
      <c r="J30" s="477">
        <v>0</v>
      </c>
      <c r="K30" s="477">
        <v>7228.6074699999999</v>
      </c>
      <c r="L30" s="477">
        <v>4384.0159699999995</v>
      </c>
      <c r="M30" s="477">
        <v>711.62583999999993</v>
      </c>
      <c r="N30" s="477">
        <v>0</v>
      </c>
      <c r="O30" s="477">
        <v>0</v>
      </c>
      <c r="P30" s="477">
        <v>5095.6418099999992</v>
      </c>
      <c r="Q30" s="477">
        <v>1538.7099800000001</v>
      </c>
      <c r="R30" s="477">
        <v>20.590130000000002</v>
      </c>
      <c r="S30" s="477">
        <v>0</v>
      </c>
      <c r="T30" s="477">
        <v>0</v>
      </c>
      <c r="U30" s="477">
        <v>1559.3001100000001</v>
      </c>
      <c r="V30" s="222"/>
      <c r="W30" s="222"/>
      <c r="X30" s="222"/>
      <c r="Y30" s="222"/>
      <c r="Z30" s="222"/>
      <c r="AA30" s="222"/>
      <c r="AB30" s="222"/>
    </row>
    <row r="31" spans="1:28" ht="26.25" customHeight="1">
      <c r="A31" s="653" t="s">
        <v>45</v>
      </c>
      <c r="B31" s="477">
        <v>0</v>
      </c>
      <c r="C31" s="477">
        <v>0</v>
      </c>
      <c r="D31" s="477">
        <v>0</v>
      </c>
      <c r="E31" s="477">
        <v>0</v>
      </c>
      <c r="F31" s="477">
        <v>0</v>
      </c>
      <c r="G31" s="477">
        <v>0</v>
      </c>
      <c r="H31" s="477">
        <v>0</v>
      </c>
      <c r="I31" s="477">
        <v>0</v>
      </c>
      <c r="J31" s="477">
        <v>0</v>
      </c>
      <c r="K31" s="477">
        <v>0</v>
      </c>
      <c r="L31" s="477">
        <v>0</v>
      </c>
      <c r="M31" s="477">
        <v>0</v>
      </c>
      <c r="N31" s="477">
        <v>0</v>
      </c>
      <c r="O31" s="477">
        <v>0</v>
      </c>
      <c r="P31" s="477">
        <v>0</v>
      </c>
      <c r="Q31" s="477">
        <v>0</v>
      </c>
      <c r="R31" s="477">
        <v>0</v>
      </c>
      <c r="S31" s="477">
        <v>0</v>
      </c>
      <c r="T31" s="477">
        <v>0</v>
      </c>
      <c r="U31" s="477">
        <v>0</v>
      </c>
      <c r="V31" s="222"/>
      <c r="W31" s="222"/>
      <c r="X31" s="222"/>
      <c r="Y31" s="222"/>
      <c r="Z31" s="222"/>
      <c r="AA31" s="222"/>
      <c r="AB31" s="222"/>
    </row>
    <row r="32" spans="1:28" ht="26.25" customHeight="1">
      <c r="A32" s="653" t="s">
        <v>269</v>
      </c>
      <c r="B32" s="477">
        <v>1895.4590499999999</v>
      </c>
      <c r="C32" s="477">
        <v>1.0000000000000001E-5</v>
      </c>
      <c r="D32" s="477">
        <v>0</v>
      </c>
      <c r="E32" s="477">
        <v>0</v>
      </c>
      <c r="F32" s="477">
        <v>1895.4590600000001</v>
      </c>
      <c r="G32" s="477">
        <v>377.464</v>
      </c>
      <c r="H32" s="477">
        <v>2.0000000000000002E-5</v>
      </c>
      <c r="I32" s="477">
        <v>0</v>
      </c>
      <c r="J32" s="477">
        <v>0</v>
      </c>
      <c r="K32" s="477">
        <v>377.46402</v>
      </c>
      <c r="L32" s="477">
        <v>197.03288000000001</v>
      </c>
      <c r="M32" s="477">
        <v>5.543E-2</v>
      </c>
      <c r="N32" s="477">
        <v>0</v>
      </c>
      <c r="O32" s="477">
        <v>0</v>
      </c>
      <c r="P32" s="477">
        <v>197.08831000000001</v>
      </c>
      <c r="Q32" s="477">
        <v>73.692179999999993</v>
      </c>
      <c r="R32" s="477">
        <v>0.20505000000000001</v>
      </c>
      <c r="S32" s="477">
        <v>0</v>
      </c>
      <c r="T32" s="477">
        <v>0</v>
      </c>
      <c r="U32" s="477">
        <v>73.897229999999993</v>
      </c>
      <c r="V32" s="222"/>
      <c r="W32" s="222"/>
      <c r="X32" s="222"/>
      <c r="Y32" s="222"/>
      <c r="Z32" s="222"/>
      <c r="AA32" s="222"/>
      <c r="AB32" s="222"/>
    </row>
    <row r="33" spans="1:28" ht="26.25" customHeight="1">
      <c r="A33" s="653" t="s">
        <v>995</v>
      </c>
      <c r="B33" s="477">
        <v>1627.26277</v>
      </c>
      <c r="C33" s="477">
        <v>0</v>
      </c>
      <c r="D33" s="477">
        <v>0</v>
      </c>
      <c r="E33" s="477">
        <v>0</v>
      </c>
      <c r="F33" s="477">
        <v>1627.26277</v>
      </c>
      <c r="G33" s="477">
        <v>1145.4429499999999</v>
      </c>
      <c r="H33" s="477">
        <v>93.165449999999993</v>
      </c>
      <c r="I33" s="477">
        <v>0</v>
      </c>
      <c r="J33" s="477">
        <v>0</v>
      </c>
      <c r="K33" s="477">
        <v>1238.6083999999998</v>
      </c>
      <c r="L33" s="477">
        <v>1494.77423</v>
      </c>
      <c r="M33" s="477">
        <v>2826.36283</v>
      </c>
      <c r="N33" s="477">
        <v>0</v>
      </c>
      <c r="O33" s="477">
        <v>0</v>
      </c>
      <c r="P33" s="477">
        <v>4321.13706</v>
      </c>
      <c r="Q33" s="477">
        <v>5.3097200000000004</v>
      </c>
      <c r="R33" s="477">
        <v>0.29320000000000002</v>
      </c>
      <c r="S33" s="477">
        <v>0</v>
      </c>
      <c r="T33" s="477">
        <v>0</v>
      </c>
      <c r="U33" s="477">
        <v>5.6029200000000001</v>
      </c>
      <c r="V33" s="222"/>
      <c r="W33" s="222"/>
      <c r="X33" s="222"/>
      <c r="Y33" s="222"/>
      <c r="Z33" s="222"/>
      <c r="AA33" s="222"/>
      <c r="AB33" s="222"/>
    </row>
    <row r="34" spans="1:28" ht="26.25" customHeight="1">
      <c r="A34" s="653" t="s">
        <v>996</v>
      </c>
      <c r="B34" s="477">
        <v>0</v>
      </c>
      <c r="C34" s="477">
        <v>0</v>
      </c>
      <c r="D34" s="477">
        <v>0</v>
      </c>
      <c r="E34" s="477">
        <v>0</v>
      </c>
      <c r="F34" s="477">
        <v>0</v>
      </c>
      <c r="G34" s="477">
        <v>0</v>
      </c>
      <c r="H34" s="477">
        <v>0</v>
      </c>
      <c r="I34" s="477">
        <v>0</v>
      </c>
      <c r="J34" s="477">
        <v>0</v>
      </c>
      <c r="K34" s="477">
        <v>0</v>
      </c>
      <c r="L34" s="477">
        <v>71.752250000000004</v>
      </c>
      <c r="M34" s="477">
        <v>141.74544</v>
      </c>
      <c r="N34" s="477">
        <v>0</v>
      </c>
      <c r="O34" s="477">
        <v>0</v>
      </c>
      <c r="P34" s="477">
        <v>213.49769000000001</v>
      </c>
      <c r="Q34" s="477">
        <v>0</v>
      </c>
      <c r="R34" s="477">
        <v>0</v>
      </c>
      <c r="S34" s="477">
        <v>0</v>
      </c>
      <c r="T34" s="477">
        <v>0</v>
      </c>
      <c r="U34" s="477">
        <v>0</v>
      </c>
      <c r="V34" s="222"/>
      <c r="W34" s="222"/>
      <c r="X34" s="222"/>
      <c r="Y34" s="222"/>
      <c r="Z34" s="222"/>
      <c r="AA34" s="222"/>
      <c r="AB34" s="222"/>
    </row>
    <row r="35" spans="1:28" ht="26.25" customHeight="1">
      <c r="A35" s="653" t="s">
        <v>997</v>
      </c>
      <c r="B35" s="477">
        <v>1627.26277</v>
      </c>
      <c r="C35" s="477">
        <v>0</v>
      </c>
      <c r="D35" s="477">
        <v>0</v>
      </c>
      <c r="E35" s="477">
        <v>0</v>
      </c>
      <c r="F35" s="477">
        <v>1627.26277</v>
      </c>
      <c r="G35" s="477">
        <v>1145.4429499999999</v>
      </c>
      <c r="H35" s="477">
        <v>93.165449999999993</v>
      </c>
      <c r="I35" s="477">
        <v>0</v>
      </c>
      <c r="J35" s="477">
        <v>0</v>
      </c>
      <c r="K35" s="477">
        <v>1238.6083999999998</v>
      </c>
      <c r="L35" s="477">
        <v>1423.02198</v>
      </c>
      <c r="M35" s="477">
        <v>2684.6173900000003</v>
      </c>
      <c r="N35" s="477">
        <v>0</v>
      </c>
      <c r="O35" s="477">
        <v>0</v>
      </c>
      <c r="P35" s="477">
        <v>4107.6393699999999</v>
      </c>
      <c r="Q35" s="477">
        <v>5.3097200000000004</v>
      </c>
      <c r="R35" s="477">
        <v>0.29320000000000002</v>
      </c>
      <c r="S35" s="477">
        <v>0</v>
      </c>
      <c r="T35" s="477">
        <v>0</v>
      </c>
      <c r="U35" s="477">
        <v>5.6029200000000001</v>
      </c>
      <c r="V35" s="222"/>
      <c r="W35" s="222"/>
      <c r="X35" s="222"/>
      <c r="Y35" s="222"/>
      <c r="Z35" s="222"/>
      <c r="AA35" s="222"/>
      <c r="AB35" s="222"/>
    </row>
    <row r="36" spans="1:28" ht="26.25" customHeight="1">
      <c r="A36" s="653" t="s">
        <v>998</v>
      </c>
      <c r="B36" s="477">
        <v>0</v>
      </c>
      <c r="C36" s="477">
        <v>0</v>
      </c>
      <c r="D36" s="477">
        <v>0</v>
      </c>
      <c r="E36" s="477">
        <v>0</v>
      </c>
      <c r="F36" s="477">
        <v>0</v>
      </c>
      <c r="G36" s="477">
        <v>0</v>
      </c>
      <c r="H36" s="477">
        <v>0</v>
      </c>
      <c r="I36" s="477">
        <v>0</v>
      </c>
      <c r="J36" s="477">
        <v>0</v>
      </c>
      <c r="K36" s="477">
        <v>0</v>
      </c>
      <c r="L36" s="477">
        <v>0</v>
      </c>
      <c r="M36" s="477">
        <v>0</v>
      </c>
      <c r="N36" s="477">
        <v>0</v>
      </c>
      <c r="O36" s="477">
        <v>0</v>
      </c>
      <c r="P36" s="477">
        <v>0</v>
      </c>
      <c r="Q36" s="477">
        <v>0</v>
      </c>
      <c r="R36" s="477">
        <v>0</v>
      </c>
      <c r="S36" s="477">
        <v>0</v>
      </c>
      <c r="T36" s="477">
        <v>0</v>
      </c>
      <c r="U36" s="477">
        <v>0</v>
      </c>
      <c r="V36" s="222"/>
      <c r="W36" s="222"/>
      <c r="X36" s="222"/>
      <c r="Y36" s="222"/>
      <c r="Z36" s="222"/>
      <c r="AA36" s="222"/>
      <c r="AB36" s="222"/>
    </row>
    <row r="37" spans="1:28" ht="26.25" customHeight="1">
      <c r="A37" s="653" t="s">
        <v>999</v>
      </c>
      <c r="B37" s="477">
        <v>0</v>
      </c>
      <c r="C37" s="477">
        <v>0</v>
      </c>
      <c r="D37" s="477">
        <v>0</v>
      </c>
      <c r="E37" s="477">
        <v>0</v>
      </c>
      <c r="F37" s="477">
        <v>0</v>
      </c>
      <c r="G37" s="477">
        <v>0</v>
      </c>
      <c r="H37" s="477">
        <v>0</v>
      </c>
      <c r="I37" s="477">
        <v>0</v>
      </c>
      <c r="J37" s="477">
        <v>0</v>
      </c>
      <c r="K37" s="477">
        <v>0</v>
      </c>
      <c r="L37" s="477">
        <v>0</v>
      </c>
      <c r="M37" s="477">
        <v>0</v>
      </c>
      <c r="N37" s="477">
        <v>0</v>
      </c>
      <c r="O37" s="477">
        <v>0</v>
      </c>
      <c r="P37" s="477">
        <v>0</v>
      </c>
      <c r="Q37" s="477">
        <v>0</v>
      </c>
      <c r="R37" s="477">
        <v>0</v>
      </c>
      <c r="S37" s="477">
        <v>0</v>
      </c>
      <c r="T37" s="477">
        <v>0</v>
      </c>
      <c r="U37" s="477">
        <v>0</v>
      </c>
      <c r="V37" s="222"/>
      <c r="W37" s="222"/>
      <c r="X37" s="222"/>
      <c r="Y37" s="222"/>
      <c r="Z37" s="222"/>
      <c r="AA37" s="222"/>
      <c r="AB37" s="222"/>
    </row>
    <row r="38" spans="1:28" ht="26.25" customHeight="1">
      <c r="A38" s="653" t="s">
        <v>1000</v>
      </c>
      <c r="B38" s="477">
        <v>0</v>
      </c>
      <c r="C38" s="477">
        <v>0</v>
      </c>
      <c r="D38" s="477">
        <v>0</v>
      </c>
      <c r="E38" s="477">
        <v>0</v>
      </c>
      <c r="F38" s="477">
        <v>0</v>
      </c>
      <c r="G38" s="477">
        <v>0</v>
      </c>
      <c r="H38" s="477">
        <v>0</v>
      </c>
      <c r="I38" s="477">
        <v>0</v>
      </c>
      <c r="J38" s="477">
        <v>0</v>
      </c>
      <c r="K38" s="477">
        <v>0</v>
      </c>
      <c r="L38" s="477">
        <v>0</v>
      </c>
      <c r="M38" s="477">
        <v>0</v>
      </c>
      <c r="N38" s="477">
        <v>0</v>
      </c>
      <c r="O38" s="477">
        <v>0</v>
      </c>
      <c r="P38" s="477">
        <v>0</v>
      </c>
      <c r="Q38" s="477">
        <v>0</v>
      </c>
      <c r="R38" s="477">
        <v>0</v>
      </c>
      <c r="S38" s="477">
        <v>0</v>
      </c>
      <c r="T38" s="477">
        <v>0</v>
      </c>
      <c r="U38" s="477">
        <v>0</v>
      </c>
      <c r="V38" s="222"/>
      <c r="W38" s="222"/>
      <c r="X38" s="222"/>
      <c r="Y38" s="222"/>
      <c r="Z38" s="222"/>
      <c r="AA38" s="222"/>
      <c r="AB38" s="222"/>
    </row>
    <row r="39" spans="1:28" ht="26.25" customHeight="1">
      <c r="A39" s="653" t="s">
        <v>278</v>
      </c>
      <c r="B39" s="477">
        <v>0</v>
      </c>
      <c r="C39" s="477">
        <v>0</v>
      </c>
      <c r="D39" s="477">
        <v>0</v>
      </c>
      <c r="E39" s="477">
        <v>0</v>
      </c>
      <c r="F39" s="477">
        <v>0</v>
      </c>
      <c r="G39" s="477">
        <v>0</v>
      </c>
      <c r="H39" s="477">
        <v>0</v>
      </c>
      <c r="I39" s="477">
        <v>0</v>
      </c>
      <c r="J39" s="477">
        <v>0</v>
      </c>
      <c r="K39" s="477">
        <v>0</v>
      </c>
      <c r="L39" s="477">
        <v>0</v>
      </c>
      <c r="M39" s="477">
        <v>0</v>
      </c>
      <c r="N39" s="477">
        <v>0</v>
      </c>
      <c r="O39" s="477">
        <v>0</v>
      </c>
      <c r="P39" s="477">
        <v>0</v>
      </c>
      <c r="Q39" s="477">
        <v>0</v>
      </c>
      <c r="R39" s="477">
        <v>0</v>
      </c>
      <c r="S39" s="477">
        <v>0</v>
      </c>
      <c r="T39" s="477">
        <v>0</v>
      </c>
      <c r="U39" s="477">
        <v>0</v>
      </c>
      <c r="V39" s="222"/>
      <c r="W39" s="222"/>
      <c r="X39" s="222"/>
      <c r="Y39" s="222"/>
      <c r="Z39" s="222"/>
      <c r="AA39" s="222"/>
      <c r="AB39" s="222"/>
    </row>
    <row r="40" spans="1:28" ht="26.25" customHeight="1" thickBot="1">
      <c r="A40" s="653" t="s">
        <v>1001</v>
      </c>
      <c r="B40" s="477">
        <v>0</v>
      </c>
      <c r="C40" s="477">
        <v>0</v>
      </c>
      <c r="D40" s="477">
        <v>0</v>
      </c>
      <c r="E40" s="477">
        <v>0</v>
      </c>
      <c r="F40" s="477">
        <v>0</v>
      </c>
      <c r="G40" s="477">
        <v>0</v>
      </c>
      <c r="H40" s="477">
        <v>0</v>
      </c>
      <c r="I40" s="477">
        <v>0</v>
      </c>
      <c r="J40" s="477">
        <v>0</v>
      </c>
      <c r="K40" s="477">
        <v>0</v>
      </c>
      <c r="L40" s="477">
        <v>0</v>
      </c>
      <c r="M40" s="477">
        <v>0</v>
      </c>
      <c r="N40" s="477">
        <v>0</v>
      </c>
      <c r="O40" s="477">
        <v>0</v>
      </c>
      <c r="P40" s="477">
        <v>0</v>
      </c>
      <c r="Q40" s="477">
        <v>0</v>
      </c>
      <c r="R40" s="477">
        <v>0</v>
      </c>
      <c r="S40" s="477">
        <v>0</v>
      </c>
      <c r="T40" s="477">
        <v>0</v>
      </c>
      <c r="U40" s="477">
        <v>0</v>
      </c>
      <c r="V40" s="222"/>
      <c r="W40" s="222"/>
      <c r="X40" s="222"/>
      <c r="Y40" s="222"/>
      <c r="Z40" s="222"/>
      <c r="AA40" s="222"/>
      <c r="AB40" s="222"/>
    </row>
    <row r="41" spans="1:28" s="287" customFormat="1" ht="26.25" customHeight="1" thickTop="1" thickBot="1">
      <c r="A41" s="655" t="s">
        <v>820</v>
      </c>
      <c r="B41" s="463">
        <v>200579.45616</v>
      </c>
      <c r="C41" s="463">
        <v>21416.48602</v>
      </c>
      <c r="D41" s="463">
        <v>0</v>
      </c>
      <c r="E41" s="463">
        <v>0</v>
      </c>
      <c r="F41" s="463">
        <v>221995.94218000001</v>
      </c>
      <c r="G41" s="463">
        <v>134234.61259</v>
      </c>
      <c r="H41" s="463">
        <v>18498.364570000002</v>
      </c>
      <c r="I41" s="463">
        <v>0</v>
      </c>
      <c r="J41" s="463">
        <v>4.5289999999999997E-2</v>
      </c>
      <c r="K41" s="463">
        <v>152733.02244999999</v>
      </c>
      <c r="L41" s="463">
        <v>148066.65935</v>
      </c>
      <c r="M41" s="463">
        <v>24208.343949999999</v>
      </c>
      <c r="N41" s="463">
        <v>0</v>
      </c>
      <c r="O41" s="463">
        <v>0</v>
      </c>
      <c r="P41" s="463">
        <v>172275.00330000001</v>
      </c>
      <c r="Q41" s="463">
        <v>107604.65717000001</v>
      </c>
      <c r="R41" s="463">
        <v>18194.23487</v>
      </c>
      <c r="S41" s="463">
        <v>0</v>
      </c>
      <c r="T41" s="463">
        <v>0</v>
      </c>
      <c r="U41" s="463">
        <v>125798.89204000001</v>
      </c>
      <c r="V41" s="656"/>
      <c r="W41" s="656"/>
      <c r="X41" s="656"/>
      <c r="Y41" s="656"/>
      <c r="Z41" s="656"/>
      <c r="AA41" s="656"/>
      <c r="AB41" s="656"/>
    </row>
    <row r="42" spans="1:28" ht="26.25" customHeight="1" thickTop="1">
      <c r="A42" s="653" t="s">
        <v>193</v>
      </c>
      <c r="B42" s="477">
        <v>348407.19062999997</v>
      </c>
      <c r="C42" s="477">
        <v>12952.81784</v>
      </c>
      <c r="D42" s="477">
        <v>0</v>
      </c>
      <c r="E42" s="477">
        <v>0</v>
      </c>
      <c r="F42" s="477">
        <v>361360.00847</v>
      </c>
      <c r="G42" s="477">
        <v>395976.98161000002</v>
      </c>
      <c r="H42" s="477">
        <v>8429.0390399999997</v>
      </c>
      <c r="I42" s="477">
        <v>0</v>
      </c>
      <c r="J42" s="477">
        <v>0</v>
      </c>
      <c r="K42" s="477">
        <v>404406.02064999996</v>
      </c>
      <c r="L42" s="477">
        <v>430401.88003</v>
      </c>
      <c r="M42" s="477">
        <v>26389.711340000002</v>
      </c>
      <c r="N42" s="477">
        <v>0</v>
      </c>
      <c r="O42" s="477">
        <v>0</v>
      </c>
      <c r="P42" s="477">
        <v>456791.59136999998</v>
      </c>
      <c r="Q42" s="477">
        <v>386118.092</v>
      </c>
      <c r="R42" s="477">
        <v>17875.424300000002</v>
      </c>
      <c r="S42" s="477">
        <v>0</v>
      </c>
      <c r="T42" s="477">
        <v>0</v>
      </c>
      <c r="U42" s="477">
        <v>403993.51630000002</v>
      </c>
      <c r="V42" s="222"/>
      <c r="W42" s="222"/>
      <c r="X42" s="222"/>
      <c r="Y42" s="222"/>
      <c r="Z42" s="222"/>
      <c r="AA42" s="222"/>
      <c r="AB42" s="222"/>
    </row>
    <row r="43" spans="1:28" ht="26.25" customHeight="1">
      <c r="A43" s="653" t="s">
        <v>1002</v>
      </c>
      <c r="B43" s="477">
        <v>348074.30757</v>
      </c>
      <c r="C43" s="477">
        <v>12952.81789</v>
      </c>
      <c r="D43" s="477">
        <v>0</v>
      </c>
      <c r="E43" s="477">
        <v>0</v>
      </c>
      <c r="F43" s="477">
        <v>361027.12545999995</v>
      </c>
      <c r="G43" s="477">
        <v>395526.70218000002</v>
      </c>
      <c r="H43" s="477">
        <v>8429.039060000001</v>
      </c>
      <c r="I43" s="477">
        <v>0</v>
      </c>
      <c r="J43" s="477">
        <v>0</v>
      </c>
      <c r="K43" s="477">
        <v>403955.74124</v>
      </c>
      <c r="L43" s="477">
        <v>430072.85817000002</v>
      </c>
      <c r="M43" s="477">
        <v>26389.711370000001</v>
      </c>
      <c r="N43" s="477">
        <v>0</v>
      </c>
      <c r="O43" s="477">
        <v>0</v>
      </c>
      <c r="P43" s="477">
        <v>456462.56954</v>
      </c>
      <c r="Q43" s="477">
        <v>385540.07981999998</v>
      </c>
      <c r="R43" s="477">
        <v>17875.424300000002</v>
      </c>
      <c r="S43" s="477">
        <v>0</v>
      </c>
      <c r="T43" s="477">
        <v>0</v>
      </c>
      <c r="U43" s="477">
        <v>403415.50412</v>
      </c>
      <c r="V43" s="222"/>
      <c r="W43" s="222"/>
      <c r="X43" s="222"/>
      <c r="Y43" s="222"/>
      <c r="Z43" s="222"/>
      <c r="AA43" s="222"/>
      <c r="AB43" s="222"/>
    </row>
    <row r="44" spans="1:28" ht="26.25" customHeight="1">
      <c r="A44" s="653" t="s">
        <v>1003</v>
      </c>
      <c r="B44" s="477">
        <v>0</v>
      </c>
      <c r="C44" s="477">
        <v>0</v>
      </c>
      <c r="D44" s="477">
        <v>0</v>
      </c>
      <c r="E44" s="477">
        <v>0</v>
      </c>
      <c r="F44" s="477">
        <v>0</v>
      </c>
      <c r="G44" s="477">
        <v>0</v>
      </c>
      <c r="H44" s="477">
        <v>0</v>
      </c>
      <c r="I44" s="477">
        <v>0</v>
      </c>
      <c r="J44" s="477">
        <v>0</v>
      </c>
      <c r="K44" s="477">
        <v>0</v>
      </c>
      <c r="L44" s="477">
        <v>0</v>
      </c>
      <c r="M44" s="477">
        <v>0</v>
      </c>
      <c r="N44" s="477">
        <v>0</v>
      </c>
      <c r="O44" s="477">
        <v>0</v>
      </c>
      <c r="P44" s="477">
        <v>0</v>
      </c>
      <c r="Q44" s="477">
        <v>0</v>
      </c>
      <c r="R44" s="477">
        <v>0</v>
      </c>
      <c r="S44" s="477">
        <v>0</v>
      </c>
      <c r="T44" s="477">
        <v>0</v>
      </c>
      <c r="U44" s="477">
        <v>0</v>
      </c>
      <c r="V44" s="222"/>
      <c r="W44" s="222"/>
      <c r="X44" s="222"/>
      <c r="Y44" s="222"/>
      <c r="Z44" s="222"/>
      <c r="AA44" s="222"/>
      <c r="AB44" s="222"/>
    </row>
    <row r="45" spans="1:28" ht="26.25" customHeight="1">
      <c r="A45" s="653" t="s">
        <v>1004</v>
      </c>
      <c r="B45" s="477">
        <v>332.88306</v>
      </c>
      <c r="C45" s="477">
        <v>-5.0000000000000002E-5</v>
      </c>
      <c r="D45" s="477">
        <v>0</v>
      </c>
      <c r="E45" s="477">
        <v>0</v>
      </c>
      <c r="F45" s="477">
        <v>332.88301000000001</v>
      </c>
      <c r="G45" s="477">
        <v>450.27942999999999</v>
      </c>
      <c r="H45" s="477">
        <v>-2.0000000000000002E-5</v>
      </c>
      <c r="I45" s="477">
        <v>0</v>
      </c>
      <c r="J45" s="477">
        <v>0</v>
      </c>
      <c r="K45" s="477">
        <v>450.27940999999998</v>
      </c>
      <c r="L45" s="477">
        <v>329.02186</v>
      </c>
      <c r="M45" s="477">
        <v>-2.9999999999999997E-5</v>
      </c>
      <c r="N45" s="477">
        <v>0</v>
      </c>
      <c r="O45" s="477">
        <v>0</v>
      </c>
      <c r="P45" s="477">
        <v>329.02183000000002</v>
      </c>
      <c r="Q45" s="477">
        <v>578.01218000000006</v>
      </c>
      <c r="R45" s="477">
        <v>0</v>
      </c>
      <c r="S45" s="477">
        <v>0</v>
      </c>
      <c r="T45" s="477">
        <v>0</v>
      </c>
      <c r="U45" s="477">
        <v>578.01218000000006</v>
      </c>
      <c r="V45" s="222"/>
      <c r="W45" s="222"/>
      <c r="X45" s="222"/>
      <c r="Y45" s="222"/>
      <c r="Z45" s="222"/>
      <c r="AA45" s="222"/>
      <c r="AB45" s="222"/>
    </row>
    <row r="46" spans="1:28" ht="26.25" customHeight="1">
      <c r="A46" s="653" t="s">
        <v>1005</v>
      </c>
      <c r="B46" s="477">
        <v>0</v>
      </c>
      <c r="C46" s="477">
        <v>0</v>
      </c>
      <c r="D46" s="477">
        <v>0</v>
      </c>
      <c r="E46" s="477">
        <v>0</v>
      </c>
      <c r="F46" s="477">
        <v>0</v>
      </c>
      <c r="G46" s="477">
        <v>0</v>
      </c>
      <c r="H46" s="477">
        <v>0</v>
      </c>
      <c r="I46" s="477">
        <v>0</v>
      </c>
      <c r="J46" s="477">
        <v>0</v>
      </c>
      <c r="K46" s="477">
        <v>0</v>
      </c>
      <c r="L46" s="477">
        <v>0</v>
      </c>
      <c r="M46" s="477">
        <v>0</v>
      </c>
      <c r="N46" s="477">
        <v>0</v>
      </c>
      <c r="O46" s="477">
        <v>0</v>
      </c>
      <c r="P46" s="477">
        <v>0</v>
      </c>
      <c r="Q46" s="477">
        <v>0</v>
      </c>
      <c r="R46" s="477">
        <v>0</v>
      </c>
      <c r="S46" s="477">
        <v>0</v>
      </c>
      <c r="T46" s="477">
        <v>0</v>
      </c>
      <c r="U46" s="477">
        <v>0</v>
      </c>
      <c r="V46" s="222"/>
      <c r="W46" s="222"/>
      <c r="X46" s="222"/>
      <c r="Y46" s="222"/>
      <c r="Z46" s="222"/>
      <c r="AA46" s="222"/>
      <c r="AB46" s="222"/>
    </row>
    <row r="47" spans="1:28" ht="26.25" customHeight="1">
      <c r="A47" s="653" t="s">
        <v>1006</v>
      </c>
      <c r="B47" s="477">
        <v>0</v>
      </c>
      <c r="C47" s="477">
        <v>0</v>
      </c>
      <c r="D47" s="477">
        <v>0</v>
      </c>
      <c r="E47" s="477">
        <v>0</v>
      </c>
      <c r="F47" s="477">
        <v>0</v>
      </c>
      <c r="G47" s="477">
        <v>0</v>
      </c>
      <c r="H47" s="477">
        <v>0</v>
      </c>
      <c r="I47" s="477">
        <v>0</v>
      </c>
      <c r="J47" s="477">
        <v>0</v>
      </c>
      <c r="K47" s="477">
        <v>0</v>
      </c>
      <c r="L47" s="477">
        <v>0</v>
      </c>
      <c r="M47" s="477">
        <v>0</v>
      </c>
      <c r="N47" s="477">
        <v>0</v>
      </c>
      <c r="O47" s="477">
        <v>0</v>
      </c>
      <c r="P47" s="477">
        <v>0</v>
      </c>
      <c r="Q47" s="477">
        <v>0</v>
      </c>
      <c r="R47" s="477">
        <v>0</v>
      </c>
      <c r="S47" s="477">
        <v>0</v>
      </c>
      <c r="T47" s="477">
        <v>0</v>
      </c>
      <c r="U47" s="477">
        <v>0</v>
      </c>
      <c r="V47" s="222"/>
      <c r="W47" s="222"/>
      <c r="X47" s="222"/>
      <c r="Y47" s="222"/>
      <c r="Z47" s="222"/>
      <c r="AA47" s="222"/>
      <c r="AB47" s="222"/>
    </row>
    <row r="48" spans="1:28" ht="26.25" customHeight="1">
      <c r="A48" s="653" t="s">
        <v>1007</v>
      </c>
      <c r="B48" s="477">
        <v>508.05903000000001</v>
      </c>
      <c r="C48" s="477">
        <v>83.543520000000001</v>
      </c>
      <c r="D48" s="477">
        <v>0</v>
      </c>
      <c r="E48" s="477">
        <v>0</v>
      </c>
      <c r="F48" s="477">
        <v>591.60255000000006</v>
      </c>
      <c r="G48" s="477">
        <v>1504.0289599999999</v>
      </c>
      <c r="H48" s="477">
        <v>58.950389999999999</v>
      </c>
      <c r="I48" s="477">
        <v>0</v>
      </c>
      <c r="J48" s="477">
        <v>0</v>
      </c>
      <c r="K48" s="477">
        <v>1562.9793500000001</v>
      </c>
      <c r="L48" s="477">
        <v>4352.37309</v>
      </c>
      <c r="M48" s="477">
        <v>183.12057000000001</v>
      </c>
      <c r="N48" s="477">
        <v>0</v>
      </c>
      <c r="O48" s="477">
        <v>0</v>
      </c>
      <c r="P48" s="477">
        <v>4535.4936600000001</v>
      </c>
      <c r="Q48" s="477">
        <v>2327.3282999999997</v>
      </c>
      <c r="R48" s="477">
        <v>154.98145000000002</v>
      </c>
      <c r="S48" s="477">
        <v>0</v>
      </c>
      <c r="T48" s="477">
        <v>0</v>
      </c>
      <c r="U48" s="477">
        <v>2482.3097499999999</v>
      </c>
      <c r="V48" s="222"/>
      <c r="W48" s="222"/>
      <c r="X48" s="222"/>
      <c r="Y48" s="222"/>
      <c r="Z48" s="222"/>
      <c r="AA48" s="222"/>
      <c r="AB48" s="222"/>
    </row>
    <row r="49" spans="1:28" ht="26.25" customHeight="1">
      <c r="A49" s="653" t="s">
        <v>197</v>
      </c>
      <c r="B49" s="477">
        <v>2975.8067599999999</v>
      </c>
      <c r="C49" s="477">
        <v>23.698340000000002</v>
      </c>
      <c r="D49" s="477">
        <v>0</v>
      </c>
      <c r="E49" s="477">
        <v>0</v>
      </c>
      <c r="F49" s="477">
        <v>2999.5051000000003</v>
      </c>
      <c r="G49" s="477">
        <v>2138.1004800000001</v>
      </c>
      <c r="H49" s="477">
        <v>34.44529</v>
      </c>
      <c r="I49" s="477">
        <v>0</v>
      </c>
      <c r="J49" s="477">
        <v>0</v>
      </c>
      <c r="K49" s="477">
        <v>2172.5457700000002</v>
      </c>
      <c r="L49" s="477">
        <v>3091.7403199999999</v>
      </c>
      <c r="M49" s="477">
        <v>57.427169999999997</v>
      </c>
      <c r="N49" s="477">
        <v>0</v>
      </c>
      <c r="O49" s="477">
        <v>0</v>
      </c>
      <c r="P49" s="477">
        <v>3149.1674900000003</v>
      </c>
      <c r="Q49" s="477">
        <v>4412.1474699999999</v>
      </c>
      <c r="R49" s="477">
        <v>190.18745000000001</v>
      </c>
      <c r="S49" s="477">
        <v>0</v>
      </c>
      <c r="T49" s="477">
        <v>0</v>
      </c>
      <c r="U49" s="477">
        <v>4602.3349200000002</v>
      </c>
      <c r="V49" s="222"/>
      <c r="W49" s="222"/>
      <c r="X49" s="222"/>
      <c r="Y49" s="222"/>
      <c r="Z49" s="222"/>
      <c r="AA49" s="222"/>
      <c r="AB49" s="222"/>
    </row>
    <row r="50" spans="1:28" ht="26.25" customHeight="1">
      <c r="A50" s="653" t="s">
        <v>1008</v>
      </c>
      <c r="B50" s="477">
        <v>29.727779999999999</v>
      </c>
      <c r="C50" s="477">
        <v>3.60385</v>
      </c>
      <c r="D50" s="477">
        <v>0</v>
      </c>
      <c r="E50" s="477">
        <v>0</v>
      </c>
      <c r="F50" s="477">
        <v>33.331629999999997</v>
      </c>
      <c r="G50" s="477">
        <v>5.3513900000000003</v>
      </c>
      <c r="H50" s="477">
        <v>0</v>
      </c>
      <c r="I50" s="477">
        <v>0</v>
      </c>
      <c r="J50" s="477">
        <v>0</v>
      </c>
      <c r="K50" s="477">
        <v>5.3513900000000003</v>
      </c>
      <c r="L50" s="477">
        <v>25.36525</v>
      </c>
      <c r="M50" s="477">
        <v>-1.0000000000000001E-5</v>
      </c>
      <c r="N50" s="477">
        <v>0</v>
      </c>
      <c r="O50" s="477">
        <v>0</v>
      </c>
      <c r="P50" s="477">
        <v>25.36524</v>
      </c>
      <c r="Q50" s="477">
        <v>39.554730000000006</v>
      </c>
      <c r="R50" s="477">
        <v>-1.0000000000000001E-5</v>
      </c>
      <c r="S50" s="477">
        <v>0</v>
      </c>
      <c r="T50" s="477">
        <v>0</v>
      </c>
      <c r="U50" s="477">
        <v>39.554720000000003</v>
      </c>
      <c r="V50" s="222"/>
      <c r="W50" s="222"/>
      <c r="X50" s="222"/>
      <c r="Y50" s="222"/>
      <c r="Z50" s="222"/>
      <c r="AA50" s="222"/>
      <c r="AB50" s="222"/>
    </row>
    <row r="51" spans="1:28" ht="26.25" customHeight="1">
      <c r="A51" s="653" t="s">
        <v>201</v>
      </c>
      <c r="B51" s="477">
        <v>1422.4599800000001</v>
      </c>
      <c r="C51" s="477">
        <v>389.15914000000004</v>
      </c>
      <c r="D51" s="477">
        <v>0</v>
      </c>
      <c r="E51" s="477">
        <v>0</v>
      </c>
      <c r="F51" s="477">
        <v>1811.6191200000001</v>
      </c>
      <c r="G51" s="477">
        <v>760.31108999999992</v>
      </c>
      <c r="H51" s="477">
        <v>245.95988</v>
      </c>
      <c r="I51" s="477">
        <v>0</v>
      </c>
      <c r="J51" s="477">
        <v>0</v>
      </c>
      <c r="K51" s="477">
        <v>1006.2709699999999</v>
      </c>
      <c r="L51" s="477">
        <v>1430.00101</v>
      </c>
      <c r="M51" s="477">
        <v>77.161349999999999</v>
      </c>
      <c r="N51" s="477">
        <v>0</v>
      </c>
      <c r="O51" s="477">
        <v>0</v>
      </c>
      <c r="P51" s="477">
        <v>1507.16236</v>
      </c>
      <c r="Q51" s="477">
        <v>3056.8079400000001</v>
      </c>
      <c r="R51" s="477">
        <v>268.47413</v>
      </c>
      <c r="S51" s="477">
        <v>0</v>
      </c>
      <c r="T51" s="477">
        <v>0</v>
      </c>
      <c r="U51" s="477">
        <v>3325.2820699999997</v>
      </c>
      <c r="V51" s="222"/>
      <c r="W51" s="222"/>
      <c r="X51" s="222"/>
      <c r="Y51" s="222"/>
      <c r="Z51" s="222"/>
      <c r="AA51" s="222"/>
      <c r="AB51" s="222"/>
    </row>
    <row r="52" spans="1:28" ht="26.25" customHeight="1">
      <c r="A52" s="653" t="s">
        <v>1009</v>
      </c>
      <c r="B52" s="477">
        <v>22.2775</v>
      </c>
      <c r="C52" s="477">
        <v>5.0788000000000002</v>
      </c>
      <c r="D52" s="477">
        <v>0</v>
      </c>
      <c r="E52" s="477">
        <v>0</v>
      </c>
      <c r="F52" s="477">
        <v>27.356300000000001</v>
      </c>
      <c r="G52" s="477">
        <v>4.7796799999999999</v>
      </c>
      <c r="H52" s="477">
        <v>5.0997899999999996</v>
      </c>
      <c r="I52" s="477">
        <v>0</v>
      </c>
      <c r="J52" s="477">
        <v>0</v>
      </c>
      <c r="K52" s="477">
        <v>9.8794699999999995</v>
      </c>
      <c r="L52" s="477">
        <v>37.968499999999999</v>
      </c>
      <c r="M52" s="477">
        <v>-1.0000000000000001E-5</v>
      </c>
      <c r="N52" s="477">
        <v>0</v>
      </c>
      <c r="O52" s="477">
        <v>0</v>
      </c>
      <c r="P52" s="477">
        <v>37.968489999999996</v>
      </c>
      <c r="Q52" s="477">
        <v>220.62547000000001</v>
      </c>
      <c r="R52" s="477">
        <v>0</v>
      </c>
      <c r="S52" s="477">
        <v>0</v>
      </c>
      <c r="T52" s="477">
        <v>0</v>
      </c>
      <c r="U52" s="477">
        <v>220.62547000000001</v>
      </c>
      <c r="V52" s="222"/>
      <c r="W52" s="222"/>
      <c r="X52" s="222"/>
      <c r="Y52" s="222"/>
      <c r="Z52" s="222"/>
      <c r="AA52" s="222"/>
      <c r="AB52" s="222"/>
    </row>
    <row r="53" spans="1:28" ht="26.25" customHeight="1">
      <c r="A53" s="653" t="s">
        <v>322</v>
      </c>
      <c r="B53" s="477">
        <v>9159.3513800000001</v>
      </c>
      <c r="C53" s="477">
        <v>1432.35427</v>
      </c>
      <c r="D53" s="477">
        <v>0</v>
      </c>
      <c r="E53" s="477">
        <v>0</v>
      </c>
      <c r="F53" s="477">
        <v>10591.70565</v>
      </c>
      <c r="G53" s="477">
        <v>8221.7592999999997</v>
      </c>
      <c r="H53" s="477">
        <v>69.972020000000001</v>
      </c>
      <c r="I53" s="477">
        <v>0</v>
      </c>
      <c r="J53" s="477">
        <v>0</v>
      </c>
      <c r="K53" s="477">
        <v>8291.7313200000008</v>
      </c>
      <c r="L53" s="477">
        <v>17587.755929999999</v>
      </c>
      <c r="M53" s="477">
        <v>12.348000000000001</v>
      </c>
      <c r="N53" s="477">
        <v>0</v>
      </c>
      <c r="O53" s="477">
        <v>0</v>
      </c>
      <c r="P53" s="477">
        <v>17600.103930000001</v>
      </c>
      <c r="Q53" s="477">
        <v>6049.3828700000004</v>
      </c>
      <c r="R53" s="477">
        <v>19.743080000000003</v>
      </c>
      <c r="S53" s="477">
        <v>0</v>
      </c>
      <c r="T53" s="477">
        <v>0</v>
      </c>
      <c r="U53" s="477">
        <v>6069.1259500000006</v>
      </c>
      <c r="V53" s="222"/>
      <c r="W53" s="222"/>
      <c r="X53" s="222"/>
      <c r="Y53" s="222"/>
      <c r="Z53" s="222"/>
      <c r="AA53" s="222"/>
      <c r="AB53" s="222"/>
    </row>
    <row r="54" spans="1:28" ht="26.25" customHeight="1">
      <c r="A54" s="657" t="s">
        <v>24</v>
      </c>
      <c r="B54" s="267">
        <v>3415.8227099999999</v>
      </c>
      <c r="C54" s="267">
        <v>128.50172000000001</v>
      </c>
      <c r="D54" s="267">
        <v>0</v>
      </c>
      <c r="E54" s="267">
        <v>0</v>
      </c>
      <c r="F54" s="267">
        <v>3544.3244300000001</v>
      </c>
      <c r="G54" s="267">
        <v>5018.14977</v>
      </c>
      <c r="H54" s="267">
        <v>177.50657000000001</v>
      </c>
      <c r="I54" s="267">
        <v>0</v>
      </c>
      <c r="J54" s="267">
        <v>0</v>
      </c>
      <c r="K54" s="267">
        <v>5195.6563399999995</v>
      </c>
      <c r="L54" s="267">
        <v>6388.30573</v>
      </c>
      <c r="M54" s="267">
        <v>291.16109999999998</v>
      </c>
      <c r="N54" s="267">
        <v>0</v>
      </c>
      <c r="O54" s="267">
        <v>0</v>
      </c>
      <c r="P54" s="267">
        <v>6679.4668300000003</v>
      </c>
      <c r="Q54" s="267">
        <v>5556.3923399999994</v>
      </c>
      <c r="R54" s="267">
        <v>257.97055999999998</v>
      </c>
      <c r="S54" s="267">
        <v>0</v>
      </c>
      <c r="T54" s="267">
        <v>0</v>
      </c>
      <c r="U54" s="267">
        <v>5814.3629000000001</v>
      </c>
      <c r="V54" s="222"/>
      <c r="W54" s="222"/>
      <c r="X54" s="222"/>
      <c r="Y54" s="222"/>
      <c r="Z54" s="222"/>
      <c r="AA54" s="222"/>
      <c r="AB54" s="222"/>
    </row>
    <row r="55" spans="1:28" s="287" customFormat="1" ht="32.25" customHeight="1" thickBot="1">
      <c r="A55" s="658" t="s">
        <v>1010</v>
      </c>
      <c r="B55" s="659">
        <v>-10978.180319999999</v>
      </c>
      <c r="C55" s="659">
        <v>-2885.3390199999999</v>
      </c>
      <c r="D55" s="659">
        <v>0</v>
      </c>
      <c r="E55" s="659">
        <v>0</v>
      </c>
      <c r="F55" s="659">
        <v>-13863.519340000001</v>
      </c>
      <c r="G55" s="659">
        <v>-8132.9903899999999</v>
      </c>
      <c r="H55" s="659">
        <v>-2073.02495</v>
      </c>
      <c r="I55" s="659">
        <v>0</v>
      </c>
      <c r="J55" s="659">
        <v>0</v>
      </c>
      <c r="K55" s="659">
        <v>-10206.01534</v>
      </c>
      <c r="L55" s="659">
        <v>-13589.494869999999</v>
      </c>
      <c r="M55" s="659">
        <v>-3116.6392299999998</v>
      </c>
      <c r="N55" s="659">
        <v>0</v>
      </c>
      <c r="O55" s="659">
        <v>0</v>
      </c>
      <c r="P55" s="659">
        <v>-16706.134099999999</v>
      </c>
      <c r="Q55" s="659">
        <v>-15510.51095</v>
      </c>
      <c r="R55" s="659">
        <v>-1429.63978</v>
      </c>
      <c r="S55" s="659">
        <v>0</v>
      </c>
      <c r="T55" s="659">
        <v>0</v>
      </c>
      <c r="U55" s="659">
        <v>-16940.150730000001</v>
      </c>
      <c r="V55" s="656"/>
      <c r="W55" s="656"/>
      <c r="X55" s="656"/>
      <c r="Y55" s="656"/>
      <c r="Z55" s="656"/>
      <c r="AA55" s="656"/>
      <c r="AB55" s="656"/>
    </row>
    <row r="56" spans="1:28" ht="26.25" customHeight="1" thickTop="1" thickBot="1">
      <c r="A56" s="661" t="s">
        <v>1011</v>
      </c>
      <c r="B56" s="662">
        <v>354962.51545000001</v>
      </c>
      <c r="C56" s="662">
        <v>12133.418460000001</v>
      </c>
      <c r="D56" s="662">
        <v>0</v>
      </c>
      <c r="E56" s="662">
        <v>0</v>
      </c>
      <c r="F56" s="662">
        <v>367095.93391000002</v>
      </c>
      <c r="G56" s="662">
        <v>405496.47188999999</v>
      </c>
      <c r="H56" s="662">
        <v>6947.9480300000005</v>
      </c>
      <c r="I56" s="662">
        <v>0</v>
      </c>
      <c r="J56" s="662">
        <v>0</v>
      </c>
      <c r="K56" s="662">
        <v>412444.41992000001</v>
      </c>
      <c r="L56" s="662">
        <v>449725.89499</v>
      </c>
      <c r="M56" s="662">
        <v>23894.290280000001</v>
      </c>
      <c r="N56" s="662">
        <v>0</v>
      </c>
      <c r="O56" s="662">
        <v>0</v>
      </c>
      <c r="P56" s="662">
        <v>473620.18526999996</v>
      </c>
      <c r="Q56" s="662">
        <v>392269.82017000002</v>
      </c>
      <c r="R56" s="662">
        <v>17337.141179999999</v>
      </c>
      <c r="S56" s="662">
        <v>0</v>
      </c>
      <c r="T56" s="662">
        <v>0</v>
      </c>
      <c r="U56" s="662">
        <v>409606.96135</v>
      </c>
      <c r="V56" s="222"/>
      <c r="W56" s="222"/>
      <c r="X56" s="222"/>
      <c r="Y56" s="222"/>
      <c r="Z56" s="222"/>
      <c r="AA56" s="222"/>
      <c r="AB56" s="222"/>
    </row>
    <row r="57" spans="1:28" ht="21.75" customHeight="1" thickTop="1" thickBot="1">
      <c r="A57" s="663"/>
      <c r="B57" s="664"/>
      <c r="C57" s="664"/>
      <c r="D57" s="664"/>
      <c r="E57" s="664"/>
      <c r="F57" s="664"/>
      <c r="G57" s="664"/>
      <c r="H57" s="664"/>
      <c r="I57" s="664"/>
      <c r="J57" s="664"/>
      <c r="K57" s="664"/>
      <c r="L57" s="664"/>
      <c r="M57" s="664"/>
      <c r="N57" s="664"/>
      <c r="O57" s="664"/>
      <c r="P57" s="664"/>
      <c r="Q57" s="664"/>
      <c r="R57" s="664"/>
      <c r="S57" s="664"/>
      <c r="T57" s="664"/>
      <c r="U57" s="664"/>
      <c r="V57" s="222"/>
      <c r="W57" s="222"/>
      <c r="X57" s="222"/>
      <c r="Y57" s="222"/>
      <c r="Z57" s="222"/>
      <c r="AA57" s="222"/>
      <c r="AB57" s="222"/>
    </row>
    <row r="58" spans="1:28" ht="15.75" thickTop="1">
      <c r="A58" s="597"/>
      <c r="B58" s="482"/>
      <c r="C58" s="482"/>
      <c r="D58" s="482"/>
      <c r="E58" s="482"/>
      <c r="F58" s="482"/>
      <c r="G58" s="482"/>
      <c r="H58" s="482"/>
      <c r="I58" s="482"/>
      <c r="J58" s="482"/>
      <c r="K58" s="482"/>
      <c r="L58" s="482"/>
      <c r="M58" s="482"/>
      <c r="N58" s="482"/>
      <c r="O58" s="482"/>
      <c r="P58" s="482"/>
      <c r="Q58" s="482"/>
      <c r="R58" s="482"/>
      <c r="S58" s="482"/>
      <c r="T58" s="482"/>
      <c r="U58" s="482"/>
    </row>
    <row r="59" spans="1:28">
      <c r="A59" s="597"/>
      <c r="B59" s="482"/>
      <c r="C59" s="482"/>
      <c r="D59" s="482"/>
      <c r="E59" s="482"/>
      <c r="F59" s="482"/>
      <c r="G59" s="482"/>
      <c r="H59" s="482"/>
      <c r="I59" s="482"/>
      <c r="J59" s="482"/>
      <c r="K59" s="482"/>
      <c r="L59" s="482"/>
      <c r="M59" s="482"/>
      <c r="N59" s="482"/>
      <c r="O59" s="482"/>
      <c r="P59" s="482"/>
      <c r="Q59" s="482"/>
      <c r="R59" s="482"/>
      <c r="S59" s="482"/>
      <c r="T59" s="482"/>
      <c r="U59" s="482"/>
    </row>
    <row r="60" spans="1:28">
      <c r="A60" s="597"/>
      <c r="B60" s="482"/>
      <c r="C60" s="482"/>
      <c r="D60" s="482"/>
      <c r="E60" s="482"/>
      <c r="F60" s="482"/>
      <c r="G60" s="482"/>
      <c r="H60" s="482"/>
      <c r="I60" s="482"/>
      <c r="J60" s="482"/>
      <c r="K60" s="482"/>
      <c r="L60" s="482"/>
      <c r="M60" s="482"/>
      <c r="N60" s="482"/>
      <c r="O60" s="482"/>
      <c r="P60" s="482"/>
      <c r="Q60" s="482"/>
      <c r="R60" s="482"/>
      <c r="S60" s="482"/>
      <c r="T60" s="482"/>
      <c r="U60" s="482"/>
    </row>
    <row r="61" spans="1:28">
      <c r="A61" s="597"/>
      <c r="B61" s="482"/>
      <c r="C61" s="482"/>
      <c r="D61" s="482"/>
      <c r="E61" s="482"/>
      <c r="F61" s="482"/>
      <c r="G61" s="482"/>
      <c r="H61" s="482"/>
      <c r="I61" s="482"/>
      <c r="J61" s="482"/>
      <c r="K61" s="482"/>
      <c r="L61" s="482"/>
      <c r="M61" s="482"/>
      <c r="N61" s="482"/>
      <c r="O61" s="482"/>
      <c r="P61" s="482"/>
      <c r="Q61" s="482"/>
      <c r="R61" s="482"/>
      <c r="S61" s="482"/>
      <c r="T61" s="482"/>
      <c r="U61" s="482"/>
    </row>
    <row r="62" spans="1:28">
      <c r="A62" s="597"/>
      <c r="B62" s="482"/>
      <c r="C62" s="482"/>
      <c r="D62" s="482"/>
      <c r="E62" s="482"/>
      <c r="F62" s="482"/>
      <c r="G62" s="482"/>
      <c r="H62" s="482"/>
      <c r="I62" s="482"/>
      <c r="J62" s="482"/>
      <c r="K62" s="482"/>
      <c r="L62" s="482"/>
      <c r="M62" s="482"/>
      <c r="N62" s="482"/>
      <c r="O62" s="482"/>
      <c r="P62" s="482"/>
      <c r="Q62" s="482"/>
      <c r="R62" s="482"/>
      <c r="S62" s="482"/>
      <c r="T62" s="482"/>
      <c r="U62" s="482"/>
    </row>
    <row r="63" spans="1:28">
      <c r="A63" s="597"/>
      <c r="B63" s="482"/>
      <c r="C63" s="482"/>
      <c r="D63" s="482"/>
      <c r="E63" s="482"/>
      <c r="F63" s="482"/>
      <c r="G63" s="482"/>
      <c r="H63" s="482"/>
      <c r="I63" s="482"/>
      <c r="J63" s="482"/>
      <c r="K63" s="482"/>
      <c r="L63" s="482"/>
      <c r="M63" s="482"/>
      <c r="N63" s="482"/>
      <c r="O63" s="482"/>
      <c r="P63" s="482"/>
      <c r="Q63" s="482"/>
      <c r="R63" s="482"/>
      <c r="S63" s="482"/>
      <c r="T63" s="482"/>
      <c r="U63" s="482"/>
    </row>
    <row r="64" spans="1:28">
      <c r="A64" s="665"/>
      <c r="B64" s="482"/>
      <c r="C64" s="482"/>
      <c r="D64" s="482"/>
      <c r="E64" s="482"/>
      <c r="F64" s="482"/>
      <c r="G64" s="482"/>
      <c r="H64" s="482"/>
      <c r="I64" s="482"/>
      <c r="J64" s="482"/>
      <c r="K64" s="482"/>
      <c r="L64" s="482"/>
      <c r="M64" s="482"/>
      <c r="N64" s="482"/>
      <c r="O64" s="482"/>
      <c r="P64" s="482"/>
      <c r="Q64" s="482"/>
      <c r="R64" s="482"/>
      <c r="S64" s="482"/>
      <c r="T64" s="482"/>
      <c r="U64" s="482"/>
    </row>
    <row r="65" spans="1:21">
      <c r="A65" s="597"/>
      <c r="B65" s="482"/>
      <c r="C65" s="482"/>
      <c r="D65" s="482"/>
      <c r="E65" s="482"/>
      <c r="F65" s="482"/>
      <c r="G65" s="482"/>
      <c r="H65" s="482"/>
      <c r="I65" s="482"/>
      <c r="J65" s="482"/>
      <c r="K65" s="482"/>
      <c r="L65" s="482"/>
      <c r="M65" s="482"/>
      <c r="N65" s="482"/>
      <c r="O65" s="482"/>
      <c r="P65" s="482"/>
      <c r="Q65" s="482"/>
      <c r="R65" s="482"/>
      <c r="S65" s="482"/>
      <c r="T65" s="482"/>
      <c r="U65" s="482"/>
    </row>
    <row r="66" spans="1:21">
      <c r="A66" s="597"/>
      <c r="B66" s="482"/>
      <c r="C66" s="482"/>
      <c r="D66" s="482"/>
      <c r="E66" s="482"/>
      <c r="F66" s="482"/>
      <c r="G66" s="482"/>
      <c r="H66" s="482"/>
      <c r="I66" s="482"/>
      <c r="J66" s="482"/>
      <c r="K66" s="482"/>
      <c r="L66" s="482"/>
      <c r="M66" s="482"/>
      <c r="N66" s="482"/>
      <c r="O66" s="482"/>
      <c r="P66" s="482"/>
      <c r="Q66" s="482"/>
      <c r="R66" s="482"/>
      <c r="S66" s="482"/>
      <c r="T66" s="482"/>
      <c r="U66" s="482"/>
    </row>
    <row r="67" spans="1:21">
      <c r="A67" s="597"/>
      <c r="B67" s="482"/>
      <c r="C67" s="482"/>
      <c r="D67" s="482"/>
      <c r="E67" s="482"/>
      <c r="F67" s="482"/>
      <c r="G67" s="482"/>
      <c r="H67" s="482"/>
      <c r="I67" s="482"/>
      <c r="J67" s="482"/>
      <c r="K67" s="482"/>
      <c r="L67" s="482"/>
      <c r="M67" s="482"/>
      <c r="N67" s="482"/>
      <c r="O67" s="482"/>
      <c r="P67" s="482"/>
      <c r="Q67" s="482"/>
      <c r="R67" s="482"/>
      <c r="S67" s="482"/>
      <c r="T67" s="482"/>
      <c r="U67" s="482"/>
    </row>
    <row r="68" spans="1:21">
      <c r="A68" s="316"/>
      <c r="B68" s="482"/>
      <c r="C68" s="482"/>
      <c r="D68" s="482"/>
      <c r="E68" s="482"/>
      <c r="F68" s="482"/>
      <c r="G68" s="482"/>
      <c r="H68" s="482"/>
      <c r="I68" s="482"/>
      <c r="J68" s="482"/>
      <c r="K68" s="482"/>
      <c r="L68" s="482"/>
      <c r="M68" s="482"/>
      <c r="N68" s="482"/>
      <c r="O68" s="482"/>
      <c r="P68" s="482"/>
      <c r="Q68" s="482"/>
      <c r="R68" s="482"/>
      <c r="S68" s="482"/>
      <c r="T68" s="482"/>
      <c r="U68" s="482"/>
    </row>
    <row r="69" spans="1:21">
      <c r="A69" s="316"/>
      <c r="B69" s="482"/>
      <c r="C69" s="482"/>
      <c r="D69" s="482"/>
      <c r="E69" s="482"/>
      <c r="F69" s="482"/>
      <c r="G69" s="482"/>
      <c r="H69" s="482"/>
      <c r="I69" s="482"/>
      <c r="J69" s="482"/>
      <c r="K69" s="482"/>
      <c r="L69" s="482"/>
      <c r="M69" s="482"/>
      <c r="N69" s="482"/>
      <c r="O69" s="482"/>
      <c r="P69" s="482"/>
      <c r="Q69" s="482"/>
      <c r="R69" s="482"/>
      <c r="S69" s="482"/>
      <c r="T69" s="482"/>
      <c r="U69" s="482"/>
    </row>
    <row r="70" spans="1:21">
      <c r="A70" s="316"/>
      <c r="B70" s="482"/>
      <c r="C70" s="482"/>
      <c r="D70" s="482"/>
      <c r="E70" s="482"/>
      <c r="F70" s="482"/>
      <c r="G70" s="482"/>
      <c r="H70" s="482"/>
      <c r="I70" s="482"/>
      <c r="J70" s="482"/>
      <c r="K70" s="482"/>
      <c r="L70" s="482"/>
      <c r="M70" s="482"/>
      <c r="N70" s="482"/>
      <c r="O70" s="482"/>
      <c r="P70" s="482"/>
      <c r="Q70" s="482"/>
      <c r="R70" s="482"/>
      <c r="S70" s="482"/>
      <c r="T70" s="482"/>
      <c r="U70" s="482"/>
    </row>
    <row r="71" spans="1:21">
      <c r="A71" s="316"/>
      <c r="B71" s="482"/>
      <c r="C71" s="482"/>
      <c r="D71" s="482"/>
      <c r="E71" s="482"/>
      <c r="F71" s="482"/>
      <c r="G71" s="482"/>
      <c r="H71" s="482"/>
      <c r="I71" s="482"/>
      <c r="J71" s="482"/>
      <c r="K71" s="482"/>
      <c r="L71" s="482"/>
      <c r="M71" s="482"/>
      <c r="N71" s="482"/>
      <c r="O71" s="482"/>
      <c r="P71" s="482"/>
      <c r="Q71" s="482"/>
      <c r="R71" s="482"/>
      <c r="S71" s="482"/>
      <c r="T71" s="482"/>
      <c r="U71" s="482"/>
    </row>
    <row r="72" spans="1:21">
      <c r="A72" s="316"/>
      <c r="B72" s="482"/>
      <c r="C72" s="482"/>
      <c r="D72" s="482"/>
      <c r="E72" s="482"/>
      <c r="F72" s="482"/>
      <c r="G72" s="482"/>
      <c r="H72" s="482"/>
      <c r="I72" s="482"/>
      <c r="J72" s="482"/>
      <c r="K72" s="482"/>
      <c r="L72" s="482"/>
      <c r="M72" s="482"/>
      <c r="N72" s="482"/>
      <c r="O72" s="482"/>
      <c r="P72" s="482"/>
      <c r="Q72" s="482"/>
      <c r="R72" s="482"/>
      <c r="S72" s="482"/>
      <c r="T72" s="482"/>
      <c r="U72" s="482"/>
    </row>
    <row r="73" spans="1:21">
      <c r="A73" s="316"/>
      <c r="B73" s="482"/>
      <c r="C73" s="482"/>
      <c r="D73" s="482"/>
      <c r="E73" s="482"/>
      <c r="F73" s="482"/>
      <c r="G73" s="482"/>
      <c r="H73" s="482"/>
      <c r="I73" s="482"/>
      <c r="J73" s="482"/>
      <c r="K73" s="482"/>
      <c r="L73" s="482"/>
      <c r="M73" s="482"/>
      <c r="N73" s="482"/>
      <c r="O73" s="482"/>
      <c r="P73" s="482"/>
      <c r="Q73" s="482"/>
      <c r="R73" s="482"/>
      <c r="S73" s="482"/>
      <c r="T73" s="482"/>
      <c r="U73" s="482"/>
    </row>
    <row r="74" spans="1:21">
      <c r="A74" s="316"/>
      <c r="B74" s="482"/>
      <c r="C74" s="482"/>
      <c r="D74" s="482"/>
      <c r="E74" s="482"/>
      <c r="F74" s="482"/>
      <c r="G74" s="482"/>
      <c r="H74" s="482"/>
      <c r="I74" s="482"/>
      <c r="J74" s="482"/>
      <c r="K74" s="482"/>
      <c r="L74" s="482"/>
      <c r="M74" s="482"/>
      <c r="N74" s="482"/>
      <c r="O74" s="482"/>
      <c r="P74" s="482"/>
      <c r="Q74" s="482"/>
      <c r="R74" s="482"/>
      <c r="S74" s="482"/>
      <c r="T74" s="482"/>
      <c r="U74" s="482"/>
    </row>
    <row r="75" spans="1:21">
      <c r="A75" s="316"/>
      <c r="B75" s="482"/>
      <c r="C75" s="482"/>
      <c r="D75" s="482"/>
      <c r="E75" s="482"/>
      <c r="F75" s="482"/>
      <c r="G75" s="482"/>
      <c r="H75" s="482"/>
      <c r="I75" s="482"/>
      <c r="J75" s="482"/>
      <c r="K75" s="482"/>
      <c r="L75" s="482"/>
      <c r="M75" s="482"/>
      <c r="N75" s="482"/>
      <c r="O75" s="482"/>
      <c r="P75" s="482"/>
      <c r="Q75" s="482"/>
      <c r="R75" s="482"/>
      <c r="S75" s="482"/>
      <c r="T75" s="482"/>
      <c r="U75" s="482"/>
    </row>
    <row r="76" spans="1:21">
      <c r="A76" s="316"/>
      <c r="B76" s="482"/>
      <c r="C76" s="482"/>
      <c r="D76" s="482"/>
      <c r="E76" s="482"/>
      <c r="F76" s="482"/>
      <c r="G76" s="482"/>
      <c r="H76" s="482"/>
      <c r="I76" s="482"/>
      <c r="J76" s="482"/>
      <c r="K76" s="482"/>
      <c r="L76" s="482"/>
      <c r="M76" s="482"/>
      <c r="N76" s="482"/>
      <c r="O76" s="482"/>
      <c r="P76" s="482"/>
      <c r="Q76" s="482"/>
      <c r="R76" s="482"/>
      <c r="S76" s="482"/>
      <c r="T76" s="482"/>
      <c r="U76" s="482"/>
    </row>
    <row r="77" spans="1:21" ht="15.75">
      <c r="A77" s="484"/>
      <c r="B77" s="482"/>
      <c r="C77" s="482"/>
      <c r="D77" s="482"/>
      <c r="E77" s="482"/>
      <c r="F77" s="482"/>
      <c r="G77" s="482"/>
      <c r="H77" s="482"/>
      <c r="I77" s="482"/>
      <c r="J77" s="482"/>
      <c r="K77" s="482"/>
      <c r="L77" s="482"/>
      <c r="M77" s="482"/>
      <c r="N77" s="482"/>
      <c r="O77" s="482"/>
      <c r="P77" s="482"/>
      <c r="Q77" s="482"/>
      <c r="R77" s="482"/>
      <c r="S77" s="482"/>
      <c r="T77" s="482"/>
      <c r="U77" s="482"/>
    </row>
    <row r="78" spans="1:21" ht="15.75">
      <c r="A78" s="484"/>
      <c r="B78" s="482"/>
      <c r="C78" s="482"/>
      <c r="D78" s="482"/>
      <c r="E78" s="482"/>
      <c r="F78" s="482"/>
      <c r="G78" s="482"/>
      <c r="H78" s="482"/>
      <c r="I78" s="482"/>
      <c r="J78" s="482"/>
      <c r="K78" s="482"/>
      <c r="L78" s="482"/>
      <c r="M78" s="482"/>
      <c r="N78" s="482"/>
      <c r="O78" s="482"/>
      <c r="P78" s="482"/>
      <c r="Q78" s="482"/>
      <c r="R78" s="482"/>
      <c r="S78" s="482"/>
      <c r="T78" s="482"/>
      <c r="U78" s="482"/>
    </row>
    <row r="79" spans="1:21" ht="15.75">
      <c r="A79" s="484"/>
      <c r="B79" s="482"/>
      <c r="C79" s="482"/>
      <c r="D79" s="482"/>
      <c r="E79" s="482"/>
      <c r="F79" s="482"/>
      <c r="G79" s="482"/>
      <c r="H79" s="482"/>
      <c r="I79" s="482"/>
      <c r="J79" s="482"/>
      <c r="K79" s="482"/>
      <c r="L79" s="482"/>
      <c r="M79" s="482"/>
      <c r="N79" s="482"/>
      <c r="O79" s="482"/>
      <c r="P79" s="482"/>
      <c r="Q79" s="482"/>
      <c r="R79" s="482"/>
      <c r="S79" s="482"/>
      <c r="T79" s="482"/>
      <c r="U79" s="482"/>
    </row>
    <row r="80" spans="1:21" ht="15.75">
      <c r="A80" s="484"/>
      <c r="B80" s="482"/>
      <c r="C80" s="482"/>
      <c r="D80" s="482"/>
      <c r="E80" s="482"/>
      <c r="F80" s="482"/>
      <c r="G80" s="482"/>
      <c r="H80" s="482"/>
      <c r="I80" s="482"/>
      <c r="J80" s="482"/>
      <c r="K80" s="482"/>
      <c r="L80" s="482"/>
      <c r="M80" s="482"/>
      <c r="N80" s="482"/>
      <c r="O80" s="482"/>
      <c r="P80" s="482"/>
      <c r="Q80" s="482"/>
      <c r="R80" s="482"/>
      <c r="S80" s="482"/>
      <c r="T80" s="482"/>
      <c r="U80" s="482"/>
    </row>
    <row r="81" spans="1:21" ht="15.75">
      <c r="A81" s="484"/>
      <c r="B81" s="482"/>
      <c r="C81" s="482"/>
      <c r="D81" s="482"/>
      <c r="E81" s="482"/>
      <c r="F81" s="482"/>
      <c r="G81" s="482"/>
      <c r="H81" s="482"/>
      <c r="I81" s="482"/>
      <c r="J81" s="482"/>
      <c r="K81" s="482"/>
      <c r="L81" s="482"/>
      <c r="M81" s="482"/>
      <c r="N81" s="482"/>
      <c r="O81" s="482"/>
      <c r="P81" s="482"/>
      <c r="Q81" s="482"/>
      <c r="R81" s="482"/>
      <c r="S81" s="482"/>
      <c r="T81" s="482"/>
      <c r="U81" s="482"/>
    </row>
    <row r="82" spans="1:21" ht="15.75">
      <c r="A82" s="484"/>
      <c r="B82" s="482"/>
      <c r="C82" s="482"/>
      <c r="D82" s="482"/>
      <c r="E82" s="482"/>
      <c r="F82" s="482"/>
      <c r="G82" s="482"/>
      <c r="H82" s="482"/>
      <c r="I82" s="482"/>
      <c r="J82" s="482"/>
      <c r="K82" s="482"/>
      <c r="L82" s="482"/>
      <c r="M82" s="482"/>
      <c r="N82" s="482"/>
      <c r="O82" s="482"/>
      <c r="P82" s="482"/>
      <c r="Q82" s="482"/>
      <c r="R82" s="482"/>
      <c r="S82" s="482"/>
      <c r="T82" s="482"/>
      <c r="U82" s="482"/>
    </row>
    <row r="83" spans="1:21" ht="15.75">
      <c r="A83" s="484"/>
      <c r="B83" s="482"/>
      <c r="C83" s="482"/>
      <c r="D83" s="482"/>
      <c r="E83" s="482"/>
      <c r="F83" s="482"/>
      <c r="G83" s="482"/>
      <c r="H83" s="482"/>
      <c r="I83" s="482"/>
      <c r="J83" s="482"/>
      <c r="K83" s="482"/>
      <c r="L83" s="482"/>
      <c r="M83" s="482"/>
      <c r="N83" s="482"/>
      <c r="O83" s="482"/>
      <c r="P83" s="482"/>
      <c r="Q83" s="482"/>
      <c r="R83" s="482"/>
      <c r="S83" s="482"/>
      <c r="T83" s="482"/>
      <c r="U83" s="482"/>
    </row>
    <row r="84" spans="1:21" ht="15.75">
      <c r="A84" s="484"/>
      <c r="B84" s="482"/>
      <c r="C84" s="482"/>
      <c r="D84" s="482"/>
      <c r="E84" s="482"/>
      <c r="F84" s="482"/>
      <c r="G84" s="482"/>
      <c r="H84" s="482"/>
      <c r="I84" s="482"/>
      <c r="J84" s="482"/>
      <c r="K84" s="482"/>
      <c r="L84" s="482"/>
      <c r="M84" s="482"/>
      <c r="N84" s="482"/>
      <c r="O84" s="482"/>
      <c r="P84" s="482"/>
      <c r="Q84" s="482"/>
      <c r="R84" s="482"/>
      <c r="S84" s="482"/>
      <c r="T84" s="482"/>
      <c r="U84" s="482"/>
    </row>
    <row r="85" spans="1:21" ht="15.75">
      <c r="A85" s="484"/>
    </row>
    <row r="86" spans="1:21" ht="15.75">
      <c r="A86" s="484"/>
    </row>
    <row r="87" spans="1:21" ht="15.75">
      <c r="A87" s="484"/>
    </row>
    <row r="88" spans="1:21" ht="15.75">
      <c r="A88" s="484"/>
    </row>
    <row r="89" spans="1:21" ht="15.75">
      <c r="A89" s="484"/>
    </row>
    <row r="90" spans="1:21" ht="15.75">
      <c r="A90" s="484"/>
    </row>
    <row r="91" spans="1:21" ht="15.75">
      <c r="A91" s="484"/>
    </row>
    <row r="92" spans="1:21" ht="15.75">
      <c r="A92" s="484"/>
    </row>
    <row r="93" spans="1:21" ht="15.75">
      <c r="A93" s="484"/>
    </row>
    <row r="94" spans="1:21" ht="15.75">
      <c r="A94" s="484"/>
    </row>
    <row r="95" spans="1:21" ht="15.75">
      <c r="A95" s="484"/>
    </row>
    <row r="96" spans="1:21" ht="15.75">
      <c r="A96" s="484"/>
    </row>
    <row r="97" spans="1:1" ht="15.75">
      <c r="A97" s="484"/>
    </row>
    <row r="98" spans="1:1" ht="15.75">
      <c r="A98" s="484"/>
    </row>
    <row r="99" spans="1:1" ht="15.75">
      <c r="A99" s="484"/>
    </row>
    <row r="100" spans="1:1" ht="15.75">
      <c r="A100" s="484"/>
    </row>
    <row r="101" spans="1:1" ht="15.75">
      <c r="A101" s="484"/>
    </row>
    <row r="102" spans="1:1" ht="15.75">
      <c r="A102" s="484"/>
    </row>
    <row r="103" spans="1:1" ht="15.75">
      <c r="A103" s="484"/>
    </row>
    <row r="104" spans="1:1" ht="15.75">
      <c r="A104" s="484"/>
    </row>
    <row r="105" spans="1:1" ht="15.75">
      <c r="A105" s="484"/>
    </row>
    <row r="106" spans="1:1" ht="15.75">
      <c r="A106" s="484"/>
    </row>
    <row r="107" spans="1:1" ht="15.75">
      <c r="A107" s="484"/>
    </row>
    <row r="108" spans="1:1" ht="15.75">
      <c r="A108" s="484"/>
    </row>
    <row r="109" spans="1:1" ht="15.75">
      <c r="A109" s="484"/>
    </row>
    <row r="110" spans="1:1" ht="15.75">
      <c r="A110" s="484"/>
    </row>
    <row r="111" spans="1:1" ht="15.75">
      <c r="A111" s="484"/>
    </row>
    <row r="112" spans="1:1" ht="15.75">
      <c r="A112" s="484"/>
    </row>
    <row r="113" spans="1:1" ht="15.75">
      <c r="A113" s="484"/>
    </row>
    <row r="114" spans="1:1" ht="15.75">
      <c r="A114" s="484"/>
    </row>
    <row r="115" spans="1:1" ht="15.75">
      <c r="A115" s="484"/>
    </row>
    <row r="116" spans="1:1" ht="15.75">
      <c r="A116" s="484"/>
    </row>
    <row r="117" spans="1:1" ht="15.75">
      <c r="A117" s="484"/>
    </row>
    <row r="118" spans="1:1" ht="15.75">
      <c r="A118" s="484"/>
    </row>
    <row r="119" spans="1:1" ht="15.75">
      <c r="A119" s="484"/>
    </row>
    <row r="120" spans="1:1" ht="15.75">
      <c r="A120" s="484"/>
    </row>
    <row r="121" spans="1:1" ht="15.75">
      <c r="A121" s="484"/>
    </row>
    <row r="122" spans="1:1" ht="15.75">
      <c r="A122" s="484"/>
    </row>
    <row r="123" spans="1:1" ht="15.75">
      <c r="A123" s="484"/>
    </row>
    <row r="124" spans="1:1" ht="15.75">
      <c r="A124" s="484"/>
    </row>
    <row r="125" spans="1:1" ht="15.75">
      <c r="A125" s="484"/>
    </row>
    <row r="126" spans="1:1" ht="15.75">
      <c r="A126" s="484"/>
    </row>
    <row r="127" spans="1:1" ht="15.75">
      <c r="A127" s="484"/>
    </row>
    <row r="128" spans="1:1" ht="15.75">
      <c r="A128" s="484"/>
    </row>
    <row r="129" spans="1:1" ht="15.75">
      <c r="A129" s="484"/>
    </row>
    <row r="130" spans="1:1" ht="15.75">
      <c r="A130" s="484"/>
    </row>
    <row r="131" spans="1:1" ht="15.75">
      <c r="A131" s="484"/>
    </row>
    <row r="132" spans="1:1" ht="15.75">
      <c r="A132" s="484"/>
    </row>
    <row r="133" spans="1:1" ht="15.75">
      <c r="A133" s="484"/>
    </row>
    <row r="134" spans="1:1" ht="15.75">
      <c r="A134" s="484"/>
    </row>
    <row r="135" spans="1:1" ht="15.75">
      <c r="A135" s="484"/>
    </row>
    <row r="136" spans="1:1" ht="15.75">
      <c r="A136" s="484"/>
    </row>
    <row r="137" spans="1:1" ht="15.75">
      <c r="A137" s="484"/>
    </row>
    <row r="138" spans="1:1" ht="15.75">
      <c r="A138" s="484"/>
    </row>
    <row r="139" spans="1:1" ht="15.75">
      <c r="A139" s="484"/>
    </row>
    <row r="140" spans="1:1" ht="15.75">
      <c r="A140" s="484"/>
    </row>
    <row r="141" spans="1:1" ht="15.75">
      <c r="A141" s="484"/>
    </row>
    <row r="142" spans="1:1" ht="15.75">
      <c r="A142" s="484"/>
    </row>
    <row r="143" spans="1:1" ht="15.75">
      <c r="A143" s="484"/>
    </row>
    <row r="144" spans="1:1" ht="15.75">
      <c r="A144" s="484"/>
    </row>
    <row r="145" spans="1:1" ht="15.75">
      <c r="A145" s="484"/>
    </row>
    <row r="146" spans="1:1" ht="15.75">
      <c r="A146" s="484"/>
    </row>
    <row r="147" spans="1:1" ht="15.75">
      <c r="A147" s="484"/>
    </row>
    <row r="148" spans="1:1" ht="15.75">
      <c r="A148" s="484"/>
    </row>
    <row r="149" spans="1:1" ht="15.75">
      <c r="A149" s="484"/>
    </row>
    <row r="150" spans="1:1" ht="15.75">
      <c r="A150" s="484"/>
    </row>
    <row r="151" spans="1:1" ht="15.75">
      <c r="A151" s="484"/>
    </row>
    <row r="152" spans="1:1" ht="15.75">
      <c r="A152" s="484"/>
    </row>
    <row r="153" spans="1:1" ht="15.75">
      <c r="A153" s="484"/>
    </row>
    <row r="154" spans="1:1" ht="15.75">
      <c r="A154" s="484"/>
    </row>
    <row r="155" spans="1:1" ht="15.75">
      <c r="A155" s="484"/>
    </row>
    <row r="156" spans="1:1" ht="15.75">
      <c r="A156" s="484"/>
    </row>
    <row r="157" spans="1:1" ht="15.75">
      <c r="A157" s="484"/>
    </row>
    <row r="158" spans="1:1" ht="15.75">
      <c r="A158" s="484"/>
    </row>
    <row r="159" spans="1:1" ht="15.75">
      <c r="A159" s="484"/>
    </row>
    <row r="160" spans="1:1" ht="15.75">
      <c r="A160" s="484"/>
    </row>
    <row r="161" spans="1:1" ht="15.75">
      <c r="A161" s="484"/>
    </row>
    <row r="162" spans="1:1" ht="15.75">
      <c r="A162" s="484"/>
    </row>
    <row r="163" spans="1:1" ht="15.75">
      <c r="A163" s="484"/>
    </row>
    <row r="164" spans="1:1" ht="15.75">
      <c r="A164" s="484"/>
    </row>
    <row r="165" spans="1:1" ht="15.75">
      <c r="A165" s="484"/>
    </row>
    <row r="166" spans="1:1" ht="15.75">
      <c r="A166" s="484"/>
    </row>
    <row r="167" spans="1:1" ht="15.75">
      <c r="A167" s="484"/>
    </row>
    <row r="168" spans="1:1" ht="15.75">
      <c r="A168" s="484"/>
    </row>
    <row r="169" spans="1:1" ht="15.75">
      <c r="A169" s="484"/>
    </row>
    <row r="170" spans="1:1" ht="15.75">
      <c r="A170" s="484"/>
    </row>
    <row r="171" spans="1:1" ht="15.75">
      <c r="A171" s="484"/>
    </row>
    <row r="172" spans="1:1" ht="15.75">
      <c r="A172" s="484"/>
    </row>
    <row r="173" spans="1:1" ht="15.75">
      <c r="A173" s="484"/>
    </row>
    <row r="174" spans="1:1" ht="15.75">
      <c r="A174" s="484"/>
    </row>
    <row r="175" spans="1:1" ht="15.75">
      <c r="A175" s="484"/>
    </row>
    <row r="176" spans="1:1" ht="15.75">
      <c r="A176" s="484"/>
    </row>
    <row r="177" spans="1:1" ht="15.75">
      <c r="A177" s="484"/>
    </row>
    <row r="178" spans="1:1" ht="15.75">
      <c r="A178" s="484"/>
    </row>
    <row r="179" spans="1:1" ht="15.75">
      <c r="A179" s="484"/>
    </row>
    <row r="180" spans="1:1" ht="15.75">
      <c r="A180" s="484"/>
    </row>
    <row r="181" spans="1:1" ht="15.75">
      <c r="A181" s="484"/>
    </row>
    <row r="182" spans="1:1" ht="15.75">
      <c r="A182" s="484"/>
    </row>
    <row r="183" spans="1:1" ht="15.75">
      <c r="A183" s="484"/>
    </row>
    <row r="184" spans="1:1" ht="15.75">
      <c r="A184" s="484"/>
    </row>
    <row r="185" spans="1:1" ht="15.75">
      <c r="A185" s="484"/>
    </row>
    <row r="186" spans="1:1" ht="15.75">
      <c r="A186" s="484"/>
    </row>
    <row r="187" spans="1:1" ht="15.75">
      <c r="A187" s="484"/>
    </row>
    <row r="188" spans="1:1" ht="15.75">
      <c r="A188" s="484"/>
    </row>
    <row r="189" spans="1:1" ht="15.75">
      <c r="A189" s="484"/>
    </row>
    <row r="190" spans="1:1" ht="15.75">
      <c r="A190" s="484"/>
    </row>
    <row r="191" spans="1:1" ht="15.75">
      <c r="A191" s="484"/>
    </row>
    <row r="192" spans="1:1" ht="15.75">
      <c r="A192" s="484"/>
    </row>
    <row r="193" spans="1:1" ht="15.75">
      <c r="A193" s="484"/>
    </row>
    <row r="194" spans="1:1" ht="15.75">
      <c r="A194" s="484"/>
    </row>
    <row r="195" spans="1:1" ht="15.75">
      <c r="A195" s="484"/>
    </row>
    <row r="196" spans="1:1" ht="15.75">
      <c r="A196" s="484"/>
    </row>
    <row r="197" spans="1:1" ht="15.75">
      <c r="A197" s="484"/>
    </row>
    <row r="198" spans="1:1" ht="15.75">
      <c r="A198" s="484"/>
    </row>
    <row r="199" spans="1:1" ht="15.75">
      <c r="A199" s="484"/>
    </row>
    <row r="200" spans="1:1" ht="15.75">
      <c r="A200" s="484"/>
    </row>
    <row r="201" spans="1:1" ht="15.75">
      <c r="A201" s="484"/>
    </row>
    <row r="202" spans="1:1" ht="15.75">
      <c r="A202" s="484"/>
    </row>
    <row r="203" spans="1:1" ht="15.75">
      <c r="A203" s="484"/>
    </row>
    <row r="204" spans="1:1" ht="15.75">
      <c r="A204" s="484"/>
    </row>
    <row r="205" spans="1:1" ht="15.75">
      <c r="A205" s="484"/>
    </row>
    <row r="206" spans="1:1" ht="15.75">
      <c r="A206" s="484"/>
    </row>
    <row r="207" spans="1:1" ht="15.75">
      <c r="A207" s="484"/>
    </row>
    <row r="208" spans="1:1" ht="15.75">
      <c r="A208" s="484"/>
    </row>
    <row r="209" spans="1:1" ht="15.75">
      <c r="A209" s="484"/>
    </row>
    <row r="210" spans="1:1" ht="15.75">
      <c r="A210" s="484"/>
    </row>
    <row r="211" spans="1:1" ht="15.75">
      <c r="A211" s="484"/>
    </row>
    <row r="212" spans="1:1" ht="15.75">
      <c r="A212" s="484"/>
    </row>
    <row r="213" spans="1:1" ht="15.75">
      <c r="A213" s="484"/>
    </row>
    <row r="214" spans="1:1" ht="15.75">
      <c r="A214" s="484"/>
    </row>
    <row r="215" spans="1:1" ht="15.75">
      <c r="A215" s="484"/>
    </row>
    <row r="216" spans="1:1" ht="15.75">
      <c r="A216" s="484"/>
    </row>
    <row r="217" spans="1:1" ht="15.75">
      <c r="A217" s="484"/>
    </row>
    <row r="218" spans="1:1" ht="15.75">
      <c r="A218" s="484"/>
    </row>
    <row r="219" spans="1:1" ht="15.75">
      <c r="A219" s="484"/>
    </row>
    <row r="220" spans="1:1" ht="15.75">
      <c r="A220" s="484"/>
    </row>
    <row r="221" spans="1:1" ht="15.75">
      <c r="A221" s="484"/>
    </row>
    <row r="222" spans="1:1" ht="15.75">
      <c r="A222" s="484"/>
    </row>
    <row r="223" spans="1:1" ht="15.75">
      <c r="A223" s="484"/>
    </row>
    <row r="224" spans="1:1" ht="15.75">
      <c r="A224" s="484"/>
    </row>
    <row r="225" spans="1:1" ht="15.75">
      <c r="A225" s="484"/>
    </row>
    <row r="226" spans="1:1" ht="15.75">
      <c r="A226" s="484"/>
    </row>
    <row r="227" spans="1:1" ht="15.75">
      <c r="A227" s="484"/>
    </row>
    <row r="228" spans="1:1" ht="15.75">
      <c r="A228" s="484"/>
    </row>
    <row r="229" spans="1:1" ht="15.75">
      <c r="A229" s="484"/>
    </row>
    <row r="230" spans="1:1" ht="15.75">
      <c r="A230" s="484"/>
    </row>
    <row r="231" spans="1:1" ht="15.75">
      <c r="A231" s="484"/>
    </row>
    <row r="232" spans="1:1" ht="15.75">
      <c r="A232" s="484"/>
    </row>
    <row r="233" spans="1:1" ht="15.75">
      <c r="A233" s="484"/>
    </row>
    <row r="234" spans="1:1" ht="15.75">
      <c r="A234" s="484"/>
    </row>
    <row r="235" spans="1:1" ht="15.75">
      <c r="A235" s="484"/>
    </row>
    <row r="236" spans="1:1" ht="15.75">
      <c r="A236" s="484"/>
    </row>
    <row r="237" spans="1:1" ht="15.75">
      <c r="A237" s="484"/>
    </row>
    <row r="238" spans="1:1" ht="15.75">
      <c r="A238" s="484"/>
    </row>
    <row r="239" spans="1:1" ht="15.75">
      <c r="A239" s="484"/>
    </row>
    <row r="240" spans="1:1" ht="15.75">
      <c r="A240" s="484"/>
    </row>
    <row r="241" spans="1:1" ht="15.75">
      <c r="A241" s="484"/>
    </row>
    <row r="242" spans="1:1" ht="15.75">
      <c r="A242" s="484"/>
    </row>
    <row r="243" spans="1:1" ht="15.75">
      <c r="A243" s="484"/>
    </row>
    <row r="244" spans="1:1" ht="15.75">
      <c r="A244" s="484"/>
    </row>
    <row r="245" spans="1:1" ht="15.75">
      <c r="A245" s="484"/>
    </row>
    <row r="246" spans="1:1" ht="15.75">
      <c r="A246" s="484"/>
    </row>
    <row r="247" spans="1:1" ht="15.75">
      <c r="A247" s="484"/>
    </row>
    <row r="248" spans="1:1" ht="15.75">
      <c r="A248" s="484"/>
    </row>
    <row r="249" spans="1:1" ht="15.75">
      <c r="A249" s="484"/>
    </row>
    <row r="250" spans="1:1" ht="15.75">
      <c r="A250" s="484"/>
    </row>
    <row r="251" spans="1:1" ht="15.75">
      <c r="A251" s="484"/>
    </row>
    <row r="252" spans="1:1" ht="15.75">
      <c r="A252" s="484"/>
    </row>
    <row r="253" spans="1:1" ht="15.75">
      <c r="A253" s="484"/>
    </row>
    <row r="254" spans="1:1" ht="15.75">
      <c r="A254" s="484"/>
    </row>
    <row r="255" spans="1:1" ht="15.75">
      <c r="A255" s="484"/>
    </row>
    <row r="256" spans="1:1" ht="15.75">
      <c r="A256" s="484"/>
    </row>
    <row r="257" spans="1:1" ht="15.75">
      <c r="A257" s="484"/>
    </row>
    <row r="258" spans="1:1" ht="15.75">
      <c r="A258" s="484"/>
    </row>
    <row r="259" spans="1:1" ht="15.75">
      <c r="A259" s="484"/>
    </row>
    <row r="260" spans="1:1" ht="15.75">
      <c r="A260" s="484"/>
    </row>
    <row r="261" spans="1:1" ht="15.75">
      <c r="A261" s="484"/>
    </row>
    <row r="262" spans="1:1" ht="15.75">
      <c r="A262" s="484"/>
    </row>
    <row r="263" spans="1:1" ht="15.75">
      <c r="A263" s="484"/>
    </row>
    <row r="264" spans="1:1" ht="15.75">
      <c r="A264" s="484"/>
    </row>
    <row r="265" spans="1:1" ht="15.75">
      <c r="A265" s="484"/>
    </row>
    <row r="266" spans="1:1" ht="15.75">
      <c r="A266" s="484"/>
    </row>
    <row r="267" spans="1:1" ht="15.75">
      <c r="A267" s="484"/>
    </row>
    <row r="268" spans="1:1" ht="15.75">
      <c r="A268" s="484"/>
    </row>
    <row r="269" spans="1:1" ht="15.75">
      <c r="A269" s="484"/>
    </row>
    <row r="270" spans="1:1" ht="15.75">
      <c r="A270" s="484"/>
    </row>
    <row r="271" spans="1:1" ht="15.75">
      <c r="A271" s="484"/>
    </row>
    <row r="272" spans="1:1"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87.xml><?xml version="1.0" encoding="utf-8"?>
<worksheet xmlns="http://schemas.openxmlformats.org/spreadsheetml/2006/main" xmlns:r="http://schemas.openxmlformats.org/officeDocument/2006/relationships">
  <sheetPr codeName="Sheet24">
    <pageSetUpPr fitToPage="1"/>
  </sheetPr>
  <dimension ref="A1:T623"/>
  <sheetViews>
    <sheetView zoomScale="51" zoomScaleNormal="51" workbookViewId="0">
      <selection activeCell="Q13" sqref="Q13"/>
    </sheetView>
  </sheetViews>
  <sheetFormatPr defaultColWidth="9.140625" defaultRowHeight="15"/>
  <cols>
    <col min="1" max="1" width="93" style="364" customWidth="1"/>
    <col min="2" max="6" width="12.28515625" customWidth="1"/>
    <col min="7" max="11" width="15.85546875" customWidth="1"/>
    <col min="12" max="12" width="15.7109375" style="566" customWidth="1"/>
    <col min="217" max="217" width="93" customWidth="1"/>
    <col min="218" max="267" width="12.28515625" customWidth="1"/>
    <col min="268" max="268" width="15.7109375" customWidth="1"/>
    <col min="473" max="473" width="93" customWidth="1"/>
    <col min="474" max="523" width="12.28515625" customWidth="1"/>
    <col min="524" max="524" width="15.7109375" customWidth="1"/>
    <col min="729" max="729" width="93" customWidth="1"/>
    <col min="730" max="779" width="12.28515625" customWidth="1"/>
    <col min="780" max="780" width="15.7109375" customWidth="1"/>
    <col min="985" max="985" width="93" customWidth="1"/>
    <col min="986" max="1035" width="12.28515625" customWidth="1"/>
    <col min="1036" max="1036" width="15.7109375" customWidth="1"/>
    <col min="1241" max="1241" width="93" customWidth="1"/>
    <col min="1242" max="1291" width="12.28515625" customWidth="1"/>
    <col min="1292" max="1292" width="15.7109375" customWidth="1"/>
    <col min="1497" max="1497" width="93" customWidth="1"/>
    <col min="1498" max="1547" width="12.28515625" customWidth="1"/>
    <col min="1548" max="1548" width="15.7109375" customWidth="1"/>
    <col min="1753" max="1753" width="93" customWidth="1"/>
    <col min="1754" max="1803" width="12.28515625" customWidth="1"/>
    <col min="1804" max="1804" width="15.7109375" customWidth="1"/>
    <col min="2009" max="2009" width="93" customWidth="1"/>
    <col min="2010" max="2059" width="12.28515625" customWidth="1"/>
    <col min="2060" max="2060" width="15.7109375" customWidth="1"/>
    <col min="2265" max="2265" width="93" customWidth="1"/>
    <col min="2266" max="2315" width="12.28515625" customWidth="1"/>
    <col min="2316" max="2316" width="15.7109375" customWidth="1"/>
    <col min="2521" max="2521" width="93" customWidth="1"/>
    <col min="2522" max="2571" width="12.28515625" customWidth="1"/>
    <col min="2572" max="2572" width="15.7109375" customWidth="1"/>
    <col min="2777" max="2777" width="93" customWidth="1"/>
    <col min="2778" max="2827" width="12.28515625" customWidth="1"/>
    <col min="2828" max="2828" width="15.7109375" customWidth="1"/>
    <col min="3033" max="3033" width="93" customWidth="1"/>
    <col min="3034" max="3083" width="12.28515625" customWidth="1"/>
    <col min="3084" max="3084" width="15.7109375" customWidth="1"/>
    <col min="3289" max="3289" width="93" customWidth="1"/>
    <col min="3290" max="3339" width="12.28515625" customWidth="1"/>
    <col min="3340" max="3340" width="15.7109375" customWidth="1"/>
    <col min="3545" max="3545" width="93" customWidth="1"/>
    <col min="3546" max="3595" width="12.28515625" customWidth="1"/>
    <col min="3596" max="3596" width="15.7109375" customWidth="1"/>
    <col min="3801" max="3801" width="93" customWidth="1"/>
    <col min="3802" max="3851" width="12.28515625" customWidth="1"/>
    <col min="3852" max="3852" width="15.7109375" customWidth="1"/>
    <col min="4057" max="4057" width="93" customWidth="1"/>
    <col min="4058" max="4107" width="12.28515625" customWidth="1"/>
    <col min="4108" max="4108" width="15.7109375" customWidth="1"/>
    <col min="4313" max="4313" width="93" customWidth="1"/>
    <col min="4314" max="4363" width="12.28515625" customWidth="1"/>
    <col min="4364" max="4364" width="15.7109375" customWidth="1"/>
    <col min="4569" max="4569" width="93" customWidth="1"/>
    <col min="4570" max="4619" width="12.28515625" customWidth="1"/>
    <col min="4620" max="4620" width="15.7109375" customWidth="1"/>
    <col min="4825" max="4825" width="93" customWidth="1"/>
    <col min="4826" max="4875" width="12.28515625" customWidth="1"/>
    <col min="4876" max="4876" width="15.7109375" customWidth="1"/>
    <col min="5081" max="5081" width="93" customWidth="1"/>
    <col min="5082" max="5131" width="12.28515625" customWidth="1"/>
    <col min="5132" max="5132" width="15.7109375" customWidth="1"/>
    <col min="5337" max="5337" width="93" customWidth="1"/>
    <col min="5338" max="5387" width="12.28515625" customWidth="1"/>
    <col min="5388" max="5388" width="15.7109375" customWidth="1"/>
    <col min="5593" max="5593" width="93" customWidth="1"/>
    <col min="5594" max="5643" width="12.28515625" customWidth="1"/>
    <col min="5644" max="5644" width="15.7109375" customWidth="1"/>
    <col min="5849" max="5849" width="93" customWidth="1"/>
    <col min="5850" max="5899" width="12.28515625" customWidth="1"/>
    <col min="5900" max="5900" width="15.7109375" customWidth="1"/>
    <col min="6105" max="6105" width="93" customWidth="1"/>
    <col min="6106" max="6155" width="12.28515625" customWidth="1"/>
    <col min="6156" max="6156" width="15.7109375" customWidth="1"/>
    <col min="6361" max="6361" width="93" customWidth="1"/>
    <col min="6362" max="6411" width="12.28515625" customWidth="1"/>
    <col min="6412" max="6412" width="15.7109375" customWidth="1"/>
    <col min="6617" max="6617" width="93" customWidth="1"/>
    <col min="6618" max="6667" width="12.28515625" customWidth="1"/>
    <col min="6668" max="6668" width="15.7109375" customWidth="1"/>
    <col min="6873" max="6873" width="93" customWidth="1"/>
    <col min="6874" max="6923" width="12.28515625" customWidth="1"/>
    <col min="6924" max="6924" width="15.7109375" customWidth="1"/>
    <col min="7129" max="7129" width="93" customWidth="1"/>
    <col min="7130" max="7179" width="12.28515625" customWidth="1"/>
    <col min="7180" max="7180" width="15.7109375" customWidth="1"/>
    <col min="7385" max="7385" width="93" customWidth="1"/>
    <col min="7386" max="7435" width="12.28515625" customWidth="1"/>
    <col min="7436" max="7436" width="15.7109375" customWidth="1"/>
    <col min="7641" max="7641" width="93" customWidth="1"/>
    <col min="7642" max="7691" width="12.28515625" customWidth="1"/>
    <col min="7692" max="7692" width="15.7109375" customWidth="1"/>
    <col min="7897" max="7897" width="93" customWidth="1"/>
    <col min="7898" max="7947" width="12.28515625" customWidth="1"/>
    <col min="7948" max="7948" width="15.7109375" customWidth="1"/>
    <col min="8153" max="8153" width="93" customWidth="1"/>
    <col min="8154" max="8203" width="12.28515625" customWidth="1"/>
    <col min="8204" max="8204" width="15.7109375" customWidth="1"/>
    <col min="8409" max="8409" width="93" customWidth="1"/>
    <col min="8410" max="8459" width="12.28515625" customWidth="1"/>
    <col min="8460" max="8460" width="15.7109375" customWidth="1"/>
    <col min="8665" max="8665" width="93" customWidth="1"/>
    <col min="8666" max="8715" width="12.28515625" customWidth="1"/>
    <col min="8716" max="8716" width="15.7109375" customWidth="1"/>
    <col min="8921" max="8921" width="93" customWidth="1"/>
    <col min="8922" max="8971" width="12.28515625" customWidth="1"/>
    <col min="8972" max="8972" width="15.7109375" customWidth="1"/>
    <col min="9177" max="9177" width="93" customWidth="1"/>
    <col min="9178" max="9227" width="12.28515625" customWidth="1"/>
    <col min="9228" max="9228" width="15.7109375" customWidth="1"/>
    <col min="9433" max="9433" width="93" customWidth="1"/>
    <col min="9434" max="9483" width="12.28515625" customWidth="1"/>
    <col min="9484" max="9484" width="15.7109375" customWidth="1"/>
    <col min="9689" max="9689" width="93" customWidth="1"/>
    <col min="9690" max="9739" width="12.28515625" customWidth="1"/>
    <col min="9740" max="9740" width="15.7109375" customWidth="1"/>
    <col min="9945" max="9945" width="93" customWidth="1"/>
    <col min="9946" max="9995" width="12.28515625" customWidth="1"/>
    <col min="9996" max="9996" width="15.7109375" customWidth="1"/>
    <col min="10201" max="10201" width="93" customWidth="1"/>
    <col min="10202" max="10251" width="12.28515625" customWidth="1"/>
    <col min="10252" max="10252" width="15.7109375" customWidth="1"/>
    <col min="10457" max="10457" width="93" customWidth="1"/>
    <col min="10458" max="10507" width="12.28515625" customWidth="1"/>
    <col min="10508" max="10508" width="15.7109375" customWidth="1"/>
    <col min="10713" max="10713" width="93" customWidth="1"/>
    <col min="10714" max="10763" width="12.28515625" customWidth="1"/>
    <col min="10764" max="10764" width="15.7109375" customWidth="1"/>
    <col min="10969" max="10969" width="93" customWidth="1"/>
    <col min="10970" max="11019" width="12.28515625" customWidth="1"/>
    <col min="11020" max="11020" width="15.7109375" customWidth="1"/>
    <col min="11225" max="11225" width="93" customWidth="1"/>
    <col min="11226" max="11275" width="12.28515625" customWidth="1"/>
    <col min="11276" max="11276" width="15.7109375" customWidth="1"/>
    <col min="11481" max="11481" width="93" customWidth="1"/>
    <col min="11482" max="11531" width="12.28515625" customWidth="1"/>
    <col min="11532" max="11532" width="15.7109375" customWidth="1"/>
    <col min="11737" max="11737" width="93" customWidth="1"/>
    <col min="11738" max="11787" width="12.28515625" customWidth="1"/>
    <col min="11788" max="11788" width="15.7109375" customWidth="1"/>
    <col min="11993" max="11993" width="93" customWidth="1"/>
    <col min="11994" max="12043" width="12.28515625" customWidth="1"/>
    <col min="12044" max="12044" width="15.7109375" customWidth="1"/>
    <col min="12249" max="12249" width="93" customWidth="1"/>
    <col min="12250" max="12299" width="12.28515625" customWidth="1"/>
    <col min="12300" max="12300" width="15.7109375" customWidth="1"/>
    <col min="12505" max="12505" width="93" customWidth="1"/>
    <col min="12506" max="12555" width="12.28515625" customWidth="1"/>
    <col min="12556" max="12556" width="15.7109375" customWidth="1"/>
    <col min="12761" max="12761" width="93" customWidth="1"/>
    <col min="12762" max="12811" width="12.28515625" customWidth="1"/>
    <col min="12812" max="12812" width="15.7109375" customWidth="1"/>
    <col min="13017" max="13017" width="93" customWidth="1"/>
    <col min="13018" max="13067" width="12.28515625" customWidth="1"/>
    <col min="13068" max="13068" width="15.7109375" customWidth="1"/>
    <col min="13273" max="13273" width="93" customWidth="1"/>
    <col min="13274" max="13323" width="12.28515625" customWidth="1"/>
    <col min="13324" max="13324" width="15.7109375" customWidth="1"/>
    <col min="13529" max="13529" width="93" customWidth="1"/>
    <col min="13530" max="13579" width="12.28515625" customWidth="1"/>
    <col min="13580" max="13580" width="15.7109375" customWidth="1"/>
    <col min="13785" max="13785" width="93" customWidth="1"/>
    <col min="13786" max="13835" width="12.28515625" customWidth="1"/>
    <col min="13836" max="13836" width="15.7109375" customWidth="1"/>
    <col min="14041" max="14041" width="93" customWidth="1"/>
    <col min="14042" max="14091" width="12.28515625" customWidth="1"/>
    <col min="14092" max="14092" width="15.7109375" customWidth="1"/>
    <col min="14297" max="14297" width="93" customWidth="1"/>
    <col min="14298" max="14347" width="12.28515625" customWidth="1"/>
    <col min="14348" max="14348" width="15.7109375" customWidth="1"/>
    <col min="14553" max="14553" width="93" customWidth="1"/>
    <col min="14554" max="14603" width="12.28515625" customWidth="1"/>
    <col min="14604" max="14604" width="15.7109375" customWidth="1"/>
    <col min="14809" max="14809" width="93" customWidth="1"/>
    <col min="14810" max="14859" width="12.28515625" customWidth="1"/>
    <col min="14860" max="14860" width="15.7109375" customWidth="1"/>
    <col min="15065" max="15065" width="93" customWidth="1"/>
    <col min="15066" max="15115" width="12.28515625" customWidth="1"/>
    <col min="15116" max="15116" width="15.7109375" customWidth="1"/>
    <col min="15321" max="15321" width="93" customWidth="1"/>
    <col min="15322" max="15371" width="12.28515625" customWidth="1"/>
    <col min="15372" max="15372" width="15.7109375" customWidth="1"/>
    <col min="15577" max="15577" width="93" customWidth="1"/>
    <col min="15578" max="15627" width="12.28515625" customWidth="1"/>
    <col min="15628" max="15628" width="15.7109375" customWidth="1"/>
    <col min="15833" max="15833" width="93" customWidth="1"/>
    <col min="15834" max="15883" width="12.28515625" customWidth="1"/>
    <col min="15884" max="15884" width="15.7109375" customWidth="1"/>
    <col min="16089" max="16089" width="93" customWidth="1"/>
    <col min="16090" max="16139" width="12.28515625" customWidth="1"/>
    <col min="16140" max="16140" width="15.7109375" customWidth="1"/>
  </cols>
  <sheetData>
    <row r="1" spans="1:20" ht="5.25" customHeight="1">
      <c r="A1" s="642"/>
      <c r="B1" s="642"/>
      <c r="C1" s="642"/>
      <c r="D1" s="642"/>
      <c r="E1" s="642"/>
      <c r="F1" s="642"/>
      <c r="G1" s="642"/>
      <c r="H1" s="642"/>
      <c r="I1" s="642"/>
      <c r="J1" s="642"/>
      <c r="K1" s="642"/>
    </row>
    <row r="2" spans="1:20" s="436" customFormat="1" ht="46.5" customHeight="1">
      <c r="A2" s="1184" t="s">
        <v>1035</v>
      </c>
      <c r="B2" s="1184"/>
      <c r="C2" s="1184"/>
      <c r="D2" s="1184"/>
      <c r="E2" s="1184"/>
      <c r="F2" s="1184"/>
      <c r="G2" s="1184"/>
      <c r="H2" s="1184"/>
      <c r="I2" s="1184"/>
      <c r="J2" s="1184"/>
      <c r="K2" s="1184"/>
      <c r="L2" s="643"/>
      <c r="M2"/>
    </row>
    <row r="3" spans="1:20" s="436" customFormat="1" ht="36.75" customHeight="1">
      <c r="A3" s="1184" t="s">
        <v>986</v>
      </c>
      <c r="B3" s="1184"/>
      <c r="C3" s="1184"/>
      <c r="D3" s="1184"/>
      <c r="E3" s="1184"/>
      <c r="F3" s="1184"/>
      <c r="G3" s="1184"/>
      <c r="H3" s="1184"/>
      <c r="I3" s="1184"/>
      <c r="J3" s="1184"/>
      <c r="K3" s="1184"/>
      <c r="L3" s="643"/>
      <c r="M3"/>
    </row>
    <row r="4" spans="1:20" s="436" customFormat="1" ht="39" customHeight="1">
      <c r="A4" s="1184" t="s">
        <v>1500</v>
      </c>
      <c r="B4" s="1184"/>
      <c r="C4" s="1184"/>
      <c r="D4" s="1184"/>
      <c r="E4" s="1184"/>
      <c r="F4" s="1184"/>
      <c r="G4" s="1184"/>
      <c r="H4" s="1184"/>
      <c r="I4" s="1184"/>
      <c r="J4" s="1184"/>
      <c r="K4" s="1184"/>
      <c r="L4" s="643"/>
      <c r="M4"/>
    </row>
    <row r="5" spans="1:20" s="645" customFormat="1" ht="55.5" customHeight="1">
      <c r="A5" s="1185" t="s">
        <v>819</v>
      </c>
      <c r="B5" s="1185"/>
      <c r="C5" s="1185"/>
      <c r="D5" s="1185"/>
      <c r="E5" s="1185"/>
      <c r="F5" s="1185"/>
      <c r="G5" s="1185"/>
      <c r="H5" s="1185"/>
      <c r="I5" s="1185"/>
      <c r="J5" s="1185"/>
      <c r="K5" s="1185"/>
      <c r="L5" s="644"/>
      <c r="M5" s="305"/>
    </row>
    <row r="6" spans="1:20" ht="6" customHeight="1"/>
    <row r="7" spans="1:20" ht="6.75" customHeight="1" thickBot="1">
      <c r="B7" s="646"/>
      <c r="C7" s="646"/>
      <c r="D7" s="646"/>
      <c r="E7" s="646"/>
      <c r="F7" s="646"/>
      <c r="G7" s="646"/>
      <c r="H7" s="646"/>
      <c r="I7" s="646"/>
      <c r="J7" s="646"/>
      <c r="K7" s="646"/>
    </row>
    <row r="8" spans="1:20" s="294" customFormat="1" ht="27" customHeight="1" thickTop="1" thickBot="1">
      <c r="A8" s="647"/>
      <c r="B8" s="1183" t="s">
        <v>976</v>
      </c>
      <c r="C8" s="1183"/>
      <c r="D8" s="1183"/>
      <c r="E8" s="1183"/>
      <c r="F8" s="1183"/>
      <c r="G8" s="1183" t="s">
        <v>152</v>
      </c>
      <c r="H8" s="1183"/>
      <c r="I8" s="1183"/>
      <c r="J8" s="1183"/>
      <c r="K8" s="1183"/>
      <c r="L8" s="648"/>
    </row>
    <row r="9" spans="1:20" s="652" customFormat="1" ht="26.25" customHeight="1" thickTop="1" thickBot="1">
      <c r="A9" s="649"/>
      <c r="B9" s="650" t="s">
        <v>171</v>
      </c>
      <c r="C9" s="650" t="s">
        <v>172</v>
      </c>
      <c r="D9" s="650" t="s">
        <v>173</v>
      </c>
      <c r="E9" s="650" t="s">
        <v>174</v>
      </c>
      <c r="F9" s="650" t="s">
        <v>152</v>
      </c>
      <c r="G9" s="650" t="s">
        <v>171</v>
      </c>
      <c r="H9" s="650" t="s">
        <v>172</v>
      </c>
      <c r="I9" s="650" t="s">
        <v>173</v>
      </c>
      <c r="J9" s="650" t="s">
        <v>174</v>
      </c>
      <c r="K9" s="650" t="s">
        <v>152</v>
      </c>
      <c r="L9" s="648"/>
      <c r="M9" s="287"/>
      <c r="N9" s="651"/>
      <c r="O9" s="651"/>
      <c r="P9" s="651"/>
      <c r="Q9" s="651"/>
      <c r="R9" s="651"/>
      <c r="S9" s="651"/>
      <c r="T9" s="651"/>
    </row>
    <row r="10" spans="1:20" ht="26.25" customHeight="1" thickTop="1">
      <c r="A10" s="653" t="s">
        <v>987</v>
      </c>
      <c r="B10" s="477">
        <v>147.70003</v>
      </c>
      <c r="C10" s="477">
        <v>12.206770000000001</v>
      </c>
      <c r="D10" s="477">
        <v>0</v>
      </c>
      <c r="E10" s="477">
        <v>0</v>
      </c>
      <c r="F10" s="477">
        <v>159.90679999999998</v>
      </c>
      <c r="G10" s="477">
        <v>372122.80093000003</v>
      </c>
      <c r="H10" s="477">
        <v>81942.843890000004</v>
      </c>
      <c r="I10" s="477">
        <v>0</v>
      </c>
      <c r="J10" s="477">
        <v>0</v>
      </c>
      <c r="K10" s="477">
        <v>454065.64481999999</v>
      </c>
      <c r="N10" s="222"/>
      <c r="O10" s="222"/>
      <c r="P10" s="222"/>
      <c r="Q10" s="222"/>
      <c r="R10" s="222"/>
      <c r="S10" s="222"/>
      <c r="T10" s="222"/>
    </row>
    <row r="11" spans="1:20" ht="26.25" customHeight="1">
      <c r="A11" s="653" t="s">
        <v>254</v>
      </c>
      <c r="B11" s="477">
        <v>0</v>
      </c>
      <c r="C11" s="477">
        <v>0</v>
      </c>
      <c r="D11" s="477">
        <v>0</v>
      </c>
      <c r="E11" s="477">
        <v>0</v>
      </c>
      <c r="F11" s="477">
        <v>0</v>
      </c>
      <c r="G11" s="477">
        <v>347513.93315</v>
      </c>
      <c r="H11" s="477">
        <v>66409.735960000005</v>
      </c>
      <c r="I11" s="477">
        <v>0</v>
      </c>
      <c r="J11" s="477">
        <v>0</v>
      </c>
      <c r="K11" s="477">
        <v>413923.66911000002</v>
      </c>
      <c r="L11" s="654"/>
      <c r="N11" s="222"/>
      <c r="O11" s="222"/>
      <c r="P11" s="222"/>
      <c r="Q11" s="222"/>
      <c r="R11" s="222"/>
      <c r="S11" s="222"/>
      <c r="T11" s="222"/>
    </row>
    <row r="12" spans="1:20" ht="26.25" customHeight="1">
      <c r="A12" s="653" t="s">
        <v>255</v>
      </c>
      <c r="B12" s="477">
        <v>147.70003</v>
      </c>
      <c r="C12" s="477">
        <v>12.206770000000001</v>
      </c>
      <c r="D12" s="477">
        <v>0</v>
      </c>
      <c r="E12" s="477">
        <v>0</v>
      </c>
      <c r="F12" s="477">
        <v>159.90679999999998</v>
      </c>
      <c r="G12" s="477">
        <v>24608.86778</v>
      </c>
      <c r="H12" s="477">
        <v>15533.10793</v>
      </c>
      <c r="I12" s="477">
        <v>0</v>
      </c>
      <c r="J12" s="477">
        <v>0</v>
      </c>
      <c r="K12" s="477">
        <v>40141.975709999999</v>
      </c>
      <c r="L12" s="654"/>
      <c r="N12" s="222"/>
      <c r="O12" s="222"/>
      <c r="P12" s="222"/>
      <c r="Q12" s="222"/>
      <c r="R12" s="222"/>
      <c r="S12" s="222"/>
      <c r="T12" s="222"/>
    </row>
    <row r="13" spans="1:20" ht="26.25" customHeight="1">
      <c r="A13" s="653" t="s">
        <v>988</v>
      </c>
      <c r="B13" s="477">
        <v>0</v>
      </c>
      <c r="C13" s="477">
        <v>0</v>
      </c>
      <c r="D13" s="477">
        <v>0</v>
      </c>
      <c r="E13" s="477">
        <v>0</v>
      </c>
      <c r="F13" s="477">
        <v>0</v>
      </c>
      <c r="G13" s="477">
        <v>0</v>
      </c>
      <c r="H13" s="477">
        <v>0</v>
      </c>
      <c r="I13" s="477">
        <v>0</v>
      </c>
      <c r="J13" s="477">
        <v>0</v>
      </c>
      <c r="K13" s="477">
        <v>0</v>
      </c>
      <c r="L13" s="654"/>
      <c r="N13" s="222"/>
      <c r="O13" s="222"/>
      <c r="P13" s="222"/>
      <c r="Q13" s="222"/>
      <c r="R13" s="222"/>
      <c r="S13" s="222"/>
      <c r="T13" s="222"/>
    </row>
    <row r="14" spans="1:20" ht="26.25" customHeight="1">
      <c r="A14" s="653" t="s">
        <v>989</v>
      </c>
      <c r="B14" s="477">
        <v>24893.829030000001</v>
      </c>
      <c r="C14" s="477">
        <v>1559.69444</v>
      </c>
      <c r="D14" s="477">
        <v>0</v>
      </c>
      <c r="E14" s="477">
        <v>0</v>
      </c>
      <c r="F14" s="477">
        <v>26453.52347</v>
      </c>
      <c r="G14" s="477">
        <v>2434906.0608200002</v>
      </c>
      <c r="H14" s="477">
        <v>359896.97448999999</v>
      </c>
      <c r="I14" s="477">
        <v>0</v>
      </c>
      <c r="J14" s="477">
        <v>72.999300000000005</v>
      </c>
      <c r="K14" s="477">
        <v>2794876.03461</v>
      </c>
      <c r="L14" s="654"/>
      <c r="N14" s="222"/>
      <c r="O14" s="222"/>
      <c r="P14" s="222"/>
      <c r="Q14" s="222"/>
      <c r="R14" s="222"/>
      <c r="S14" s="222"/>
      <c r="T14" s="222"/>
    </row>
    <row r="15" spans="1:20" ht="26.25" customHeight="1">
      <c r="A15" s="653" t="s">
        <v>990</v>
      </c>
      <c r="B15" s="477">
        <v>24891.439579999998</v>
      </c>
      <c r="C15" s="477">
        <v>1559.69444</v>
      </c>
      <c r="D15" s="477">
        <v>0</v>
      </c>
      <c r="E15" s="477">
        <v>0</v>
      </c>
      <c r="F15" s="477">
        <v>26451.134020000001</v>
      </c>
      <c r="G15" s="477">
        <v>2434405.22719</v>
      </c>
      <c r="H15" s="477">
        <v>359888.77028</v>
      </c>
      <c r="I15" s="477">
        <v>0</v>
      </c>
      <c r="J15" s="477">
        <v>72.999300000000005</v>
      </c>
      <c r="K15" s="477">
        <v>2794366.9967700001</v>
      </c>
      <c r="L15" s="654"/>
      <c r="N15" s="222"/>
      <c r="O15" s="222"/>
      <c r="P15" s="222"/>
      <c r="Q15" s="222"/>
      <c r="R15" s="222"/>
      <c r="S15" s="222"/>
      <c r="T15" s="222"/>
    </row>
    <row r="16" spans="1:20" ht="26.25" customHeight="1">
      <c r="A16" s="653" t="s">
        <v>991</v>
      </c>
      <c r="B16" s="477">
        <v>0</v>
      </c>
      <c r="C16" s="477">
        <v>0</v>
      </c>
      <c r="D16" s="477">
        <v>0</v>
      </c>
      <c r="E16" s="477">
        <v>0</v>
      </c>
      <c r="F16" s="477">
        <v>0</v>
      </c>
      <c r="G16" s="477">
        <v>0</v>
      </c>
      <c r="H16" s="477">
        <v>0</v>
      </c>
      <c r="I16" s="477">
        <v>0</v>
      </c>
      <c r="J16" s="477">
        <v>0</v>
      </c>
      <c r="K16" s="477">
        <v>0</v>
      </c>
      <c r="L16" s="654"/>
      <c r="N16" s="222"/>
      <c r="O16" s="222"/>
      <c r="P16" s="222"/>
      <c r="Q16" s="222"/>
      <c r="R16" s="222"/>
      <c r="S16" s="222"/>
      <c r="T16" s="222"/>
    </row>
    <row r="17" spans="1:20" ht="26.25" customHeight="1">
      <c r="A17" s="653" t="s">
        <v>988</v>
      </c>
      <c r="B17" s="477">
        <v>2.3894499999999996</v>
      </c>
      <c r="C17" s="477">
        <v>0</v>
      </c>
      <c r="D17" s="477">
        <v>0</v>
      </c>
      <c r="E17" s="477">
        <v>0</v>
      </c>
      <c r="F17" s="477">
        <v>2.3894499999999996</v>
      </c>
      <c r="G17" s="477">
        <v>500.83363000000003</v>
      </c>
      <c r="H17" s="477">
        <v>8.2042099999999998</v>
      </c>
      <c r="I17" s="477">
        <v>0</v>
      </c>
      <c r="J17" s="477">
        <v>0</v>
      </c>
      <c r="K17" s="477">
        <v>509.03784000000002</v>
      </c>
      <c r="L17" s="654"/>
      <c r="N17" s="222"/>
      <c r="O17" s="222"/>
      <c r="P17" s="222"/>
      <c r="Q17" s="222"/>
      <c r="R17" s="222"/>
      <c r="S17" s="222"/>
      <c r="T17" s="222"/>
    </row>
    <row r="18" spans="1:20" ht="26.25" customHeight="1">
      <c r="A18" s="653" t="s">
        <v>992</v>
      </c>
      <c r="B18" s="477">
        <v>1865.26403</v>
      </c>
      <c r="C18" s="477">
        <v>590.12878999999998</v>
      </c>
      <c r="D18" s="477">
        <v>0</v>
      </c>
      <c r="E18" s="477">
        <v>0</v>
      </c>
      <c r="F18" s="477">
        <v>2455.39282</v>
      </c>
      <c r="G18" s="477">
        <v>947541.28644000005</v>
      </c>
      <c r="H18" s="477">
        <v>315233.75430000003</v>
      </c>
      <c r="I18" s="477">
        <v>0</v>
      </c>
      <c r="J18" s="477">
        <v>0</v>
      </c>
      <c r="K18" s="477">
        <v>1262775.0407400001</v>
      </c>
      <c r="L18" s="654"/>
      <c r="N18" s="222"/>
      <c r="O18" s="222"/>
      <c r="P18" s="222"/>
      <c r="Q18" s="222"/>
      <c r="R18" s="222"/>
      <c r="S18" s="222"/>
      <c r="T18" s="222"/>
    </row>
    <row r="19" spans="1:20" ht="26.25" customHeight="1">
      <c r="A19" s="653" t="s">
        <v>257</v>
      </c>
      <c r="B19" s="477">
        <v>1827.1314499999999</v>
      </c>
      <c r="C19" s="477">
        <v>588.20285000000001</v>
      </c>
      <c r="D19" s="477">
        <v>0</v>
      </c>
      <c r="E19" s="477">
        <v>0</v>
      </c>
      <c r="F19" s="477">
        <v>2415.3343</v>
      </c>
      <c r="G19" s="477">
        <v>888537.49609999999</v>
      </c>
      <c r="H19" s="477">
        <v>306687.19341000001</v>
      </c>
      <c r="I19" s="477">
        <v>0</v>
      </c>
      <c r="J19" s="477">
        <v>0</v>
      </c>
      <c r="K19" s="477">
        <v>1195224.6895099999</v>
      </c>
      <c r="L19" s="654"/>
      <c r="N19" s="222"/>
      <c r="O19" s="222"/>
      <c r="P19" s="222"/>
      <c r="Q19" s="222"/>
      <c r="R19" s="222"/>
      <c r="S19" s="222"/>
      <c r="T19" s="222"/>
    </row>
    <row r="20" spans="1:20" ht="26.25" customHeight="1">
      <c r="A20" s="653" t="s">
        <v>258</v>
      </c>
      <c r="B20" s="477">
        <v>136.86720000000003</v>
      </c>
      <c r="C20" s="477">
        <v>196.83362</v>
      </c>
      <c r="D20" s="477">
        <v>0</v>
      </c>
      <c r="E20" s="477">
        <v>0</v>
      </c>
      <c r="F20" s="477">
        <v>333.70082000000002</v>
      </c>
      <c r="G20" s="477">
        <v>32448.870269999999</v>
      </c>
      <c r="H20" s="477">
        <v>21753.421420000002</v>
      </c>
      <c r="I20" s="477">
        <v>0</v>
      </c>
      <c r="J20" s="477">
        <v>0</v>
      </c>
      <c r="K20" s="477">
        <v>54202.291689999998</v>
      </c>
      <c r="L20" s="654"/>
      <c r="N20" s="222"/>
      <c r="O20" s="222"/>
      <c r="P20" s="222"/>
      <c r="Q20" s="222"/>
      <c r="R20" s="222"/>
      <c r="S20" s="222"/>
      <c r="T20" s="222"/>
    </row>
    <row r="21" spans="1:20" ht="26.25" customHeight="1">
      <c r="A21" s="653" t="s">
        <v>259</v>
      </c>
      <c r="B21" s="477">
        <v>273.76425</v>
      </c>
      <c r="C21" s="477">
        <v>48.369230000000002</v>
      </c>
      <c r="D21" s="477">
        <v>0</v>
      </c>
      <c r="E21" s="477">
        <v>0</v>
      </c>
      <c r="F21" s="477">
        <v>322.13347999999996</v>
      </c>
      <c r="G21" s="477">
        <v>29566.90986</v>
      </c>
      <c r="H21" s="477">
        <v>12487.23806</v>
      </c>
      <c r="I21" s="477">
        <v>0</v>
      </c>
      <c r="J21" s="477">
        <v>0</v>
      </c>
      <c r="K21" s="477">
        <v>42054.147920000003</v>
      </c>
      <c r="L21" s="654"/>
      <c r="N21" s="222"/>
      <c r="O21" s="222"/>
      <c r="P21" s="222"/>
      <c r="Q21" s="222"/>
      <c r="R21" s="222"/>
      <c r="S21" s="222"/>
      <c r="T21" s="222"/>
    </row>
    <row r="22" spans="1:20" ht="26.25" customHeight="1">
      <c r="A22" s="653" t="s">
        <v>260</v>
      </c>
      <c r="B22" s="477">
        <v>0</v>
      </c>
      <c r="C22" s="477">
        <v>0</v>
      </c>
      <c r="D22" s="477">
        <v>0</v>
      </c>
      <c r="E22" s="477">
        <v>0</v>
      </c>
      <c r="F22" s="477">
        <v>0</v>
      </c>
      <c r="G22" s="477">
        <v>0</v>
      </c>
      <c r="H22" s="477">
        <v>2.85568</v>
      </c>
      <c r="I22" s="477">
        <v>0</v>
      </c>
      <c r="J22" s="477">
        <v>0</v>
      </c>
      <c r="K22" s="477">
        <v>2.85568</v>
      </c>
      <c r="L22" s="654"/>
      <c r="N22" s="222"/>
      <c r="O22" s="222"/>
      <c r="P22" s="222"/>
      <c r="Q22" s="222"/>
      <c r="R22" s="222"/>
      <c r="S22" s="222"/>
      <c r="T22" s="222"/>
    </row>
    <row r="23" spans="1:20" ht="26.25" customHeight="1">
      <c r="A23" s="653" t="s">
        <v>261</v>
      </c>
      <c r="B23" s="477">
        <v>2</v>
      </c>
      <c r="C23" s="477">
        <v>0</v>
      </c>
      <c r="D23" s="477">
        <v>0</v>
      </c>
      <c r="E23" s="477">
        <v>0</v>
      </c>
      <c r="F23" s="477">
        <v>2</v>
      </c>
      <c r="G23" s="477">
        <v>7540.0503200000003</v>
      </c>
      <c r="H23" s="477">
        <v>11072.917800000001</v>
      </c>
      <c r="I23" s="477">
        <v>0</v>
      </c>
      <c r="J23" s="477">
        <v>0</v>
      </c>
      <c r="K23" s="477">
        <v>18612.968120000001</v>
      </c>
      <c r="L23" s="654"/>
      <c r="N23" s="222"/>
      <c r="O23" s="222"/>
      <c r="P23" s="222"/>
      <c r="Q23" s="222"/>
      <c r="R23" s="222"/>
      <c r="S23" s="222"/>
      <c r="T23" s="222"/>
    </row>
    <row r="24" spans="1:20" ht="26.25" customHeight="1">
      <c r="A24" s="653" t="s">
        <v>262</v>
      </c>
      <c r="B24" s="477">
        <v>66.5</v>
      </c>
      <c r="C24" s="477">
        <v>0</v>
      </c>
      <c r="D24" s="477">
        <v>0</v>
      </c>
      <c r="E24" s="477">
        <v>0</v>
      </c>
      <c r="F24" s="477">
        <v>66.5</v>
      </c>
      <c r="G24" s="477">
        <v>95290.416989999998</v>
      </c>
      <c r="H24" s="477">
        <v>58737.351479999998</v>
      </c>
      <c r="I24" s="477">
        <v>0</v>
      </c>
      <c r="J24" s="477">
        <v>0</v>
      </c>
      <c r="K24" s="477">
        <v>154027.76847000001</v>
      </c>
      <c r="L24" s="654"/>
      <c r="N24" s="222"/>
      <c r="O24" s="222"/>
      <c r="P24" s="222"/>
      <c r="Q24" s="222"/>
      <c r="R24" s="222"/>
      <c r="S24" s="222"/>
      <c r="T24" s="222"/>
    </row>
    <row r="25" spans="1:20" ht="26.25" customHeight="1">
      <c r="A25" s="653" t="s">
        <v>263</v>
      </c>
      <c r="B25" s="477">
        <v>119</v>
      </c>
      <c r="C25" s="477">
        <v>343</v>
      </c>
      <c r="D25" s="477">
        <v>0</v>
      </c>
      <c r="E25" s="477">
        <v>0</v>
      </c>
      <c r="F25" s="477">
        <v>462</v>
      </c>
      <c r="G25" s="477">
        <v>173685.2911</v>
      </c>
      <c r="H25" s="477">
        <v>37629.059299999994</v>
      </c>
      <c r="I25" s="477">
        <v>0</v>
      </c>
      <c r="J25" s="477">
        <v>0</v>
      </c>
      <c r="K25" s="477">
        <v>211314.3504</v>
      </c>
      <c r="L25" s="654"/>
      <c r="N25" s="222"/>
      <c r="O25" s="222"/>
      <c r="P25" s="222"/>
      <c r="Q25" s="222"/>
      <c r="R25" s="222"/>
      <c r="S25" s="222"/>
      <c r="T25" s="222"/>
    </row>
    <row r="26" spans="1:20" ht="26.25" customHeight="1">
      <c r="A26" s="653" t="s">
        <v>264</v>
      </c>
      <c r="B26" s="477">
        <v>29</v>
      </c>
      <c r="C26" s="477">
        <v>0</v>
      </c>
      <c r="D26" s="477">
        <v>0</v>
      </c>
      <c r="E26" s="477">
        <v>0</v>
      </c>
      <c r="F26" s="477">
        <v>29</v>
      </c>
      <c r="G26" s="477">
        <v>22084.009480000001</v>
      </c>
      <c r="H26" s="477">
        <v>43726.21819</v>
      </c>
      <c r="I26" s="477">
        <v>0</v>
      </c>
      <c r="J26" s="477">
        <v>0</v>
      </c>
      <c r="K26" s="477">
        <v>65810.227670000007</v>
      </c>
      <c r="L26" s="654"/>
      <c r="N26" s="222"/>
      <c r="O26" s="222"/>
      <c r="P26" s="222"/>
      <c r="Q26" s="222"/>
      <c r="R26" s="222"/>
      <c r="S26" s="222"/>
      <c r="T26" s="222"/>
    </row>
    <row r="27" spans="1:20" ht="26.25" customHeight="1">
      <c r="A27" s="653" t="s">
        <v>265</v>
      </c>
      <c r="B27" s="477">
        <v>1200</v>
      </c>
      <c r="C27" s="477">
        <v>0</v>
      </c>
      <c r="D27" s="477">
        <v>0</v>
      </c>
      <c r="E27" s="477">
        <v>0</v>
      </c>
      <c r="F27" s="477">
        <v>1200</v>
      </c>
      <c r="G27" s="477">
        <v>527921.94808</v>
      </c>
      <c r="H27" s="477">
        <v>121278.13148000001</v>
      </c>
      <c r="I27" s="477">
        <v>0</v>
      </c>
      <c r="J27" s="477">
        <v>0</v>
      </c>
      <c r="K27" s="477">
        <v>649200.07955999998</v>
      </c>
      <c r="L27" s="654"/>
      <c r="N27" s="222"/>
      <c r="O27" s="222"/>
      <c r="P27" s="222"/>
      <c r="Q27" s="222"/>
      <c r="R27" s="222"/>
      <c r="S27" s="222"/>
      <c r="T27" s="222"/>
    </row>
    <row r="28" spans="1:20" ht="26.25" customHeight="1">
      <c r="A28" s="653" t="s">
        <v>988</v>
      </c>
      <c r="B28" s="477">
        <v>38.132580000000004</v>
      </c>
      <c r="C28" s="477">
        <v>1.92594</v>
      </c>
      <c r="D28" s="477">
        <v>0</v>
      </c>
      <c r="E28" s="477">
        <v>0</v>
      </c>
      <c r="F28" s="477">
        <v>40.058519999999994</v>
      </c>
      <c r="G28" s="477">
        <v>59003.790340000007</v>
      </c>
      <c r="H28" s="477">
        <v>8546.5608900000007</v>
      </c>
      <c r="I28" s="477">
        <v>0</v>
      </c>
      <c r="J28" s="477">
        <v>0</v>
      </c>
      <c r="K28" s="477">
        <v>67550.35123</v>
      </c>
      <c r="L28" s="654"/>
      <c r="N28" s="222"/>
      <c r="O28" s="222"/>
      <c r="P28" s="222"/>
      <c r="Q28" s="222"/>
      <c r="R28" s="222"/>
      <c r="S28" s="222"/>
      <c r="T28" s="222"/>
    </row>
    <row r="29" spans="1:20" ht="26.25" customHeight="1">
      <c r="A29" s="653" t="s">
        <v>993</v>
      </c>
      <c r="B29" s="477">
        <v>717.93038000000001</v>
      </c>
      <c r="C29" s="477">
        <v>408.48896000000002</v>
      </c>
      <c r="D29" s="477">
        <v>0</v>
      </c>
      <c r="E29" s="477">
        <v>0</v>
      </c>
      <c r="F29" s="477">
        <v>1126.4193400000001</v>
      </c>
      <c r="G29" s="477">
        <v>824416.19491999992</v>
      </c>
      <c r="H29" s="477">
        <v>47875.112759999996</v>
      </c>
      <c r="I29" s="477">
        <v>0</v>
      </c>
      <c r="J29" s="477">
        <v>9.4600000000000014E-3</v>
      </c>
      <c r="K29" s="477">
        <v>872291.31713999994</v>
      </c>
      <c r="L29" s="654"/>
      <c r="N29" s="222"/>
      <c r="O29" s="222"/>
      <c r="P29" s="222"/>
      <c r="Q29" s="222"/>
      <c r="R29" s="222"/>
      <c r="S29" s="222"/>
      <c r="T29" s="222"/>
    </row>
    <row r="30" spans="1:20" ht="26.25" customHeight="1">
      <c r="A30" s="653" t="s">
        <v>994</v>
      </c>
      <c r="B30" s="477">
        <v>149.42545999999999</v>
      </c>
      <c r="C30" s="477">
        <v>0</v>
      </c>
      <c r="D30" s="477">
        <v>0</v>
      </c>
      <c r="E30" s="477">
        <v>0</v>
      </c>
      <c r="F30" s="477">
        <v>149.42545999999999</v>
      </c>
      <c r="G30" s="477">
        <v>5117791.9882899998</v>
      </c>
      <c r="H30" s="477">
        <v>282152.70976</v>
      </c>
      <c r="I30" s="477">
        <v>0</v>
      </c>
      <c r="J30" s="477">
        <v>0</v>
      </c>
      <c r="K30" s="477">
        <v>5399944.6980499998</v>
      </c>
      <c r="L30" s="654"/>
      <c r="N30" s="222"/>
      <c r="O30" s="222"/>
      <c r="P30" s="222"/>
      <c r="Q30" s="222"/>
      <c r="R30" s="222"/>
      <c r="S30" s="222"/>
      <c r="T30" s="222"/>
    </row>
    <row r="31" spans="1:20" ht="26.25" customHeight="1">
      <c r="A31" s="653" t="s">
        <v>45</v>
      </c>
      <c r="B31" s="477">
        <v>0</v>
      </c>
      <c r="C31" s="477">
        <v>0</v>
      </c>
      <c r="D31" s="477">
        <v>0</v>
      </c>
      <c r="E31" s="477">
        <v>0</v>
      </c>
      <c r="F31" s="477">
        <v>0</v>
      </c>
      <c r="G31" s="477">
        <v>98290.189939999997</v>
      </c>
      <c r="H31" s="477">
        <v>31.521560000000001</v>
      </c>
      <c r="I31" s="477">
        <v>0</v>
      </c>
      <c r="J31" s="477">
        <v>0</v>
      </c>
      <c r="K31" s="477">
        <v>98321.711500000005</v>
      </c>
      <c r="L31" s="654"/>
      <c r="N31" s="222"/>
      <c r="O31" s="222"/>
      <c r="P31" s="222"/>
      <c r="Q31" s="222"/>
      <c r="R31" s="222"/>
      <c r="S31" s="222"/>
      <c r="T31" s="222"/>
    </row>
    <row r="32" spans="1:20" ht="26.25" customHeight="1">
      <c r="A32" s="653" t="s">
        <v>269</v>
      </c>
      <c r="B32" s="477">
        <v>6.70099</v>
      </c>
      <c r="C32" s="477">
        <v>0</v>
      </c>
      <c r="D32" s="477">
        <v>0</v>
      </c>
      <c r="E32" s="477">
        <v>0</v>
      </c>
      <c r="F32" s="477">
        <v>6.70099</v>
      </c>
      <c r="G32" s="477">
        <v>5070.7551800000001</v>
      </c>
      <c r="H32" s="477">
        <v>3.9474099999999996</v>
      </c>
      <c r="I32" s="477">
        <v>0</v>
      </c>
      <c r="J32" s="477">
        <v>0</v>
      </c>
      <c r="K32" s="477">
        <v>5074.7025899999999</v>
      </c>
      <c r="L32" s="654"/>
      <c r="N32" s="222"/>
      <c r="O32" s="222"/>
      <c r="P32" s="222"/>
      <c r="Q32" s="222"/>
      <c r="R32" s="222"/>
      <c r="S32" s="222"/>
      <c r="T32" s="222"/>
    </row>
    <row r="33" spans="1:20" ht="26.25" customHeight="1">
      <c r="A33" s="653" t="s">
        <v>995</v>
      </c>
      <c r="B33" s="477">
        <v>0</v>
      </c>
      <c r="C33" s="477">
        <v>0</v>
      </c>
      <c r="D33" s="477">
        <v>0</v>
      </c>
      <c r="E33" s="477">
        <v>0</v>
      </c>
      <c r="F33" s="477">
        <v>0</v>
      </c>
      <c r="G33" s="477">
        <v>1760318.8687700001</v>
      </c>
      <c r="H33" s="477">
        <v>130300.25738</v>
      </c>
      <c r="I33" s="477">
        <v>0</v>
      </c>
      <c r="J33" s="477">
        <v>0</v>
      </c>
      <c r="K33" s="477">
        <v>1890619.1261500001</v>
      </c>
      <c r="L33" s="654"/>
      <c r="N33" s="222"/>
      <c r="O33" s="222"/>
      <c r="P33" s="222"/>
      <c r="Q33" s="222"/>
      <c r="R33" s="222"/>
      <c r="S33" s="222"/>
      <c r="T33" s="222"/>
    </row>
    <row r="34" spans="1:20" ht="26.25" customHeight="1">
      <c r="A34" s="653" t="s">
        <v>996</v>
      </c>
      <c r="B34" s="477">
        <v>0</v>
      </c>
      <c r="C34" s="477">
        <v>0</v>
      </c>
      <c r="D34" s="477">
        <v>0</v>
      </c>
      <c r="E34" s="477">
        <v>0</v>
      </c>
      <c r="F34" s="477">
        <v>0</v>
      </c>
      <c r="G34" s="477">
        <v>16239.43381</v>
      </c>
      <c r="H34" s="477">
        <v>38998.681950000006</v>
      </c>
      <c r="I34" s="477">
        <v>0</v>
      </c>
      <c r="J34" s="477">
        <v>0</v>
      </c>
      <c r="K34" s="477">
        <v>55238.115760000001</v>
      </c>
      <c r="L34" s="654"/>
      <c r="N34" s="222"/>
      <c r="O34" s="222"/>
      <c r="P34" s="222"/>
      <c r="Q34" s="222"/>
      <c r="R34" s="222"/>
      <c r="S34" s="222"/>
      <c r="T34" s="222"/>
    </row>
    <row r="35" spans="1:20" ht="26.25" customHeight="1">
      <c r="A35" s="653" t="s">
        <v>997</v>
      </c>
      <c r="B35" s="477">
        <v>0</v>
      </c>
      <c r="C35" s="477">
        <v>0</v>
      </c>
      <c r="D35" s="477">
        <v>0</v>
      </c>
      <c r="E35" s="477">
        <v>0</v>
      </c>
      <c r="F35" s="477">
        <v>0</v>
      </c>
      <c r="G35" s="477">
        <v>901973.72714999993</v>
      </c>
      <c r="H35" s="477">
        <v>89955.968779999996</v>
      </c>
      <c r="I35" s="477">
        <v>0</v>
      </c>
      <c r="J35" s="477">
        <v>0</v>
      </c>
      <c r="K35" s="477">
        <v>991929.69592999993</v>
      </c>
      <c r="L35" s="654"/>
      <c r="N35" s="222"/>
      <c r="O35" s="222"/>
      <c r="P35" s="222"/>
      <c r="Q35" s="222"/>
      <c r="R35" s="222"/>
      <c r="S35" s="222"/>
      <c r="T35" s="222"/>
    </row>
    <row r="36" spans="1:20" ht="26.25" customHeight="1">
      <c r="A36" s="653" t="s">
        <v>998</v>
      </c>
      <c r="B36" s="477">
        <v>0</v>
      </c>
      <c r="C36" s="477">
        <v>0</v>
      </c>
      <c r="D36" s="477">
        <v>0</v>
      </c>
      <c r="E36" s="477">
        <v>0</v>
      </c>
      <c r="F36" s="477">
        <v>0</v>
      </c>
      <c r="G36" s="477">
        <v>13158.495710000001</v>
      </c>
      <c r="H36" s="477">
        <v>1345.6066499999999</v>
      </c>
      <c r="I36" s="477">
        <v>0</v>
      </c>
      <c r="J36" s="477">
        <v>0</v>
      </c>
      <c r="K36" s="477">
        <v>14504.102359999999</v>
      </c>
      <c r="L36" s="654"/>
      <c r="N36" s="222"/>
      <c r="O36" s="222"/>
      <c r="P36" s="222"/>
      <c r="Q36" s="222"/>
      <c r="R36" s="222"/>
      <c r="S36" s="222"/>
      <c r="T36" s="222"/>
    </row>
    <row r="37" spans="1:20" ht="26.25" customHeight="1">
      <c r="A37" s="653" t="s">
        <v>999</v>
      </c>
      <c r="B37" s="477">
        <v>0</v>
      </c>
      <c r="C37" s="477">
        <v>0</v>
      </c>
      <c r="D37" s="477">
        <v>0</v>
      </c>
      <c r="E37" s="477">
        <v>0</v>
      </c>
      <c r="F37" s="477">
        <v>0</v>
      </c>
      <c r="G37" s="477">
        <v>828947.2121</v>
      </c>
      <c r="H37" s="477">
        <v>0</v>
      </c>
      <c r="I37" s="477">
        <v>0</v>
      </c>
      <c r="J37" s="477">
        <v>0</v>
      </c>
      <c r="K37" s="477">
        <v>828947.2121</v>
      </c>
      <c r="L37" s="654"/>
      <c r="N37" s="222"/>
      <c r="O37" s="222"/>
      <c r="P37" s="222"/>
      <c r="Q37" s="222"/>
      <c r="R37" s="222"/>
      <c r="S37" s="222"/>
      <c r="T37" s="222"/>
    </row>
    <row r="38" spans="1:20" ht="26.25" customHeight="1">
      <c r="A38" s="653" t="s">
        <v>1000</v>
      </c>
      <c r="B38" s="477">
        <v>0</v>
      </c>
      <c r="C38" s="477">
        <v>0</v>
      </c>
      <c r="D38" s="477">
        <v>0</v>
      </c>
      <c r="E38" s="477">
        <v>0</v>
      </c>
      <c r="F38" s="477">
        <v>0</v>
      </c>
      <c r="G38" s="477">
        <v>0</v>
      </c>
      <c r="H38" s="477">
        <v>0</v>
      </c>
      <c r="I38" s="477">
        <v>0</v>
      </c>
      <c r="J38" s="477">
        <v>0</v>
      </c>
      <c r="K38" s="477">
        <v>0</v>
      </c>
      <c r="L38" s="654"/>
      <c r="N38" s="222"/>
      <c r="O38" s="222"/>
      <c r="P38" s="222"/>
      <c r="Q38" s="222"/>
      <c r="R38" s="222"/>
      <c r="S38" s="222"/>
      <c r="T38" s="222"/>
    </row>
    <row r="39" spans="1:20" ht="26.25" customHeight="1">
      <c r="A39" s="653" t="s">
        <v>278</v>
      </c>
      <c r="B39" s="477">
        <v>0</v>
      </c>
      <c r="C39" s="477">
        <v>0</v>
      </c>
      <c r="D39" s="477">
        <v>0</v>
      </c>
      <c r="E39" s="477">
        <v>0</v>
      </c>
      <c r="F39" s="477">
        <v>0</v>
      </c>
      <c r="G39" s="477">
        <v>828947.2121</v>
      </c>
      <c r="H39" s="477">
        <v>0</v>
      </c>
      <c r="I39" s="477">
        <v>0</v>
      </c>
      <c r="J39" s="477">
        <v>0</v>
      </c>
      <c r="K39" s="477">
        <v>828947.2121</v>
      </c>
      <c r="N39" s="222"/>
      <c r="O39" s="222"/>
      <c r="P39" s="222"/>
      <c r="Q39" s="222"/>
      <c r="R39" s="222"/>
      <c r="S39" s="222"/>
      <c r="T39" s="222"/>
    </row>
    <row r="40" spans="1:20" ht="26.25" customHeight="1" thickBot="1">
      <c r="A40" s="653" t="s">
        <v>1001</v>
      </c>
      <c r="B40" s="477">
        <v>0</v>
      </c>
      <c r="C40" s="477">
        <v>0</v>
      </c>
      <c r="D40" s="477">
        <v>0</v>
      </c>
      <c r="E40" s="477">
        <v>0</v>
      </c>
      <c r="F40" s="477">
        <v>0</v>
      </c>
      <c r="G40" s="477">
        <v>0</v>
      </c>
      <c r="H40" s="477">
        <v>0</v>
      </c>
      <c r="I40" s="477">
        <v>0</v>
      </c>
      <c r="J40" s="477">
        <v>0</v>
      </c>
      <c r="K40" s="477">
        <v>0</v>
      </c>
      <c r="L40" s="654"/>
      <c r="N40" s="222"/>
      <c r="O40" s="222"/>
      <c r="P40" s="222"/>
      <c r="Q40" s="222"/>
      <c r="R40" s="222"/>
      <c r="S40" s="222"/>
      <c r="T40" s="222"/>
    </row>
    <row r="41" spans="1:20" s="287" customFormat="1" ht="26.25" customHeight="1" thickTop="1" thickBot="1">
      <c r="A41" s="655" t="s">
        <v>820</v>
      </c>
      <c r="B41" s="463">
        <v>27780.849920000001</v>
      </c>
      <c r="C41" s="463">
        <v>2570.5189599999999</v>
      </c>
      <c r="D41" s="463">
        <v>0</v>
      </c>
      <c r="E41" s="463">
        <v>0</v>
      </c>
      <c r="F41" s="463">
        <v>30351.368879999998</v>
      </c>
      <c r="G41" s="463">
        <v>11560458.14529</v>
      </c>
      <c r="H41" s="463">
        <v>1217437.12155</v>
      </c>
      <c r="I41" s="463">
        <v>0</v>
      </c>
      <c r="J41" s="463">
        <v>73.008759999999995</v>
      </c>
      <c r="K41" s="463">
        <v>12777968.275600001</v>
      </c>
      <c r="L41" s="648"/>
      <c r="N41" s="656"/>
      <c r="O41" s="656"/>
      <c r="P41" s="656"/>
      <c r="Q41" s="656"/>
      <c r="R41" s="656"/>
      <c r="S41" s="656"/>
      <c r="T41" s="656"/>
    </row>
    <row r="42" spans="1:20" ht="26.25" customHeight="1" thickTop="1">
      <c r="A42" s="653" t="s">
        <v>193</v>
      </c>
      <c r="B42" s="477">
        <v>82667.418120000002</v>
      </c>
      <c r="C42" s="477">
        <v>1083.43264</v>
      </c>
      <c r="D42" s="477">
        <v>0</v>
      </c>
      <c r="E42" s="477">
        <v>0</v>
      </c>
      <c r="F42" s="477">
        <v>83750.850760000001</v>
      </c>
      <c r="G42" s="477">
        <v>9417990.5757299997</v>
      </c>
      <c r="H42" s="477">
        <v>515173.59018</v>
      </c>
      <c r="I42" s="477">
        <v>0</v>
      </c>
      <c r="J42" s="477">
        <v>514.65922</v>
      </c>
      <c r="K42" s="477">
        <v>9933678.8251299988</v>
      </c>
      <c r="L42" s="654"/>
      <c r="N42" s="222"/>
      <c r="O42" s="222"/>
      <c r="P42" s="222"/>
      <c r="Q42" s="222"/>
      <c r="R42" s="222"/>
      <c r="S42" s="222"/>
      <c r="T42" s="222"/>
    </row>
    <row r="43" spans="1:20" ht="26.25" customHeight="1">
      <c r="A43" s="653" t="s">
        <v>1002</v>
      </c>
      <c r="B43" s="477">
        <v>82418.611380000002</v>
      </c>
      <c r="C43" s="477">
        <v>1083.43264</v>
      </c>
      <c r="D43" s="477">
        <v>0</v>
      </c>
      <c r="E43" s="477">
        <v>0</v>
      </c>
      <c r="F43" s="477">
        <v>83502.044020000001</v>
      </c>
      <c r="G43" s="477">
        <v>9337403.7726199999</v>
      </c>
      <c r="H43" s="477">
        <v>499300.09339999995</v>
      </c>
      <c r="I43" s="477">
        <v>0</v>
      </c>
      <c r="J43" s="477">
        <v>514.65922</v>
      </c>
      <c r="K43" s="477">
        <v>9837218.5252400003</v>
      </c>
      <c r="L43" s="654"/>
      <c r="N43" s="222"/>
      <c r="O43" s="222"/>
      <c r="P43" s="222"/>
      <c r="Q43" s="222"/>
      <c r="R43" s="222"/>
      <c r="S43" s="222"/>
      <c r="T43" s="222"/>
    </row>
    <row r="44" spans="1:20" ht="26.25" customHeight="1">
      <c r="A44" s="653" t="s">
        <v>1003</v>
      </c>
      <c r="B44" s="477">
        <v>0</v>
      </c>
      <c r="C44" s="477">
        <v>0</v>
      </c>
      <c r="D44" s="477">
        <v>0</v>
      </c>
      <c r="E44" s="477">
        <v>0</v>
      </c>
      <c r="F44" s="477">
        <v>0</v>
      </c>
      <c r="G44" s="477">
        <v>0</v>
      </c>
      <c r="H44" s="477">
        <v>0</v>
      </c>
      <c r="I44" s="477">
        <v>0</v>
      </c>
      <c r="J44" s="477">
        <v>0</v>
      </c>
      <c r="K44" s="477">
        <v>0</v>
      </c>
      <c r="L44" s="654"/>
      <c r="N44" s="222"/>
      <c r="O44" s="222"/>
      <c r="P44" s="222"/>
      <c r="Q44" s="222"/>
      <c r="R44" s="222"/>
      <c r="S44" s="222"/>
      <c r="T44" s="222"/>
    </row>
    <row r="45" spans="1:20" ht="26.25" customHeight="1">
      <c r="A45" s="653" t="s">
        <v>1004</v>
      </c>
      <c r="B45" s="477">
        <v>248.80673999999999</v>
      </c>
      <c r="C45" s="477">
        <v>0</v>
      </c>
      <c r="D45" s="477">
        <v>0</v>
      </c>
      <c r="E45" s="477">
        <v>0</v>
      </c>
      <c r="F45" s="477">
        <v>248.80673999999999</v>
      </c>
      <c r="G45" s="477">
        <v>80586.803109999993</v>
      </c>
      <c r="H45" s="477">
        <v>15873.496779999999</v>
      </c>
      <c r="I45" s="477">
        <v>0</v>
      </c>
      <c r="J45" s="477">
        <v>0</v>
      </c>
      <c r="K45" s="477">
        <v>96460.299889999995</v>
      </c>
      <c r="L45" s="654"/>
      <c r="N45" s="222"/>
      <c r="O45" s="222"/>
      <c r="P45" s="222"/>
      <c r="Q45" s="222"/>
      <c r="R45" s="222"/>
      <c r="S45" s="222"/>
      <c r="T45" s="222"/>
    </row>
    <row r="46" spans="1:20" ht="26.25" customHeight="1">
      <c r="A46" s="653" t="s">
        <v>1005</v>
      </c>
      <c r="B46" s="477">
        <v>0</v>
      </c>
      <c r="C46" s="477">
        <v>0</v>
      </c>
      <c r="D46" s="477">
        <v>0</v>
      </c>
      <c r="E46" s="477">
        <v>0</v>
      </c>
      <c r="F46" s="477">
        <v>0</v>
      </c>
      <c r="G46" s="477">
        <v>0</v>
      </c>
      <c r="H46" s="477">
        <v>0</v>
      </c>
      <c r="I46" s="477">
        <v>0</v>
      </c>
      <c r="J46" s="477">
        <v>0</v>
      </c>
      <c r="K46" s="477">
        <v>0</v>
      </c>
      <c r="L46" s="654"/>
      <c r="N46" s="222"/>
      <c r="O46" s="222"/>
      <c r="P46" s="222"/>
      <c r="Q46" s="222"/>
      <c r="R46" s="222"/>
      <c r="S46" s="222"/>
      <c r="T46" s="222"/>
    </row>
    <row r="47" spans="1:20" ht="26.25" customHeight="1">
      <c r="A47" s="653" t="s">
        <v>1006</v>
      </c>
      <c r="B47" s="477">
        <v>0</v>
      </c>
      <c r="C47" s="477">
        <v>0</v>
      </c>
      <c r="D47" s="477">
        <v>0</v>
      </c>
      <c r="E47" s="477">
        <v>0</v>
      </c>
      <c r="F47" s="477">
        <v>0</v>
      </c>
      <c r="G47" s="477">
        <v>0</v>
      </c>
      <c r="H47" s="477">
        <v>0</v>
      </c>
      <c r="I47" s="477">
        <v>0</v>
      </c>
      <c r="J47" s="477">
        <v>0</v>
      </c>
      <c r="K47" s="477">
        <v>0</v>
      </c>
      <c r="L47" s="654"/>
      <c r="N47" s="222"/>
      <c r="O47" s="222"/>
      <c r="P47" s="222"/>
      <c r="Q47" s="222"/>
      <c r="R47" s="222"/>
      <c r="S47" s="222"/>
      <c r="T47" s="222"/>
    </row>
    <row r="48" spans="1:20" ht="26.25" customHeight="1">
      <c r="A48" s="653" t="s">
        <v>1007</v>
      </c>
      <c r="B48" s="477">
        <v>367.07087999999999</v>
      </c>
      <c r="C48" s="477">
        <v>47.520870000000002</v>
      </c>
      <c r="D48" s="477">
        <v>0</v>
      </c>
      <c r="E48" s="477">
        <v>0</v>
      </c>
      <c r="F48" s="477">
        <v>414.59174999999999</v>
      </c>
      <c r="G48" s="477">
        <v>33753.552929999998</v>
      </c>
      <c r="H48" s="477">
        <v>7997.8950500000001</v>
      </c>
      <c r="I48" s="477">
        <v>0</v>
      </c>
      <c r="J48" s="477">
        <v>0</v>
      </c>
      <c r="K48" s="477">
        <v>41751.447979999997</v>
      </c>
      <c r="L48" s="654"/>
      <c r="N48" s="222"/>
      <c r="O48" s="222"/>
      <c r="P48" s="222"/>
      <c r="Q48" s="222"/>
      <c r="R48" s="222"/>
      <c r="S48" s="222"/>
      <c r="T48" s="222"/>
    </row>
    <row r="49" spans="1:20" ht="26.25" customHeight="1">
      <c r="A49" s="653" t="s">
        <v>197</v>
      </c>
      <c r="B49" s="477">
        <v>352.70987000000002</v>
      </c>
      <c r="C49" s="477">
        <v>34.570419999999999</v>
      </c>
      <c r="D49" s="477">
        <v>0</v>
      </c>
      <c r="E49" s="477">
        <v>0</v>
      </c>
      <c r="F49" s="477">
        <v>387.28028999999998</v>
      </c>
      <c r="G49" s="477">
        <v>65684.994219999993</v>
      </c>
      <c r="H49" s="477">
        <v>2150.5291299999999</v>
      </c>
      <c r="I49" s="477">
        <v>0</v>
      </c>
      <c r="J49" s="477">
        <v>0</v>
      </c>
      <c r="K49" s="477">
        <v>67835.523349999989</v>
      </c>
      <c r="L49" s="654"/>
      <c r="N49" s="222"/>
      <c r="O49" s="222"/>
      <c r="P49" s="222"/>
      <c r="Q49" s="222"/>
      <c r="R49" s="222"/>
      <c r="S49" s="222"/>
      <c r="T49" s="222"/>
    </row>
    <row r="50" spans="1:20" ht="26.25" customHeight="1">
      <c r="A50" s="653" t="s">
        <v>1008</v>
      </c>
      <c r="B50" s="477">
        <v>83.023830000000004</v>
      </c>
      <c r="C50" s="477">
        <v>0</v>
      </c>
      <c r="D50" s="477">
        <v>0</v>
      </c>
      <c r="E50" s="477">
        <v>0</v>
      </c>
      <c r="F50" s="477">
        <v>83.023830000000004</v>
      </c>
      <c r="G50" s="477">
        <v>1007.6024699999999</v>
      </c>
      <c r="H50" s="477">
        <v>112.46527</v>
      </c>
      <c r="I50" s="477">
        <v>0</v>
      </c>
      <c r="J50" s="477">
        <v>0</v>
      </c>
      <c r="K50" s="477">
        <v>1120.06774</v>
      </c>
      <c r="L50" s="654"/>
      <c r="N50" s="222"/>
      <c r="O50" s="222"/>
      <c r="P50" s="222"/>
      <c r="Q50" s="222"/>
      <c r="R50" s="222"/>
      <c r="S50" s="222"/>
      <c r="T50" s="222"/>
    </row>
    <row r="51" spans="1:20" ht="26.25" customHeight="1">
      <c r="A51" s="653" t="s">
        <v>201</v>
      </c>
      <c r="B51" s="477">
        <v>494.01803999999998</v>
      </c>
      <c r="C51" s="477">
        <v>64.547800000000009</v>
      </c>
      <c r="D51" s="477">
        <v>0</v>
      </c>
      <c r="E51" s="477">
        <v>0</v>
      </c>
      <c r="F51" s="477">
        <v>558.56583999999998</v>
      </c>
      <c r="G51" s="477">
        <v>45604.491590000005</v>
      </c>
      <c r="H51" s="477">
        <v>6640.3058099999998</v>
      </c>
      <c r="I51" s="477">
        <v>0</v>
      </c>
      <c r="J51" s="477">
        <v>0</v>
      </c>
      <c r="K51" s="477">
        <v>52244.797399999996</v>
      </c>
      <c r="L51" s="654"/>
      <c r="N51" s="222"/>
      <c r="O51" s="222"/>
      <c r="P51" s="222"/>
      <c r="Q51" s="222"/>
      <c r="R51" s="222"/>
      <c r="S51" s="222"/>
      <c r="T51" s="222"/>
    </row>
    <row r="52" spans="1:20" ht="26.25" customHeight="1">
      <c r="A52" s="653" t="s">
        <v>1009</v>
      </c>
      <c r="B52" s="477">
        <v>59.494430000000001</v>
      </c>
      <c r="C52" s="477">
        <v>0</v>
      </c>
      <c r="D52" s="477">
        <v>0</v>
      </c>
      <c r="E52" s="477">
        <v>0</v>
      </c>
      <c r="F52" s="477">
        <v>59.494430000000001</v>
      </c>
      <c r="G52" s="477">
        <v>2384.3231700000001</v>
      </c>
      <c r="H52" s="477">
        <v>661.68517000000008</v>
      </c>
      <c r="I52" s="477">
        <v>0</v>
      </c>
      <c r="J52" s="477">
        <v>0</v>
      </c>
      <c r="K52" s="477">
        <v>3046.0083399999999</v>
      </c>
      <c r="L52" s="654"/>
      <c r="N52" s="222"/>
      <c r="O52" s="222"/>
      <c r="P52" s="222"/>
      <c r="Q52" s="222"/>
      <c r="R52" s="222"/>
      <c r="S52" s="222"/>
      <c r="T52" s="222"/>
    </row>
    <row r="53" spans="1:20" ht="26.25" customHeight="1">
      <c r="A53" s="653" t="s">
        <v>322</v>
      </c>
      <c r="B53" s="477">
        <v>3.49</v>
      </c>
      <c r="C53" s="477">
        <v>0</v>
      </c>
      <c r="D53" s="477">
        <v>0</v>
      </c>
      <c r="E53" s="477">
        <v>2644.3395</v>
      </c>
      <c r="F53" s="477">
        <v>2647.8294999999998</v>
      </c>
      <c r="G53" s="477">
        <v>146540.14281999998</v>
      </c>
      <c r="H53" s="477">
        <v>15569.969429999999</v>
      </c>
      <c r="I53" s="477">
        <v>0</v>
      </c>
      <c r="J53" s="477">
        <v>3080.6790299999998</v>
      </c>
      <c r="K53" s="477">
        <v>165190.79128</v>
      </c>
      <c r="L53" s="654"/>
      <c r="N53" s="222"/>
      <c r="O53" s="222"/>
      <c r="P53" s="222"/>
      <c r="Q53" s="222"/>
      <c r="R53" s="222"/>
      <c r="S53" s="222"/>
      <c r="T53" s="222"/>
    </row>
    <row r="54" spans="1:20" ht="26.25" customHeight="1">
      <c r="A54" s="657" t="s">
        <v>24</v>
      </c>
      <c r="B54" s="267">
        <v>1094.16328</v>
      </c>
      <c r="C54" s="267">
        <v>9.0077299999999987</v>
      </c>
      <c r="D54" s="267">
        <v>0</v>
      </c>
      <c r="E54" s="267">
        <v>0</v>
      </c>
      <c r="F54" s="267">
        <v>1103.17101</v>
      </c>
      <c r="G54" s="267">
        <v>131390.47893000001</v>
      </c>
      <c r="H54" s="267">
        <v>7135.5734900000007</v>
      </c>
      <c r="I54" s="267">
        <v>0</v>
      </c>
      <c r="J54" s="267">
        <v>1.3293199999999998</v>
      </c>
      <c r="K54" s="267">
        <v>138527.38174000001</v>
      </c>
      <c r="N54" s="222"/>
      <c r="O54" s="222"/>
      <c r="P54" s="222"/>
      <c r="Q54" s="222"/>
      <c r="R54" s="222"/>
      <c r="S54" s="222"/>
      <c r="T54" s="222"/>
    </row>
    <row r="55" spans="1:20" s="287" customFormat="1" ht="32.25" customHeight="1" thickBot="1">
      <c r="A55" s="658" t="s">
        <v>1010</v>
      </c>
      <c r="B55" s="659">
        <v>-3286.7852599999997</v>
      </c>
      <c r="C55" s="659">
        <v>-64.175839999999994</v>
      </c>
      <c r="D55" s="659">
        <v>0</v>
      </c>
      <c r="E55" s="659">
        <v>-2.9381599999999999</v>
      </c>
      <c r="F55" s="659">
        <v>-3353.8992599999997</v>
      </c>
      <c r="G55" s="659">
        <v>-267929.69816999999</v>
      </c>
      <c r="H55" s="659">
        <v>-53607.836579999996</v>
      </c>
      <c r="I55" s="659">
        <v>0</v>
      </c>
      <c r="J55" s="659">
        <v>-4.4076899999999997</v>
      </c>
      <c r="K55" s="659">
        <v>-321541.94244000001</v>
      </c>
      <c r="L55" s="660"/>
      <c r="N55" s="656"/>
      <c r="O55" s="656"/>
      <c r="P55" s="656"/>
      <c r="Q55" s="656"/>
      <c r="R55" s="656"/>
      <c r="S55" s="656"/>
      <c r="T55" s="656"/>
    </row>
    <row r="56" spans="1:20" ht="26.25" customHeight="1" thickTop="1" thickBot="1">
      <c r="A56" s="661" t="s">
        <v>1011</v>
      </c>
      <c r="B56" s="662">
        <v>81834.603189999994</v>
      </c>
      <c r="C56" s="662">
        <v>1174.90362</v>
      </c>
      <c r="D56" s="662">
        <v>0</v>
      </c>
      <c r="E56" s="662">
        <v>2641.4013399999999</v>
      </c>
      <c r="F56" s="662">
        <v>85650.908150000003</v>
      </c>
      <c r="G56" s="662">
        <v>9576426.4636899997</v>
      </c>
      <c r="H56" s="662">
        <v>501834.17694999999</v>
      </c>
      <c r="I56" s="662">
        <v>0</v>
      </c>
      <c r="J56" s="662">
        <v>3592.2598800000001</v>
      </c>
      <c r="K56" s="662">
        <v>10081852.900520001</v>
      </c>
      <c r="N56" s="222"/>
      <c r="O56" s="222"/>
      <c r="P56" s="222"/>
      <c r="Q56" s="222"/>
      <c r="R56" s="222"/>
      <c r="S56" s="222"/>
      <c r="T56" s="222"/>
    </row>
    <row r="57" spans="1:20" ht="21.75" customHeight="1" thickTop="1" thickBot="1">
      <c r="A57" s="663"/>
      <c r="B57" s="664"/>
      <c r="C57" s="664"/>
      <c r="D57" s="664"/>
      <c r="E57" s="664"/>
      <c r="F57" s="664"/>
      <c r="G57" s="664"/>
      <c r="H57" s="664"/>
      <c r="I57" s="664"/>
      <c r="J57" s="664"/>
      <c r="K57" s="664"/>
      <c r="L57" s="654"/>
      <c r="N57" s="222"/>
      <c r="O57" s="222"/>
      <c r="P57" s="222"/>
      <c r="Q57" s="222"/>
      <c r="R57" s="222"/>
      <c r="S57" s="222"/>
      <c r="T57" s="222"/>
    </row>
    <row r="58" spans="1:20" ht="15.75" thickTop="1">
      <c r="A58" s="597"/>
      <c r="B58" s="482"/>
      <c r="C58" s="482"/>
      <c r="D58" s="482"/>
      <c r="E58" s="482"/>
      <c r="F58" s="482"/>
      <c r="G58" s="482"/>
      <c r="H58" s="482"/>
      <c r="I58" s="482"/>
      <c r="J58" s="482"/>
      <c r="K58" s="482"/>
    </row>
    <row r="59" spans="1:20">
      <c r="A59" s="597"/>
      <c r="B59" s="482"/>
      <c r="C59" s="482"/>
      <c r="D59" s="482"/>
      <c r="E59" s="482"/>
      <c r="F59" s="482"/>
      <c r="G59" s="482"/>
      <c r="H59" s="482"/>
      <c r="I59" s="482"/>
      <c r="J59" s="482"/>
      <c r="K59" s="482"/>
    </row>
    <row r="60" spans="1:20">
      <c r="A60" s="597"/>
      <c r="B60" s="482"/>
      <c r="C60" s="482"/>
      <c r="D60" s="482"/>
      <c r="E60" s="482"/>
      <c r="F60" s="482"/>
      <c r="G60" s="482"/>
      <c r="H60" s="482"/>
      <c r="I60" s="482"/>
      <c r="J60" s="482"/>
      <c r="K60" s="482"/>
    </row>
    <row r="61" spans="1:20">
      <c r="A61" s="597"/>
      <c r="B61" s="482"/>
      <c r="C61" s="482"/>
      <c r="D61" s="482"/>
      <c r="E61" s="482"/>
      <c r="F61" s="482"/>
      <c r="G61" s="482"/>
      <c r="H61" s="482"/>
      <c r="I61" s="482"/>
      <c r="J61" s="482"/>
      <c r="K61" s="482"/>
    </row>
    <row r="62" spans="1:20">
      <c r="A62" s="597"/>
      <c r="B62" s="482"/>
      <c r="C62" s="482"/>
      <c r="D62" s="482"/>
      <c r="E62" s="482"/>
      <c r="F62" s="482"/>
      <c r="G62" s="482"/>
      <c r="H62" s="482"/>
      <c r="I62" s="482"/>
      <c r="J62" s="482"/>
      <c r="K62" s="482"/>
    </row>
    <row r="63" spans="1:20">
      <c r="A63" s="597"/>
      <c r="B63" s="482"/>
      <c r="C63" s="482"/>
      <c r="D63" s="482"/>
      <c r="E63" s="482"/>
      <c r="F63" s="482"/>
      <c r="G63" s="482"/>
      <c r="H63" s="482"/>
      <c r="I63" s="482"/>
      <c r="J63" s="482"/>
      <c r="K63" s="482"/>
    </row>
    <row r="64" spans="1:20">
      <c r="A64" s="665"/>
      <c r="B64" s="482"/>
      <c r="C64" s="482"/>
      <c r="D64" s="482"/>
      <c r="E64" s="482"/>
      <c r="F64" s="482"/>
      <c r="G64" s="482"/>
      <c r="H64" s="482"/>
      <c r="I64" s="482"/>
      <c r="J64" s="482"/>
      <c r="K64" s="482"/>
    </row>
    <row r="65" spans="1:11">
      <c r="A65" s="597"/>
      <c r="B65" s="482"/>
      <c r="C65" s="482"/>
      <c r="D65" s="482"/>
      <c r="E65" s="482"/>
      <c r="F65" s="482"/>
      <c r="G65" s="482"/>
      <c r="H65" s="482"/>
      <c r="I65" s="482"/>
      <c r="J65" s="482"/>
      <c r="K65" s="482"/>
    </row>
    <row r="66" spans="1:11">
      <c r="A66" s="597"/>
      <c r="B66" s="482"/>
      <c r="C66" s="482"/>
      <c r="D66" s="482"/>
      <c r="E66" s="482"/>
      <c r="F66" s="482"/>
      <c r="G66" s="482"/>
      <c r="H66" s="482"/>
      <c r="I66" s="482"/>
      <c r="J66" s="482"/>
      <c r="K66" s="482"/>
    </row>
    <row r="67" spans="1:11">
      <c r="A67" s="597"/>
      <c r="B67" s="482"/>
      <c r="C67" s="482"/>
      <c r="D67" s="482"/>
      <c r="E67" s="482"/>
      <c r="F67" s="482"/>
      <c r="G67" s="482"/>
      <c r="H67" s="482"/>
      <c r="I67" s="482"/>
      <c r="J67" s="482"/>
      <c r="K67" s="482"/>
    </row>
    <row r="68" spans="1:11">
      <c r="A68" s="316"/>
      <c r="B68" s="482"/>
      <c r="C68" s="482"/>
      <c r="D68" s="482"/>
      <c r="E68" s="482"/>
      <c r="F68" s="482"/>
      <c r="G68" s="482"/>
      <c r="H68" s="482"/>
      <c r="I68" s="482"/>
      <c r="J68" s="482"/>
      <c r="K68" s="482"/>
    </row>
    <row r="69" spans="1:11">
      <c r="A69" s="316"/>
      <c r="B69" s="482"/>
      <c r="C69" s="482"/>
      <c r="D69" s="482"/>
      <c r="E69" s="482"/>
      <c r="F69" s="482"/>
      <c r="G69" s="482"/>
      <c r="H69" s="482"/>
      <c r="I69" s="482"/>
      <c r="J69" s="482"/>
      <c r="K69" s="482"/>
    </row>
    <row r="70" spans="1:11">
      <c r="A70" s="316"/>
      <c r="B70" s="482"/>
      <c r="C70" s="482"/>
      <c r="D70" s="482"/>
      <c r="E70" s="482"/>
      <c r="F70" s="482"/>
      <c r="G70" s="482"/>
      <c r="H70" s="482"/>
      <c r="I70" s="482"/>
      <c r="J70" s="482"/>
      <c r="K70" s="482"/>
    </row>
    <row r="71" spans="1:11">
      <c r="A71" s="316"/>
      <c r="B71" s="482"/>
      <c r="C71" s="482"/>
      <c r="D71" s="482"/>
      <c r="E71" s="482"/>
      <c r="F71" s="482"/>
      <c r="G71" s="482"/>
      <c r="H71" s="482"/>
      <c r="I71" s="482"/>
      <c r="J71" s="482"/>
      <c r="K71" s="482"/>
    </row>
    <row r="72" spans="1:11">
      <c r="A72" s="316"/>
      <c r="B72" s="482"/>
      <c r="C72" s="482"/>
      <c r="D72" s="482"/>
      <c r="E72" s="482"/>
      <c r="F72" s="482"/>
      <c r="G72" s="482"/>
      <c r="H72" s="482"/>
      <c r="I72" s="482"/>
      <c r="J72" s="482"/>
      <c r="K72" s="482"/>
    </row>
    <row r="73" spans="1:11">
      <c r="A73" s="316"/>
      <c r="B73" s="482"/>
      <c r="C73" s="482"/>
      <c r="D73" s="482"/>
      <c r="E73" s="482"/>
      <c r="F73" s="482"/>
      <c r="G73" s="482"/>
      <c r="H73" s="482"/>
      <c r="I73" s="482"/>
      <c r="J73" s="482"/>
      <c r="K73" s="482"/>
    </row>
    <row r="74" spans="1:11">
      <c r="A74" s="316"/>
      <c r="B74" s="482"/>
      <c r="C74" s="482"/>
      <c r="D74" s="482"/>
      <c r="E74" s="482"/>
      <c r="F74" s="482"/>
      <c r="G74" s="482"/>
      <c r="H74" s="482"/>
      <c r="I74" s="482"/>
      <c r="J74" s="482"/>
      <c r="K74" s="482"/>
    </row>
    <row r="75" spans="1:11">
      <c r="A75" s="316"/>
      <c r="B75" s="482"/>
      <c r="C75" s="482"/>
      <c r="D75" s="482"/>
      <c r="E75" s="482"/>
      <c r="F75" s="482"/>
      <c r="G75" s="482"/>
      <c r="H75" s="482"/>
      <c r="I75" s="482"/>
      <c r="J75" s="482"/>
      <c r="K75" s="482"/>
    </row>
    <row r="76" spans="1:11">
      <c r="A76" s="316"/>
      <c r="B76" s="482"/>
      <c r="C76" s="482"/>
      <c r="D76" s="482"/>
      <c r="E76" s="482"/>
      <c r="F76" s="482"/>
      <c r="G76" s="482"/>
      <c r="H76" s="482"/>
      <c r="I76" s="482"/>
      <c r="J76" s="482"/>
      <c r="K76" s="482"/>
    </row>
    <row r="77" spans="1:11" ht="15.75">
      <c r="A77" s="484"/>
      <c r="B77" s="482"/>
      <c r="C77" s="482"/>
      <c r="D77" s="482"/>
      <c r="E77" s="482"/>
      <c r="F77" s="482"/>
      <c r="G77" s="482"/>
      <c r="H77" s="482"/>
      <c r="I77" s="482"/>
      <c r="J77" s="482"/>
      <c r="K77" s="482"/>
    </row>
    <row r="78" spans="1:11" ht="15.75">
      <c r="A78" s="484"/>
      <c r="B78" s="482"/>
      <c r="C78" s="482"/>
      <c r="D78" s="482"/>
      <c r="E78" s="482"/>
      <c r="F78" s="482"/>
      <c r="G78" s="482"/>
      <c r="H78" s="482"/>
      <c r="I78" s="482"/>
      <c r="J78" s="482"/>
      <c r="K78" s="482"/>
    </row>
    <row r="79" spans="1:11" ht="15.75">
      <c r="A79" s="484"/>
      <c r="B79" s="482"/>
      <c r="C79" s="482"/>
      <c r="D79" s="482"/>
      <c r="E79" s="482"/>
      <c r="F79" s="482"/>
      <c r="G79" s="482"/>
      <c r="H79" s="482"/>
      <c r="I79" s="482"/>
      <c r="J79" s="482"/>
      <c r="K79" s="482"/>
    </row>
    <row r="80" spans="1:11" ht="15.75">
      <c r="A80" s="484"/>
      <c r="B80" s="482"/>
      <c r="C80" s="482"/>
      <c r="D80" s="482"/>
      <c r="E80" s="482"/>
      <c r="F80" s="482"/>
      <c r="G80" s="482"/>
      <c r="H80" s="482"/>
      <c r="I80" s="482"/>
      <c r="J80" s="482"/>
      <c r="K80" s="482"/>
    </row>
    <row r="81" spans="1:11" ht="15.75">
      <c r="A81" s="484"/>
      <c r="B81" s="482"/>
      <c r="C81" s="482"/>
      <c r="D81" s="482"/>
      <c r="E81" s="482"/>
      <c r="F81" s="482"/>
      <c r="G81" s="482"/>
      <c r="H81" s="482"/>
      <c r="I81" s="482"/>
      <c r="J81" s="482"/>
      <c r="K81" s="482"/>
    </row>
    <row r="82" spans="1:11" ht="15.75">
      <c r="A82" s="484"/>
      <c r="B82" s="482"/>
      <c r="C82" s="482"/>
      <c r="D82" s="482"/>
      <c r="E82" s="482"/>
      <c r="F82" s="482"/>
      <c r="G82" s="482"/>
      <c r="H82" s="482"/>
      <c r="I82" s="482"/>
      <c r="J82" s="482"/>
      <c r="K82" s="482"/>
    </row>
    <row r="83" spans="1:11" ht="15.75">
      <c r="A83" s="484"/>
      <c r="B83" s="482"/>
      <c r="C83" s="482"/>
      <c r="D83" s="482"/>
      <c r="E83" s="482"/>
      <c r="F83" s="482"/>
      <c r="G83" s="482"/>
      <c r="H83" s="482"/>
      <c r="I83" s="482"/>
      <c r="J83" s="482"/>
      <c r="K83" s="482"/>
    </row>
    <row r="84" spans="1:11" ht="15.75">
      <c r="A84" s="484"/>
      <c r="B84" s="482"/>
      <c r="C84" s="482"/>
      <c r="D84" s="482"/>
      <c r="E84" s="482"/>
      <c r="F84" s="482"/>
      <c r="G84" s="482"/>
      <c r="H84" s="482"/>
      <c r="I84" s="482"/>
      <c r="J84" s="482"/>
      <c r="K84" s="482"/>
    </row>
    <row r="85" spans="1:11" ht="15.75">
      <c r="A85" s="484"/>
    </row>
    <row r="86" spans="1:11" ht="15.75">
      <c r="A86" s="484"/>
    </row>
    <row r="87" spans="1:11" ht="15.75">
      <c r="A87" s="484"/>
    </row>
    <row r="88" spans="1:11" ht="15.75">
      <c r="A88" s="484"/>
    </row>
    <row r="89" spans="1:11" ht="15.75">
      <c r="A89" s="484"/>
    </row>
    <row r="90" spans="1:11" ht="15.75">
      <c r="A90" s="484"/>
    </row>
    <row r="91" spans="1:11" ht="15.75">
      <c r="A91" s="484"/>
    </row>
    <row r="92" spans="1:11" ht="15.75">
      <c r="A92" s="484"/>
    </row>
    <row r="93" spans="1:11" ht="15.75">
      <c r="A93" s="484"/>
    </row>
    <row r="94" spans="1:11" ht="15.75">
      <c r="A94" s="484"/>
    </row>
    <row r="95" spans="1:11" ht="15.75">
      <c r="A95" s="484"/>
    </row>
    <row r="96" spans="1:11" ht="15.75">
      <c r="A96" s="484"/>
    </row>
    <row r="97" spans="1:1" ht="15.75">
      <c r="A97" s="484"/>
    </row>
    <row r="98" spans="1:1" ht="15.75">
      <c r="A98" s="484"/>
    </row>
    <row r="99" spans="1:1" ht="15.75">
      <c r="A99" s="484"/>
    </row>
    <row r="100" spans="1:1" ht="15.75">
      <c r="A100" s="484"/>
    </row>
    <row r="101" spans="1:1" ht="15.75">
      <c r="A101" s="484"/>
    </row>
    <row r="102" spans="1:1" ht="15.75">
      <c r="A102" s="484"/>
    </row>
    <row r="103" spans="1:1" ht="15.75">
      <c r="A103" s="484"/>
    </row>
    <row r="104" spans="1:1" ht="15.75">
      <c r="A104" s="484"/>
    </row>
    <row r="105" spans="1:1" ht="15.75">
      <c r="A105" s="484"/>
    </row>
    <row r="106" spans="1:1" ht="15.75">
      <c r="A106" s="484"/>
    </row>
    <row r="107" spans="1:1" ht="15.75">
      <c r="A107" s="484"/>
    </row>
    <row r="108" spans="1:1" ht="15.75">
      <c r="A108" s="484"/>
    </row>
    <row r="109" spans="1:1" ht="15.75">
      <c r="A109" s="484"/>
    </row>
    <row r="110" spans="1:1" ht="15.75">
      <c r="A110" s="484"/>
    </row>
    <row r="111" spans="1:1" ht="15.75">
      <c r="A111" s="484"/>
    </row>
    <row r="112" spans="1:1" ht="15.75">
      <c r="A112" s="484"/>
    </row>
    <row r="113" spans="1:1" ht="15.75">
      <c r="A113" s="484"/>
    </row>
    <row r="114" spans="1:1" ht="15.75">
      <c r="A114" s="484"/>
    </row>
    <row r="115" spans="1:1" ht="15.75">
      <c r="A115" s="484"/>
    </row>
    <row r="116" spans="1:1" ht="15.75">
      <c r="A116" s="484"/>
    </row>
    <row r="117" spans="1:1" ht="15.75">
      <c r="A117" s="484"/>
    </row>
    <row r="118" spans="1:1" ht="15.75">
      <c r="A118" s="484"/>
    </row>
    <row r="119" spans="1:1" ht="15.75">
      <c r="A119" s="484"/>
    </row>
    <row r="120" spans="1:1" ht="15.75">
      <c r="A120" s="484"/>
    </row>
    <row r="121" spans="1:1" ht="15.75">
      <c r="A121" s="484"/>
    </row>
    <row r="122" spans="1:1" ht="15.75">
      <c r="A122" s="484"/>
    </row>
    <row r="123" spans="1:1" ht="15.75">
      <c r="A123" s="484"/>
    </row>
    <row r="124" spans="1:1" ht="15.75">
      <c r="A124" s="484"/>
    </row>
    <row r="125" spans="1:1" ht="15.75">
      <c r="A125" s="484"/>
    </row>
    <row r="126" spans="1:1" ht="15.75">
      <c r="A126" s="484"/>
    </row>
    <row r="127" spans="1:1" ht="15.75">
      <c r="A127" s="484"/>
    </row>
    <row r="128" spans="1:1" ht="15.75">
      <c r="A128" s="484"/>
    </row>
    <row r="129" spans="1:1" ht="15.75">
      <c r="A129" s="484"/>
    </row>
    <row r="130" spans="1:1" ht="15.75">
      <c r="A130" s="484"/>
    </row>
    <row r="131" spans="1:1" ht="15.75">
      <c r="A131" s="484"/>
    </row>
    <row r="132" spans="1:1" ht="15.75">
      <c r="A132" s="484"/>
    </row>
    <row r="133" spans="1:1" ht="15.75">
      <c r="A133" s="484"/>
    </row>
    <row r="134" spans="1:1" ht="15.75">
      <c r="A134" s="484"/>
    </row>
    <row r="135" spans="1:1" ht="15.75">
      <c r="A135" s="484"/>
    </row>
    <row r="136" spans="1:1" ht="15.75">
      <c r="A136" s="484"/>
    </row>
    <row r="137" spans="1:1" ht="15.75">
      <c r="A137" s="484"/>
    </row>
    <row r="138" spans="1:1" ht="15.75">
      <c r="A138" s="484"/>
    </row>
    <row r="139" spans="1:1" ht="15.75">
      <c r="A139" s="484"/>
    </row>
    <row r="140" spans="1:1" ht="15.75">
      <c r="A140" s="484"/>
    </row>
    <row r="141" spans="1:1" ht="15.75">
      <c r="A141" s="484"/>
    </row>
    <row r="142" spans="1:1" ht="15.75">
      <c r="A142" s="484"/>
    </row>
    <row r="143" spans="1:1" ht="15.75">
      <c r="A143" s="484"/>
    </row>
    <row r="144" spans="1:1" ht="15.75">
      <c r="A144" s="484"/>
    </row>
    <row r="145" spans="1:1" ht="15.75">
      <c r="A145" s="484"/>
    </row>
    <row r="146" spans="1:1" ht="15.75">
      <c r="A146" s="484"/>
    </row>
    <row r="147" spans="1:1" ht="15.75">
      <c r="A147" s="484"/>
    </row>
    <row r="148" spans="1:1" ht="15.75">
      <c r="A148" s="484"/>
    </row>
    <row r="149" spans="1:1" ht="15.75">
      <c r="A149" s="484"/>
    </row>
    <row r="150" spans="1:1" ht="15.75">
      <c r="A150" s="484"/>
    </row>
    <row r="151" spans="1:1" ht="15.75">
      <c r="A151" s="484"/>
    </row>
    <row r="152" spans="1:1" ht="15.75">
      <c r="A152" s="484"/>
    </row>
    <row r="153" spans="1:1" ht="15.75">
      <c r="A153" s="484"/>
    </row>
    <row r="154" spans="1:1" ht="15.75">
      <c r="A154" s="484"/>
    </row>
    <row r="155" spans="1:1" ht="15.75">
      <c r="A155" s="484"/>
    </row>
    <row r="156" spans="1:1" ht="15.75">
      <c r="A156" s="484"/>
    </row>
    <row r="157" spans="1:1" ht="15.75">
      <c r="A157" s="484"/>
    </row>
    <row r="158" spans="1:1" ht="15.75">
      <c r="A158" s="484"/>
    </row>
    <row r="159" spans="1:1" ht="15.75">
      <c r="A159" s="484"/>
    </row>
    <row r="160" spans="1:1" ht="15.75">
      <c r="A160" s="484"/>
    </row>
    <row r="161" spans="1:1" ht="15.75">
      <c r="A161" s="484"/>
    </row>
    <row r="162" spans="1:1" ht="15.75">
      <c r="A162" s="484"/>
    </row>
    <row r="163" spans="1:1" ht="15.75">
      <c r="A163" s="484"/>
    </row>
    <row r="164" spans="1:1" ht="15.75">
      <c r="A164" s="484"/>
    </row>
    <row r="165" spans="1:1" ht="15.75">
      <c r="A165" s="484"/>
    </row>
    <row r="166" spans="1:1" ht="15.75">
      <c r="A166" s="484"/>
    </row>
    <row r="167" spans="1:1" ht="15.75">
      <c r="A167" s="484"/>
    </row>
    <row r="168" spans="1:1" ht="15.75">
      <c r="A168" s="484"/>
    </row>
    <row r="169" spans="1:1" ht="15.75">
      <c r="A169" s="484"/>
    </row>
    <row r="170" spans="1:1" ht="15.75">
      <c r="A170" s="484"/>
    </row>
    <row r="171" spans="1:1" ht="15.75">
      <c r="A171" s="484"/>
    </row>
    <row r="172" spans="1:1" ht="15.75">
      <c r="A172" s="484"/>
    </row>
    <row r="173" spans="1:1" ht="15.75">
      <c r="A173" s="484"/>
    </row>
    <row r="174" spans="1:1" ht="15.75">
      <c r="A174" s="484"/>
    </row>
    <row r="175" spans="1:1" ht="15.75">
      <c r="A175" s="484"/>
    </row>
    <row r="176" spans="1:1" ht="15.75">
      <c r="A176" s="484"/>
    </row>
    <row r="177" spans="1:1" ht="15.75">
      <c r="A177" s="484"/>
    </row>
    <row r="178" spans="1:1" ht="15.75">
      <c r="A178" s="484"/>
    </row>
    <row r="179" spans="1:1" ht="15.75">
      <c r="A179" s="484"/>
    </row>
    <row r="180" spans="1:1" ht="15.75">
      <c r="A180" s="484"/>
    </row>
    <row r="181" spans="1:1" ht="15.75">
      <c r="A181" s="484"/>
    </row>
    <row r="182" spans="1:1" ht="15.75">
      <c r="A182" s="484"/>
    </row>
    <row r="183" spans="1:1" ht="15.75">
      <c r="A183" s="484"/>
    </row>
    <row r="184" spans="1:1" ht="15.75">
      <c r="A184" s="484"/>
    </row>
    <row r="185" spans="1:1" ht="15.75">
      <c r="A185" s="484"/>
    </row>
    <row r="186" spans="1:1" ht="15.75">
      <c r="A186" s="484"/>
    </row>
    <row r="187" spans="1:1" ht="15.75">
      <c r="A187" s="484"/>
    </row>
    <row r="188" spans="1:1" ht="15.75">
      <c r="A188" s="484"/>
    </row>
    <row r="189" spans="1:1" ht="15.75">
      <c r="A189" s="484"/>
    </row>
    <row r="190" spans="1:1" ht="15.75">
      <c r="A190" s="484"/>
    </row>
    <row r="191" spans="1:1" ht="15.75">
      <c r="A191" s="484"/>
    </row>
    <row r="192" spans="1:1" ht="15.75">
      <c r="A192" s="484"/>
    </row>
    <row r="193" spans="1:1" ht="15.75">
      <c r="A193" s="484"/>
    </row>
    <row r="194" spans="1:1" ht="15.75">
      <c r="A194" s="484"/>
    </row>
    <row r="195" spans="1:1" ht="15.75">
      <c r="A195" s="484"/>
    </row>
    <row r="196" spans="1:1" ht="15.75">
      <c r="A196" s="484"/>
    </row>
    <row r="197" spans="1:1" ht="15.75">
      <c r="A197" s="484"/>
    </row>
    <row r="198" spans="1:1" ht="15.75">
      <c r="A198" s="484"/>
    </row>
    <row r="199" spans="1:1" ht="15.75">
      <c r="A199" s="484"/>
    </row>
    <row r="200" spans="1:1" ht="15.75">
      <c r="A200" s="484"/>
    </row>
    <row r="201" spans="1:1" ht="15.75">
      <c r="A201" s="484"/>
    </row>
    <row r="202" spans="1:1" ht="15.75">
      <c r="A202" s="484"/>
    </row>
    <row r="203" spans="1:1" ht="15.75">
      <c r="A203" s="484"/>
    </row>
    <row r="204" spans="1:1" ht="15.75">
      <c r="A204" s="484"/>
    </row>
    <row r="205" spans="1:1" ht="15.75">
      <c r="A205" s="484"/>
    </row>
    <row r="206" spans="1:1" ht="15.75">
      <c r="A206" s="484"/>
    </row>
    <row r="207" spans="1:1" ht="15.75">
      <c r="A207" s="484"/>
    </row>
    <row r="208" spans="1:1" ht="15.75">
      <c r="A208" s="484"/>
    </row>
    <row r="209" spans="1:1" ht="15.75">
      <c r="A209" s="484"/>
    </row>
    <row r="210" spans="1:1" ht="15.75">
      <c r="A210" s="484"/>
    </row>
    <row r="211" spans="1:1" ht="15.75">
      <c r="A211" s="484"/>
    </row>
    <row r="212" spans="1:1" ht="15.75">
      <c r="A212" s="484"/>
    </row>
    <row r="213" spans="1:1" ht="15.75">
      <c r="A213" s="484"/>
    </row>
    <row r="214" spans="1:1" ht="15.75">
      <c r="A214" s="484"/>
    </row>
    <row r="215" spans="1:1" ht="15.75">
      <c r="A215" s="484"/>
    </row>
    <row r="216" spans="1:1" ht="15.75">
      <c r="A216" s="484"/>
    </row>
    <row r="217" spans="1:1" ht="15.75">
      <c r="A217" s="484"/>
    </row>
    <row r="218" spans="1:1" ht="15.75">
      <c r="A218" s="484"/>
    </row>
    <row r="219" spans="1:1" ht="15.75">
      <c r="A219" s="484"/>
    </row>
    <row r="220" spans="1:1" ht="15.75">
      <c r="A220" s="484"/>
    </row>
    <row r="221" spans="1:1" ht="15.75">
      <c r="A221" s="484"/>
    </row>
    <row r="222" spans="1:1" ht="15.75">
      <c r="A222" s="484"/>
    </row>
    <row r="223" spans="1:1" ht="15.75">
      <c r="A223" s="484"/>
    </row>
    <row r="224" spans="1:1" ht="15.75">
      <c r="A224" s="484"/>
    </row>
    <row r="225" spans="1:1" ht="15.75">
      <c r="A225" s="484"/>
    </row>
    <row r="226" spans="1:1" ht="15.75">
      <c r="A226" s="484"/>
    </row>
    <row r="227" spans="1:1" ht="15.75">
      <c r="A227" s="484"/>
    </row>
    <row r="228" spans="1:1" ht="15.75">
      <c r="A228" s="484"/>
    </row>
    <row r="229" spans="1:1" ht="15.75">
      <c r="A229" s="484"/>
    </row>
    <row r="230" spans="1:1" ht="15.75">
      <c r="A230" s="484"/>
    </row>
    <row r="231" spans="1:1" ht="15.75">
      <c r="A231" s="484"/>
    </row>
    <row r="232" spans="1:1" ht="15.75">
      <c r="A232" s="484"/>
    </row>
    <row r="233" spans="1:1" ht="15.75">
      <c r="A233" s="484"/>
    </row>
    <row r="234" spans="1:1" ht="15.75">
      <c r="A234" s="484"/>
    </row>
    <row r="235" spans="1:1" ht="15.75">
      <c r="A235" s="484"/>
    </row>
    <row r="236" spans="1:1" ht="15.75">
      <c r="A236" s="484"/>
    </row>
    <row r="237" spans="1:1" ht="15.75">
      <c r="A237" s="484"/>
    </row>
    <row r="238" spans="1:1" ht="15.75">
      <c r="A238" s="484"/>
    </row>
    <row r="239" spans="1:1" ht="15.75">
      <c r="A239" s="484"/>
    </row>
    <row r="240" spans="1:1" ht="15.75">
      <c r="A240" s="484"/>
    </row>
    <row r="241" spans="1:1" ht="15.75">
      <c r="A241" s="484"/>
    </row>
    <row r="242" spans="1:1" ht="15.75">
      <c r="A242" s="484"/>
    </row>
    <row r="243" spans="1:1" ht="15.75">
      <c r="A243" s="484"/>
    </row>
    <row r="244" spans="1:1" ht="15.75">
      <c r="A244" s="484"/>
    </row>
    <row r="245" spans="1:1" ht="15.75">
      <c r="A245" s="484"/>
    </row>
    <row r="246" spans="1:1" ht="15.75">
      <c r="A246" s="484"/>
    </row>
    <row r="247" spans="1:1" ht="15.75">
      <c r="A247" s="484"/>
    </row>
    <row r="248" spans="1:1" ht="15.75">
      <c r="A248" s="484"/>
    </row>
    <row r="249" spans="1:1" ht="15.75">
      <c r="A249" s="484"/>
    </row>
    <row r="250" spans="1:1" ht="15.75">
      <c r="A250" s="484"/>
    </row>
    <row r="251" spans="1:1" ht="15.75">
      <c r="A251" s="484"/>
    </row>
    <row r="252" spans="1:1" ht="15.75">
      <c r="A252" s="484"/>
    </row>
    <row r="253" spans="1:1" ht="15.75">
      <c r="A253" s="484"/>
    </row>
    <row r="254" spans="1:1" ht="15.75">
      <c r="A254" s="484"/>
    </row>
    <row r="255" spans="1:1" ht="15.75">
      <c r="A255" s="484"/>
    </row>
    <row r="256" spans="1:1" ht="15.75">
      <c r="A256" s="484"/>
    </row>
    <row r="257" spans="1:1" ht="15.75">
      <c r="A257" s="484"/>
    </row>
    <row r="258" spans="1:1" ht="15.75">
      <c r="A258" s="484"/>
    </row>
    <row r="259" spans="1:1" ht="15.75">
      <c r="A259" s="484"/>
    </row>
    <row r="260" spans="1:1" ht="15.75">
      <c r="A260" s="484"/>
    </row>
    <row r="261" spans="1:1" ht="15.75">
      <c r="A261" s="484"/>
    </row>
    <row r="262" spans="1:1" ht="15.75">
      <c r="A262" s="484"/>
    </row>
    <row r="263" spans="1:1" ht="15.75">
      <c r="A263" s="484"/>
    </row>
    <row r="264" spans="1:1" ht="15.75">
      <c r="A264" s="484"/>
    </row>
    <row r="265" spans="1:1" ht="15.75">
      <c r="A265" s="484"/>
    </row>
    <row r="266" spans="1:1" ht="15.75">
      <c r="A266" s="484"/>
    </row>
    <row r="267" spans="1:1" ht="15.75">
      <c r="A267" s="484"/>
    </row>
    <row r="268" spans="1:1" ht="15.75">
      <c r="A268" s="484"/>
    </row>
    <row r="269" spans="1:1" ht="15.75">
      <c r="A269" s="484"/>
    </row>
    <row r="270" spans="1:1" ht="15.75">
      <c r="A270" s="484"/>
    </row>
    <row r="271" spans="1:1" ht="15.75">
      <c r="A271" s="484"/>
    </row>
    <row r="272" spans="1:1" ht="15.75">
      <c r="A272" s="484"/>
    </row>
    <row r="273" spans="1:1" ht="15.75">
      <c r="A273" s="484"/>
    </row>
    <row r="274" spans="1:1" ht="15.75">
      <c r="A274" s="484"/>
    </row>
    <row r="275" spans="1:1" ht="15.75">
      <c r="A275" s="484"/>
    </row>
    <row r="276" spans="1:1" ht="15.75">
      <c r="A276" s="484"/>
    </row>
    <row r="277" spans="1:1" ht="15.75">
      <c r="A277" s="484"/>
    </row>
    <row r="278" spans="1:1" ht="15.75">
      <c r="A278" s="484"/>
    </row>
    <row r="279" spans="1:1" ht="15.75">
      <c r="A279" s="484"/>
    </row>
    <row r="280" spans="1:1" ht="15.75">
      <c r="A280" s="484"/>
    </row>
    <row r="281" spans="1:1" ht="15.75">
      <c r="A281" s="484"/>
    </row>
    <row r="282" spans="1:1" ht="15.75">
      <c r="A282" s="484"/>
    </row>
    <row r="283" spans="1:1" ht="15.75">
      <c r="A283" s="484"/>
    </row>
    <row r="284" spans="1:1" ht="15.75">
      <c r="A284" s="484"/>
    </row>
    <row r="285" spans="1:1" ht="15.75">
      <c r="A285" s="484"/>
    </row>
    <row r="286" spans="1:1" ht="15.75">
      <c r="A286" s="484"/>
    </row>
    <row r="287" spans="1:1" ht="15.75">
      <c r="A287" s="484"/>
    </row>
    <row r="288" spans="1:1" ht="15.75">
      <c r="A288" s="484"/>
    </row>
    <row r="289" spans="1:1" ht="15.75">
      <c r="A289" s="484"/>
    </row>
    <row r="290" spans="1:1" ht="15.75">
      <c r="A290" s="484"/>
    </row>
    <row r="291" spans="1:1" ht="15.75">
      <c r="A291" s="484"/>
    </row>
    <row r="292" spans="1:1" ht="15.75">
      <c r="A292" s="484"/>
    </row>
    <row r="293" spans="1:1" ht="15.75">
      <c r="A293" s="484"/>
    </row>
    <row r="294" spans="1:1" ht="15.75">
      <c r="A294" s="484"/>
    </row>
    <row r="295" spans="1:1" ht="15.75">
      <c r="A295" s="484"/>
    </row>
    <row r="296" spans="1:1" ht="15.75">
      <c r="A296" s="484"/>
    </row>
    <row r="297" spans="1:1" ht="15.75">
      <c r="A297" s="484"/>
    </row>
    <row r="298" spans="1:1" ht="15.75">
      <c r="A298" s="484"/>
    </row>
    <row r="299" spans="1:1" ht="15.75">
      <c r="A299" s="484"/>
    </row>
    <row r="300" spans="1:1" ht="15.75">
      <c r="A300" s="484"/>
    </row>
    <row r="301" spans="1:1" ht="15.75">
      <c r="A301" s="484"/>
    </row>
    <row r="302" spans="1:1" ht="15.75">
      <c r="A302" s="484"/>
    </row>
    <row r="303" spans="1:1" ht="15.75">
      <c r="A303" s="484"/>
    </row>
    <row r="304" spans="1:1" ht="15.75">
      <c r="A304" s="484"/>
    </row>
    <row r="305" spans="1:1" ht="15.75">
      <c r="A305" s="484"/>
    </row>
    <row r="306" spans="1:1" ht="15.75">
      <c r="A306" s="484"/>
    </row>
    <row r="307" spans="1:1" ht="15.75">
      <c r="A307" s="484"/>
    </row>
    <row r="308" spans="1:1" ht="15.75">
      <c r="A308" s="484"/>
    </row>
    <row r="309" spans="1:1" ht="15.75">
      <c r="A309" s="484"/>
    </row>
    <row r="310" spans="1:1" ht="15.75">
      <c r="A310" s="484"/>
    </row>
    <row r="311" spans="1:1" ht="15.75">
      <c r="A311" s="484"/>
    </row>
    <row r="312" spans="1:1" ht="15.75">
      <c r="A312" s="484"/>
    </row>
    <row r="313" spans="1:1" ht="15.75">
      <c r="A313" s="484"/>
    </row>
    <row r="314" spans="1:1" ht="15.75">
      <c r="A314" s="484"/>
    </row>
    <row r="315" spans="1:1" ht="15.75">
      <c r="A315" s="484"/>
    </row>
    <row r="316" spans="1:1" ht="15.75">
      <c r="A316" s="484"/>
    </row>
    <row r="317" spans="1:1" ht="15.75">
      <c r="A317" s="484"/>
    </row>
    <row r="318" spans="1:1" ht="15.75">
      <c r="A318" s="484"/>
    </row>
    <row r="319" spans="1:1" ht="15.75">
      <c r="A319" s="484"/>
    </row>
    <row r="320" spans="1:1" ht="15.75">
      <c r="A320" s="484"/>
    </row>
    <row r="321" spans="1:1" ht="15.75">
      <c r="A321" s="484"/>
    </row>
    <row r="322" spans="1:1" ht="15.75">
      <c r="A322" s="484"/>
    </row>
    <row r="323" spans="1:1" ht="15.75">
      <c r="A323" s="484"/>
    </row>
    <row r="324" spans="1:1" ht="15.75">
      <c r="A324" s="484"/>
    </row>
    <row r="325" spans="1:1" ht="15.75">
      <c r="A325" s="484"/>
    </row>
    <row r="326" spans="1:1" ht="15.75">
      <c r="A326" s="484"/>
    </row>
    <row r="327" spans="1:1" ht="15.75">
      <c r="A327" s="484"/>
    </row>
    <row r="328" spans="1:1" ht="15.75">
      <c r="A328" s="484"/>
    </row>
    <row r="329" spans="1:1" ht="15.75">
      <c r="A329" s="484"/>
    </row>
    <row r="330" spans="1:1" ht="15.75">
      <c r="A330" s="484"/>
    </row>
    <row r="331" spans="1:1" ht="15.75">
      <c r="A331" s="484"/>
    </row>
    <row r="332" spans="1:1" ht="15.75">
      <c r="A332" s="484"/>
    </row>
    <row r="333" spans="1:1" ht="15.75">
      <c r="A333" s="484"/>
    </row>
    <row r="334" spans="1:1" ht="15.75">
      <c r="A334" s="484"/>
    </row>
    <row r="335" spans="1:1" ht="15.75">
      <c r="A335" s="484"/>
    </row>
    <row r="336" spans="1:1" ht="15.75">
      <c r="A336" s="484"/>
    </row>
    <row r="337" spans="1:1" ht="15.75">
      <c r="A337" s="484"/>
    </row>
    <row r="338" spans="1:1" ht="15.75">
      <c r="A338" s="484"/>
    </row>
    <row r="339" spans="1:1" ht="15.75">
      <c r="A339" s="484"/>
    </row>
    <row r="340" spans="1:1" ht="15.75">
      <c r="A340" s="484"/>
    </row>
    <row r="341" spans="1:1" ht="15.75">
      <c r="A341" s="484"/>
    </row>
    <row r="342" spans="1:1" ht="15.75">
      <c r="A342" s="484"/>
    </row>
    <row r="343" spans="1:1" ht="15.75">
      <c r="A343" s="484"/>
    </row>
    <row r="344" spans="1:1" ht="15.75">
      <c r="A344" s="484"/>
    </row>
    <row r="345" spans="1:1" ht="15.75">
      <c r="A345" s="484"/>
    </row>
    <row r="346" spans="1:1" ht="15.75">
      <c r="A346" s="484"/>
    </row>
    <row r="347" spans="1:1" ht="15.75">
      <c r="A347" s="484"/>
    </row>
    <row r="348" spans="1:1" ht="15.75">
      <c r="A348" s="484"/>
    </row>
    <row r="349" spans="1:1" ht="15.75">
      <c r="A349" s="484"/>
    </row>
    <row r="350" spans="1:1" ht="15.75">
      <c r="A350" s="484"/>
    </row>
    <row r="351" spans="1:1" ht="15.75">
      <c r="A351" s="484"/>
    </row>
    <row r="352" spans="1:1" ht="15.75">
      <c r="A352" s="484"/>
    </row>
    <row r="353" spans="1:1" ht="15.75">
      <c r="A353" s="484"/>
    </row>
    <row r="354" spans="1:1" ht="15.75">
      <c r="A354" s="484"/>
    </row>
    <row r="355" spans="1:1" ht="15.75">
      <c r="A355" s="484"/>
    </row>
    <row r="356" spans="1:1" ht="15.75">
      <c r="A356" s="484"/>
    </row>
    <row r="357" spans="1:1" ht="15.75">
      <c r="A357" s="484"/>
    </row>
    <row r="358" spans="1:1" ht="15.75">
      <c r="A358" s="484"/>
    </row>
    <row r="359" spans="1:1" ht="15.75">
      <c r="A359" s="484"/>
    </row>
    <row r="360" spans="1:1" ht="15.75">
      <c r="A360" s="484"/>
    </row>
    <row r="361" spans="1:1" ht="15.75">
      <c r="A361" s="484"/>
    </row>
    <row r="362" spans="1:1" ht="15.75">
      <c r="A362" s="484"/>
    </row>
    <row r="363" spans="1:1" ht="15.75">
      <c r="A363" s="484"/>
    </row>
    <row r="364" spans="1:1" ht="15.75">
      <c r="A364" s="484"/>
    </row>
    <row r="365" spans="1:1" ht="15.75">
      <c r="A365" s="484"/>
    </row>
    <row r="366" spans="1:1" ht="15.75">
      <c r="A366" s="484"/>
    </row>
    <row r="367" spans="1:1" ht="15.75">
      <c r="A367" s="484"/>
    </row>
    <row r="368" spans="1:1" ht="15.75">
      <c r="A368" s="484"/>
    </row>
    <row r="369" spans="1:1" ht="15.75">
      <c r="A369" s="484"/>
    </row>
    <row r="370" spans="1:1" ht="15.75">
      <c r="A370" s="484"/>
    </row>
    <row r="371" spans="1:1" ht="15.75">
      <c r="A371" s="484"/>
    </row>
    <row r="372" spans="1:1" ht="15.75">
      <c r="A372" s="484"/>
    </row>
    <row r="373" spans="1:1" ht="15.75">
      <c r="A373" s="484"/>
    </row>
    <row r="374" spans="1:1" ht="15.75">
      <c r="A374" s="484"/>
    </row>
    <row r="375" spans="1:1" ht="15.75">
      <c r="A375" s="484"/>
    </row>
    <row r="376" spans="1:1" ht="15.75">
      <c r="A376" s="484"/>
    </row>
    <row r="377" spans="1:1" ht="15.75">
      <c r="A377" s="484"/>
    </row>
    <row r="378" spans="1:1" ht="15.75">
      <c r="A378" s="484"/>
    </row>
    <row r="379" spans="1:1" ht="15.75">
      <c r="A379" s="484"/>
    </row>
    <row r="380" spans="1:1" ht="15.75">
      <c r="A380" s="484"/>
    </row>
    <row r="381" spans="1:1" ht="15.75">
      <c r="A381" s="484"/>
    </row>
    <row r="382" spans="1:1" ht="15.75">
      <c r="A382" s="484"/>
    </row>
    <row r="383" spans="1:1" ht="15.75">
      <c r="A383" s="484"/>
    </row>
    <row r="384" spans="1:1" ht="15.75">
      <c r="A384" s="484"/>
    </row>
    <row r="385" spans="1:1" ht="15.75">
      <c r="A385" s="484"/>
    </row>
    <row r="386" spans="1:1" ht="15.75">
      <c r="A386" s="484"/>
    </row>
    <row r="387" spans="1:1" ht="15.75">
      <c r="A387" s="484"/>
    </row>
    <row r="388" spans="1:1" ht="15.75">
      <c r="A388" s="484"/>
    </row>
    <row r="389" spans="1:1" ht="15.75">
      <c r="A389" s="484"/>
    </row>
    <row r="390" spans="1:1" ht="15.75">
      <c r="A390" s="484"/>
    </row>
    <row r="391" spans="1:1" ht="15.75">
      <c r="A391" s="484"/>
    </row>
    <row r="392" spans="1:1" ht="15.75">
      <c r="A392" s="484"/>
    </row>
    <row r="393" spans="1:1" ht="15.75">
      <c r="A393" s="484"/>
    </row>
    <row r="394" spans="1:1" ht="15.75">
      <c r="A394" s="484"/>
    </row>
    <row r="395" spans="1:1" ht="15.75">
      <c r="A395" s="484"/>
    </row>
    <row r="396" spans="1:1" ht="15.75">
      <c r="A396" s="484"/>
    </row>
    <row r="397" spans="1:1" ht="15.75">
      <c r="A397" s="484"/>
    </row>
    <row r="398" spans="1:1" ht="15.75">
      <c r="A398" s="484"/>
    </row>
    <row r="399" spans="1:1" ht="15.75">
      <c r="A399" s="484"/>
    </row>
    <row r="400" spans="1:1" ht="15.75">
      <c r="A400" s="484"/>
    </row>
    <row r="401" spans="1:1" ht="15.75">
      <c r="A401" s="484"/>
    </row>
    <row r="402" spans="1:1" ht="15.75">
      <c r="A402" s="484"/>
    </row>
    <row r="403" spans="1:1" ht="15.75">
      <c r="A403" s="484"/>
    </row>
    <row r="404" spans="1:1" ht="15.75">
      <c r="A404" s="484"/>
    </row>
    <row r="405" spans="1:1" ht="15.75">
      <c r="A405" s="484"/>
    </row>
    <row r="406" spans="1:1" ht="15.75">
      <c r="A406" s="484"/>
    </row>
    <row r="407" spans="1:1" ht="15.75">
      <c r="A407" s="484"/>
    </row>
    <row r="408" spans="1:1" ht="15.75">
      <c r="A408" s="484"/>
    </row>
    <row r="409" spans="1:1" ht="15.75">
      <c r="A409" s="484"/>
    </row>
    <row r="410" spans="1:1" ht="15.75">
      <c r="A410" s="484"/>
    </row>
    <row r="411" spans="1:1" ht="15.75">
      <c r="A411" s="484"/>
    </row>
    <row r="412" spans="1:1" ht="15.75">
      <c r="A412" s="484"/>
    </row>
    <row r="413" spans="1:1" ht="15.75">
      <c r="A413" s="484"/>
    </row>
    <row r="414" spans="1:1" ht="15.75">
      <c r="A414" s="484"/>
    </row>
    <row r="415" spans="1:1" ht="15.75">
      <c r="A415" s="484"/>
    </row>
    <row r="416" spans="1:1" ht="15.75">
      <c r="A416" s="484"/>
    </row>
    <row r="417" spans="1:1" ht="15.75">
      <c r="A417" s="484"/>
    </row>
    <row r="418" spans="1:1" ht="15.75">
      <c r="A418" s="484"/>
    </row>
    <row r="419" spans="1:1" ht="15.75">
      <c r="A419" s="484"/>
    </row>
    <row r="420" spans="1:1" ht="15.75">
      <c r="A420" s="484"/>
    </row>
    <row r="421" spans="1:1" ht="15.75">
      <c r="A421" s="484"/>
    </row>
    <row r="422" spans="1:1" ht="15.75">
      <c r="A422" s="484"/>
    </row>
    <row r="423" spans="1:1" ht="15.75">
      <c r="A423" s="484"/>
    </row>
    <row r="424" spans="1:1" ht="15.75">
      <c r="A424" s="484"/>
    </row>
    <row r="425" spans="1:1" ht="15.75">
      <c r="A425" s="484"/>
    </row>
    <row r="426" spans="1:1" ht="15.75">
      <c r="A426" s="484"/>
    </row>
    <row r="427" spans="1:1" ht="15.75">
      <c r="A427" s="484"/>
    </row>
    <row r="428" spans="1:1" ht="15.75">
      <c r="A428" s="484"/>
    </row>
    <row r="429" spans="1:1" ht="15.75">
      <c r="A429" s="484"/>
    </row>
    <row r="430" spans="1:1" ht="15.75">
      <c r="A430" s="484"/>
    </row>
    <row r="431" spans="1:1" ht="15.75">
      <c r="A431" s="484"/>
    </row>
    <row r="432" spans="1:1" ht="15.75">
      <c r="A432" s="484"/>
    </row>
    <row r="433" spans="1:1" ht="15.75">
      <c r="A433" s="484"/>
    </row>
    <row r="434" spans="1:1" ht="15.75">
      <c r="A434" s="484"/>
    </row>
    <row r="435" spans="1:1" ht="15.75">
      <c r="A435" s="484"/>
    </row>
    <row r="436" spans="1:1" ht="15.75">
      <c r="A436" s="484"/>
    </row>
    <row r="437" spans="1:1" ht="15.75">
      <c r="A437" s="484"/>
    </row>
    <row r="438" spans="1:1" ht="15.75">
      <c r="A438" s="484"/>
    </row>
    <row r="439" spans="1:1" ht="15.75">
      <c r="A439" s="484"/>
    </row>
    <row r="440" spans="1:1" ht="15.75">
      <c r="A440" s="484"/>
    </row>
    <row r="441" spans="1:1" ht="15.75">
      <c r="A441" s="484"/>
    </row>
    <row r="442" spans="1:1" ht="15.75">
      <c r="A442" s="484"/>
    </row>
    <row r="443" spans="1:1" ht="15.75">
      <c r="A443" s="484"/>
    </row>
    <row r="444" spans="1:1" ht="15.75">
      <c r="A444" s="484"/>
    </row>
    <row r="445" spans="1:1" ht="15.75">
      <c r="A445" s="484"/>
    </row>
    <row r="446" spans="1:1" ht="15.75">
      <c r="A446" s="484"/>
    </row>
    <row r="447" spans="1:1" ht="15.75">
      <c r="A447" s="484"/>
    </row>
    <row r="448" spans="1:1" ht="15.75">
      <c r="A448" s="484"/>
    </row>
    <row r="449" spans="1:1" ht="15.75">
      <c r="A449" s="484"/>
    </row>
    <row r="450" spans="1:1" ht="15.75">
      <c r="A450" s="484"/>
    </row>
    <row r="451" spans="1:1" ht="15.75">
      <c r="A451" s="484"/>
    </row>
    <row r="452" spans="1:1" ht="15.75">
      <c r="A452" s="484"/>
    </row>
    <row r="453" spans="1:1" ht="15.75">
      <c r="A453" s="484"/>
    </row>
    <row r="454" spans="1:1" ht="15.75">
      <c r="A454" s="484"/>
    </row>
    <row r="455" spans="1:1" ht="15.75">
      <c r="A455" s="484"/>
    </row>
    <row r="456" spans="1:1" ht="15.75">
      <c r="A456" s="484"/>
    </row>
    <row r="457" spans="1:1" ht="15.75">
      <c r="A457" s="484"/>
    </row>
    <row r="458" spans="1:1" ht="15.75">
      <c r="A458" s="484"/>
    </row>
    <row r="459" spans="1:1" ht="15.75">
      <c r="A459" s="484"/>
    </row>
    <row r="460" spans="1:1" ht="15.75">
      <c r="A460" s="484"/>
    </row>
    <row r="461" spans="1:1" ht="15.75">
      <c r="A461" s="484"/>
    </row>
    <row r="462" spans="1:1" ht="15.75">
      <c r="A462" s="484"/>
    </row>
    <row r="463" spans="1:1" ht="15.75">
      <c r="A463" s="484"/>
    </row>
    <row r="464" spans="1:1" ht="15.75">
      <c r="A464" s="484"/>
    </row>
    <row r="465" spans="1:1" ht="15.75">
      <c r="A465" s="484"/>
    </row>
    <row r="466" spans="1:1" ht="15.75">
      <c r="A466" s="484"/>
    </row>
    <row r="467" spans="1:1" ht="15.75">
      <c r="A467" s="484"/>
    </row>
    <row r="468" spans="1:1" ht="15.75">
      <c r="A468" s="484"/>
    </row>
    <row r="469" spans="1:1" ht="15.75">
      <c r="A469" s="484"/>
    </row>
    <row r="470" spans="1:1" ht="15.75">
      <c r="A470" s="484"/>
    </row>
    <row r="471" spans="1:1" ht="15.75">
      <c r="A471" s="484"/>
    </row>
    <row r="472" spans="1:1" ht="15.75">
      <c r="A472" s="484"/>
    </row>
    <row r="473" spans="1:1" ht="15.75">
      <c r="A473" s="484"/>
    </row>
    <row r="474" spans="1:1" ht="15.75">
      <c r="A474" s="484"/>
    </row>
    <row r="475" spans="1:1" ht="15.75">
      <c r="A475" s="484"/>
    </row>
    <row r="476" spans="1:1" ht="15.75">
      <c r="A476" s="484"/>
    </row>
    <row r="477" spans="1:1" ht="15.75">
      <c r="A477" s="484"/>
    </row>
    <row r="478" spans="1:1" ht="15.75">
      <c r="A478" s="484"/>
    </row>
    <row r="479" spans="1:1" ht="15.75">
      <c r="A479" s="484"/>
    </row>
    <row r="480" spans="1:1" ht="15.75">
      <c r="A480" s="484"/>
    </row>
    <row r="481" spans="1:1" ht="15.75">
      <c r="A481" s="484"/>
    </row>
    <row r="482" spans="1:1" ht="15.75">
      <c r="A482" s="484"/>
    </row>
    <row r="483" spans="1:1" ht="15.75">
      <c r="A483" s="484"/>
    </row>
    <row r="484" spans="1:1" ht="15.75">
      <c r="A484" s="484"/>
    </row>
    <row r="485" spans="1:1" ht="15.75">
      <c r="A485" s="484"/>
    </row>
    <row r="486" spans="1:1" ht="15.75">
      <c r="A486" s="484"/>
    </row>
    <row r="487" spans="1:1" ht="15.75">
      <c r="A487" s="484"/>
    </row>
    <row r="488" spans="1:1" ht="15.75">
      <c r="A488" s="484"/>
    </row>
    <row r="489" spans="1:1" ht="15.75">
      <c r="A489" s="484"/>
    </row>
    <row r="490" spans="1:1" ht="15.75">
      <c r="A490" s="484"/>
    </row>
    <row r="491" spans="1:1" ht="15.75">
      <c r="A491" s="484"/>
    </row>
    <row r="492" spans="1:1" ht="15.75">
      <c r="A492" s="484"/>
    </row>
    <row r="493" spans="1:1" ht="15.75">
      <c r="A493" s="484"/>
    </row>
    <row r="494" spans="1:1" ht="15.75">
      <c r="A494" s="484"/>
    </row>
    <row r="495" spans="1:1" ht="15.75">
      <c r="A495" s="484"/>
    </row>
    <row r="496" spans="1:1" ht="15.75">
      <c r="A496" s="484"/>
    </row>
    <row r="497" spans="1:1" ht="15.75">
      <c r="A497" s="484"/>
    </row>
    <row r="498" spans="1:1" ht="15.75">
      <c r="A498" s="484"/>
    </row>
    <row r="499" spans="1:1" ht="15.75">
      <c r="A499" s="484"/>
    </row>
    <row r="500" spans="1:1" ht="15.75">
      <c r="A500" s="484"/>
    </row>
    <row r="501" spans="1:1" ht="15.75">
      <c r="A501" s="484"/>
    </row>
    <row r="502" spans="1:1" ht="15.75">
      <c r="A502" s="484"/>
    </row>
    <row r="503" spans="1:1" ht="15.75">
      <c r="A503" s="484"/>
    </row>
    <row r="504" spans="1:1" ht="15.75">
      <c r="A504" s="484"/>
    </row>
    <row r="505" spans="1:1" ht="15.75">
      <c r="A505" s="484"/>
    </row>
    <row r="506" spans="1:1" ht="15.75">
      <c r="A506" s="484"/>
    </row>
    <row r="507" spans="1:1" ht="15.75">
      <c r="A507" s="484"/>
    </row>
    <row r="508" spans="1:1" ht="15.75">
      <c r="A508" s="484"/>
    </row>
    <row r="509" spans="1:1" ht="15.75">
      <c r="A509" s="484"/>
    </row>
    <row r="510" spans="1:1" ht="15.75">
      <c r="A510" s="484"/>
    </row>
    <row r="511" spans="1:1" ht="15.75">
      <c r="A511" s="484"/>
    </row>
    <row r="512" spans="1:1" ht="15.75">
      <c r="A512" s="484"/>
    </row>
    <row r="513" spans="1:1" ht="15.75">
      <c r="A513" s="484"/>
    </row>
    <row r="514" spans="1:1" ht="15.75">
      <c r="A514" s="484"/>
    </row>
    <row r="515" spans="1:1" ht="15.75">
      <c r="A515" s="484"/>
    </row>
    <row r="516" spans="1:1" ht="15.75">
      <c r="A516" s="484"/>
    </row>
    <row r="517" spans="1:1" ht="15.75">
      <c r="A517" s="484"/>
    </row>
    <row r="518" spans="1:1" ht="15.75">
      <c r="A518" s="484"/>
    </row>
    <row r="519" spans="1:1" ht="15.75">
      <c r="A519" s="484"/>
    </row>
    <row r="520" spans="1:1" ht="15.75">
      <c r="A520" s="484"/>
    </row>
    <row r="521" spans="1:1" ht="15.75">
      <c r="A521" s="484"/>
    </row>
    <row r="522" spans="1:1" ht="15.75">
      <c r="A522" s="484"/>
    </row>
    <row r="523" spans="1:1" ht="15.75">
      <c r="A523" s="484"/>
    </row>
    <row r="524" spans="1:1" ht="15.75">
      <c r="A524" s="484"/>
    </row>
    <row r="525" spans="1:1" ht="15.75">
      <c r="A525" s="484"/>
    </row>
    <row r="526" spans="1:1" ht="15.75">
      <c r="A526" s="484"/>
    </row>
    <row r="527" spans="1:1" ht="15.75">
      <c r="A527" s="484"/>
    </row>
    <row r="528" spans="1:1" ht="15.75">
      <c r="A528" s="484"/>
    </row>
    <row r="529" spans="1:1" ht="15.75">
      <c r="A529" s="484"/>
    </row>
    <row r="530" spans="1:1" ht="15.75">
      <c r="A530" s="484"/>
    </row>
    <row r="531" spans="1:1" ht="15.75">
      <c r="A531" s="484"/>
    </row>
    <row r="532" spans="1:1" ht="15.75">
      <c r="A532" s="484"/>
    </row>
    <row r="533" spans="1:1" ht="15.75">
      <c r="A533" s="484"/>
    </row>
    <row r="534" spans="1:1" ht="15.75">
      <c r="A534" s="484"/>
    </row>
    <row r="535" spans="1:1" ht="15.75">
      <c r="A535" s="484"/>
    </row>
    <row r="536" spans="1:1" ht="15.75">
      <c r="A536" s="484"/>
    </row>
    <row r="537" spans="1:1" ht="15.75">
      <c r="A537" s="484"/>
    </row>
    <row r="538" spans="1:1" ht="15.75">
      <c r="A538" s="484"/>
    </row>
    <row r="539" spans="1:1" ht="15.75">
      <c r="A539" s="484"/>
    </row>
    <row r="540" spans="1:1" ht="15.75">
      <c r="A540" s="484"/>
    </row>
    <row r="541" spans="1:1" ht="15.75">
      <c r="A541" s="484"/>
    </row>
    <row r="542" spans="1:1" ht="15.75">
      <c r="A542" s="484"/>
    </row>
    <row r="543" spans="1:1" ht="15.75">
      <c r="A543" s="484"/>
    </row>
    <row r="544" spans="1:1" ht="15.75">
      <c r="A544" s="484"/>
    </row>
    <row r="545" spans="1:1" ht="15.75">
      <c r="A545" s="484"/>
    </row>
    <row r="546" spans="1:1" ht="15.75">
      <c r="A546" s="484"/>
    </row>
    <row r="547" spans="1:1" ht="15.75">
      <c r="A547" s="484"/>
    </row>
    <row r="548" spans="1:1" ht="15.75">
      <c r="A548" s="484"/>
    </row>
    <row r="549" spans="1:1" ht="15.75">
      <c r="A549" s="484"/>
    </row>
    <row r="550" spans="1:1" ht="15.75">
      <c r="A550" s="484"/>
    </row>
    <row r="551" spans="1:1" ht="15.75">
      <c r="A551" s="484"/>
    </row>
    <row r="552" spans="1:1" ht="15.75">
      <c r="A552" s="484"/>
    </row>
    <row r="553" spans="1:1" ht="15.75">
      <c r="A553" s="484"/>
    </row>
    <row r="554" spans="1:1" ht="15.75">
      <c r="A554" s="484"/>
    </row>
    <row r="555" spans="1:1" ht="15.75">
      <c r="A555" s="484"/>
    </row>
    <row r="556" spans="1:1" ht="15.75">
      <c r="A556" s="484"/>
    </row>
    <row r="557" spans="1:1" ht="15.75">
      <c r="A557" s="484"/>
    </row>
    <row r="558" spans="1:1" ht="15.75">
      <c r="A558" s="484"/>
    </row>
    <row r="559" spans="1:1" ht="15.75">
      <c r="A559" s="484"/>
    </row>
    <row r="560" spans="1:1" ht="15.75">
      <c r="A560" s="484"/>
    </row>
    <row r="561" spans="1:1" ht="15.75">
      <c r="A561" s="484"/>
    </row>
    <row r="562" spans="1:1" ht="15.75">
      <c r="A562" s="484"/>
    </row>
    <row r="563" spans="1:1" ht="15.75">
      <c r="A563" s="484"/>
    </row>
    <row r="564" spans="1:1" ht="15.75">
      <c r="A564" s="484"/>
    </row>
    <row r="565" spans="1:1" ht="15.75">
      <c r="A565" s="484"/>
    </row>
    <row r="566" spans="1:1" ht="15.75">
      <c r="A566" s="484"/>
    </row>
    <row r="567" spans="1:1" ht="15.75">
      <c r="A567" s="484"/>
    </row>
    <row r="568" spans="1:1" ht="15.75">
      <c r="A568" s="484"/>
    </row>
    <row r="569" spans="1:1" ht="15.75">
      <c r="A569" s="484"/>
    </row>
    <row r="570" spans="1:1" ht="15.75">
      <c r="A570" s="484"/>
    </row>
    <row r="571" spans="1:1" ht="15.75">
      <c r="A571" s="484"/>
    </row>
    <row r="572" spans="1:1" ht="15.75">
      <c r="A572" s="484"/>
    </row>
    <row r="573" spans="1:1" ht="15.75">
      <c r="A573" s="484"/>
    </row>
    <row r="574" spans="1:1" ht="15.75">
      <c r="A574" s="484"/>
    </row>
    <row r="575" spans="1:1" ht="15.75">
      <c r="A575" s="484"/>
    </row>
    <row r="576" spans="1:1" ht="15.75">
      <c r="A576" s="484"/>
    </row>
    <row r="577" spans="1:1" ht="15.75">
      <c r="A577" s="484"/>
    </row>
    <row r="578" spans="1:1" ht="15.75">
      <c r="A578" s="484"/>
    </row>
    <row r="579" spans="1:1" ht="15.75">
      <c r="A579" s="484"/>
    </row>
    <row r="580" spans="1:1" ht="15.75">
      <c r="A580" s="484"/>
    </row>
    <row r="581" spans="1:1" ht="15.75">
      <c r="A581" s="484"/>
    </row>
    <row r="582" spans="1:1" ht="15.75">
      <c r="A582" s="484"/>
    </row>
    <row r="583" spans="1:1" ht="15.75">
      <c r="A583" s="484"/>
    </row>
    <row r="584" spans="1:1" ht="15.75">
      <c r="A584" s="484"/>
    </row>
    <row r="585" spans="1:1" ht="15.75">
      <c r="A585" s="484"/>
    </row>
    <row r="586" spans="1:1" ht="15.75">
      <c r="A586" s="484"/>
    </row>
    <row r="587" spans="1:1" ht="15.75">
      <c r="A587" s="484"/>
    </row>
    <row r="588" spans="1:1" ht="15.75">
      <c r="A588" s="484"/>
    </row>
    <row r="589" spans="1:1" ht="15.75">
      <c r="A589" s="484"/>
    </row>
    <row r="590" spans="1:1" ht="15.75">
      <c r="A590" s="484"/>
    </row>
    <row r="591" spans="1:1" ht="15.75">
      <c r="A591" s="484"/>
    </row>
    <row r="592" spans="1:1" ht="15.75">
      <c r="A592" s="484"/>
    </row>
    <row r="593" spans="1:1" ht="15.75">
      <c r="A593" s="484"/>
    </row>
    <row r="594" spans="1:1" ht="15.75">
      <c r="A594" s="484"/>
    </row>
    <row r="595" spans="1:1" ht="15.75">
      <c r="A595" s="484"/>
    </row>
    <row r="596" spans="1:1" ht="15.75">
      <c r="A596" s="484"/>
    </row>
    <row r="597" spans="1:1" ht="15.75">
      <c r="A597" s="484"/>
    </row>
    <row r="598" spans="1:1" ht="15.75">
      <c r="A598" s="484"/>
    </row>
    <row r="599" spans="1:1" ht="15.75">
      <c r="A599" s="484"/>
    </row>
    <row r="600" spans="1:1" ht="15.75">
      <c r="A600" s="484"/>
    </row>
    <row r="601" spans="1:1" ht="15.75">
      <c r="A601" s="484"/>
    </row>
    <row r="602" spans="1:1" ht="15.75">
      <c r="A602" s="484"/>
    </row>
    <row r="603" spans="1:1" ht="15.75">
      <c r="A603" s="484"/>
    </row>
    <row r="604" spans="1:1" ht="15.75">
      <c r="A604" s="484"/>
    </row>
    <row r="605" spans="1:1" ht="15.75">
      <c r="A605" s="484"/>
    </row>
    <row r="606" spans="1:1" ht="15.75">
      <c r="A606" s="484"/>
    </row>
    <row r="607" spans="1:1" ht="15.75">
      <c r="A607" s="484"/>
    </row>
    <row r="608" spans="1:1" ht="15.75">
      <c r="A608" s="484"/>
    </row>
    <row r="609" spans="1:1" ht="15.75">
      <c r="A609" s="484"/>
    </row>
    <row r="610" spans="1:1" ht="15.75">
      <c r="A610" s="484"/>
    </row>
    <row r="611" spans="1:1" ht="15.75">
      <c r="A611" s="484"/>
    </row>
    <row r="612" spans="1:1" ht="15.75">
      <c r="A612" s="484"/>
    </row>
    <row r="613" spans="1:1" ht="15.75">
      <c r="A613" s="484"/>
    </row>
    <row r="614" spans="1:1" ht="15.75">
      <c r="A614" s="484"/>
    </row>
    <row r="615" spans="1:1" ht="15.75">
      <c r="A615" s="484"/>
    </row>
    <row r="616" spans="1:1" ht="15.75">
      <c r="A616" s="484"/>
    </row>
    <row r="617" spans="1:1" ht="15.75">
      <c r="A617" s="484"/>
    </row>
    <row r="618" spans="1:1" ht="15.75">
      <c r="A618" s="484"/>
    </row>
    <row r="619" spans="1:1" ht="15.75">
      <c r="A619" s="484"/>
    </row>
    <row r="620" spans="1:1" ht="15.75">
      <c r="A620" s="484"/>
    </row>
    <row r="621" spans="1:1" ht="15.75">
      <c r="A621" s="484"/>
    </row>
    <row r="622" spans="1:1" ht="15.75">
      <c r="A622" s="484"/>
    </row>
    <row r="623" spans="1:1" ht="15.75">
      <c r="A623" s="484"/>
    </row>
  </sheetData>
  <mergeCells count="6">
    <mergeCell ref="B8:F8"/>
    <mergeCell ref="G8:K8"/>
    <mergeCell ref="A2:K2"/>
    <mergeCell ref="A3:K3"/>
    <mergeCell ref="A4:K4"/>
    <mergeCell ref="A5:K5"/>
  </mergeCells>
  <pageMargins left="0.93" right="0.66" top="0.67" bottom="0.7" header="0.5" footer="0.5"/>
  <pageSetup scale="35" orientation="landscape" r:id="rId1"/>
  <headerFooter alignWithMargins="0"/>
</worksheet>
</file>

<file path=xl/worksheets/sheet88.xml><?xml version="1.0" encoding="utf-8"?>
<worksheet xmlns="http://schemas.openxmlformats.org/spreadsheetml/2006/main" xmlns:r="http://schemas.openxmlformats.org/officeDocument/2006/relationships">
  <sheetPr>
    <pageSetUpPr fitToPage="1"/>
  </sheetPr>
  <dimension ref="A1:Z71"/>
  <sheetViews>
    <sheetView zoomScale="75" workbookViewId="0">
      <selection activeCell="P21" sqref="P21"/>
    </sheetView>
  </sheetViews>
  <sheetFormatPr defaultColWidth="17.7109375" defaultRowHeight="15"/>
  <cols>
    <col min="1" max="1" width="17.5703125" style="342" customWidth="1"/>
    <col min="2" max="2" width="16.42578125" customWidth="1"/>
    <col min="3" max="7" width="11.140625" customWidth="1"/>
    <col min="8" max="13" width="11.85546875" customWidth="1"/>
    <col min="14" max="17" width="11.28515625" customWidth="1"/>
    <col min="18" max="19" width="15.140625" customWidth="1"/>
    <col min="20" max="20" width="4" customWidth="1"/>
    <col min="257" max="257" width="17.5703125" customWidth="1"/>
    <col min="258" max="258" width="16.42578125" customWidth="1"/>
    <col min="259" max="263" width="11.140625" customWidth="1"/>
    <col min="264" max="269" width="11.85546875" customWidth="1"/>
    <col min="270" max="273" width="11.28515625" customWidth="1"/>
    <col min="274" max="275" width="15.140625" customWidth="1"/>
    <col min="276" max="276" width="4" customWidth="1"/>
    <col min="513" max="513" width="17.5703125" customWidth="1"/>
    <col min="514" max="514" width="16.42578125" customWidth="1"/>
    <col min="515" max="519" width="11.140625" customWidth="1"/>
    <col min="520" max="525" width="11.85546875" customWidth="1"/>
    <col min="526" max="529" width="11.28515625" customWidth="1"/>
    <col min="530" max="531" width="15.140625" customWidth="1"/>
    <col min="532" max="532" width="4" customWidth="1"/>
    <col min="769" max="769" width="17.5703125" customWidth="1"/>
    <col min="770" max="770" width="16.42578125" customWidth="1"/>
    <col min="771" max="775" width="11.140625" customWidth="1"/>
    <col min="776" max="781" width="11.85546875" customWidth="1"/>
    <col min="782" max="785" width="11.28515625" customWidth="1"/>
    <col min="786" max="787" width="15.140625" customWidth="1"/>
    <col min="788" max="788" width="4" customWidth="1"/>
    <col min="1025" max="1025" width="17.5703125" customWidth="1"/>
    <col min="1026" max="1026" width="16.42578125" customWidth="1"/>
    <col min="1027" max="1031" width="11.140625" customWidth="1"/>
    <col min="1032" max="1037" width="11.85546875" customWidth="1"/>
    <col min="1038" max="1041" width="11.28515625" customWidth="1"/>
    <col min="1042" max="1043" width="15.140625" customWidth="1"/>
    <col min="1044" max="1044" width="4" customWidth="1"/>
    <col min="1281" max="1281" width="17.5703125" customWidth="1"/>
    <col min="1282" max="1282" width="16.42578125" customWidth="1"/>
    <col min="1283" max="1287" width="11.140625" customWidth="1"/>
    <col min="1288" max="1293" width="11.85546875" customWidth="1"/>
    <col min="1294" max="1297" width="11.28515625" customWidth="1"/>
    <col min="1298" max="1299" width="15.140625" customWidth="1"/>
    <col min="1300" max="1300" width="4" customWidth="1"/>
    <col min="1537" max="1537" width="17.5703125" customWidth="1"/>
    <col min="1538" max="1538" width="16.42578125" customWidth="1"/>
    <col min="1539" max="1543" width="11.140625" customWidth="1"/>
    <col min="1544" max="1549" width="11.85546875" customWidth="1"/>
    <col min="1550" max="1553" width="11.28515625" customWidth="1"/>
    <col min="1554" max="1555" width="15.140625" customWidth="1"/>
    <col min="1556" max="1556" width="4" customWidth="1"/>
    <col min="1793" max="1793" width="17.5703125" customWidth="1"/>
    <col min="1794" max="1794" width="16.42578125" customWidth="1"/>
    <col min="1795" max="1799" width="11.140625" customWidth="1"/>
    <col min="1800" max="1805" width="11.85546875" customWidth="1"/>
    <col min="1806" max="1809" width="11.28515625" customWidth="1"/>
    <col min="1810" max="1811" width="15.140625" customWidth="1"/>
    <col min="1812" max="1812" width="4" customWidth="1"/>
    <col min="2049" max="2049" width="17.5703125" customWidth="1"/>
    <col min="2050" max="2050" width="16.42578125" customWidth="1"/>
    <col min="2051" max="2055" width="11.140625" customWidth="1"/>
    <col min="2056" max="2061" width="11.85546875" customWidth="1"/>
    <col min="2062" max="2065" width="11.28515625" customWidth="1"/>
    <col min="2066" max="2067" width="15.140625" customWidth="1"/>
    <col min="2068" max="2068" width="4" customWidth="1"/>
    <col min="2305" max="2305" width="17.5703125" customWidth="1"/>
    <col min="2306" max="2306" width="16.42578125" customWidth="1"/>
    <col min="2307" max="2311" width="11.140625" customWidth="1"/>
    <col min="2312" max="2317" width="11.85546875" customWidth="1"/>
    <col min="2318" max="2321" width="11.28515625" customWidth="1"/>
    <col min="2322" max="2323" width="15.140625" customWidth="1"/>
    <col min="2324" max="2324" width="4" customWidth="1"/>
    <col min="2561" max="2561" width="17.5703125" customWidth="1"/>
    <col min="2562" max="2562" width="16.42578125" customWidth="1"/>
    <col min="2563" max="2567" width="11.140625" customWidth="1"/>
    <col min="2568" max="2573" width="11.85546875" customWidth="1"/>
    <col min="2574" max="2577" width="11.28515625" customWidth="1"/>
    <col min="2578" max="2579" width="15.140625" customWidth="1"/>
    <col min="2580" max="2580" width="4" customWidth="1"/>
    <col min="2817" max="2817" width="17.5703125" customWidth="1"/>
    <col min="2818" max="2818" width="16.42578125" customWidth="1"/>
    <col min="2819" max="2823" width="11.140625" customWidth="1"/>
    <col min="2824" max="2829" width="11.85546875" customWidth="1"/>
    <col min="2830" max="2833" width="11.28515625" customWidth="1"/>
    <col min="2834" max="2835" width="15.140625" customWidth="1"/>
    <col min="2836" max="2836" width="4" customWidth="1"/>
    <col min="3073" max="3073" width="17.5703125" customWidth="1"/>
    <col min="3074" max="3074" width="16.42578125" customWidth="1"/>
    <col min="3075" max="3079" width="11.140625" customWidth="1"/>
    <col min="3080" max="3085" width="11.85546875" customWidth="1"/>
    <col min="3086" max="3089" width="11.28515625" customWidth="1"/>
    <col min="3090" max="3091" width="15.140625" customWidth="1"/>
    <col min="3092" max="3092" width="4" customWidth="1"/>
    <col min="3329" max="3329" width="17.5703125" customWidth="1"/>
    <col min="3330" max="3330" width="16.42578125" customWidth="1"/>
    <col min="3331" max="3335" width="11.140625" customWidth="1"/>
    <col min="3336" max="3341" width="11.85546875" customWidth="1"/>
    <col min="3342" max="3345" width="11.28515625" customWidth="1"/>
    <col min="3346" max="3347" width="15.140625" customWidth="1"/>
    <col min="3348" max="3348" width="4" customWidth="1"/>
    <col min="3585" max="3585" width="17.5703125" customWidth="1"/>
    <col min="3586" max="3586" width="16.42578125" customWidth="1"/>
    <col min="3587" max="3591" width="11.140625" customWidth="1"/>
    <col min="3592" max="3597" width="11.85546875" customWidth="1"/>
    <col min="3598" max="3601" width="11.28515625" customWidth="1"/>
    <col min="3602" max="3603" width="15.140625" customWidth="1"/>
    <col min="3604" max="3604" width="4" customWidth="1"/>
    <col min="3841" max="3841" width="17.5703125" customWidth="1"/>
    <col min="3842" max="3842" width="16.42578125" customWidth="1"/>
    <col min="3843" max="3847" width="11.140625" customWidth="1"/>
    <col min="3848" max="3853" width="11.85546875" customWidth="1"/>
    <col min="3854" max="3857" width="11.28515625" customWidth="1"/>
    <col min="3858" max="3859" width="15.140625" customWidth="1"/>
    <col min="3860" max="3860" width="4" customWidth="1"/>
    <col min="4097" max="4097" width="17.5703125" customWidth="1"/>
    <col min="4098" max="4098" width="16.42578125" customWidth="1"/>
    <col min="4099" max="4103" width="11.140625" customWidth="1"/>
    <col min="4104" max="4109" width="11.85546875" customWidth="1"/>
    <col min="4110" max="4113" width="11.28515625" customWidth="1"/>
    <col min="4114" max="4115" width="15.140625" customWidth="1"/>
    <col min="4116" max="4116" width="4" customWidth="1"/>
    <col min="4353" max="4353" width="17.5703125" customWidth="1"/>
    <col min="4354" max="4354" width="16.42578125" customWidth="1"/>
    <col min="4355" max="4359" width="11.140625" customWidth="1"/>
    <col min="4360" max="4365" width="11.85546875" customWidth="1"/>
    <col min="4366" max="4369" width="11.28515625" customWidth="1"/>
    <col min="4370" max="4371" width="15.140625" customWidth="1"/>
    <col min="4372" max="4372" width="4" customWidth="1"/>
    <col min="4609" max="4609" width="17.5703125" customWidth="1"/>
    <col min="4610" max="4610" width="16.42578125" customWidth="1"/>
    <col min="4611" max="4615" width="11.140625" customWidth="1"/>
    <col min="4616" max="4621" width="11.85546875" customWidth="1"/>
    <col min="4622" max="4625" width="11.28515625" customWidth="1"/>
    <col min="4626" max="4627" width="15.140625" customWidth="1"/>
    <col min="4628" max="4628" width="4" customWidth="1"/>
    <col min="4865" max="4865" width="17.5703125" customWidth="1"/>
    <col min="4866" max="4866" width="16.42578125" customWidth="1"/>
    <col min="4867" max="4871" width="11.140625" customWidth="1"/>
    <col min="4872" max="4877" width="11.85546875" customWidth="1"/>
    <col min="4878" max="4881" width="11.28515625" customWidth="1"/>
    <col min="4882" max="4883" width="15.140625" customWidth="1"/>
    <col min="4884" max="4884" width="4" customWidth="1"/>
    <col min="5121" max="5121" width="17.5703125" customWidth="1"/>
    <col min="5122" max="5122" width="16.42578125" customWidth="1"/>
    <col min="5123" max="5127" width="11.140625" customWidth="1"/>
    <col min="5128" max="5133" width="11.85546875" customWidth="1"/>
    <col min="5134" max="5137" width="11.28515625" customWidth="1"/>
    <col min="5138" max="5139" width="15.140625" customWidth="1"/>
    <col min="5140" max="5140" width="4" customWidth="1"/>
    <col min="5377" max="5377" width="17.5703125" customWidth="1"/>
    <col min="5378" max="5378" width="16.42578125" customWidth="1"/>
    <col min="5379" max="5383" width="11.140625" customWidth="1"/>
    <col min="5384" max="5389" width="11.85546875" customWidth="1"/>
    <col min="5390" max="5393" width="11.28515625" customWidth="1"/>
    <col min="5394" max="5395" width="15.140625" customWidth="1"/>
    <col min="5396" max="5396" width="4" customWidth="1"/>
    <col min="5633" max="5633" width="17.5703125" customWidth="1"/>
    <col min="5634" max="5634" width="16.42578125" customWidth="1"/>
    <col min="5635" max="5639" width="11.140625" customWidth="1"/>
    <col min="5640" max="5645" width="11.85546875" customWidth="1"/>
    <col min="5646" max="5649" width="11.28515625" customWidth="1"/>
    <col min="5650" max="5651" width="15.140625" customWidth="1"/>
    <col min="5652" max="5652" width="4" customWidth="1"/>
    <col min="5889" max="5889" width="17.5703125" customWidth="1"/>
    <col min="5890" max="5890" width="16.42578125" customWidth="1"/>
    <col min="5891" max="5895" width="11.140625" customWidth="1"/>
    <col min="5896" max="5901" width="11.85546875" customWidth="1"/>
    <col min="5902" max="5905" width="11.28515625" customWidth="1"/>
    <col min="5906" max="5907" width="15.140625" customWidth="1"/>
    <col min="5908" max="5908" width="4" customWidth="1"/>
    <col min="6145" max="6145" width="17.5703125" customWidth="1"/>
    <col min="6146" max="6146" width="16.42578125" customWidth="1"/>
    <col min="6147" max="6151" width="11.140625" customWidth="1"/>
    <col min="6152" max="6157" width="11.85546875" customWidth="1"/>
    <col min="6158" max="6161" width="11.28515625" customWidth="1"/>
    <col min="6162" max="6163" width="15.140625" customWidth="1"/>
    <col min="6164" max="6164" width="4" customWidth="1"/>
    <col min="6401" max="6401" width="17.5703125" customWidth="1"/>
    <col min="6402" max="6402" width="16.42578125" customWidth="1"/>
    <col min="6403" max="6407" width="11.140625" customWidth="1"/>
    <col min="6408" max="6413" width="11.85546875" customWidth="1"/>
    <col min="6414" max="6417" width="11.28515625" customWidth="1"/>
    <col min="6418" max="6419" width="15.140625" customWidth="1"/>
    <col min="6420" max="6420" width="4" customWidth="1"/>
    <col min="6657" max="6657" width="17.5703125" customWidth="1"/>
    <col min="6658" max="6658" width="16.42578125" customWidth="1"/>
    <col min="6659" max="6663" width="11.140625" customWidth="1"/>
    <col min="6664" max="6669" width="11.85546875" customWidth="1"/>
    <col min="6670" max="6673" width="11.28515625" customWidth="1"/>
    <col min="6674" max="6675" width="15.140625" customWidth="1"/>
    <col min="6676" max="6676" width="4" customWidth="1"/>
    <col min="6913" max="6913" width="17.5703125" customWidth="1"/>
    <col min="6914" max="6914" width="16.42578125" customWidth="1"/>
    <col min="6915" max="6919" width="11.140625" customWidth="1"/>
    <col min="6920" max="6925" width="11.85546875" customWidth="1"/>
    <col min="6926" max="6929" width="11.28515625" customWidth="1"/>
    <col min="6930" max="6931" width="15.140625" customWidth="1"/>
    <col min="6932" max="6932" width="4" customWidth="1"/>
    <col min="7169" max="7169" width="17.5703125" customWidth="1"/>
    <col min="7170" max="7170" width="16.42578125" customWidth="1"/>
    <col min="7171" max="7175" width="11.140625" customWidth="1"/>
    <col min="7176" max="7181" width="11.85546875" customWidth="1"/>
    <col min="7182" max="7185" width="11.28515625" customWidth="1"/>
    <col min="7186" max="7187" width="15.140625" customWidth="1"/>
    <col min="7188" max="7188" width="4" customWidth="1"/>
    <col min="7425" max="7425" width="17.5703125" customWidth="1"/>
    <col min="7426" max="7426" width="16.42578125" customWidth="1"/>
    <col min="7427" max="7431" width="11.140625" customWidth="1"/>
    <col min="7432" max="7437" width="11.85546875" customWidth="1"/>
    <col min="7438" max="7441" width="11.28515625" customWidth="1"/>
    <col min="7442" max="7443" width="15.140625" customWidth="1"/>
    <col min="7444" max="7444" width="4" customWidth="1"/>
    <col min="7681" max="7681" width="17.5703125" customWidth="1"/>
    <col min="7682" max="7682" width="16.42578125" customWidth="1"/>
    <col min="7683" max="7687" width="11.140625" customWidth="1"/>
    <col min="7688" max="7693" width="11.85546875" customWidth="1"/>
    <col min="7694" max="7697" width="11.28515625" customWidth="1"/>
    <col min="7698" max="7699" width="15.140625" customWidth="1"/>
    <col min="7700" max="7700" width="4" customWidth="1"/>
    <col min="7937" max="7937" width="17.5703125" customWidth="1"/>
    <col min="7938" max="7938" width="16.42578125" customWidth="1"/>
    <col min="7939" max="7943" width="11.140625" customWidth="1"/>
    <col min="7944" max="7949" width="11.85546875" customWidth="1"/>
    <col min="7950" max="7953" width="11.28515625" customWidth="1"/>
    <col min="7954" max="7955" width="15.140625" customWidth="1"/>
    <col min="7956" max="7956" width="4" customWidth="1"/>
    <col min="8193" max="8193" width="17.5703125" customWidth="1"/>
    <col min="8194" max="8194" width="16.42578125" customWidth="1"/>
    <col min="8195" max="8199" width="11.140625" customWidth="1"/>
    <col min="8200" max="8205" width="11.85546875" customWidth="1"/>
    <col min="8206" max="8209" width="11.28515625" customWidth="1"/>
    <col min="8210" max="8211" width="15.140625" customWidth="1"/>
    <col min="8212" max="8212" width="4" customWidth="1"/>
    <col min="8449" max="8449" width="17.5703125" customWidth="1"/>
    <col min="8450" max="8450" width="16.42578125" customWidth="1"/>
    <col min="8451" max="8455" width="11.140625" customWidth="1"/>
    <col min="8456" max="8461" width="11.85546875" customWidth="1"/>
    <col min="8462" max="8465" width="11.28515625" customWidth="1"/>
    <col min="8466" max="8467" width="15.140625" customWidth="1"/>
    <col min="8468" max="8468" width="4" customWidth="1"/>
    <col min="8705" max="8705" width="17.5703125" customWidth="1"/>
    <col min="8706" max="8706" width="16.42578125" customWidth="1"/>
    <col min="8707" max="8711" width="11.140625" customWidth="1"/>
    <col min="8712" max="8717" width="11.85546875" customWidth="1"/>
    <col min="8718" max="8721" width="11.28515625" customWidth="1"/>
    <col min="8722" max="8723" width="15.140625" customWidth="1"/>
    <col min="8724" max="8724" width="4" customWidth="1"/>
    <col min="8961" max="8961" width="17.5703125" customWidth="1"/>
    <col min="8962" max="8962" width="16.42578125" customWidth="1"/>
    <col min="8963" max="8967" width="11.140625" customWidth="1"/>
    <col min="8968" max="8973" width="11.85546875" customWidth="1"/>
    <col min="8974" max="8977" width="11.28515625" customWidth="1"/>
    <col min="8978" max="8979" width="15.140625" customWidth="1"/>
    <col min="8980" max="8980" width="4" customWidth="1"/>
    <col min="9217" max="9217" width="17.5703125" customWidth="1"/>
    <col min="9218" max="9218" width="16.42578125" customWidth="1"/>
    <col min="9219" max="9223" width="11.140625" customWidth="1"/>
    <col min="9224" max="9229" width="11.85546875" customWidth="1"/>
    <col min="9230" max="9233" width="11.28515625" customWidth="1"/>
    <col min="9234" max="9235" width="15.140625" customWidth="1"/>
    <col min="9236" max="9236" width="4" customWidth="1"/>
    <col min="9473" max="9473" width="17.5703125" customWidth="1"/>
    <col min="9474" max="9474" width="16.42578125" customWidth="1"/>
    <col min="9475" max="9479" width="11.140625" customWidth="1"/>
    <col min="9480" max="9485" width="11.85546875" customWidth="1"/>
    <col min="9486" max="9489" width="11.28515625" customWidth="1"/>
    <col min="9490" max="9491" width="15.140625" customWidth="1"/>
    <col min="9492" max="9492" width="4" customWidth="1"/>
    <col min="9729" max="9729" width="17.5703125" customWidth="1"/>
    <col min="9730" max="9730" width="16.42578125" customWidth="1"/>
    <col min="9731" max="9735" width="11.140625" customWidth="1"/>
    <col min="9736" max="9741" width="11.85546875" customWidth="1"/>
    <col min="9742" max="9745" width="11.28515625" customWidth="1"/>
    <col min="9746" max="9747" width="15.140625" customWidth="1"/>
    <col min="9748" max="9748" width="4" customWidth="1"/>
    <col min="9985" max="9985" width="17.5703125" customWidth="1"/>
    <col min="9986" max="9986" width="16.42578125" customWidth="1"/>
    <col min="9987" max="9991" width="11.140625" customWidth="1"/>
    <col min="9992" max="9997" width="11.85546875" customWidth="1"/>
    <col min="9998" max="10001" width="11.28515625" customWidth="1"/>
    <col min="10002" max="10003" width="15.140625" customWidth="1"/>
    <col min="10004" max="10004" width="4" customWidth="1"/>
    <col min="10241" max="10241" width="17.5703125" customWidth="1"/>
    <col min="10242" max="10242" width="16.42578125" customWidth="1"/>
    <col min="10243" max="10247" width="11.140625" customWidth="1"/>
    <col min="10248" max="10253" width="11.85546875" customWidth="1"/>
    <col min="10254" max="10257" width="11.28515625" customWidth="1"/>
    <col min="10258" max="10259" width="15.140625" customWidth="1"/>
    <col min="10260" max="10260" width="4" customWidth="1"/>
    <col min="10497" max="10497" width="17.5703125" customWidth="1"/>
    <col min="10498" max="10498" width="16.42578125" customWidth="1"/>
    <col min="10499" max="10503" width="11.140625" customWidth="1"/>
    <col min="10504" max="10509" width="11.85546875" customWidth="1"/>
    <col min="10510" max="10513" width="11.28515625" customWidth="1"/>
    <col min="10514" max="10515" width="15.140625" customWidth="1"/>
    <col min="10516" max="10516" width="4" customWidth="1"/>
    <col min="10753" max="10753" width="17.5703125" customWidth="1"/>
    <col min="10754" max="10754" width="16.42578125" customWidth="1"/>
    <col min="10755" max="10759" width="11.140625" customWidth="1"/>
    <col min="10760" max="10765" width="11.85546875" customWidth="1"/>
    <col min="10766" max="10769" width="11.28515625" customWidth="1"/>
    <col min="10770" max="10771" width="15.140625" customWidth="1"/>
    <col min="10772" max="10772" width="4" customWidth="1"/>
    <col min="11009" max="11009" width="17.5703125" customWidth="1"/>
    <col min="11010" max="11010" width="16.42578125" customWidth="1"/>
    <col min="11011" max="11015" width="11.140625" customWidth="1"/>
    <col min="11016" max="11021" width="11.85546875" customWidth="1"/>
    <col min="11022" max="11025" width="11.28515625" customWidth="1"/>
    <col min="11026" max="11027" width="15.140625" customWidth="1"/>
    <col min="11028" max="11028" width="4" customWidth="1"/>
    <col min="11265" max="11265" width="17.5703125" customWidth="1"/>
    <col min="11266" max="11266" width="16.42578125" customWidth="1"/>
    <col min="11267" max="11271" width="11.140625" customWidth="1"/>
    <col min="11272" max="11277" width="11.85546875" customWidth="1"/>
    <col min="11278" max="11281" width="11.28515625" customWidth="1"/>
    <col min="11282" max="11283" width="15.140625" customWidth="1"/>
    <col min="11284" max="11284" width="4" customWidth="1"/>
    <col min="11521" max="11521" width="17.5703125" customWidth="1"/>
    <col min="11522" max="11522" width="16.42578125" customWidth="1"/>
    <col min="11523" max="11527" width="11.140625" customWidth="1"/>
    <col min="11528" max="11533" width="11.85546875" customWidth="1"/>
    <col min="11534" max="11537" width="11.28515625" customWidth="1"/>
    <col min="11538" max="11539" width="15.140625" customWidth="1"/>
    <col min="11540" max="11540" width="4" customWidth="1"/>
    <col min="11777" max="11777" width="17.5703125" customWidth="1"/>
    <col min="11778" max="11778" width="16.42578125" customWidth="1"/>
    <col min="11779" max="11783" width="11.140625" customWidth="1"/>
    <col min="11784" max="11789" width="11.85546875" customWidth="1"/>
    <col min="11790" max="11793" width="11.28515625" customWidth="1"/>
    <col min="11794" max="11795" width="15.140625" customWidth="1"/>
    <col min="11796" max="11796" width="4" customWidth="1"/>
    <col min="12033" max="12033" width="17.5703125" customWidth="1"/>
    <col min="12034" max="12034" width="16.42578125" customWidth="1"/>
    <col min="12035" max="12039" width="11.140625" customWidth="1"/>
    <col min="12040" max="12045" width="11.85546875" customWidth="1"/>
    <col min="12046" max="12049" width="11.28515625" customWidth="1"/>
    <col min="12050" max="12051" width="15.140625" customWidth="1"/>
    <col min="12052" max="12052" width="4" customWidth="1"/>
    <col min="12289" max="12289" width="17.5703125" customWidth="1"/>
    <col min="12290" max="12290" width="16.42578125" customWidth="1"/>
    <col min="12291" max="12295" width="11.140625" customWidth="1"/>
    <col min="12296" max="12301" width="11.85546875" customWidth="1"/>
    <col min="12302" max="12305" width="11.28515625" customWidth="1"/>
    <col min="12306" max="12307" width="15.140625" customWidth="1"/>
    <col min="12308" max="12308" width="4" customWidth="1"/>
    <col min="12545" max="12545" width="17.5703125" customWidth="1"/>
    <col min="12546" max="12546" width="16.42578125" customWidth="1"/>
    <col min="12547" max="12551" width="11.140625" customWidth="1"/>
    <col min="12552" max="12557" width="11.85546875" customWidth="1"/>
    <col min="12558" max="12561" width="11.28515625" customWidth="1"/>
    <col min="12562" max="12563" width="15.140625" customWidth="1"/>
    <col min="12564" max="12564" width="4" customWidth="1"/>
    <col min="12801" max="12801" width="17.5703125" customWidth="1"/>
    <col min="12802" max="12802" width="16.42578125" customWidth="1"/>
    <col min="12803" max="12807" width="11.140625" customWidth="1"/>
    <col min="12808" max="12813" width="11.85546875" customWidth="1"/>
    <col min="12814" max="12817" width="11.28515625" customWidth="1"/>
    <col min="12818" max="12819" width="15.140625" customWidth="1"/>
    <col min="12820" max="12820" width="4" customWidth="1"/>
    <col min="13057" max="13057" width="17.5703125" customWidth="1"/>
    <col min="13058" max="13058" width="16.42578125" customWidth="1"/>
    <col min="13059" max="13063" width="11.140625" customWidth="1"/>
    <col min="13064" max="13069" width="11.85546875" customWidth="1"/>
    <col min="13070" max="13073" width="11.28515625" customWidth="1"/>
    <col min="13074" max="13075" width="15.140625" customWidth="1"/>
    <col min="13076" max="13076" width="4" customWidth="1"/>
    <col min="13313" max="13313" width="17.5703125" customWidth="1"/>
    <col min="13314" max="13314" width="16.42578125" customWidth="1"/>
    <col min="13315" max="13319" width="11.140625" customWidth="1"/>
    <col min="13320" max="13325" width="11.85546875" customWidth="1"/>
    <col min="13326" max="13329" width="11.28515625" customWidth="1"/>
    <col min="13330" max="13331" width="15.140625" customWidth="1"/>
    <col min="13332" max="13332" width="4" customWidth="1"/>
    <col min="13569" max="13569" width="17.5703125" customWidth="1"/>
    <col min="13570" max="13570" width="16.42578125" customWidth="1"/>
    <col min="13571" max="13575" width="11.140625" customWidth="1"/>
    <col min="13576" max="13581" width="11.85546875" customWidth="1"/>
    <col min="13582" max="13585" width="11.28515625" customWidth="1"/>
    <col min="13586" max="13587" width="15.140625" customWidth="1"/>
    <col min="13588" max="13588" width="4" customWidth="1"/>
    <col min="13825" max="13825" width="17.5703125" customWidth="1"/>
    <col min="13826" max="13826" width="16.42578125" customWidth="1"/>
    <col min="13827" max="13831" width="11.140625" customWidth="1"/>
    <col min="13832" max="13837" width="11.85546875" customWidth="1"/>
    <col min="13838" max="13841" width="11.28515625" customWidth="1"/>
    <col min="13842" max="13843" width="15.140625" customWidth="1"/>
    <col min="13844" max="13844" width="4" customWidth="1"/>
    <col min="14081" max="14081" width="17.5703125" customWidth="1"/>
    <col min="14082" max="14082" width="16.42578125" customWidth="1"/>
    <col min="14083" max="14087" width="11.140625" customWidth="1"/>
    <col min="14088" max="14093" width="11.85546875" customWidth="1"/>
    <col min="14094" max="14097" width="11.28515625" customWidth="1"/>
    <col min="14098" max="14099" width="15.140625" customWidth="1"/>
    <col min="14100" max="14100" width="4" customWidth="1"/>
    <col min="14337" max="14337" width="17.5703125" customWidth="1"/>
    <col min="14338" max="14338" width="16.42578125" customWidth="1"/>
    <col min="14339" max="14343" width="11.140625" customWidth="1"/>
    <col min="14344" max="14349" width="11.85546875" customWidth="1"/>
    <col min="14350" max="14353" width="11.28515625" customWidth="1"/>
    <col min="14354" max="14355" width="15.140625" customWidth="1"/>
    <col min="14356" max="14356" width="4" customWidth="1"/>
    <col min="14593" max="14593" width="17.5703125" customWidth="1"/>
    <col min="14594" max="14594" width="16.42578125" customWidth="1"/>
    <col min="14595" max="14599" width="11.140625" customWidth="1"/>
    <col min="14600" max="14605" width="11.85546875" customWidth="1"/>
    <col min="14606" max="14609" width="11.28515625" customWidth="1"/>
    <col min="14610" max="14611" width="15.140625" customWidth="1"/>
    <col min="14612" max="14612" width="4" customWidth="1"/>
    <col min="14849" max="14849" width="17.5703125" customWidth="1"/>
    <col min="14850" max="14850" width="16.42578125" customWidth="1"/>
    <col min="14851" max="14855" width="11.140625" customWidth="1"/>
    <col min="14856" max="14861" width="11.85546875" customWidth="1"/>
    <col min="14862" max="14865" width="11.28515625" customWidth="1"/>
    <col min="14866" max="14867" width="15.140625" customWidth="1"/>
    <col min="14868" max="14868" width="4" customWidth="1"/>
    <col min="15105" max="15105" width="17.5703125" customWidth="1"/>
    <col min="15106" max="15106" width="16.42578125" customWidth="1"/>
    <col min="15107" max="15111" width="11.140625" customWidth="1"/>
    <col min="15112" max="15117" width="11.85546875" customWidth="1"/>
    <col min="15118" max="15121" width="11.28515625" customWidth="1"/>
    <col min="15122" max="15123" width="15.140625" customWidth="1"/>
    <col min="15124" max="15124" width="4" customWidth="1"/>
    <col min="15361" max="15361" width="17.5703125" customWidth="1"/>
    <col min="15362" max="15362" width="16.42578125" customWidth="1"/>
    <col min="15363" max="15367" width="11.140625" customWidth="1"/>
    <col min="15368" max="15373" width="11.85546875" customWidth="1"/>
    <col min="15374" max="15377" width="11.28515625" customWidth="1"/>
    <col min="15378" max="15379" width="15.140625" customWidth="1"/>
    <col min="15380" max="15380" width="4" customWidth="1"/>
    <col min="15617" max="15617" width="17.5703125" customWidth="1"/>
    <col min="15618" max="15618" width="16.42578125" customWidth="1"/>
    <col min="15619" max="15623" width="11.140625" customWidth="1"/>
    <col min="15624" max="15629" width="11.85546875" customWidth="1"/>
    <col min="15630" max="15633" width="11.28515625" customWidth="1"/>
    <col min="15634" max="15635" width="15.140625" customWidth="1"/>
    <col min="15636" max="15636" width="4" customWidth="1"/>
    <col min="15873" max="15873" width="17.5703125" customWidth="1"/>
    <col min="15874" max="15874" width="16.42578125" customWidth="1"/>
    <col min="15875" max="15879" width="11.140625" customWidth="1"/>
    <col min="15880" max="15885" width="11.85546875" customWidth="1"/>
    <col min="15886" max="15889" width="11.28515625" customWidth="1"/>
    <col min="15890" max="15891" width="15.140625" customWidth="1"/>
    <col min="15892" max="15892" width="4" customWidth="1"/>
    <col min="16129" max="16129" width="17.5703125" customWidth="1"/>
    <col min="16130" max="16130" width="16.42578125" customWidth="1"/>
    <col min="16131" max="16135" width="11.140625" customWidth="1"/>
    <col min="16136" max="16141" width="11.85546875" customWidth="1"/>
    <col min="16142" max="16145" width="11.28515625" customWidth="1"/>
    <col min="16146" max="16147" width="15.140625" customWidth="1"/>
    <col min="16148" max="16148" width="4" customWidth="1"/>
  </cols>
  <sheetData>
    <row r="1" spans="1:24" s="342" customFormat="1" ht="20.25" customHeight="1">
      <c r="A1" s="397"/>
      <c r="B1" s="397"/>
      <c r="C1" s="397"/>
      <c r="D1" s="397"/>
      <c r="E1" s="397"/>
      <c r="F1" s="397"/>
      <c r="G1" s="397"/>
      <c r="H1" s="397"/>
      <c r="I1" s="397"/>
      <c r="J1" s="397"/>
      <c r="K1" s="397"/>
      <c r="L1" s="397"/>
      <c r="M1" s="397" t="s">
        <v>159</v>
      </c>
      <c r="N1" s="397"/>
      <c r="O1" s="397"/>
      <c r="P1" s="397"/>
      <c r="Q1" s="397"/>
      <c r="R1" s="397"/>
      <c r="S1" s="397"/>
    </row>
    <row r="2" spans="1:24" s="342" customFormat="1" ht="29.25" customHeight="1">
      <c r="A2" s="1140" t="s">
        <v>1493</v>
      </c>
      <c r="B2" s="1140"/>
      <c r="C2" s="1140"/>
      <c r="D2" s="1140"/>
      <c r="E2" s="1140"/>
      <c r="F2" s="1140"/>
      <c r="G2" s="1140"/>
      <c r="H2" s="1140"/>
      <c r="I2" s="1140"/>
      <c r="J2" s="1140"/>
      <c r="K2" s="1140"/>
      <c r="L2" s="1140"/>
      <c r="M2" s="1140"/>
      <c r="N2" s="1140"/>
      <c r="O2" s="1140"/>
      <c r="P2" s="1140"/>
      <c r="Q2" s="1140"/>
      <c r="R2" s="1140"/>
      <c r="S2" s="1140"/>
    </row>
    <row r="3" spans="1:24" s="342" customFormat="1" ht="29.25" customHeight="1">
      <c r="A3" s="1140" t="s">
        <v>1494</v>
      </c>
      <c r="B3" s="1140"/>
      <c r="C3" s="1140"/>
      <c r="D3" s="1140"/>
      <c r="E3" s="1140"/>
      <c r="F3" s="1140"/>
      <c r="G3" s="1140"/>
      <c r="H3" s="1140"/>
      <c r="I3" s="1140"/>
      <c r="J3" s="1140"/>
      <c r="K3" s="1140"/>
      <c r="L3" s="1140"/>
      <c r="M3" s="1140"/>
      <c r="N3" s="1140"/>
      <c r="O3" s="1140"/>
      <c r="P3" s="1140"/>
      <c r="Q3" s="1140"/>
      <c r="R3" s="1140"/>
      <c r="S3" s="1140"/>
    </row>
    <row r="4" spans="1:24" s="342" customFormat="1" ht="29.25" customHeight="1">
      <c r="A4" s="1193" t="s">
        <v>1500</v>
      </c>
      <c r="B4" s="1193"/>
      <c r="C4" s="1193"/>
      <c r="D4" s="1193"/>
      <c r="E4" s="1193"/>
      <c r="F4" s="1193"/>
      <c r="G4" s="1193"/>
      <c r="H4" s="1193"/>
      <c r="I4" s="1194"/>
      <c r="J4" s="1193"/>
      <c r="K4" s="1193"/>
      <c r="L4" s="1193"/>
      <c r="M4" s="1193"/>
      <c r="N4" s="1193"/>
      <c r="O4" s="1193"/>
      <c r="P4" s="1193"/>
      <c r="Q4" s="1193"/>
      <c r="R4" s="1193"/>
      <c r="S4" s="1193"/>
    </row>
    <row r="5" spans="1:24" s="342" customFormat="1" ht="29.25" customHeight="1">
      <c r="A5" s="1195" t="s">
        <v>2</v>
      </c>
      <c r="B5" s="1195"/>
      <c r="C5" s="1195"/>
      <c r="D5" s="1195"/>
      <c r="E5" s="1195"/>
      <c r="F5" s="1195"/>
      <c r="G5" s="1195"/>
      <c r="H5" s="1195"/>
      <c r="I5" s="1195"/>
      <c r="J5" s="1195"/>
      <c r="K5" s="1195"/>
      <c r="L5" s="1195"/>
      <c r="M5" s="1195"/>
      <c r="N5" s="1195"/>
      <c r="O5" s="1195"/>
      <c r="P5" s="1195"/>
      <c r="Q5" s="1195"/>
      <c r="R5" s="1195"/>
      <c r="S5" s="1195"/>
    </row>
    <row r="6" spans="1:24" s="342" customFormat="1" ht="18.75" customHeight="1">
      <c r="A6" s="397"/>
      <c r="B6" s="397"/>
      <c r="C6" s="397"/>
      <c r="D6" s="397"/>
      <c r="E6" s="397"/>
      <c r="F6" s="397"/>
      <c r="G6" s="397"/>
      <c r="H6" s="397"/>
      <c r="I6" s="397"/>
      <c r="J6" s="397"/>
      <c r="K6" s="397"/>
      <c r="L6" s="397"/>
      <c r="M6" s="397"/>
      <c r="N6" s="397"/>
      <c r="O6" s="397"/>
      <c r="P6" s="397"/>
      <c r="Q6" s="397"/>
      <c r="R6" s="397"/>
      <c r="S6" s="397"/>
    </row>
    <row r="7" spans="1:24" s="342" customFormat="1" ht="12.75" customHeight="1"/>
    <row r="8" spans="1:24" s="342" customFormat="1" ht="12.75">
      <c r="A8" s="210"/>
      <c r="B8" s="756" t="s">
        <v>820</v>
      </c>
      <c r="C8" s="1196" t="s">
        <v>1495</v>
      </c>
      <c r="D8" s="1196"/>
      <c r="E8" s="1196"/>
      <c r="F8" s="1196"/>
      <c r="G8" s="1196"/>
      <c r="H8" s="1196" t="s">
        <v>1496</v>
      </c>
      <c r="I8" s="1196"/>
      <c r="J8" s="1196"/>
      <c r="K8" s="1196"/>
      <c r="L8" s="1196"/>
      <c r="M8" s="1196" t="s">
        <v>1497</v>
      </c>
      <c r="N8" s="1196"/>
      <c r="O8" s="1196"/>
      <c r="P8" s="1196"/>
      <c r="Q8" s="1196"/>
      <c r="R8" s="1196" t="s">
        <v>824</v>
      </c>
      <c r="S8" s="1196"/>
    </row>
    <row r="9" spans="1:24" s="342" customFormat="1" ht="13.5" thickBot="1">
      <c r="A9" s="210"/>
      <c r="B9" s="756" t="s">
        <v>825</v>
      </c>
      <c r="C9" s="210"/>
      <c r="D9" s="210"/>
      <c r="E9" s="210"/>
      <c r="F9" s="210"/>
      <c r="G9" s="210"/>
      <c r="H9" s="210"/>
      <c r="I9" s="210"/>
      <c r="J9" s="210"/>
      <c r="K9" s="210"/>
      <c r="L9" s="210"/>
      <c r="M9" s="210"/>
      <c r="N9" s="210"/>
      <c r="O9" s="210"/>
      <c r="P9" s="210"/>
      <c r="Q9" s="210"/>
      <c r="R9" s="210"/>
      <c r="S9" s="210"/>
    </row>
    <row r="10" spans="1:24" s="335" customFormat="1" ht="21" customHeight="1" thickTop="1" thickBot="1">
      <c r="A10" s="757" t="s">
        <v>111</v>
      </c>
      <c r="B10" s="758" t="s">
        <v>826</v>
      </c>
      <c r="C10" s="758" t="s">
        <v>171</v>
      </c>
      <c r="D10" s="758" t="s">
        <v>173</v>
      </c>
      <c r="E10" s="758" t="s">
        <v>172</v>
      </c>
      <c r="F10" s="758" t="s">
        <v>174</v>
      </c>
      <c r="G10" s="758" t="s">
        <v>152</v>
      </c>
      <c r="H10" s="758" t="s">
        <v>171</v>
      </c>
      <c r="I10" s="758" t="s">
        <v>173</v>
      </c>
      <c r="J10" s="758" t="s">
        <v>172</v>
      </c>
      <c r="K10" s="758" t="s">
        <v>174</v>
      </c>
      <c r="L10" s="758" t="s">
        <v>152</v>
      </c>
      <c r="M10" s="758" t="s">
        <v>171</v>
      </c>
      <c r="N10" s="758" t="s">
        <v>173</v>
      </c>
      <c r="O10" s="758" t="s">
        <v>172</v>
      </c>
      <c r="P10" s="758" t="s">
        <v>174</v>
      </c>
      <c r="Q10" s="758" t="s">
        <v>152</v>
      </c>
      <c r="R10" s="758" t="s">
        <v>827</v>
      </c>
      <c r="S10" s="758" t="s">
        <v>828</v>
      </c>
    </row>
    <row r="11" spans="1:24" ht="11.25" customHeight="1" thickTop="1">
      <c r="A11" s="303"/>
      <c r="D11" s="404" t="s">
        <v>159</v>
      </c>
      <c r="E11" s="404" t="s">
        <v>159</v>
      </c>
      <c r="F11" s="404"/>
      <c r="G11" s="404" t="s">
        <v>159</v>
      </c>
      <c r="I11" s="404" t="s">
        <v>159</v>
      </c>
      <c r="J11" s="404" t="s">
        <v>159</v>
      </c>
      <c r="K11" s="404"/>
    </row>
    <row r="12" spans="1:24" ht="11.25" customHeight="1">
      <c r="A12" s="303"/>
      <c r="B12" s="404" t="s">
        <v>159</v>
      </c>
      <c r="D12" s="404" t="s">
        <v>159</v>
      </c>
      <c r="E12" s="405" t="s">
        <v>159</v>
      </c>
      <c r="F12" s="405"/>
      <c r="G12" s="405" t="s">
        <v>159</v>
      </c>
      <c r="I12" s="404" t="s">
        <v>159</v>
      </c>
      <c r="J12" s="404" t="s">
        <v>159</v>
      </c>
      <c r="K12" s="404"/>
      <c r="L12" s="406"/>
      <c r="M12" s="406"/>
      <c r="N12" s="406"/>
      <c r="O12" s="406"/>
      <c r="P12" s="406"/>
      <c r="X12" s="406"/>
    </row>
    <row r="13" spans="1:24" ht="13.5" customHeight="1">
      <c r="A13" s="407" t="s">
        <v>112</v>
      </c>
      <c r="B13" s="759">
        <v>1413664.28</v>
      </c>
      <c r="C13" s="759">
        <v>53450.15</v>
      </c>
      <c r="D13" s="759">
        <v>0</v>
      </c>
      <c r="E13" s="759">
        <v>200311.59</v>
      </c>
      <c r="F13" s="759">
        <v>0</v>
      </c>
      <c r="G13" s="759">
        <f>SUM(C13:F13)</f>
        <v>253761.74</v>
      </c>
      <c r="H13" s="759">
        <v>55612.14</v>
      </c>
      <c r="I13" s="759">
        <v>0</v>
      </c>
      <c r="J13" s="759">
        <v>201039.35</v>
      </c>
      <c r="K13" s="759">
        <v>0</v>
      </c>
      <c r="L13" s="759">
        <f>SUM(H13:K13)</f>
        <v>256651.49</v>
      </c>
      <c r="M13" s="759">
        <f t="shared" ref="M13:P20" si="0">H13-C13</f>
        <v>2161.989999999998</v>
      </c>
      <c r="N13" s="759">
        <f t="shared" si="0"/>
        <v>0</v>
      </c>
      <c r="O13" s="759">
        <f t="shared" si="0"/>
        <v>727.76000000000931</v>
      </c>
      <c r="P13" s="759">
        <f t="shared" si="0"/>
        <v>0</v>
      </c>
      <c r="Q13" s="759">
        <f>SUM(M13:P13)</f>
        <v>2889.7500000000073</v>
      </c>
      <c r="R13" s="760">
        <f t="shared" ref="R13:R20" si="1">G13/B13</f>
        <v>0.17950636766460562</v>
      </c>
      <c r="S13" s="760">
        <f t="shared" ref="S13:S20" si="2">L13/B13</f>
        <v>0.18155052343828054</v>
      </c>
    </row>
    <row r="14" spans="1:24" ht="13.5" customHeight="1">
      <c r="A14" s="407" t="s">
        <v>113</v>
      </c>
      <c r="B14" s="759">
        <v>643137.86</v>
      </c>
      <c r="C14" s="759">
        <v>24564.44</v>
      </c>
      <c r="D14" s="759">
        <v>0</v>
      </c>
      <c r="E14" s="759">
        <v>99743.42</v>
      </c>
      <c r="F14" s="759">
        <v>3.83</v>
      </c>
      <c r="G14" s="759">
        <f t="shared" ref="G14:G20" si="3">SUM(C14:F14)</f>
        <v>124311.69</v>
      </c>
      <c r="H14" s="759">
        <v>27280.26</v>
      </c>
      <c r="I14" s="759">
        <v>0</v>
      </c>
      <c r="J14" s="759">
        <v>116742.81</v>
      </c>
      <c r="K14" s="759">
        <v>559.24</v>
      </c>
      <c r="L14" s="759">
        <f t="shared" ref="L14:L20" si="4">SUM(H14:K14)</f>
        <v>144582.31</v>
      </c>
      <c r="M14" s="759">
        <f t="shared" si="0"/>
        <v>2715.8199999999997</v>
      </c>
      <c r="N14" s="759">
        <f t="shared" si="0"/>
        <v>0</v>
      </c>
      <c r="O14" s="759">
        <f t="shared" si="0"/>
        <v>16999.39</v>
      </c>
      <c r="P14" s="759">
        <f t="shared" si="0"/>
        <v>555.41</v>
      </c>
      <c r="Q14" s="759">
        <f t="shared" ref="Q14:Q20" si="5">SUM(M14:P14)</f>
        <v>20270.62</v>
      </c>
      <c r="R14" s="760">
        <f t="shared" si="1"/>
        <v>0.19328933613082583</v>
      </c>
      <c r="S14" s="760">
        <f t="shared" si="2"/>
        <v>0.224807648549877</v>
      </c>
    </row>
    <row r="15" spans="1:24" ht="13.5" customHeight="1">
      <c r="A15" s="407" t="s">
        <v>117</v>
      </c>
      <c r="B15" s="759">
        <v>412073.71</v>
      </c>
      <c r="C15" s="759">
        <v>10251.49</v>
      </c>
      <c r="D15" s="759">
        <v>0</v>
      </c>
      <c r="E15" s="759">
        <v>130618.79</v>
      </c>
      <c r="F15" s="759">
        <v>0</v>
      </c>
      <c r="G15" s="759">
        <f t="shared" si="3"/>
        <v>140870.28</v>
      </c>
      <c r="H15" s="759">
        <v>10503.89</v>
      </c>
      <c r="I15" s="759">
        <v>0</v>
      </c>
      <c r="J15" s="759">
        <v>135177.68</v>
      </c>
      <c r="K15" s="759">
        <v>0</v>
      </c>
      <c r="L15" s="759">
        <f t="shared" si="4"/>
        <v>145681.57</v>
      </c>
      <c r="M15" s="759">
        <f t="shared" si="0"/>
        <v>252.39999999999964</v>
      </c>
      <c r="N15" s="759">
        <f t="shared" si="0"/>
        <v>0</v>
      </c>
      <c r="O15" s="759">
        <f t="shared" si="0"/>
        <v>4558.8899999999994</v>
      </c>
      <c r="P15" s="759">
        <f t="shared" si="0"/>
        <v>0</v>
      </c>
      <c r="Q15" s="759">
        <f t="shared" si="5"/>
        <v>4811.2899999999991</v>
      </c>
      <c r="R15" s="760">
        <f t="shared" si="1"/>
        <v>0.34185699446829548</v>
      </c>
      <c r="S15" s="760">
        <f t="shared" si="2"/>
        <v>0.35353279392660114</v>
      </c>
    </row>
    <row r="16" spans="1:24" ht="13.5" customHeight="1">
      <c r="A16" s="407" t="s">
        <v>115</v>
      </c>
      <c r="B16" s="759">
        <v>174355.77</v>
      </c>
      <c r="C16" s="759">
        <v>7972.66</v>
      </c>
      <c r="D16" s="759">
        <v>0</v>
      </c>
      <c r="E16" s="759">
        <v>13095.15</v>
      </c>
      <c r="F16" s="759">
        <v>0</v>
      </c>
      <c r="G16" s="759">
        <f t="shared" si="3"/>
        <v>21067.809999999998</v>
      </c>
      <c r="H16" s="759">
        <v>12554.44</v>
      </c>
      <c r="I16" s="759">
        <v>0</v>
      </c>
      <c r="J16" s="759">
        <v>18794.86</v>
      </c>
      <c r="K16" s="759">
        <v>0</v>
      </c>
      <c r="L16" s="759">
        <f t="shared" si="4"/>
        <v>31349.300000000003</v>
      </c>
      <c r="M16" s="759">
        <f t="shared" si="0"/>
        <v>4581.7800000000007</v>
      </c>
      <c r="N16" s="759">
        <f t="shared" si="0"/>
        <v>0</v>
      </c>
      <c r="O16" s="759">
        <f t="shared" si="0"/>
        <v>5699.7100000000009</v>
      </c>
      <c r="P16" s="759">
        <f t="shared" si="0"/>
        <v>0</v>
      </c>
      <c r="Q16" s="759">
        <f t="shared" si="5"/>
        <v>10281.490000000002</v>
      </c>
      <c r="R16" s="760">
        <f t="shared" si="1"/>
        <v>0.12083230741374375</v>
      </c>
      <c r="S16" s="760">
        <f t="shared" si="2"/>
        <v>0.17980076025014832</v>
      </c>
    </row>
    <row r="17" spans="1:26" ht="13.5" customHeight="1">
      <c r="A17" s="407" t="s">
        <v>118</v>
      </c>
      <c r="B17" s="759">
        <v>46882.77</v>
      </c>
      <c r="C17" s="759">
        <v>2370.85</v>
      </c>
      <c r="D17" s="759">
        <v>0</v>
      </c>
      <c r="E17" s="759">
        <v>1376.78</v>
      </c>
      <c r="F17" s="759">
        <v>0</v>
      </c>
      <c r="G17" s="759">
        <f t="shared" si="3"/>
        <v>3747.63</v>
      </c>
      <c r="H17" s="759">
        <v>2757.91</v>
      </c>
      <c r="I17" s="759">
        <v>0</v>
      </c>
      <c r="J17" s="759">
        <v>1870.39</v>
      </c>
      <c r="K17" s="759">
        <v>0</v>
      </c>
      <c r="L17" s="759">
        <f t="shared" si="4"/>
        <v>4628.3</v>
      </c>
      <c r="M17" s="759">
        <f t="shared" si="0"/>
        <v>387.05999999999995</v>
      </c>
      <c r="N17" s="759">
        <f t="shared" si="0"/>
        <v>0</v>
      </c>
      <c r="O17" s="759">
        <f t="shared" si="0"/>
        <v>493.61000000000013</v>
      </c>
      <c r="P17" s="759">
        <f t="shared" si="0"/>
        <v>0</v>
      </c>
      <c r="Q17" s="759">
        <f t="shared" si="5"/>
        <v>880.67000000000007</v>
      </c>
      <c r="R17" s="760">
        <f t="shared" si="1"/>
        <v>7.9936189777182545E-2</v>
      </c>
      <c r="S17" s="760">
        <f t="shared" si="2"/>
        <v>9.8720702722983319E-2</v>
      </c>
    </row>
    <row r="18" spans="1:26" ht="13.5" customHeight="1">
      <c r="A18" s="407" t="s">
        <v>116</v>
      </c>
      <c r="B18" s="759">
        <v>78131.77</v>
      </c>
      <c r="C18" s="759">
        <v>2335.62</v>
      </c>
      <c r="D18" s="759">
        <v>0</v>
      </c>
      <c r="E18" s="759">
        <v>11410.18</v>
      </c>
      <c r="F18" s="759">
        <v>0</v>
      </c>
      <c r="G18" s="759">
        <f t="shared" si="3"/>
        <v>13745.8</v>
      </c>
      <c r="H18" s="759">
        <v>2959.97</v>
      </c>
      <c r="I18" s="759">
        <v>0</v>
      </c>
      <c r="J18" s="759">
        <v>14311.54</v>
      </c>
      <c r="K18" s="759">
        <v>0</v>
      </c>
      <c r="L18" s="759">
        <f t="shared" si="4"/>
        <v>17271.510000000002</v>
      </c>
      <c r="M18" s="759">
        <f t="shared" si="0"/>
        <v>624.34999999999991</v>
      </c>
      <c r="N18" s="759">
        <f t="shared" si="0"/>
        <v>0</v>
      </c>
      <c r="O18" s="759">
        <f t="shared" si="0"/>
        <v>2901.3600000000006</v>
      </c>
      <c r="P18" s="759">
        <f t="shared" si="0"/>
        <v>0</v>
      </c>
      <c r="Q18" s="759">
        <f t="shared" si="5"/>
        <v>3525.7100000000005</v>
      </c>
      <c r="R18" s="760">
        <f t="shared" si="1"/>
        <v>0.17593099452373853</v>
      </c>
      <c r="S18" s="760">
        <f t="shared" si="2"/>
        <v>0.22105617215634563</v>
      </c>
    </row>
    <row r="19" spans="1:26" ht="13.5" customHeight="1">
      <c r="A19" s="407" t="s">
        <v>119</v>
      </c>
      <c r="B19" s="759">
        <v>31020.74</v>
      </c>
      <c r="C19" s="759">
        <v>3285.39</v>
      </c>
      <c r="D19" s="759">
        <v>0</v>
      </c>
      <c r="E19" s="759">
        <v>5041.75</v>
      </c>
      <c r="F19" s="759">
        <v>0</v>
      </c>
      <c r="G19" s="759">
        <f t="shared" si="3"/>
        <v>8327.14</v>
      </c>
      <c r="H19" s="759">
        <v>3418.49</v>
      </c>
      <c r="I19" s="759">
        <v>0</v>
      </c>
      <c r="J19" s="759">
        <v>5767.76</v>
      </c>
      <c r="K19" s="759">
        <v>0</v>
      </c>
      <c r="L19" s="759">
        <f t="shared" si="4"/>
        <v>9186.25</v>
      </c>
      <c r="M19" s="759">
        <f t="shared" si="0"/>
        <v>133.09999999999991</v>
      </c>
      <c r="N19" s="759">
        <f t="shared" si="0"/>
        <v>0</v>
      </c>
      <c r="O19" s="759">
        <f t="shared" si="0"/>
        <v>726.01000000000022</v>
      </c>
      <c r="P19" s="759">
        <f t="shared" si="0"/>
        <v>0</v>
      </c>
      <c r="Q19" s="759">
        <f t="shared" si="5"/>
        <v>859.11000000000013</v>
      </c>
      <c r="R19" s="760">
        <f t="shared" si="1"/>
        <v>0.26843782579010039</v>
      </c>
      <c r="S19" s="760">
        <f t="shared" si="2"/>
        <v>0.29613252295077419</v>
      </c>
    </row>
    <row r="20" spans="1:26" ht="13.5" customHeight="1">
      <c r="A20" s="407" t="s">
        <v>114</v>
      </c>
      <c r="B20" s="759">
        <v>20893.66</v>
      </c>
      <c r="C20" s="759">
        <v>1077.44</v>
      </c>
      <c r="D20" s="759">
        <v>0</v>
      </c>
      <c r="E20" s="759">
        <v>631.32000000000005</v>
      </c>
      <c r="F20" s="759">
        <v>0</v>
      </c>
      <c r="G20" s="759">
        <f t="shared" si="3"/>
        <v>1708.7600000000002</v>
      </c>
      <c r="H20" s="759">
        <v>1163.83</v>
      </c>
      <c r="I20" s="759">
        <v>25</v>
      </c>
      <c r="J20" s="759">
        <v>1014.93</v>
      </c>
      <c r="K20" s="759">
        <v>0</v>
      </c>
      <c r="L20" s="759">
        <f t="shared" si="4"/>
        <v>2203.7599999999998</v>
      </c>
      <c r="M20" s="759">
        <f t="shared" si="0"/>
        <v>86.389999999999873</v>
      </c>
      <c r="N20" s="759">
        <f t="shared" si="0"/>
        <v>25</v>
      </c>
      <c r="O20" s="759">
        <f t="shared" si="0"/>
        <v>383.6099999999999</v>
      </c>
      <c r="P20" s="759">
        <f t="shared" si="0"/>
        <v>0</v>
      </c>
      <c r="Q20" s="759">
        <f t="shared" si="5"/>
        <v>494.99999999999977</v>
      </c>
      <c r="R20" s="760">
        <f t="shared" si="1"/>
        <v>8.178366068941488E-2</v>
      </c>
      <c r="S20" s="760">
        <f t="shared" si="2"/>
        <v>0.10547505798409661</v>
      </c>
      <c r="U20" s="417" t="s">
        <v>159</v>
      </c>
      <c r="V20" s="417"/>
      <c r="W20" s="406"/>
    </row>
    <row r="21" spans="1:26" ht="11.25" customHeight="1">
      <c r="A21" s="303"/>
      <c r="B21" s="761" t="s">
        <v>159</v>
      </c>
      <c r="C21" s="761" t="s">
        <v>159</v>
      </c>
      <c r="D21" s="761" t="s">
        <v>159</v>
      </c>
      <c r="E21" s="761" t="s">
        <v>159</v>
      </c>
      <c r="F21" s="761" t="s">
        <v>159</v>
      </c>
      <c r="G21" s="761" t="s">
        <v>159</v>
      </c>
      <c r="H21" s="761" t="s">
        <v>159</v>
      </c>
      <c r="I21" s="761" t="s">
        <v>159</v>
      </c>
      <c r="J21" s="761" t="s">
        <v>159</v>
      </c>
      <c r="K21" s="761" t="s">
        <v>159</v>
      </c>
      <c r="L21" s="482"/>
      <c r="M21" s="482"/>
      <c r="N21" s="761" t="s">
        <v>159</v>
      </c>
      <c r="O21" s="482"/>
      <c r="P21" s="482"/>
      <c r="Q21" s="482"/>
      <c r="U21" s="406"/>
      <c r="V21" s="406"/>
      <c r="W21" s="406"/>
      <c r="X21" s="406"/>
    </row>
    <row r="22" spans="1:26" s="215" customFormat="1" ht="15.75">
      <c r="A22" s="762" t="s">
        <v>152</v>
      </c>
      <c r="B22" s="763">
        <f t="shared" ref="B22:Q22" si="6">SUM(B13:B20)</f>
        <v>2820160.5600000005</v>
      </c>
      <c r="C22" s="763">
        <f t="shared" si="6"/>
        <v>105308.04000000001</v>
      </c>
      <c r="D22" s="763">
        <f t="shared" si="6"/>
        <v>0</v>
      </c>
      <c r="E22" s="763">
        <f t="shared" si="6"/>
        <v>462228.98000000004</v>
      </c>
      <c r="F22" s="763">
        <f t="shared" si="6"/>
        <v>3.83</v>
      </c>
      <c r="G22" s="763">
        <f t="shared" si="6"/>
        <v>567540.85000000009</v>
      </c>
      <c r="H22" s="763">
        <f t="shared" si="6"/>
        <v>116250.93000000001</v>
      </c>
      <c r="I22" s="763">
        <f t="shared" si="6"/>
        <v>25</v>
      </c>
      <c r="J22" s="763">
        <f t="shared" si="6"/>
        <v>494719.32</v>
      </c>
      <c r="K22" s="763">
        <f t="shared" si="6"/>
        <v>559.24</v>
      </c>
      <c r="L22" s="763">
        <f t="shared" si="6"/>
        <v>611554.49000000011</v>
      </c>
      <c r="M22" s="763">
        <f t="shared" si="6"/>
        <v>10942.889999999998</v>
      </c>
      <c r="N22" s="763">
        <f t="shared" si="6"/>
        <v>25</v>
      </c>
      <c r="O22" s="763">
        <f t="shared" si="6"/>
        <v>32490.340000000011</v>
      </c>
      <c r="P22" s="763">
        <f t="shared" si="6"/>
        <v>555.41</v>
      </c>
      <c r="Q22" s="763">
        <f t="shared" si="6"/>
        <v>44013.640000000007</v>
      </c>
      <c r="R22" s="764">
        <f>G22/B22</f>
        <v>0.20124416249548571</v>
      </c>
      <c r="S22" s="764">
        <f>L22/B22</f>
        <v>0.21685094766377414</v>
      </c>
      <c r="T22" s="765" t="s">
        <v>159</v>
      </c>
      <c r="U22" s="765"/>
      <c r="V22" s="765"/>
      <c r="W22" s="765"/>
      <c r="X22" s="765"/>
      <c r="Y22" s="765"/>
      <c r="Z22" s="765"/>
    </row>
    <row r="23" spans="1:26" ht="22.5" customHeight="1" thickBot="1">
      <c r="A23" s="303"/>
      <c r="B23" s="761"/>
      <c r="C23" s="761" t="s">
        <v>159</v>
      </c>
      <c r="D23" s="759" t="s">
        <v>159</v>
      </c>
      <c r="E23" s="759" t="s">
        <v>159</v>
      </c>
      <c r="F23" s="759"/>
      <c r="G23" s="761"/>
      <c r="H23" s="761"/>
      <c r="I23" s="761"/>
      <c r="J23" s="761"/>
      <c r="K23" s="761"/>
      <c r="L23" s="761" t="s">
        <v>159</v>
      </c>
      <c r="M23" s="761" t="s">
        <v>159</v>
      </c>
      <c r="N23" s="761" t="s">
        <v>159</v>
      </c>
      <c r="O23" s="761" t="s">
        <v>159</v>
      </c>
      <c r="P23" s="761"/>
      <c r="Q23" s="761" t="s">
        <v>159</v>
      </c>
      <c r="R23" s="766" t="s">
        <v>159</v>
      </c>
      <c r="S23" s="766" t="s">
        <v>159</v>
      </c>
      <c r="T23" s="404" t="s">
        <v>159</v>
      </c>
      <c r="U23" s="406"/>
      <c r="V23" s="406"/>
    </row>
    <row r="24" spans="1:26" s="335" customFormat="1" ht="21" customHeight="1" thickTop="1" thickBot="1">
      <c r="A24" s="757" t="s">
        <v>125</v>
      </c>
      <c r="B24" s="758"/>
      <c r="C24" s="758"/>
      <c r="D24" s="758" t="s">
        <v>159</v>
      </c>
      <c r="E24" s="758" t="s">
        <v>159</v>
      </c>
      <c r="F24" s="758"/>
      <c r="G24" s="758"/>
      <c r="H24" s="758"/>
      <c r="I24" s="758"/>
      <c r="J24" s="758"/>
      <c r="K24" s="758"/>
      <c r="L24" s="758" t="s">
        <v>159</v>
      </c>
      <c r="M24" s="758"/>
      <c r="N24" s="758"/>
      <c r="O24" s="758"/>
      <c r="P24" s="758"/>
      <c r="Q24" s="758" t="s">
        <v>159</v>
      </c>
      <c r="R24" s="758"/>
      <c r="S24" s="758"/>
    </row>
    <row r="25" spans="1:26" ht="16.5" customHeight="1" thickTop="1">
      <c r="A25" s="303"/>
      <c r="B25" s="761" t="s">
        <v>159</v>
      </c>
      <c r="C25" s="482"/>
      <c r="D25" s="761" t="s">
        <v>159</v>
      </c>
      <c r="E25" s="761" t="s">
        <v>159</v>
      </c>
      <c r="F25" s="761"/>
      <c r="G25" s="761" t="s">
        <v>159</v>
      </c>
      <c r="H25" s="761" t="s">
        <v>159</v>
      </c>
      <c r="I25" s="761" t="s">
        <v>159</v>
      </c>
      <c r="J25" s="761" t="s">
        <v>159</v>
      </c>
      <c r="K25" s="761"/>
      <c r="L25" s="761" t="s">
        <v>159</v>
      </c>
      <c r="M25" s="761" t="s">
        <v>159</v>
      </c>
      <c r="N25" s="761" t="s">
        <v>159</v>
      </c>
      <c r="O25" s="482"/>
      <c r="P25" s="482"/>
      <c r="Q25" s="482"/>
    </row>
    <row r="26" spans="1:26" ht="13.5" customHeight="1">
      <c r="A26" s="407" t="s">
        <v>136</v>
      </c>
      <c r="B26" s="759">
        <v>581678.02</v>
      </c>
      <c r="C26" s="759">
        <v>23029.54</v>
      </c>
      <c r="D26" s="759">
        <v>0</v>
      </c>
      <c r="E26" s="759">
        <v>182478.65</v>
      </c>
      <c r="F26" s="759">
        <v>44.3</v>
      </c>
      <c r="G26" s="759">
        <f>SUM(C26:F26)</f>
        <v>205552.49</v>
      </c>
      <c r="H26" s="759">
        <v>26723.33</v>
      </c>
      <c r="I26" s="759">
        <v>0.69</v>
      </c>
      <c r="J26" s="759">
        <v>227447.92</v>
      </c>
      <c r="K26" s="759">
        <v>58.8</v>
      </c>
      <c r="L26" s="759">
        <f>SUM(H26:K26)</f>
        <v>254230.74</v>
      </c>
      <c r="M26" s="759">
        <f t="shared" ref="M26:P45" si="7">H26-C26</f>
        <v>3693.7900000000009</v>
      </c>
      <c r="N26" s="759">
        <f t="shared" si="7"/>
        <v>0.69</v>
      </c>
      <c r="O26" s="759">
        <f t="shared" si="7"/>
        <v>44969.270000000019</v>
      </c>
      <c r="P26" s="759">
        <f t="shared" si="7"/>
        <v>14.5</v>
      </c>
      <c r="Q26" s="759">
        <f>SUM(M26:P26)</f>
        <v>48678.250000000022</v>
      </c>
      <c r="R26" s="760">
        <f>G26/B26</f>
        <v>0.35337847216575241</v>
      </c>
      <c r="S26" s="760">
        <f>L26/B26</f>
        <v>0.43706437454865493</v>
      </c>
    </row>
    <row r="27" spans="1:26" ht="13.5" customHeight="1">
      <c r="A27" s="407" t="s">
        <v>147</v>
      </c>
      <c r="B27" s="759">
        <v>328796.44</v>
      </c>
      <c r="C27" s="759">
        <v>12115.49</v>
      </c>
      <c r="D27" s="759">
        <v>0</v>
      </c>
      <c r="E27" s="759">
        <v>99494.24</v>
      </c>
      <c r="F27" s="759">
        <v>0</v>
      </c>
      <c r="G27" s="759">
        <f t="shared" ref="G27:G50" si="8">SUM(C27:F27)</f>
        <v>111609.73000000001</v>
      </c>
      <c r="H27" s="759">
        <v>13128.92</v>
      </c>
      <c r="I27" s="759">
        <v>0</v>
      </c>
      <c r="J27" s="759">
        <v>115627.42</v>
      </c>
      <c r="K27" s="759">
        <v>0</v>
      </c>
      <c r="L27" s="759">
        <f t="shared" ref="L27:L50" si="9">SUM(H27:K27)</f>
        <v>128756.34</v>
      </c>
      <c r="M27" s="759">
        <f t="shared" si="7"/>
        <v>1013.4300000000003</v>
      </c>
      <c r="N27" s="759">
        <f t="shared" si="7"/>
        <v>0</v>
      </c>
      <c r="O27" s="759">
        <f t="shared" si="7"/>
        <v>16133.179999999993</v>
      </c>
      <c r="P27" s="759">
        <f t="shared" si="7"/>
        <v>0</v>
      </c>
      <c r="Q27" s="759">
        <f t="shared" ref="Q27:Q50" si="10">SUM(M27:P27)</f>
        <v>17146.609999999993</v>
      </c>
      <c r="R27" s="760">
        <f t="shared" ref="R27:R50" si="11">G27/B27</f>
        <v>0.33944932615450463</v>
      </c>
      <c r="S27" s="760">
        <f t="shared" ref="S27:S50" si="12">L27/B27</f>
        <v>0.39159894796914468</v>
      </c>
    </row>
    <row r="28" spans="1:26" ht="13.5" customHeight="1">
      <c r="A28" s="407" t="s">
        <v>133</v>
      </c>
      <c r="B28" s="759">
        <v>288392.69</v>
      </c>
      <c r="C28" s="759">
        <v>8168</v>
      </c>
      <c r="D28" s="759">
        <v>0</v>
      </c>
      <c r="E28" s="759">
        <v>110555.09</v>
      </c>
      <c r="F28" s="759">
        <v>0</v>
      </c>
      <c r="G28" s="759">
        <f t="shared" si="8"/>
        <v>118723.09</v>
      </c>
      <c r="H28" s="759">
        <v>8454.06</v>
      </c>
      <c r="I28" s="759">
        <v>0</v>
      </c>
      <c r="J28" s="759">
        <v>114262.88</v>
      </c>
      <c r="K28" s="759">
        <v>0</v>
      </c>
      <c r="L28" s="759">
        <f t="shared" si="9"/>
        <v>122716.94</v>
      </c>
      <c r="M28" s="759">
        <f t="shared" si="7"/>
        <v>286.05999999999949</v>
      </c>
      <c r="N28" s="759">
        <f t="shared" si="7"/>
        <v>0</v>
      </c>
      <c r="O28" s="759">
        <f t="shared" si="7"/>
        <v>3707.7900000000081</v>
      </c>
      <c r="P28" s="759">
        <f t="shared" si="7"/>
        <v>0</v>
      </c>
      <c r="Q28" s="759">
        <f t="shared" si="10"/>
        <v>3993.8500000000076</v>
      </c>
      <c r="R28" s="760">
        <f t="shared" si="11"/>
        <v>0.41167163425674902</v>
      </c>
      <c r="S28" s="760">
        <f t="shared" si="12"/>
        <v>0.42552028624581295</v>
      </c>
    </row>
    <row r="29" spans="1:26" ht="13.5" customHeight="1">
      <c r="A29" s="407" t="s">
        <v>148</v>
      </c>
      <c r="B29" s="759">
        <v>95879.63</v>
      </c>
      <c r="C29" s="759">
        <v>2844.83</v>
      </c>
      <c r="D29" s="759">
        <v>0</v>
      </c>
      <c r="E29" s="759">
        <v>25655.41</v>
      </c>
      <c r="F29" s="759">
        <v>0</v>
      </c>
      <c r="G29" s="759">
        <f t="shared" si="8"/>
        <v>28500.239999999998</v>
      </c>
      <c r="H29" s="759">
        <v>2959.63</v>
      </c>
      <c r="I29" s="759">
        <v>0</v>
      </c>
      <c r="J29" s="759">
        <v>27246.04</v>
      </c>
      <c r="K29" s="759">
        <v>0</v>
      </c>
      <c r="L29" s="759">
        <f t="shared" si="9"/>
        <v>30205.670000000002</v>
      </c>
      <c r="M29" s="759">
        <f t="shared" si="7"/>
        <v>114.80000000000018</v>
      </c>
      <c r="N29" s="759">
        <f t="shared" si="7"/>
        <v>0</v>
      </c>
      <c r="O29" s="759">
        <f t="shared" si="7"/>
        <v>1590.630000000001</v>
      </c>
      <c r="P29" s="759">
        <f t="shared" si="7"/>
        <v>0</v>
      </c>
      <c r="Q29" s="759">
        <f t="shared" si="10"/>
        <v>1705.4300000000012</v>
      </c>
      <c r="R29" s="760">
        <f t="shared" si="11"/>
        <v>0.29725020841236033</v>
      </c>
      <c r="S29" s="760">
        <f t="shared" si="12"/>
        <v>0.31503740679850351</v>
      </c>
    </row>
    <row r="30" spans="1:26" ht="13.5" customHeight="1">
      <c r="A30" s="407" t="s">
        <v>139</v>
      </c>
      <c r="B30" s="759">
        <v>65648.58</v>
      </c>
      <c r="C30" s="759">
        <v>2029.87</v>
      </c>
      <c r="D30" s="759">
        <v>0</v>
      </c>
      <c r="E30" s="759">
        <v>18037.189999999999</v>
      </c>
      <c r="F30" s="759">
        <v>0</v>
      </c>
      <c r="G30" s="759">
        <f t="shared" si="8"/>
        <v>20067.059999999998</v>
      </c>
      <c r="H30" s="759">
        <v>2157.4</v>
      </c>
      <c r="I30" s="759">
        <v>0</v>
      </c>
      <c r="J30" s="759">
        <v>21676.68</v>
      </c>
      <c r="K30" s="759">
        <v>0</v>
      </c>
      <c r="L30" s="759">
        <f t="shared" si="9"/>
        <v>23834.080000000002</v>
      </c>
      <c r="M30" s="759">
        <f t="shared" si="7"/>
        <v>127.5300000000002</v>
      </c>
      <c r="N30" s="759">
        <f t="shared" si="7"/>
        <v>0</v>
      </c>
      <c r="O30" s="759">
        <f t="shared" si="7"/>
        <v>3639.4900000000016</v>
      </c>
      <c r="P30" s="759">
        <f t="shared" si="7"/>
        <v>0</v>
      </c>
      <c r="Q30" s="759">
        <f t="shared" si="10"/>
        <v>3767.0200000000018</v>
      </c>
      <c r="R30" s="760">
        <f t="shared" si="11"/>
        <v>0.30567393841572804</v>
      </c>
      <c r="S30" s="760">
        <f t="shared" si="12"/>
        <v>0.36305552991397533</v>
      </c>
    </row>
    <row r="31" spans="1:26" ht="13.5" customHeight="1">
      <c r="A31" s="407" t="s">
        <v>146</v>
      </c>
      <c r="B31" s="759">
        <v>135526.85999999999</v>
      </c>
      <c r="C31" s="759">
        <v>4654.8100000000004</v>
      </c>
      <c r="D31" s="759">
        <v>0</v>
      </c>
      <c r="E31" s="759">
        <v>31489.14</v>
      </c>
      <c r="F31" s="759">
        <v>0</v>
      </c>
      <c r="G31" s="759">
        <f t="shared" si="8"/>
        <v>36143.949999999997</v>
      </c>
      <c r="H31" s="759">
        <v>5077.3900000000003</v>
      </c>
      <c r="I31" s="759">
        <v>0</v>
      </c>
      <c r="J31" s="759">
        <v>35527.97</v>
      </c>
      <c r="K31" s="759">
        <v>0</v>
      </c>
      <c r="L31" s="759">
        <f t="shared" si="9"/>
        <v>40605.360000000001</v>
      </c>
      <c r="M31" s="759">
        <f t="shared" si="7"/>
        <v>422.57999999999993</v>
      </c>
      <c r="N31" s="759">
        <f t="shared" si="7"/>
        <v>0</v>
      </c>
      <c r="O31" s="759">
        <f t="shared" si="7"/>
        <v>4038.8300000000017</v>
      </c>
      <c r="P31" s="759">
        <f t="shared" si="7"/>
        <v>0</v>
      </c>
      <c r="Q31" s="759">
        <f t="shared" si="10"/>
        <v>4461.4100000000017</v>
      </c>
      <c r="R31" s="760">
        <f t="shared" si="11"/>
        <v>0.26669215238957061</v>
      </c>
      <c r="S31" s="760">
        <f t="shared" si="12"/>
        <v>0.29961116194974197</v>
      </c>
    </row>
    <row r="32" spans="1:26" ht="13.5" customHeight="1">
      <c r="A32" s="407" t="s">
        <v>144</v>
      </c>
      <c r="B32" s="759">
        <v>56273.55</v>
      </c>
      <c r="C32" s="759">
        <v>2066.23</v>
      </c>
      <c r="D32" s="759">
        <v>0</v>
      </c>
      <c r="E32" s="759">
        <v>10081.4</v>
      </c>
      <c r="F32" s="759">
        <v>0</v>
      </c>
      <c r="G32" s="759">
        <f t="shared" si="8"/>
        <v>12147.63</v>
      </c>
      <c r="H32" s="759">
        <v>2250.59</v>
      </c>
      <c r="I32" s="759">
        <v>0</v>
      </c>
      <c r="J32" s="759">
        <v>11841.25</v>
      </c>
      <c r="K32" s="759">
        <v>0</v>
      </c>
      <c r="L32" s="759">
        <f t="shared" si="9"/>
        <v>14091.84</v>
      </c>
      <c r="M32" s="759">
        <f t="shared" si="7"/>
        <v>184.36000000000013</v>
      </c>
      <c r="N32" s="759">
        <f t="shared" si="7"/>
        <v>0</v>
      </c>
      <c r="O32" s="759">
        <f t="shared" si="7"/>
        <v>1759.8500000000004</v>
      </c>
      <c r="P32" s="759">
        <f t="shared" si="7"/>
        <v>0</v>
      </c>
      <c r="Q32" s="759">
        <f t="shared" si="10"/>
        <v>1944.2100000000005</v>
      </c>
      <c r="R32" s="760">
        <f t="shared" si="11"/>
        <v>0.21586749014412629</v>
      </c>
      <c r="S32" s="760">
        <f t="shared" si="12"/>
        <v>0.25041675885029469</v>
      </c>
    </row>
    <row r="33" spans="1:19" ht="13.5" customHeight="1">
      <c r="A33" s="407" t="s">
        <v>134</v>
      </c>
      <c r="B33" s="759">
        <v>71224.05</v>
      </c>
      <c r="C33" s="759">
        <v>2717.83</v>
      </c>
      <c r="D33" s="759">
        <v>0</v>
      </c>
      <c r="E33" s="759">
        <v>14677.38</v>
      </c>
      <c r="F33" s="759">
        <v>0</v>
      </c>
      <c r="G33" s="759">
        <f t="shared" si="8"/>
        <v>17395.21</v>
      </c>
      <c r="H33" s="759">
        <v>2919.49</v>
      </c>
      <c r="I33" s="759">
        <v>0</v>
      </c>
      <c r="J33" s="759">
        <v>18731.830000000002</v>
      </c>
      <c r="K33" s="759">
        <v>0</v>
      </c>
      <c r="L33" s="759">
        <f t="shared" si="9"/>
        <v>21651.32</v>
      </c>
      <c r="M33" s="759">
        <f t="shared" si="7"/>
        <v>201.65999999999985</v>
      </c>
      <c r="N33" s="759">
        <f t="shared" si="7"/>
        <v>0</v>
      </c>
      <c r="O33" s="759">
        <f t="shared" si="7"/>
        <v>4054.4500000000025</v>
      </c>
      <c r="P33" s="759">
        <f t="shared" si="7"/>
        <v>0</v>
      </c>
      <c r="Q33" s="759">
        <f t="shared" si="10"/>
        <v>4256.1100000000024</v>
      </c>
      <c r="R33" s="760">
        <f t="shared" si="11"/>
        <v>0.24423225020200337</v>
      </c>
      <c r="S33" s="760">
        <f t="shared" si="12"/>
        <v>0.30398889139272478</v>
      </c>
    </row>
    <row r="34" spans="1:19" ht="13.5" customHeight="1">
      <c r="A34" s="407" t="s">
        <v>145</v>
      </c>
      <c r="B34" s="759">
        <v>70265.009999999995</v>
      </c>
      <c r="C34" s="759">
        <v>3532.34</v>
      </c>
      <c r="D34" s="759">
        <v>0</v>
      </c>
      <c r="E34" s="759">
        <v>2483.7600000000002</v>
      </c>
      <c r="F34" s="759">
        <v>0</v>
      </c>
      <c r="G34" s="759">
        <f t="shared" si="8"/>
        <v>6016.1</v>
      </c>
      <c r="H34" s="759">
        <v>4281.5200000000004</v>
      </c>
      <c r="I34" s="759">
        <v>0</v>
      </c>
      <c r="J34" s="759">
        <v>2887.3</v>
      </c>
      <c r="K34" s="759">
        <v>0</v>
      </c>
      <c r="L34" s="759">
        <f t="shared" si="9"/>
        <v>7168.8200000000006</v>
      </c>
      <c r="M34" s="759">
        <f t="shared" si="7"/>
        <v>749.18000000000029</v>
      </c>
      <c r="N34" s="759">
        <f t="shared" si="7"/>
        <v>0</v>
      </c>
      <c r="O34" s="759">
        <f t="shared" si="7"/>
        <v>403.53999999999996</v>
      </c>
      <c r="P34" s="759">
        <f t="shared" si="7"/>
        <v>0</v>
      </c>
      <c r="Q34" s="759">
        <f t="shared" si="10"/>
        <v>1152.7200000000003</v>
      </c>
      <c r="R34" s="760">
        <f t="shared" si="11"/>
        <v>8.5620140095333377E-2</v>
      </c>
      <c r="S34" s="760">
        <f t="shared" si="12"/>
        <v>0.10202546046745031</v>
      </c>
    </row>
    <row r="35" spans="1:19" ht="13.5" customHeight="1">
      <c r="A35" s="407" t="s">
        <v>138</v>
      </c>
      <c r="B35" s="759">
        <v>52909.74</v>
      </c>
      <c r="C35" s="759">
        <v>2367.9299999999998</v>
      </c>
      <c r="D35" s="759">
        <v>0</v>
      </c>
      <c r="E35" s="759">
        <v>2940.14</v>
      </c>
      <c r="F35" s="759">
        <v>0</v>
      </c>
      <c r="G35" s="759">
        <f t="shared" si="8"/>
        <v>5308.07</v>
      </c>
      <c r="H35" s="759">
        <v>2476.0700000000002</v>
      </c>
      <c r="I35" s="759">
        <v>0</v>
      </c>
      <c r="J35" s="759">
        <v>3903.58</v>
      </c>
      <c r="K35" s="759">
        <v>0</v>
      </c>
      <c r="L35" s="759">
        <f t="shared" si="9"/>
        <v>6379.65</v>
      </c>
      <c r="M35" s="759">
        <f t="shared" si="7"/>
        <v>108.14000000000033</v>
      </c>
      <c r="N35" s="759">
        <f t="shared" si="7"/>
        <v>0</v>
      </c>
      <c r="O35" s="759">
        <f t="shared" si="7"/>
        <v>963.44</v>
      </c>
      <c r="P35" s="759">
        <f t="shared" si="7"/>
        <v>0</v>
      </c>
      <c r="Q35" s="759">
        <f t="shared" si="10"/>
        <v>1071.5800000000004</v>
      </c>
      <c r="R35" s="760">
        <f t="shared" si="11"/>
        <v>0.10032311631090986</v>
      </c>
      <c r="S35" s="760">
        <f t="shared" si="12"/>
        <v>0.12057609808704409</v>
      </c>
    </row>
    <row r="36" spans="1:19" ht="13.5" customHeight="1">
      <c r="A36" s="407" t="s">
        <v>141</v>
      </c>
      <c r="B36" s="759">
        <v>47668.44</v>
      </c>
      <c r="C36" s="759">
        <v>2142.84</v>
      </c>
      <c r="D36" s="759">
        <v>0</v>
      </c>
      <c r="E36" s="759">
        <v>5705.29</v>
      </c>
      <c r="F36" s="759">
        <v>0</v>
      </c>
      <c r="G36" s="759">
        <f t="shared" si="8"/>
        <v>7848.13</v>
      </c>
      <c r="H36" s="759">
        <v>2310.7800000000002</v>
      </c>
      <c r="I36" s="759">
        <v>0</v>
      </c>
      <c r="J36" s="759">
        <v>7747.05</v>
      </c>
      <c r="K36" s="759">
        <v>0</v>
      </c>
      <c r="L36" s="759">
        <f t="shared" si="9"/>
        <v>10057.83</v>
      </c>
      <c r="M36" s="759">
        <f t="shared" si="7"/>
        <v>167.94000000000005</v>
      </c>
      <c r="N36" s="759">
        <f t="shared" si="7"/>
        <v>0</v>
      </c>
      <c r="O36" s="759">
        <f t="shared" si="7"/>
        <v>2041.7600000000002</v>
      </c>
      <c r="P36" s="759">
        <f t="shared" si="7"/>
        <v>0</v>
      </c>
      <c r="Q36" s="759">
        <f t="shared" si="10"/>
        <v>2209.7000000000003</v>
      </c>
      <c r="R36" s="760">
        <f t="shared" si="11"/>
        <v>0.16463995884908336</v>
      </c>
      <c r="S36" s="760">
        <f t="shared" si="12"/>
        <v>0.21099557694776669</v>
      </c>
    </row>
    <row r="37" spans="1:19" ht="13.5" customHeight="1">
      <c r="A37" s="407" t="s">
        <v>132</v>
      </c>
      <c r="B37" s="759">
        <v>45436.04</v>
      </c>
      <c r="C37" s="759">
        <v>2709.9</v>
      </c>
      <c r="D37" s="759">
        <v>0</v>
      </c>
      <c r="E37" s="759">
        <v>694.65</v>
      </c>
      <c r="F37" s="759">
        <v>1.97</v>
      </c>
      <c r="G37" s="759">
        <f t="shared" si="8"/>
        <v>3406.52</v>
      </c>
      <c r="H37" s="759">
        <v>3173.74</v>
      </c>
      <c r="I37" s="759">
        <v>0</v>
      </c>
      <c r="J37" s="759">
        <v>1767.99</v>
      </c>
      <c r="K37" s="759">
        <v>10.039999999999999</v>
      </c>
      <c r="L37" s="759">
        <f t="shared" si="9"/>
        <v>4951.7699999999995</v>
      </c>
      <c r="M37" s="759">
        <f t="shared" si="7"/>
        <v>463.83999999999969</v>
      </c>
      <c r="N37" s="759">
        <f t="shared" si="7"/>
        <v>0</v>
      </c>
      <c r="O37" s="759">
        <f t="shared" si="7"/>
        <v>1073.3400000000001</v>
      </c>
      <c r="P37" s="759">
        <f t="shared" si="7"/>
        <v>8.0699999999999985</v>
      </c>
      <c r="Q37" s="759">
        <f t="shared" si="10"/>
        <v>1545.2499999999998</v>
      </c>
      <c r="R37" s="760">
        <f t="shared" si="11"/>
        <v>7.4973963399979401E-2</v>
      </c>
      <c r="S37" s="760">
        <f t="shared" si="12"/>
        <v>0.10898330928487604</v>
      </c>
    </row>
    <row r="38" spans="1:19" ht="13.5" customHeight="1">
      <c r="A38" s="407" t="s">
        <v>131</v>
      </c>
      <c r="B38" s="759">
        <v>87285.66</v>
      </c>
      <c r="C38" s="759">
        <v>4716.5200000000004</v>
      </c>
      <c r="D38" s="759">
        <v>0</v>
      </c>
      <c r="E38" s="759">
        <v>4376.6899999999996</v>
      </c>
      <c r="F38" s="759">
        <v>0</v>
      </c>
      <c r="G38" s="759">
        <f t="shared" si="8"/>
        <v>9093.2099999999991</v>
      </c>
      <c r="H38" s="759">
        <v>4866.74</v>
      </c>
      <c r="I38" s="759">
        <v>0</v>
      </c>
      <c r="J38" s="759">
        <v>6128.41</v>
      </c>
      <c r="K38" s="759">
        <v>0</v>
      </c>
      <c r="L38" s="759">
        <f t="shared" si="9"/>
        <v>10995.15</v>
      </c>
      <c r="M38" s="759">
        <f t="shared" si="7"/>
        <v>150.21999999999935</v>
      </c>
      <c r="N38" s="759">
        <f t="shared" si="7"/>
        <v>0</v>
      </c>
      <c r="O38" s="759">
        <f t="shared" si="7"/>
        <v>1751.7200000000003</v>
      </c>
      <c r="P38" s="759">
        <f t="shared" si="7"/>
        <v>0</v>
      </c>
      <c r="Q38" s="759">
        <f t="shared" si="10"/>
        <v>1901.9399999999996</v>
      </c>
      <c r="R38" s="760">
        <f t="shared" si="11"/>
        <v>0.10417759343287315</v>
      </c>
      <c r="S38" s="760">
        <f t="shared" si="12"/>
        <v>0.12596742695191857</v>
      </c>
    </row>
    <row r="39" spans="1:19" ht="13.5" customHeight="1">
      <c r="A39" s="407" t="s">
        <v>129</v>
      </c>
      <c r="B39" s="759">
        <v>51312</v>
      </c>
      <c r="C39" s="759">
        <v>2604.54</v>
      </c>
      <c r="D39" s="759">
        <v>0</v>
      </c>
      <c r="E39" s="759">
        <v>7604.68</v>
      </c>
      <c r="F39" s="759">
        <v>0</v>
      </c>
      <c r="G39" s="759">
        <f t="shared" si="8"/>
        <v>10209.220000000001</v>
      </c>
      <c r="H39" s="759">
        <v>2843.36</v>
      </c>
      <c r="I39" s="759">
        <v>0</v>
      </c>
      <c r="J39" s="759">
        <v>11010.67</v>
      </c>
      <c r="K39" s="759">
        <v>0</v>
      </c>
      <c r="L39" s="759">
        <f t="shared" si="9"/>
        <v>13854.03</v>
      </c>
      <c r="M39" s="759">
        <f t="shared" si="7"/>
        <v>238.82000000000016</v>
      </c>
      <c r="N39" s="759">
        <f t="shared" si="7"/>
        <v>0</v>
      </c>
      <c r="O39" s="759">
        <f t="shared" si="7"/>
        <v>3405.99</v>
      </c>
      <c r="P39" s="759">
        <f t="shared" si="7"/>
        <v>0</v>
      </c>
      <c r="Q39" s="759">
        <f t="shared" si="10"/>
        <v>3644.81</v>
      </c>
      <c r="R39" s="760">
        <f t="shared" si="11"/>
        <v>0.19896359526036797</v>
      </c>
      <c r="S39" s="760">
        <f t="shared" si="12"/>
        <v>0.26999590739008422</v>
      </c>
    </row>
    <row r="40" spans="1:19" ht="13.5" customHeight="1">
      <c r="A40" s="407" t="s">
        <v>150</v>
      </c>
      <c r="B40" s="759">
        <v>51778.35</v>
      </c>
      <c r="C40" s="759">
        <v>2471.9699999999998</v>
      </c>
      <c r="D40" s="759">
        <v>0</v>
      </c>
      <c r="E40" s="759">
        <v>4596.62</v>
      </c>
      <c r="F40" s="759">
        <v>0</v>
      </c>
      <c r="G40" s="759">
        <f t="shared" si="8"/>
        <v>7068.59</v>
      </c>
      <c r="H40" s="759">
        <v>2590.02</v>
      </c>
      <c r="I40" s="759">
        <v>0</v>
      </c>
      <c r="J40" s="759">
        <v>8646.1</v>
      </c>
      <c r="K40" s="759">
        <v>0</v>
      </c>
      <c r="L40" s="759">
        <f t="shared" si="9"/>
        <v>11236.12</v>
      </c>
      <c r="M40" s="759">
        <f t="shared" si="7"/>
        <v>118.05000000000018</v>
      </c>
      <c r="N40" s="759">
        <f t="shared" si="7"/>
        <v>0</v>
      </c>
      <c r="O40" s="759">
        <f t="shared" si="7"/>
        <v>4049.4800000000005</v>
      </c>
      <c r="P40" s="759">
        <f t="shared" si="7"/>
        <v>0</v>
      </c>
      <c r="Q40" s="759">
        <f t="shared" si="10"/>
        <v>4167.5300000000007</v>
      </c>
      <c r="R40" s="760">
        <f t="shared" si="11"/>
        <v>0.13651632390757915</v>
      </c>
      <c r="S40" s="760">
        <f t="shared" si="12"/>
        <v>0.21700421121955413</v>
      </c>
    </row>
    <row r="41" spans="1:19" ht="13.5" customHeight="1">
      <c r="A41" s="407" t="s">
        <v>151</v>
      </c>
      <c r="B41" s="759">
        <v>20682.150000000001</v>
      </c>
      <c r="C41" s="759">
        <v>1068.44</v>
      </c>
      <c r="D41" s="759">
        <v>0</v>
      </c>
      <c r="E41" s="759">
        <v>612.16</v>
      </c>
      <c r="F41" s="759">
        <v>0</v>
      </c>
      <c r="G41" s="759">
        <f t="shared" si="8"/>
        <v>1680.6</v>
      </c>
      <c r="H41" s="759">
        <v>1318.8</v>
      </c>
      <c r="I41" s="759">
        <v>0</v>
      </c>
      <c r="J41" s="759">
        <v>1369.76</v>
      </c>
      <c r="K41" s="759">
        <v>0</v>
      </c>
      <c r="L41" s="759">
        <f t="shared" si="9"/>
        <v>2688.56</v>
      </c>
      <c r="M41" s="759">
        <f t="shared" si="7"/>
        <v>250.3599999999999</v>
      </c>
      <c r="N41" s="759">
        <f t="shared" si="7"/>
        <v>0</v>
      </c>
      <c r="O41" s="759">
        <f t="shared" si="7"/>
        <v>757.6</v>
      </c>
      <c r="P41" s="759">
        <f t="shared" si="7"/>
        <v>0</v>
      </c>
      <c r="Q41" s="759">
        <f t="shared" si="10"/>
        <v>1007.9599999999999</v>
      </c>
      <c r="R41" s="760">
        <f t="shared" si="11"/>
        <v>8.1258476512354849E-2</v>
      </c>
      <c r="S41" s="760">
        <f t="shared" si="12"/>
        <v>0.12999422207072281</v>
      </c>
    </row>
    <row r="42" spans="1:19" ht="13.5" customHeight="1">
      <c r="A42" s="407" t="s">
        <v>137</v>
      </c>
      <c r="B42" s="759">
        <v>48507.11</v>
      </c>
      <c r="C42" s="759">
        <v>1943.2</v>
      </c>
      <c r="D42" s="759">
        <v>0</v>
      </c>
      <c r="E42" s="759">
        <v>8170.84</v>
      </c>
      <c r="F42" s="759">
        <v>0</v>
      </c>
      <c r="G42" s="759">
        <f t="shared" si="8"/>
        <v>10114.040000000001</v>
      </c>
      <c r="H42" s="759">
        <v>1970.24</v>
      </c>
      <c r="I42" s="759">
        <v>0</v>
      </c>
      <c r="J42" s="759">
        <v>8320.2099999999991</v>
      </c>
      <c r="K42" s="759">
        <v>0</v>
      </c>
      <c r="L42" s="759">
        <f t="shared" si="9"/>
        <v>10290.449999999999</v>
      </c>
      <c r="M42" s="759">
        <f t="shared" si="7"/>
        <v>27.039999999999964</v>
      </c>
      <c r="N42" s="759">
        <f t="shared" si="7"/>
        <v>0</v>
      </c>
      <c r="O42" s="759">
        <f t="shared" si="7"/>
        <v>149.36999999999898</v>
      </c>
      <c r="P42" s="759">
        <f t="shared" si="7"/>
        <v>0</v>
      </c>
      <c r="Q42" s="759">
        <f t="shared" si="10"/>
        <v>176.40999999999894</v>
      </c>
      <c r="R42" s="760">
        <f t="shared" si="11"/>
        <v>0.2085063406168704</v>
      </c>
      <c r="S42" s="760">
        <f t="shared" si="12"/>
        <v>0.21214312705910532</v>
      </c>
    </row>
    <row r="43" spans="1:19" ht="13.5" customHeight="1">
      <c r="A43" s="407" t="s">
        <v>143</v>
      </c>
      <c r="B43" s="759">
        <v>64705.99</v>
      </c>
      <c r="C43" s="759">
        <v>3311.24</v>
      </c>
      <c r="D43" s="759">
        <v>0</v>
      </c>
      <c r="E43" s="759">
        <v>5058.55</v>
      </c>
      <c r="F43" s="759">
        <v>0</v>
      </c>
      <c r="G43" s="759">
        <f t="shared" si="8"/>
        <v>8369.7900000000009</v>
      </c>
      <c r="H43" s="759">
        <v>3551.2</v>
      </c>
      <c r="I43" s="759">
        <v>0</v>
      </c>
      <c r="J43" s="759">
        <v>5286.14</v>
      </c>
      <c r="K43" s="759">
        <v>0</v>
      </c>
      <c r="L43" s="759">
        <f t="shared" si="9"/>
        <v>8837.34</v>
      </c>
      <c r="M43" s="759">
        <f t="shared" si="7"/>
        <v>239.96000000000004</v>
      </c>
      <c r="N43" s="759">
        <f t="shared" si="7"/>
        <v>0</v>
      </c>
      <c r="O43" s="759">
        <f t="shared" si="7"/>
        <v>227.59000000000015</v>
      </c>
      <c r="P43" s="759">
        <f t="shared" si="7"/>
        <v>0</v>
      </c>
      <c r="Q43" s="759">
        <f t="shared" si="10"/>
        <v>467.55000000000018</v>
      </c>
      <c r="R43" s="760">
        <f t="shared" si="11"/>
        <v>0.12935108480683166</v>
      </c>
      <c r="S43" s="760">
        <f t="shared" si="12"/>
        <v>0.13657684551306612</v>
      </c>
    </row>
    <row r="44" spans="1:19" ht="13.5" customHeight="1">
      <c r="A44" s="407" t="s">
        <v>135</v>
      </c>
      <c r="B44" s="759">
        <v>50561.88</v>
      </c>
      <c r="C44" s="759">
        <v>2455.48</v>
      </c>
      <c r="D44" s="759">
        <v>0</v>
      </c>
      <c r="E44" s="759">
        <v>5776.98</v>
      </c>
      <c r="F44" s="759">
        <v>0</v>
      </c>
      <c r="G44" s="759">
        <f t="shared" si="8"/>
        <v>8232.4599999999991</v>
      </c>
      <c r="H44" s="759">
        <v>2617.52</v>
      </c>
      <c r="I44" s="759">
        <v>0</v>
      </c>
      <c r="J44" s="759">
        <v>6663.57</v>
      </c>
      <c r="K44" s="759">
        <v>0</v>
      </c>
      <c r="L44" s="759">
        <f t="shared" si="9"/>
        <v>9281.09</v>
      </c>
      <c r="M44" s="759">
        <f t="shared" si="7"/>
        <v>162.03999999999996</v>
      </c>
      <c r="N44" s="759">
        <f t="shared" si="7"/>
        <v>0</v>
      </c>
      <c r="O44" s="759">
        <f t="shared" si="7"/>
        <v>886.59000000000015</v>
      </c>
      <c r="P44" s="759">
        <f t="shared" si="7"/>
        <v>0</v>
      </c>
      <c r="Q44" s="759">
        <f t="shared" si="10"/>
        <v>1048.6300000000001</v>
      </c>
      <c r="R44" s="760">
        <f t="shared" si="11"/>
        <v>0.16281949959139178</v>
      </c>
      <c r="S44" s="760">
        <f t="shared" si="12"/>
        <v>0.18355903696618878</v>
      </c>
    </row>
    <row r="45" spans="1:19" ht="13.5" customHeight="1">
      <c r="A45" s="407" t="s">
        <v>130</v>
      </c>
      <c r="B45" s="759">
        <v>150054.73000000001</v>
      </c>
      <c r="C45" s="759">
        <v>8106.1</v>
      </c>
      <c r="D45" s="759">
        <v>0</v>
      </c>
      <c r="E45" s="759">
        <v>7105.37</v>
      </c>
      <c r="F45" s="759">
        <v>0</v>
      </c>
      <c r="G45" s="759">
        <f t="shared" si="8"/>
        <v>15211.470000000001</v>
      </c>
      <c r="H45" s="759">
        <v>8826.57</v>
      </c>
      <c r="I45" s="759">
        <v>0</v>
      </c>
      <c r="J45" s="759">
        <v>10447.780000000001</v>
      </c>
      <c r="K45" s="759">
        <v>0</v>
      </c>
      <c r="L45" s="759">
        <f t="shared" si="9"/>
        <v>19274.349999999999</v>
      </c>
      <c r="M45" s="759">
        <f t="shared" si="7"/>
        <v>720.46999999999935</v>
      </c>
      <c r="N45" s="759">
        <f t="shared" si="7"/>
        <v>0</v>
      </c>
      <c r="O45" s="759">
        <f t="shared" si="7"/>
        <v>3342.4100000000008</v>
      </c>
      <c r="P45" s="759">
        <f t="shared" si="7"/>
        <v>0</v>
      </c>
      <c r="Q45" s="759">
        <f t="shared" si="10"/>
        <v>4062.88</v>
      </c>
      <c r="R45" s="760">
        <f t="shared" si="11"/>
        <v>0.10137281243983445</v>
      </c>
      <c r="S45" s="760">
        <f t="shared" si="12"/>
        <v>0.1284487999811802</v>
      </c>
    </row>
    <row r="46" spans="1:19" ht="13.5" customHeight="1">
      <c r="A46" s="407" t="s">
        <v>126</v>
      </c>
      <c r="B46" s="759">
        <v>158060.35999999999</v>
      </c>
      <c r="C46" s="759">
        <v>8422.2900000000009</v>
      </c>
      <c r="D46" s="759">
        <v>0</v>
      </c>
      <c r="E46" s="759">
        <v>8592.94</v>
      </c>
      <c r="F46" s="759">
        <v>0</v>
      </c>
      <c r="G46" s="759">
        <f t="shared" si="8"/>
        <v>17015.230000000003</v>
      </c>
      <c r="H46" s="759">
        <v>11075.21</v>
      </c>
      <c r="I46" s="759">
        <v>0</v>
      </c>
      <c r="J46" s="759">
        <v>15259.71</v>
      </c>
      <c r="K46" s="759">
        <v>164.95</v>
      </c>
      <c r="L46" s="759">
        <f t="shared" si="9"/>
        <v>26499.87</v>
      </c>
      <c r="M46" s="759">
        <f t="shared" ref="M46:P50" si="13">H46-C46</f>
        <v>2652.9199999999983</v>
      </c>
      <c r="N46" s="759">
        <f t="shared" si="13"/>
        <v>0</v>
      </c>
      <c r="O46" s="759">
        <f t="shared" si="13"/>
        <v>6666.7699999999986</v>
      </c>
      <c r="P46" s="759">
        <f t="shared" si="13"/>
        <v>164.95</v>
      </c>
      <c r="Q46" s="759">
        <f t="shared" si="10"/>
        <v>9484.6399999999976</v>
      </c>
      <c r="R46" s="760">
        <f t="shared" si="11"/>
        <v>0.10765020401067038</v>
      </c>
      <c r="S46" s="760">
        <f t="shared" si="12"/>
        <v>0.16765664711886016</v>
      </c>
    </row>
    <row r="47" spans="1:19" ht="13.5" customHeight="1">
      <c r="A47" s="407" t="s">
        <v>127</v>
      </c>
      <c r="B47" s="759">
        <v>81138.320000000007</v>
      </c>
      <c r="C47" s="759">
        <v>3087.95</v>
      </c>
      <c r="D47" s="759">
        <v>0</v>
      </c>
      <c r="E47" s="759">
        <v>17326.61</v>
      </c>
      <c r="F47" s="759">
        <v>0</v>
      </c>
      <c r="G47" s="759">
        <f t="shared" si="8"/>
        <v>20414.560000000001</v>
      </c>
      <c r="H47" s="759">
        <v>3368.46</v>
      </c>
      <c r="I47" s="759">
        <v>0</v>
      </c>
      <c r="J47" s="759">
        <v>23619.07</v>
      </c>
      <c r="K47" s="759">
        <v>0</v>
      </c>
      <c r="L47" s="759">
        <f t="shared" si="9"/>
        <v>26987.53</v>
      </c>
      <c r="M47" s="759">
        <f t="shared" si="13"/>
        <v>280.51000000000022</v>
      </c>
      <c r="N47" s="759">
        <f t="shared" si="13"/>
        <v>0</v>
      </c>
      <c r="O47" s="759">
        <f t="shared" si="13"/>
        <v>6292.4599999999991</v>
      </c>
      <c r="P47" s="759">
        <f t="shared" si="13"/>
        <v>0</v>
      </c>
      <c r="Q47" s="759">
        <f t="shared" si="10"/>
        <v>6572.9699999999993</v>
      </c>
      <c r="R47" s="760">
        <f t="shared" si="11"/>
        <v>0.25160195577132977</v>
      </c>
      <c r="S47" s="760">
        <f t="shared" si="12"/>
        <v>0.33261139742602502</v>
      </c>
    </row>
    <row r="48" spans="1:19" ht="13.5" customHeight="1">
      <c r="A48" s="407" t="s">
        <v>149</v>
      </c>
      <c r="B48" s="759">
        <v>68193.25</v>
      </c>
      <c r="C48" s="759">
        <v>2548.4899999999998</v>
      </c>
      <c r="D48" s="759">
        <v>0</v>
      </c>
      <c r="E48" s="759">
        <v>16058.46</v>
      </c>
      <c r="F48" s="759">
        <v>0</v>
      </c>
      <c r="G48" s="759">
        <f>SUM(C48:F48)</f>
        <v>18606.949999999997</v>
      </c>
      <c r="H48" s="759">
        <v>2877.28</v>
      </c>
      <c r="I48" s="759">
        <v>0</v>
      </c>
      <c r="J48" s="759">
        <v>17147.439999999999</v>
      </c>
      <c r="K48" s="759">
        <v>0</v>
      </c>
      <c r="L48" s="759">
        <f>SUM(H48:K48)</f>
        <v>20024.719999999998</v>
      </c>
      <c r="M48" s="759">
        <f t="shared" si="13"/>
        <v>328.79000000000042</v>
      </c>
      <c r="N48" s="759">
        <f t="shared" si="13"/>
        <v>0</v>
      </c>
      <c r="O48" s="759">
        <f t="shared" si="13"/>
        <v>1088.9799999999996</v>
      </c>
      <c r="P48" s="759">
        <f t="shared" si="13"/>
        <v>0</v>
      </c>
      <c r="Q48" s="759">
        <f>SUM(M48:P48)</f>
        <v>1417.77</v>
      </c>
      <c r="R48" s="760">
        <f>G48/B48</f>
        <v>0.2728561844464078</v>
      </c>
      <c r="S48" s="760">
        <f>L48/B48</f>
        <v>0.29364665857691191</v>
      </c>
    </row>
    <row r="49" spans="1:21" ht="13.5" customHeight="1">
      <c r="A49" s="407" t="s">
        <v>142</v>
      </c>
      <c r="B49" s="759">
        <v>62218.36</v>
      </c>
      <c r="C49" s="759">
        <v>2969.67</v>
      </c>
      <c r="D49" s="759">
        <v>0</v>
      </c>
      <c r="E49" s="759">
        <v>7941.64</v>
      </c>
      <c r="F49" s="759">
        <v>0</v>
      </c>
      <c r="G49" s="759">
        <f>SUM(C49:F49)</f>
        <v>10911.310000000001</v>
      </c>
      <c r="H49" s="759">
        <v>3220.8</v>
      </c>
      <c r="I49" s="759">
        <v>0</v>
      </c>
      <c r="J49" s="759">
        <v>10065.65</v>
      </c>
      <c r="K49" s="759">
        <v>0</v>
      </c>
      <c r="L49" s="759">
        <f>SUM(H49:K49)</f>
        <v>13286.45</v>
      </c>
      <c r="M49" s="759">
        <f t="shared" si="13"/>
        <v>251.13000000000011</v>
      </c>
      <c r="N49" s="759">
        <f t="shared" si="13"/>
        <v>0</v>
      </c>
      <c r="O49" s="759">
        <f t="shared" si="13"/>
        <v>2124.0099999999993</v>
      </c>
      <c r="P49" s="759">
        <f t="shared" si="13"/>
        <v>0</v>
      </c>
      <c r="Q49" s="759">
        <f>SUM(M49:P49)</f>
        <v>2375.1399999999994</v>
      </c>
      <c r="R49" s="760">
        <f>G49/B49</f>
        <v>0.17537122482816972</v>
      </c>
      <c r="S49" s="760">
        <f>L49/B49</f>
        <v>0.21354548721631364</v>
      </c>
    </row>
    <row r="50" spans="1:21" ht="13.5" customHeight="1">
      <c r="A50" s="407" t="s">
        <v>140</v>
      </c>
      <c r="B50" s="759">
        <v>138619.12</v>
      </c>
      <c r="C50" s="759">
        <v>4727.79</v>
      </c>
      <c r="D50" s="759">
        <v>0</v>
      </c>
      <c r="E50" s="759">
        <v>38427.57</v>
      </c>
      <c r="F50" s="759">
        <v>0</v>
      </c>
      <c r="G50" s="759">
        <f t="shared" si="8"/>
        <v>43155.360000000001</v>
      </c>
      <c r="H50" s="759">
        <v>4871.47</v>
      </c>
      <c r="I50" s="759">
        <v>0</v>
      </c>
      <c r="J50" s="759">
        <v>39424.019999999997</v>
      </c>
      <c r="K50" s="759">
        <v>0</v>
      </c>
      <c r="L50" s="759">
        <f t="shared" si="9"/>
        <v>44295.49</v>
      </c>
      <c r="M50" s="759">
        <f t="shared" si="13"/>
        <v>143.68000000000029</v>
      </c>
      <c r="N50" s="759">
        <f t="shared" si="13"/>
        <v>0</v>
      </c>
      <c r="O50" s="759">
        <f t="shared" si="13"/>
        <v>996.44999999999709</v>
      </c>
      <c r="P50" s="759">
        <f t="shared" si="13"/>
        <v>0</v>
      </c>
      <c r="Q50" s="759">
        <f t="shared" si="10"/>
        <v>1140.1299999999974</v>
      </c>
      <c r="R50" s="760">
        <f t="shared" si="11"/>
        <v>0.31132328642686524</v>
      </c>
      <c r="S50" s="760">
        <f t="shared" si="12"/>
        <v>0.31954819796864964</v>
      </c>
    </row>
    <row r="51" spans="1:21" ht="13.5" customHeight="1">
      <c r="A51" s="407" t="s">
        <v>128</v>
      </c>
      <c r="B51" s="759">
        <v>43006.87</v>
      </c>
      <c r="C51" s="759">
        <v>2040.04</v>
      </c>
      <c r="D51" s="759">
        <v>0</v>
      </c>
      <c r="E51" s="759">
        <v>3255.8</v>
      </c>
      <c r="F51" s="759">
        <v>0</v>
      </c>
      <c r="G51" s="759">
        <f>SUM(C51:F51)</f>
        <v>5295.84</v>
      </c>
      <c r="H51" s="759">
        <v>3080.49</v>
      </c>
      <c r="I51" s="759">
        <v>0</v>
      </c>
      <c r="J51" s="759">
        <v>5066.17</v>
      </c>
      <c r="K51" s="759">
        <v>0</v>
      </c>
      <c r="L51" s="759">
        <f>SUM(H51:K51)</f>
        <v>8146.66</v>
      </c>
      <c r="M51" s="759">
        <f>H51-C51</f>
        <v>1040.4499999999998</v>
      </c>
      <c r="N51" s="759">
        <f>I51-D51</f>
        <v>0</v>
      </c>
      <c r="O51" s="759">
        <f>J51-E51</f>
        <v>1810.37</v>
      </c>
      <c r="P51" s="759">
        <f>K51-F51</f>
        <v>0</v>
      </c>
      <c r="Q51" s="759">
        <f>SUM(M51:P51)</f>
        <v>2850.8199999999997</v>
      </c>
      <c r="R51" s="760">
        <f>G51/B51</f>
        <v>0.12313939610113453</v>
      </c>
      <c r="S51" s="760">
        <f>L51/B51</f>
        <v>0.18942694504389646</v>
      </c>
    </row>
    <row r="52" spans="1:21" ht="10.5" customHeight="1">
      <c r="A52" s="303" t="s">
        <v>159</v>
      </c>
      <c r="B52" s="482"/>
      <c r="C52" s="761" t="s">
        <v>159</v>
      </c>
      <c r="D52" s="761" t="s">
        <v>159</v>
      </c>
      <c r="E52" s="482"/>
      <c r="F52" s="482"/>
      <c r="G52" s="761" t="s">
        <v>159</v>
      </c>
      <c r="H52" s="761" t="s">
        <v>159</v>
      </c>
      <c r="I52" s="761" t="s">
        <v>159</v>
      </c>
      <c r="J52" s="482"/>
      <c r="K52" s="482"/>
      <c r="L52" s="482"/>
      <c r="M52" s="482"/>
      <c r="N52" s="761" t="s">
        <v>159</v>
      </c>
      <c r="O52" s="761" t="s">
        <v>159</v>
      </c>
      <c r="P52" s="761" t="s">
        <v>159</v>
      </c>
      <c r="Q52" s="482"/>
    </row>
    <row r="53" spans="1:21" s="342" customFormat="1" ht="15.75">
      <c r="A53" s="407" t="s">
        <v>152</v>
      </c>
      <c r="B53" s="767">
        <f>SUM(B26:B51)</f>
        <v>2915823.1999999997</v>
      </c>
      <c r="C53" s="767">
        <f t="shared" ref="C53:Q53" si="14">SUM(C26:C51)</f>
        <v>118853.33</v>
      </c>
      <c r="D53" s="767">
        <f t="shared" si="14"/>
        <v>0</v>
      </c>
      <c r="E53" s="767">
        <f t="shared" si="14"/>
        <v>639197.24999999988</v>
      </c>
      <c r="F53" s="767">
        <f t="shared" si="14"/>
        <v>46.269999999999996</v>
      </c>
      <c r="G53" s="767">
        <f t="shared" si="14"/>
        <v>758096.84999999974</v>
      </c>
      <c r="H53" s="767">
        <f t="shared" si="14"/>
        <v>132991.08000000002</v>
      </c>
      <c r="I53" s="767">
        <f t="shared" si="14"/>
        <v>0.69</v>
      </c>
      <c r="J53" s="767">
        <f t="shared" si="14"/>
        <v>757122.61</v>
      </c>
      <c r="K53" s="767">
        <f t="shared" si="14"/>
        <v>233.79</v>
      </c>
      <c r="L53" s="767">
        <f t="shared" si="14"/>
        <v>890348.16999999969</v>
      </c>
      <c r="M53" s="767">
        <f t="shared" si="14"/>
        <v>14137.75</v>
      </c>
      <c r="N53" s="767">
        <f t="shared" si="14"/>
        <v>0.69</v>
      </c>
      <c r="O53" s="767">
        <f t="shared" si="14"/>
        <v>117925.36</v>
      </c>
      <c r="P53" s="767">
        <f t="shared" si="14"/>
        <v>187.51999999999998</v>
      </c>
      <c r="Q53" s="767">
        <f t="shared" si="14"/>
        <v>132251.32000000007</v>
      </c>
      <c r="R53" s="768">
        <f>G53/B53</f>
        <v>0.25999410732447698</v>
      </c>
      <c r="S53" s="768">
        <f>L53/B53</f>
        <v>0.30535053359888203</v>
      </c>
      <c r="T53" s="769" t="s">
        <v>159</v>
      </c>
      <c r="U53" s="770" t="s">
        <v>159</v>
      </c>
    </row>
    <row r="54" spans="1:21" ht="22.5" customHeight="1" thickBot="1">
      <c r="A54" s="771" t="s">
        <v>159</v>
      </c>
      <c r="B54" s="761"/>
      <c r="C54" s="761"/>
      <c r="D54" s="761"/>
      <c r="E54" s="759"/>
      <c r="F54" s="759"/>
      <c r="G54" s="761"/>
      <c r="H54" s="761"/>
      <c r="I54" s="761"/>
      <c r="J54" s="761"/>
      <c r="K54" s="761"/>
      <c r="L54" s="761"/>
      <c r="M54" s="761"/>
      <c r="N54" s="761"/>
      <c r="O54" s="761"/>
      <c r="P54" s="761"/>
      <c r="Q54" s="761"/>
      <c r="R54" s="766"/>
      <c r="S54" s="404"/>
      <c r="T54" s="404"/>
    </row>
    <row r="55" spans="1:21" s="335" customFormat="1" ht="21" customHeight="1" thickTop="1" thickBot="1">
      <c r="A55" s="757" t="s">
        <v>1257</v>
      </c>
      <c r="B55" s="758"/>
      <c r="C55" s="758"/>
      <c r="D55" s="758"/>
      <c r="E55" s="758"/>
      <c r="F55" s="758"/>
      <c r="G55" s="758"/>
      <c r="H55" s="758"/>
      <c r="I55" s="758"/>
      <c r="J55" s="758"/>
      <c r="K55" s="758"/>
      <c r="L55" s="758"/>
      <c r="M55" s="758"/>
      <c r="N55" s="758"/>
      <c r="O55" s="758" t="s">
        <v>159</v>
      </c>
      <c r="P55" s="758"/>
      <c r="Q55" s="758" t="s">
        <v>159</v>
      </c>
      <c r="R55" s="758"/>
      <c r="S55" s="758"/>
    </row>
    <row r="56" spans="1:21" ht="16.5" thickTop="1">
      <c r="A56" s="303"/>
      <c r="B56" s="482"/>
      <c r="C56" s="482"/>
      <c r="D56" s="761"/>
      <c r="E56" s="761"/>
      <c r="F56" s="761"/>
      <c r="G56" s="482"/>
      <c r="H56" s="482"/>
      <c r="I56" s="761"/>
      <c r="J56" s="482" t="s">
        <v>159</v>
      </c>
      <c r="K56" s="482"/>
      <c r="L56" s="482"/>
      <c r="M56" s="482"/>
      <c r="N56" s="482"/>
      <c r="O56" s="761" t="s">
        <v>159</v>
      </c>
      <c r="P56" s="761"/>
      <c r="Q56" s="761" t="s">
        <v>159</v>
      </c>
      <c r="R56" s="404" t="s">
        <v>159</v>
      </c>
    </row>
    <row r="57" spans="1:21" ht="13.5" customHeight="1">
      <c r="A57" s="407" t="s">
        <v>124</v>
      </c>
      <c r="B57" s="759">
        <v>1368252.1</v>
      </c>
      <c r="C57" s="759">
        <v>104589.79</v>
      </c>
      <c r="D57" s="759">
        <v>0</v>
      </c>
      <c r="E57" s="759">
        <v>165778.28</v>
      </c>
      <c r="F57" s="759">
        <v>0.09</v>
      </c>
      <c r="G57" s="759">
        <f>SUM(C57:F57)</f>
        <v>270368.16000000003</v>
      </c>
      <c r="H57" s="759">
        <v>245167.91</v>
      </c>
      <c r="I57" s="759">
        <v>0</v>
      </c>
      <c r="J57" s="759">
        <v>202721.03</v>
      </c>
      <c r="K57" s="759">
        <v>21.71</v>
      </c>
      <c r="L57" s="759">
        <f>SUM(H57:K57)</f>
        <v>447910.65</v>
      </c>
      <c r="M57" s="759">
        <f t="shared" ref="M57:P61" si="15">H57-C57</f>
        <v>140578.12</v>
      </c>
      <c r="N57" s="759">
        <f t="shared" si="15"/>
        <v>0</v>
      </c>
      <c r="O57" s="759">
        <f t="shared" si="15"/>
        <v>36942.75</v>
      </c>
      <c r="P57" s="759">
        <f t="shared" si="15"/>
        <v>21.62</v>
      </c>
      <c r="Q57" s="759">
        <f>SUM(M57:P57)</f>
        <v>177542.49</v>
      </c>
      <c r="R57" s="760">
        <f>G57/B57</f>
        <v>0.19760112920711032</v>
      </c>
      <c r="S57" s="760">
        <f>L57/B57</f>
        <v>0.32735973874989849</v>
      </c>
    </row>
    <row r="58" spans="1:21" ht="13.5" customHeight="1">
      <c r="A58" s="407" t="s">
        <v>121</v>
      </c>
      <c r="B58" s="759">
        <v>151749.48000000001</v>
      </c>
      <c r="C58" s="759">
        <v>8381.56</v>
      </c>
      <c r="D58" s="759">
        <v>0</v>
      </c>
      <c r="E58" s="759">
        <v>56909.83</v>
      </c>
      <c r="F58" s="759">
        <v>0</v>
      </c>
      <c r="G58" s="759">
        <f>SUM(C58:F58)</f>
        <v>65291.39</v>
      </c>
      <c r="H58" s="759">
        <v>13881.17</v>
      </c>
      <c r="I58" s="759">
        <v>0</v>
      </c>
      <c r="J58" s="759">
        <v>69437.649999999994</v>
      </c>
      <c r="K58" s="759">
        <v>0</v>
      </c>
      <c r="L58" s="759">
        <f>SUM(H58:K58)</f>
        <v>83318.819999999992</v>
      </c>
      <c r="M58" s="759">
        <f t="shared" si="15"/>
        <v>5499.6100000000006</v>
      </c>
      <c r="N58" s="759">
        <f t="shared" si="15"/>
        <v>0</v>
      </c>
      <c r="O58" s="759">
        <f t="shared" si="15"/>
        <v>12527.819999999992</v>
      </c>
      <c r="P58" s="759">
        <f t="shared" si="15"/>
        <v>0</v>
      </c>
      <c r="Q58" s="759">
        <f>SUM(M58:P58)</f>
        <v>18027.429999999993</v>
      </c>
      <c r="R58" s="760">
        <f>G58/B58</f>
        <v>0.43025775113034981</v>
      </c>
      <c r="S58" s="760">
        <f>L58/B58</f>
        <v>0.54905506101240009</v>
      </c>
    </row>
    <row r="59" spans="1:21" ht="13.5" customHeight="1">
      <c r="A59" s="407" t="s">
        <v>122</v>
      </c>
      <c r="B59" s="759">
        <v>434943.59</v>
      </c>
      <c r="C59" s="759">
        <v>36072.370000000003</v>
      </c>
      <c r="D59" s="759">
        <v>0</v>
      </c>
      <c r="E59" s="759">
        <v>48099.98</v>
      </c>
      <c r="F59" s="759">
        <v>8.66</v>
      </c>
      <c r="G59" s="759">
        <f>SUM(C59:F59)</f>
        <v>84181.010000000009</v>
      </c>
      <c r="H59" s="759">
        <v>54060.01</v>
      </c>
      <c r="I59" s="759">
        <v>0</v>
      </c>
      <c r="J59" s="759">
        <v>62033.1</v>
      </c>
      <c r="K59" s="759">
        <v>645.59</v>
      </c>
      <c r="L59" s="759">
        <f>SUM(H59:K59)</f>
        <v>116738.7</v>
      </c>
      <c r="M59" s="759">
        <f t="shared" si="15"/>
        <v>17987.64</v>
      </c>
      <c r="N59" s="759">
        <f t="shared" si="15"/>
        <v>0</v>
      </c>
      <c r="O59" s="759">
        <f t="shared" si="15"/>
        <v>13933.119999999995</v>
      </c>
      <c r="P59" s="759">
        <f t="shared" si="15"/>
        <v>636.93000000000006</v>
      </c>
      <c r="Q59" s="759">
        <f>SUM(M59:P59)</f>
        <v>32557.689999999995</v>
      </c>
      <c r="R59" s="760">
        <f>G59/B59</f>
        <v>0.19354466173418031</v>
      </c>
      <c r="S59" s="760">
        <f>L59/B59</f>
        <v>0.26839963315702614</v>
      </c>
    </row>
    <row r="60" spans="1:21" ht="13.5" customHeight="1">
      <c r="A60" s="407" t="s">
        <v>123</v>
      </c>
      <c r="B60" s="759">
        <v>1914532.35</v>
      </c>
      <c r="C60" s="759">
        <v>160675.85999999999</v>
      </c>
      <c r="D60" s="759">
        <v>0</v>
      </c>
      <c r="E60" s="759">
        <v>128737.33</v>
      </c>
      <c r="F60" s="759">
        <v>0</v>
      </c>
      <c r="G60" s="759">
        <f>SUM(C60:F60)</f>
        <v>289413.19</v>
      </c>
      <c r="H60" s="759">
        <v>173613.88</v>
      </c>
      <c r="I60" s="759">
        <v>0</v>
      </c>
      <c r="J60" s="759">
        <v>249681.02</v>
      </c>
      <c r="K60" s="759">
        <v>0</v>
      </c>
      <c r="L60" s="759">
        <f>SUM(H60:K60)</f>
        <v>423294.9</v>
      </c>
      <c r="M60" s="759">
        <f t="shared" si="15"/>
        <v>12938.020000000019</v>
      </c>
      <c r="N60" s="759">
        <f t="shared" si="15"/>
        <v>0</v>
      </c>
      <c r="O60" s="759">
        <f t="shared" si="15"/>
        <v>120943.68999999999</v>
      </c>
      <c r="P60" s="759">
        <f t="shared" si="15"/>
        <v>0</v>
      </c>
      <c r="Q60" s="759">
        <f>SUM(M60:P60)</f>
        <v>133881.71000000002</v>
      </c>
      <c r="R60" s="760">
        <f>G60/B60</f>
        <v>0.15116651854955598</v>
      </c>
      <c r="S60" s="760">
        <f>L60/B60</f>
        <v>0.22109571561953498</v>
      </c>
    </row>
    <row r="61" spans="1:21" ht="13.5" customHeight="1">
      <c r="A61" s="407" t="s">
        <v>1248</v>
      </c>
      <c r="B61" s="759">
        <v>0</v>
      </c>
      <c r="C61" s="759">
        <v>0</v>
      </c>
      <c r="D61" s="759">
        <v>0</v>
      </c>
      <c r="E61" s="759">
        <v>0</v>
      </c>
      <c r="F61" s="759">
        <v>0</v>
      </c>
      <c r="G61" s="759">
        <f>SUM(C61:F61)</f>
        <v>0</v>
      </c>
      <c r="H61" s="759">
        <v>0</v>
      </c>
      <c r="I61" s="759">
        <v>0</v>
      </c>
      <c r="J61" s="759">
        <v>0</v>
      </c>
      <c r="K61" s="759">
        <v>0</v>
      </c>
      <c r="L61" s="759">
        <f>SUM(H61:K61)</f>
        <v>0</v>
      </c>
      <c r="M61" s="759">
        <f t="shared" si="15"/>
        <v>0</v>
      </c>
      <c r="N61" s="759">
        <f t="shared" si="15"/>
        <v>0</v>
      </c>
      <c r="O61" s="759">
        <f t="shared" si="15"/>
        <v>0</v>
      </c>
      <c r="P61" s="759">
        <f t="shared" si="15"/>
        <v>0</v>
      </c>
      <c r="Q61" s="759">
        <f>SUM(M61:P61)</f>
        <v>0</v>
      </c>
      <c r="R61" s="760" t="e">
        <f>G61/B61</f>
        <v>#DIV/0!</v>
      </c>
      <c r="S61" s="760" t="e">
        <f>L61/B61</f>
        <v>#DIV/0!</v>
      </c>
    </row>
    <row r="62" spans="1:21" ht="12" customHeight="1">
      <c r="A62" s="771" t="s">
        <v>159</v>
      </c>
      <c r="B62" s="482"/>
      <c r="C62" s="482"/>
      <c r="D62" s="482"/>
      <c r="E62" s="761" t="s">
        <v>159</v>
      </c>
      <c r="F62" s="761" t="s">
        <v>159</v>
      </c>
      <c r="G62" s="482"/>
      <c r="H62" s="482"/>
      <c r="I62" s="482"/>
      <c r="J62" s="761" t="s">
        <v>159</v>
      </c>
      <c r="K62" s="761" t="s">
        <v>159</v>
      </c>
      <c r="L62" s="482"/>
      <c r="M62" s="482"/>
      <c r="N62" s="482"/>
      <c r="O62" s="482"/>
      <c r="P62" s="482"/>
      <c r="Q62" s="482"/>
    </row>
    <row r="63" spans="1:21" s="342" customFormat="1" ht="15.75">
      <c r="A63" s="407" t="s">
        <v>152</v>
      </c>
      <c r="B63" s="767">
        <f t="shared" ref="B63:Q63" si="16">SUM(B57:B61)</f>
        <v>3869477.5200000005</v>
      </c>
      <c r="C63" s="767">
        <f t="shared" si="16"/>
        <v>309719.57999999996</v>
      </c>
      <c r="D63" s="767">
        <f t="shared" si="16"/>
        <v>0</v>
      </c>
      <c r="E63" s="767">
        <f t="shared" si="16"/>
        <v>399525.42</v>
      </c>
      <c r="F63" s="767">
        <f t="shared" si="16"/>
        <v>8.75</v>
      </c>
      <c r="G63" s="767">
        <f t="shared" si="16"/>
        <v>709253.75</v>
      </c>
      <c r="H63" s="767">
        <f t="shared" si="16"/>
        <v>486722.97000000003</v>
      </c>
      <c r="I63" s="767">
        <f t="shared" si="16"/>
        <v>0</v>
      </c>
      <c r="J63" s="767">
        <f t="shared" si="16"/>
        <v>583872.79999999993</v>
      </c>
      <c r="K63" s="767">
        <f t="shared" si="16"/>
        <v>667.30000000000007</v>
      </c>
      <c r="L63" s="767">
        <f t="shared" si="16"/>
        <v>1071263.0699999998</v>
      </c>
      <c r="M63" s="767">
        <f t="shared" si="16"/>
        <v>177003.39</v>
      </c>
      <c r="N63" s="767">
        <f t="shared" si="16"/>
        <v>0</v>
      </c>
      <c r="O63" s="767">
        <f t="shared" si="16"/>
        <v>184347.37999999998</v>
      </c>
      <c r="P63" s="767">
        <f t="shared" si="16"/>
        <v>658.55000000000007</v>
      </c>
      <c r="Q63" s="767">
        <f t="shared" si="16"/>
        <v>362009.32</v>
      </c>
      <c r="R63" s="768">
        <f>G63/B63</f>
        <v>0.18329444901388131</v>
      </c>
      <c r="S63" s="768">
        <f>L63/B63</f>
        <v>0.27684953962466741</v>
      </c>
      <c r="T63" s="772" t="s">
        <v>159</v>
      </c>
    </row>
    <row r="64" spans="1:21" ht="9" customHeight="1">
      <c r="B64" s="404"/>
      <c r="C64" s="404"/>
      <c r="E64" s="417"/>
      <c r="F64" s="417"/>
      <c r="G64" s="404"/>
      <c r="H64" s="404"/>
      <c r="I64" s="404"/>
      <c r="J64" s="417"/>
      <c r="K64" s="417"/>
      <c r="L64" s="404"/>
      <c r="M64" s="404"/>
      <c r="O64" s="404" t="s">
        <v>159</v>
      </c>
      <c r="P64" s="404"/>
      <c r="Q64" s="404" t="s">
        <v>159</v>
      </c>
      <c r="R64" s="404" t="s">
        <v>159</v>
      </c>
      <c r="S64" s="404" t="s">
        <v>829</v>
      </c>
      <c r="T64" s="404" t="s">
        <v>159</v>
      </c>
    </row>
    <row r="65" spans="1:19" ht="5.25" customHeight="1" thickBot="1">
      <c r="A65" s="680"/>
      <c r="B65" s="419"/>
      <c r="C65" s="394"/>
      <c r="D65" s="394"/>
      <c r="E65" s="419"/>
      <c r="F65" s="419"/>
      <c r="G65" s="394"/>
      <c r="H65" s="394"/>
      <c r="I65" s="394"/>
      <c r="J65" s="419"/>
      <c r="K65" s="419"/>
      <c r="L65" s="419"/>
      <c r="M65" s="394"/>
      <c r="N65" s="394"/>
      <c r="O65" s="394"/>
      <c r="P65" s="394"/>
      <c r="Q65" s="419" t="s">
        <v>159</v>
      </c>
      <c r="R65" s="394"/>
      <c r="S65" s="394"/>
    </row>
    <row r="66" spans="1:19" ht="9.75" customHeight="1" thickTop="1">
      <c r="Q66" s="404" t="s">
        <v>159</v>
      </c>
    </row>
    <row r="67" spans="1:19" ht="2.25" customHeight="1"/>
    <row r="68" spans="1:19" ht="2.25" customHeight="1"/>
    <row r="69" spans="1:19">
      <c r="A69" s="773" t="s">
        <v>830</v>
      </c>
    </row>
    <row r="70" spans="1:19">
      <c r="A70" s="773" t="s">
        <v>831</v>
      </c>
    </row>
    <row r="71" spans="1:19">
      <c r="A71" s="773"/>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89.xml><?xml version="1.0" encoding="utf-8"?>
<worksheet xmlns="http://schemas.openxmlformats.org/spreadsheetml/2006/main" xmlns:r="http://schemas.openxmlformats.org/officeDocument/2006/relationships">
  <sheetPr codeName="Sheet30">
    <pageSetUpPr fitToPage="1"/>
  </sheetPr>
  <dimension ref="A1:G86"/>
  <sheetViews>
    <sheetView zoomScale="50" workbookViewId="0">
      <selection activeCell="K10" sqref="K10"/>
    </sheetView>
  </sheetViews>
  <sheetFormatPr defaultColWidth="9.140625" defaultRowHeight="15"/>
  <cols>
    <col min="1" max="1" width="103.42578125" style="364" customWidth="1"/>
    <col min="2" max="5" width="29.28515625" style="482" customWidth="1"/>
    <col min="6" max="6" width="3.7109375" style="396" customWidth="1"/>
    <col min="7" max="7" width="9.140625" style="396" customWidth="1"/>
    <col min="8" max="8" width="9.140625" customWidth="1"/>
    <col min="9" max="10" width="18.42578125" bestFit="1" customWidth="1"/>
    <col min="11" max="11" width="18.5703125" customWidth="1"/>
    <col min="257" max="257" width="103.42578125" customWidth="1"/>
    <col min="258" max="261" width="29.28515625" customWidth="1"/>
    <col min="262" max="262" width="3.7109375" customWidth="1"/>
    <col min="263" max="264" width="9.140625" customWidth="1"/>
    <col min="265" max="266" width="18.42578125" bestFit="1" customWidth="1"/>
    <col min="267" max="267" width="18.5703125" customWidth="1"/>
    <col min="513" max="513" width="103.42578125" customWidth="1"/>
    <col min="514" max="517" width="29.28515625" customWidth="1"/>
    <col min="518" max="518" width="3.7109375" customWidth="1"/>
    <col min="519" max="520" width="9.140625" customWidth="1"/>
    <col min="521" max="522" width="18.42578125" bestFit="1" customWidth="1"/>
    <col min="523" max="523" width="18.5703125" customWidth="1"/>
    <col min="769" max="769" width="103.42578125" customWidth="1"/>
    <col min="770" max="773" width="29.28515625" customWidth="1"/>
    <col min="774" max="774" width="3.7109375" customWidth="1"/>
    <col min="775" max="776" width="9.140625" customWidth="1"/>
    <col min="777" max="778" width="18.42578125" bestFit="1" customWidth="1"/>
    <col min="779" max="779" width="18.5703125" customWidth="1"/>
    <col min="1025" max="1025" width="103.42578125" customWidth="1"/>
    <col min="1026" max="1029" width="29.28515625" customWidth="1"/>
    <col min="1030" max="1030" width="3.7109375" customWidth="1"/>
    <col min="1031" max="1032" width="9.140625" customWidth="1"/>
    <col min="1033" max="1034" width="18.42578125" bestFit="1" customWidth="1"/>
    <col min="1035" max="1035" width="18.5703125" customWidth="1"/>
    <col min="1281" max="1281" width="103.42578125" customWidth="1"/>
    <col min="1282" max="1285" width="29.28515625" customWidth="1"/>
    <col min="1286" max="1286" width="3.7109375" customWidth="1"/>
    <col min="1287" max="1288" width="9.140625" customWidth="1"/>
    <col min="1289" max="1290" width="18.42578125" bestFit="1" customWidth="1"/>
    <col min="1291" max="1291" width="18.5703125" customWidth="1"/>
    <col min="1537" max="1537" width="103.42578125" customWidth="1"/>
    <col min="1538" max="1541" width="29.28515625" customWidth="1"/>
    <col min="1542" max="1542" width="3.7109375" customWidth="1"/>
    <col min="1543" max="1544" width="9.140625" customWidth="1"/>
    <col min="1545" max="1546" width="18.42578125" bestFit="1" customWidth="1"/>
    <col min="1547" max="1547" width="18.5703125" customWidth="1"/>
    <col min="1793" max="1793" width="103.42578125" customWidth="1"/>
    <col min="1794" max="1797" width="29.28515625" customWidth="1"/>
    <col min="1798" max="1798" width="3.7109375" customWidth="1"/>
    <col min="1799" max="1800" width="9.140625" customWidth="1"/>
    <col min="1801" max="1802" width="18.42578125" bestFit="1" customWidth="1"/>
    <col min="1803" max="1803" width="18.5703125" customWidth="1"/>
    <col min="2049" max="2049" width="103.42578125" customWidth="1"/>
    <col min="2050" max="2053" width="29.28515625" customWidth="1"/>
    <col min="2054" max="2054" width="3.7109375" customWidth="1"/>
    <col min="2055" max="2056" width="9.140625" customWidth="1"/>
    <col min="2057" max="2058" width="18.42578125" bestFit="1" customWidth="1"/>
    <col min="2059" max="2059" width="18.5703125" customWidth="1"/>
    <col min="2305" max="2305" width="103.42578125" customWidth="1"/>
    <col min="2306" max="2309" width="29.28515625" customWidth="1"/>
    <col min="2310" max="2310" width="3.7109375" customWidth="1"/>
    <col min="2311" max="2312" width="9.140625" customWidth="1"/>
    <col min="2313" max="2314" width="18.42578125" bestFit="1" customWidth="1"/>
    <col min="2315" max="2315" width="18.5703125" customWidth="1"/>
    <col min="2561" max="2561" width="103.42578125" customWidth="1"/>
    <col min="2562" max="2565" width="29.28515625" customWidth="1"/>
    <col min="2566" max="2566" width="3.7109375" customWidth="1"/>
    <col min="2567" max="2568" width="9.140625" customWidth="1"/>
    <col min="2569" max="2570" width="18.42578125" bestFit="1" customWidth="1"/>
    <col min="2571" max="2571" width="18.5703125" customWidth="1"/>
    <col min="2817" max="2817" width="103.42578125" customWidth="1"/>
    <col min="2818" max="2821" width="29.28515625" customWidth="1"/>
    <col min="2822" max="2822" width="3.7109375" customWidth="1"/>
    <col min="2823" max="2824" width="9.140625" customWidth="1"/>
    <col min="2825" max="2826" width="18.42578125" bestFit="1" customWidth="1"/>
    <col min="2827" max="2827" width="18.5703125" customWidth="1"/>
    <col min="3073" max="3073" width="103.42578125" customWidth="1"/>
    <col min="3074" max="3077" width="29.28515625" customWidth="1"/>
    <col min="3078" max="3078" width="3.7109375" customWidth="1"/>
    <col min="3079" max="3080" width="9.140625" customWidth="1"/>
    <col min="3081" max="3082" width="18.42578125" bestFit="1" customWidth="1"/>
    <col min="3083" max="3083" width="18.5703125" customWidth="1"/>
    <col min="3329" max="3329" width="103.42578125" customWidth="1"/>
    <col min="3330" max="3333" width="29.28515625" customWidth="1"/>
    <col min="3334" max="3334" width="3.7109375" customWidth="1"/>
    <col min="3335" max="3336" width="9.140625" customWidth="1"/>
    <col min="3337" max="3338" width="18.42578125" bestFit="1" customWidth="1"/>
    <col min="3339" max="3339" width="18.5703125" customWidth="1"/>
    <col min="3585" max="3585" width="103.42578125" customWidth="1"/>
    <col min="3586" max="3589" width="29.28515625" customWidth="1"/>
    <col min="3590" max="3590" width="3.7109375" customWidth="1"/>
    <col min="3591" max="3592" width="9.140625" customWidth="1"/>
    <col min="3593" max="3594" width="18.42578125" bestFit="1" customWidth="1"/>
    <col min="3595" max="3595" width="18.5703125" customWidth="1"/>
    <col min="3841" max="3841" width="103.42578125" customWidth="1"/>
    <col min="3842" max="3845" width="29.28515625" customWidth="1"/>
    <col min="3846" max="3846" width="3.7109375" customWidth="1"/>
    <col min="3847" max="3848" width="9.140625" customWidth="1"/>
    <col min="3849" max="3850" width="18.42578125" bestFit="1" customWidth="1"/>
    <col min="3851" max="3851" width="18.5703125" customWidth="1"/>
    <col min="4097" max="4097" width="103.42578125" customWidth="1"/>
    <col min="4098" max="4101" width="29.28515625" customWidth="1"/>
    <col min="4102" max="4102" width="3.7109375" customWidth="1"/>
    <col min="4103" max="4104" width="9.140625" customWidth="1"/>
    <col min="4105" max="4106" width="18.42578125" bestFit="1" customWidth="1"/>
    <col min="4107" max="4107" width="18.5703125" customWidth="1"/>
    <col min="4353" max="4353" width="103.42578125" customWidth="1"/>
    <col min="4354" max="4357" width="29.28515625" customWidth="1"/>
    <col min="4358" max="4358" width="3.7109375" customWidth="1"/>
    <col min="4359" max="4360" width="9.140625" customWidth="1"/>
    <col min="4361" max="4362" width="18.42578125" bestFit="1" customWidth="1"/>
    <col min="4363" max="4363" width="18.5703125" customWidth="1"/>
    <col min="4609" max="4609" width="103.42578125" customWidth="1"/>
    <col min="4610" max="4613" width="29.28515625" customWidth="1"/>
    <col min="4614" max="4614" width="3.7109375" customWidth="1"/>
    <col min="4615" max="4616" width="9.140625" customWidth="1"/>
    <col min="4617" max="4618" width="18.42578125" bestFit="1" customWidth="1"/>
    <col min="4619" max="4619" width="18.5703125" customWidth="1"/>
    <col min="4865" max="4865" width="103.42578125" customWidth="1"/>
    <col min="4866" max="4869" width="29.28515625" customWidth="1"/>
    <col min="4870" max="4870" width="3.7109375" customWidth="1"/>
    <col min="4871" max="4872" width="9.140625" customWidth="1"/>
    <col min="4873" max="4874" width="18.42578125" bestFit="1" customWidth="1"/>
    <col min="4875" max="4875" width="18.5703125" customWidth="1"/>
    <col min="5121" max="5121" width="103.42578125" customWidth="1"/>
    <col min="5122" max="5125" width="29.28515625" customWidth="1"/>
    <col min="5126" max="5126" width="3.7109375" customWidth="1"/>
    <col min="5127" max="5128" width="9.140625" customWidth="1"/>
    <col min="5129" max="5130" width="18.42578125" bestFit="1" customWidth="1"/>
    <col min="5131" max="5131" width="18.5703125" customWidth="1"/>
    <col min="5377" max="5377" width="103.42578125" customWidth="1"/>
    <col min="5378" max="5381" width="29.28515625" customWidth="1"/>
    <col min="5382" max="5382" width="3.7109375" customWidth="1"/>
    <col min="5383" max="5384" width="9.140625" customWidth="1"/>
    <col min="5385" max="5386" width="18.42578125" bestFit="1" customWidth="1"/>
    <col min="5387" max="5387" width="18.5703125" customWidth="1"/>
    <col min="5633" max="5633" width="103.42578125" customWidth="1"/>
    <col min="5634" max="5637" width="29.28515625" customWidth="1"/>
    <col min="5638" max="5638" width="3.7109375" customWidth="1"/>
    <col min="5639" max="5640" width="9.140625" customWidth="1"/>
    <col min="5641" max="5642" width="18.42578125" bestFit="1" customWidth="1"/>
    <col min="5643" max="5643" width="18.5703125" customWidth="1"/>
    <col min="5889" max="5889" width="103.42578125" customWidth="1"/>
    <col min="5890" max="5893" width="29.28515625" customWidth="1"/>
    <col min="5894" max="5894" width="3.7109375" customWidth="1"/>
    <col min="5895" max="5896" width="9.140625" customWidth="1"/>
    <col min="5897" max="5898" width="18.42578125" bestFit="1" customWidth="1"/>
    <col min="5899" max="5899" width="18.5703125" customWidth="1"/>
    <col min="6145" max="6145" width="103.42578125" customWidth="1"/>
    <col min="6146" max="6149" width="29.28515625" customWidth="1"/>
    <col min="6150" max="6150" width="3.7109375" customWidth="1"/>
    <col min="6151" max="6152" width="9.140625" customWidth="1"/>
    <col min="6153" max="6154" width="18.42578125" bestFit="1" customWidth="1"/>
    <col min="6155" max="6155" width="18.5703125" customWidth="1"/>
    <col min="6401" max="6401" width="103.42578125" customWidth="1"/>
    <col min="6402" max="6405" width="29.28515625" customWidth="1"/>
    <col min="6406" max="6406" width="3.7109375" customWidth="1"/>
    <col min="6407" max="6408" width="9.140625" customWidth="1"/>
    <col min="6409" max="6410" width="18.42578125" bestFit="1" customWidth="1"/>
    <col min="6411" max="6411" width="18.5703125" customWidth="1"/>
    <col min="6657" max="6657" width="103.42578125" customWidth="1"/>
    <col min="6658" max="6661" width="29.28515625" customWidth="1"/>
    <col min="6662" max="6662" width="3.7109375" customWidth="1"/>
    <col min="6663" max="6664" width="9.140625" customWidth="1"/>
    <col min="6665" max="6666" width="18.42578125" bestFit="1" customWidth="1"/>
    <col min="6667" max="6667" width="18.5703125" customWidth="1"/>
    <col min="6913" max="6913" width="103.42578125" customWidth="1"/>
    <col min="6914" max="6917" width="29.28515625" customWidth="1"/>
    <col min="6918" max="6918" width="3.7109375" customWidth="1"/>
    <col min="6919" max="6920" width="9.140625" customWidth="1"/>
    <col min="6921" max="6922" width="18.42578125" bestFit="1" customWidth="1"/>
    <col min="6923" max="6923" width="18.5703125" customWidth="1"/>
    <col min="7169" max="7169" width="103.42578125" customWidth="1"/>
    <col min="7170" max="7173" width="29.28515625" customWidth="1"/>
    <col min="7174" max="7174" width="3.7109375" customWidth="1"/>
    <col min="7175" max="7176" width="9.140625" customWidth="1"/>
    <col min="7177" max="7178" width="18.42578125" bestFit="1" customWidth="1"/>
    <col min="7179" max="7179" width="18.5703125" customWidth="1"/>
    <col min="7425" max="7425" width="103.42578125" customWidth="1"/>
    <col min="7426" max="7429" width="29.28515625" customWidth="1"/>
    <col min="7430" max="7430" width="3.7109375" customWidth="1"/>
    <col min="7431" max="7432" width="9.140625" customWidth="1"/>
    <col min="7433" max="7434" width="18.42578125" bestFit="1" customWidth="1"/>
    <col min="7435" max="7435" width="18.5703125" customWidth="1"/>
    <col min="7681" max="7681" width="103.42578125" customWidth="1"/>
    <col min="7682" max="7685" width="29.28515625" customWidth="1"/>
    <col min="7686" max="7686" width="3.7109375" customWidth="1"/>
    <col min="7687" max="7688" width="9.140625" customWidth="1"/>
    <col min="7689" max="7690" width="18.42578125" bestFit="1" customWidth="1"/>
    <col min="7691" max="7691" width="18.5703125" customWidth="1"/>
    <col min="7937" max="7937" width="103.42578125" customWidth="1"/>
    <col min="7938" max="7941" width="29.28515625" customWidth="1"/>
    <col min="7942" max="7942" width="3.7109375" customWidth="1"/>
    <col min="7943" max="7944" width="9.140625" customWidth="1"/>
    <col min="7945" max="7946" width="18.42578125" bestFit="1" customWidth="1"/>
    <col min="7947" max="7947" width="18.5703125" customWidth="1"/>
    <col min="8193" max="8193" width="103.42578125" customWidth="1"/>
    <col min="8194" max="8197" width="29.28515625" customWidth="1"/>
    <col min="8198" max="8198" width="3.7109375" customWidth="1"/>
    <col min="8199" max="8200" width="9.140625" customWidth="1"/>
    <col min="8201" max="8202" width="18.42578125" bestFit="1" customWidth="1"/>
    <col min="8203" max="8203" width="18.5703125" customWidth="1"/>
    <col min="8449" max="8449" width="103.42578125" customWidth="1"/>
    <col min="8450" max="8453" width="29.28515625" customWidth="1"/>
    <col min="8454" max="8454" width="3.7109375" customWidth="1"/>
    <col min="8455" max="8456" width="9.140625" customWidth="1"/>
    <col min="8457" max="8458" width="18.42578125" bestFit="1" customWidth="1"/>
    <col min="8459" max="8459" width="18.5703125" customWidth="1"/>
    <col min="8705" max="8705" width="103.42578125" customWidth="1"/>
    <col min="8706" max="8709" width="29.28515625" customWidth="1"/>
    <col min="8710" max="8710" width="3.7109375" customWidth="1"/>
    <col min="8711" max="8712" width="9.140625" customWidth="1"/>
    <col min="8713" max="8714" width="18.42578125" bestFit="1" customWidth="1"/>
    <col min="8715" max="8715" width="18.5703125" customWidth="1"/>
    <col min="8961" max="8961" width="103.42578125" customWidth="1"/>
    <col min="8962" max="8965" width="29.28515625" customWidth="1"/>
    <col min="8966" max="8966" width="3.7109375" customWidth="1"/>
    <col min="8967" max="8968" width="9.140625" customWidth="1"/>
    <col min="8969" max="8970" width="18.42578125" bestFit="1" customWidth="1"/>
    <col min="8971" max="8971" width="18.5703125" customWidth="1"/>
    <col min="9217" max="9217" width="103.42578125" customWidth="1"/>
    <col min="9218" max="9221" width="29.28515625" customWidth="1"/>
    <col min="9222" max="9222" width="3.7109375" customWidth="1"/>
    <col min="9223" max="9224" width="9.140625" customWidth="1"/>
    <col min="9225" max="9226" width="18.42578125" bestFit="1" customWidth="1"/>
    <col min="9227" max="9227" width="18.5703125" customWidth="1"/>
    <col min="9473" max="9473" width="103.42578125" customWidth="1"/>
    <col min="9474" max="9477" width="29.28515625" customWidth="1"/>
    <col min="9478" max="9478" width="3.7109375" customWidth="1"/>
    <col min="9479" max="9480" width="9.140625" customWidth="1"/>
    <col min="9481" max="9482" width="18.42578125" bestFit="1" customWidth="1"/>
    <col min="9483" max="9483" width="18.5703125" customWidth="1"/>
    <col min="9729" max="9729" width="103.42578125" customWidth="1"/>
    <col min="9730" max="9733" width="29.28515625" customWidth="1"/>
    <col min="9734" max="9734" width="3.7109375" customWidth="1"/>
    <col min="9735" max="9736" width="9.140625" customWidth="1"/>
    <col min="9737" max="9738" width="18.42578125" bestFit="1" customWidth="1"/>
    <col min="9739" max="9739" width="18.5703125" customWidth="1"/>
    <col min="9985" max="9985" width="103.42578125" customWidth="1"/>
    <col min="9986" max="9989" width="29.28515625" customWidth="1"/>
    <col min="9990" max="9990" width="3.7109375" customWidth="1"/>
    <col min="9991" max="9992" width="9.140625" customWidth="1"/>
    <col min="9993" max="9994" width="18.42578125" bestFit="1" customWidth="1"/>
    <col min="9995" max="9995" width="18.5703125" customWidth="1"/>
    <col min="10241" max="10241" width="103.42578125" customWidth="1"/>
    <col min="10242" max="10245" width="29.28515625" customWidth="1"/>
    <col min="10246" max="10246" width="3.7109375" customWidth="1"/>
    <col min="10247" max="10248" width="9.140625" customWidth="1"/>
    <col min="10249" max="10250" width="18.42578125" bestFit="1" customWidth="1"/>
    <col min="10251" max="10251" width="18.5703125" customWidth="1"/>
    <col min="10497" max="10497" width="103.42578125" customWidth="1"/>
    <col min="10498" max="10501" width="29.28515625" customWidth="1"/>
    <col min="10502" max="10502" width="3.7109375" customWidth="1"/>
    <col min="10503" max="10504" width="9.140625" customWidth="1"/>
    <col min="10505" max="10506" width="18.42578125" bestFit="1" customWidth="1"/>
    <col min="10507" max="10507" width="18.5703125" customWidth="1"/>
    <col min="10753" max="10753" width="103.42578125" customWidth="1"/>
    <col min="10754" max="10757" width="29.28515625" customWidth="1"/>
    <col min="10758" max="10758" width="3.7109375" customWidth="1"/>
    <col min="10759" max="10760" width="9.140625" customWidth="1"/>
    <col min="10761" max="10762" width="18.42578125" bestFit="1" customWidth="1"/>
    <col min="10763" max="10763" width="18.5703125" customWidth="1"/>
    <col min="11009" max="11009" width="103.42578125" customWidth="1"/>
    <col min="11010" max="11013" width="29.28515625" customWidth="1"/>
    <col min="11014" max="11014" width="3.7109375" customWidth="1"/>
    <col min="11015" max="11016" width="9.140625" customWidth="1"/>
    <col min="11017" max="11018" width="18.42578125" bestFit="1" customWidth="1"/>
    <col min="11019" max="11019" width="18.5703125" customWidth="1"/>
    <col min="11265" max="11265" width="103.42578125" customWidth="1"/>
    <col min="11266" max="11269" width="29.28515625" customWidth="1"/>
    <col min="11270" max="11270" width="3.7109375" customWidth="1"/>
    <col min="11271" max="11272" width="9.140625" customWidth="1"/>
    <col min="11273" max="11274" width="18.42578125" bestFit="1" customWidth="1"/>
    <col min="11275" max="11275" width="18.5703125" customWidth="1"/>
    <col min="11521" max="11521" width="103.42578125" customWidth="1"/>
    <col min="11522" max="11525" width="29.28515625" customWidth="1"/>
    <col min="11526" max="11526" width="3.7109375" customWidth="1"/>
    <col min="11527" max="11528" width="9.140625" customWidth="1"/>
    <col min="11529" max="11530" width="18.42578125" bestFit="1" customWidth="1"/>
    <col min="11531" max="11531" width="18.5703125" customWidth="1"/>
    <col min="11777" max="11777" width="103.42578125" customWidth="1"/>
    <col min="11778" max="11781" width="29.28515625" customWidth="1"/>
    <col min="11782" max="11782" width="3.7109375" customWidth="1"/>
    <col min="11783" max="11784" width="9.140625" customWidth="1"/>
    <col min="11785" max="11786" width="18.42578125" bestFit="1" customWidth="1"/>
    <col min="11787" max="11787" width="18.5703125" customWidth="1"/>
    <col min="12033" max="12033" width="103.42578125" customWidth="1"/>
    <col min="12034" max="12037" width="29.28515625" customWidth="1"/>
    <col min="12038" max="12038" width="3.7109375" customWidth="1"/>
    <col min="12039" max="12040" width="9.140625" customWidth="1"/>
    <col min="12041" max="12042" width="18.42578125" bestFit="1" customWidth="1"/>
    <col min="12043" max="12043" width="18.5703125" customWidth="1"/>
    <col min="12289" max="12289" width="103.42578125" customWidth="1"/>
    <col min="12290" max="12293" width="29.28515625" customWidth="1"/>
    <col min="12294" max="12294" width="3.7109375" customWidth="1"/>
    <col min="12295" max="12296" width="9.140625" customWidth="1"/>
    <col min="12297" max="12298" width="18.42578125" bestFit="1" customWidth="1"/>
    <col min="12299" max="12299" width="18.5703125" customWidth="1"/>
    <col min="12545" max="12545" width="103.42578125" customWidth="1"/>
    <col min="12546" max="12549" width="29.28515625" customWidth="1"/>
    <col min="12550" max="12550" width="3.7109375" customWidth="1"/>
    <col min="12551" max="12552" width="9.140625" customWidth="1"/>
    <col min="12553" max="12554" width="18.42578125" bestFit="1" customWidth="1"/>
    <col min="12555" max="12555" width="18.5703125" customWidth="1"/>
    <col min="12801" max="12801" width="103.42578125" customWidth="1"/>
    <col min="12802" max="12805" width="29.28515625" customWidth="1"/>
    <col min="12806" max="12806" width="3.7109375" customWidth="1"/>
    <col min="12807" max="12808" width="9.140625" customWidth="1"/>
    <col min="12809" max="12810" width="18.42578125" bestFit="1" customWidth="1"/>
    <col min="12811" max="12811" width="18.5703125" customWidth="1"/>
    <col min="13057" max="13057" width="103.42578125" customWidth="1"/>
    <col min="13058" max="13061" width="29.28515625" customWidth="1"/>
    <col min="13062" max="13062" width="3.7109375" customWidth="1"/>
    <col min="13063" max="13064" width="9.140625" customWidth="1"/>
    <col min="13065" max="13066" width="18.42578125" bestFit="1" customWidth="1"/>
    <col min="13067" max="13067" width="18.5703125" customWidth="1"/>
    <col min="13313" max="13313" width="103.42578125" customWidth="1"/>
    <col min="13314" max="13317" width="29.28515625" customWidth="1"/>
    <col min="13318" max="13318" width="3.7109375" customWidth="1"/>
    <col min="13319" max="13320" width="9.140625" customWidth="1"/>
    <col min="13321" max="13322" width="18.42578125" bestFit="1" customWidth="1"/>
    <col min="13323" max="13323" width="18.5703125" customWidth="1"/>
    <col min="13569" max="13569" width="103.42578125" customWidth="1"/>
    <col min="13570" max="13573" width="29.28515625" customWidth="1"/>
    <col min="13574" max="13574" width="3.7109375" customWidth="1"/>
    <col min="13575" max="13576" width="9.140625" customWidth="1"/>
    <col min="13577" max="13578" width="18.42578125" bestFit="1" customWidth="1"/>
    <col min="13579" max="13579" width="18.5703125" customWidth="1"/>
    <col min="13825" max="13825" width="103.42578125" customWidth="1"/>
    <col min="13826" max="13829" width="29.28515625" customWidth="1"/>
    <col min="13830" max="13830" width="3.7109375" customWidth="1"/>
    <col min="13831" max="13832" width="9.140625" customWidth="1"/>
    <col min="13833" max="13834" width="18.42578125" bestFit="1" customWidth="1"/>
    <col min="13835" max="13835" width="18.5703125" customWidth="1"/>
    <col min="14081" max="14081" width="103.42578125" customWidth="1"/>
    <col min="14082" max="14085" width="29.28515625" customWidth="1"/>
    <col min="14086" max="14086" width="3.7109375" customWidth="1"/>
    <col min="14087" max="14088" width="9.140625" customWidth="1"/>
    <col min="14089" max="14090" width="18.42578125" bestFit="1" customWidth="1"/>
    <col min="14091" max="14091" width="18.5703125" customWidth="1"/>
    <col min="14337" max="14337" width="103.42578125" customWidth="1"/>
    <col min="14338" max="14341" width="29.28515625" customWidth="1"/>
    <col min="14342" max="14342" width="3.7109375" customWidth="1"/>
    <col min="14343" max="14344" width="9.140625" customWidth="1"/>
    <col min="14345" max="14346" width="18.42578125" bestFit="1" customWidth="1"/>
    <col min="14347" max="14347" width="18.5703125" customWidth="1"/>
    <col min="14593" max="14593" width="103.42578125" customWidth="1"/>
    <col min="14594" max="14597" width="29.28515625" customWidth="1"/>
    <col min="14598" max="14598" width="3.7109375" customWidth="1"/>
    <col min="14599" max="14600" width="9.140625" customWidth="1"/>
    <col min="14601" max="14602" width="18.42578125" bestFit="1" customWidth="1"/>
    <col min="14603" max="14603" width="18.5703125" customWidth="1"/>
    <col min="14849" max="14849" width="103.42578125" customWidth="1"/>
    <col min="14850" max="14853" width="29.28515625" customWidth="1"/>
    <col min="14854" max="14854" width="3.7109375" customWidth="1"/>
    <col min="14855" max="14856" width="9.140625" customWidth="1"/>
    <col min="14857" max="14858" width="18.42578125" bestFit="1" customWidth="1"/>
    <col min="14859" max="14859" width="18.5703125" customWidth="1"/>
    <col min="15105" max="15105" width="103.42578125" customWidth="1"/>
    <col min="15106" max="15109" width="29.28515625" customWidth="1"/>
    <col min="15110" max="15110" width="3.7109375" customWidth="1"/>
    <col min="15111" max="15112" width="9.140625" customWidth="1"/>
    <col min="15113" max="15114" width="18.42578125" bestFit="1" customWidth="1"/>
    <col min="15115" max="15115" width="18.5703125" customWidth="1"/>
    <col min="15361" max="15361" width="103.42578125" customWidth="1"/>
    <col min="15362" max="15365" width="29.28515625" customWidth="1"/>
    <col min="15366" max="15366" width="3.7109375" customWidth="1"/>
    <col min="15367" max="15368" width="9.140625" customWidth="1"/>
    <col min="15369" max="15370" width="18.42578125" bestFit="1" customWidth="1"/>
    <col min="15371" max="15371" width="18.5703125" customWidth="1"/>
    <col min="15617" max="15617" width="103.42578125" customWidth="1"/>
    <col min="15618" max="15621" width="29.28515625" customWidth="1"/>
    <col min="15622" max="15622" width="3.7109375" customWidth="1"/>
    <col min="15623" max="15624" width="9.140625" customWidth="1"/>
    <col min="15625" max="15626" width="18.42578125" bestFit="1" customWidth="1"/>
    <col min="15627" max="15627" width="18.5703125" customWidth="1"/>
    <col min="15873" max="15873" width="103.42578125" customWidth="1"/>
    <col min="15874" max="15877" width="29.28515625" customWidth="1"/>
    <col min="15878" max="15878" width="3.7109375" customWidth="1"/>
    <col min="15879" max="15880" width="9.140625" customWidth="1"/>
    <col min="15881" max="15882" width="18.42578125" bestFit="1" customWidth="1"/>
    <col min="15883" max="15883" width="18.5703125" customWidth="1"/>
    <col min="16129" max="16129" width="103.42578125" customWidth="1"/>
    <col min="16130" max="16133" width="29.28515625" customWidth="1"/>
    <col min="16134" max="16134" width="3.7109375" customWidth="1"/>
    <col min="16135" max="16136" width="9.140625" customWidth="1"/>
    <col min="16137" max="16138" width="18.42578125" bestFit="1" customWidth="1"/>
    <col min="16139" max="16139" width="18.5703125" customWidth="1"/>
  </cols>
  <sheetData>
    <row r="1" spans="1:5" s="436" customFormat="1" ht="2.25" customHeight="1">
      <c r="A1" s="774"/>
      <c r="B1" s="775"/>
      <c r="C1" s="775"/>
      <c r="D1" s="775"/>
      <c r="E1" s="775"/>
    </row>
    <row r="2" spans="1:5" s="491" customFormat="1" ht="50.25" customHeight="1">
      <c r="A2" s="1176" t="s">
        <v>1498</v>
      </c>
      <c r="B2" s="1176"/>
      <c r="C2" s="1176"/>
      <c r="D2" s="1176"/>
      <c r="E2" s="1176"/>
    </row>
    <row r="3" spans="1:5" s="491" customFormat="1" ht="34.5" customHeight="1">
      <c r="A3" s="1176" t="s">
        <v>1</v>
      </c>
      <c r="B3" s="1176"/>
      <c r="C3" s="1176"/>
      <c r="D3" s="1176"/>
      <c r="E3" s="1197"/>
    </row>
    <row r="4" spans="1:5" s="491" customFormat="1" ht="34.5" customHeight="1">
      <c r="A4" s="1176" t="s">
        <v>1500</v>
      </c>
      <c r="B4" s="1176"/>
      <c r="C4" s="1176"/>
      <c r="D4" s="1176"/>
      <c r="E4" s="1176"/>
    </row>
    <row r="5" spans="1:5" s="492" customFormat="1" ht="54.75" customHeight="1">
      <c r="A5" s="1177" t="s">
        <v>788</v>
      </c>
      <c r="B5" s="1177"/>
      <c r="C5" s="1177"/>
      <c r="D5" s="1177"/>
      <c r="E5" s="1177"/>
    </row>
    <row r="6" spans="1:5" customFormat="1" ht="6" customHeight="1">
      <c r="A6" s="364"/>
      <c r="B6" s="482"/>
      <c r="C6" s="482"/>
      <c r="D6" s="482"/>
      <c r="E6" s="482"/>
    </row>
    <row r="7" spans="1:5" customFormat="1" ht="4.5" customHeight="1" thickBot="1">
      <c r="A7" s="666"/>
      <c r="B7" s="706"/>
      <c r="C7" s="706"/>
      <c r="D7" s="706"/>
      <c r="E7" s="706"/>
    </row>
    <row r="8" spans="1:5" s="342" customFormat="1" ht="45" customHeight="1" thickTop="1" thickBot="1">
      <c r="A8" s="776"/>
      <c r="B8" s="777" t="s">
        <v>1460</v>
      </c>
      <c r="C8" s="777" t="s">
        <v>1462</v>
      </c>
      <c r="D8" s="777" t="s">
        <v>1464</v>
      </c>
      <c r="E8" s="778" t="s">
        <v>1499</v>
      </c>
    </row>
    <row r="9" spans="1:5" s="342" customFormat="1" ht="45" customHeight="1" thickTop="1" thickBot="1">
      <c r="A9" s="779" t="s">
        <v>458</v>
      </c>
      <c r="B9" s="777"/>
      <c r="C9" s="777"/>
      <c r="D9" s="777"/>
      <c r="E9" s="778"/>
    </row>
    <row r="10" spans="1:5" s="287" customFormat="1" ht="23.25" customHeight="1" thickTop="1" thickBot="1">
      <c r="A10" s="780" t="s">
        <v>175</v>
      </c>
      <c r="B10" s="662">
        <v>320619281.07999998</v>
      </c>
      <c r="C10" s="662">
        <v>132961803.82999998</v>
      </c>
      <c r="D10" s="662">
        <v>140276202.18000001</v>
      </c>
      <c r="E10" s="662">
        <f>SUM(B10:D10)</f>
        <v>593857287.08999991</v>
      </c>
    </row>
    <row r="11" spans="1:5" s="287" customFormat="1" ht="21.75" customHeight="1" thickTop="1">
      <c r="A11" s="299" t="s">
        <v>12</v>
      </c>
      <c r="B11" s="781">
        <v>6949410.5599999996</v>
      </c>
      <c r="C11" s="781">
        <v>6347252.1900000004</v>
      </c>
      <c r="D11" s="781">
        <v>3127062.66</v>
      </c>
      <c r="E11" s="781">
        <f t="shared" ref="E11:E77" si="0">SUM(B11:D11)</f>
        <v>16423725.41</v>
      </c>
    </row>
    <row r="12" spans="1:5" s="305" customFormat="1" ht="20.25" customHeight="1">
      <c r="A12" s="782" t="s">
        <v>13</v>
      </c>
      <c r="B12" s="783">
        <v>17419.7</v>
      </c>
      <c r="C12" s="783">
        <v>8131429.1600000001</v>
      </c>
      <c r="D12" s="783">
        <v>1122.24</v>
      </c>
      <c r="E12" s="781">
        <f t="shared" si="0"/>
        <v>8149971.1000000006</v>
      </c>
    </row>
    <row r="13" spans="1:5" s="305" customFormat="1" ht="20.25" customHeight="1">
      <c r="A13" s="782" t="s">
        <v>14</v>
      </c>
      <c r="B13" s="783">
        <v>270811906.13</v>
      </c>
      <c r="C13" s="783">
        <v>109347921.64</v>
      </c>
      <c r="D13" s="783">
        <v>133749692.27999999</v>
      </c>
      <c r="E13" s="781">
        <f t="shared" si="0"/>
        <v>513909520.04999995</v>
      </c>
    </row>
    <row r="14" spans="1:5" s="305" customFormat="1" ht="20.25" customHeight="1">
      <c r="A14" s="782" t="s">
        <v>193</v>
      </c>
      <c r="B14" s="783">
        <v>262658849.96000001</v>
      </c>
      <c r="C14" s="783">
        <v>105770229.86</v>
      </c>
      <c r="D14" s="783">
        <v>132216284.61999999</v>
      </c>
      <c r="E14" s="781">
        <f t="shared" si="0"/>
        <v>500645364.44</v>
      </c>
    </row>
    <row r="15" spans="1:5" s="305" customFormat="1" ht="20.25" customHeight="1">
      <c r="A15" s="782" t="s">
        <v>1007</v>
      </c>
      <c r="B15" s="783">
        <v>5244890.49</v>
      </c>
      <c r="C15" s="783">
        <v>1578052.55</v>
      </c>
      <c r="D15" s="783">
        <v>0</v>
      </c>
      <c r="E15" s="781">
        <f t="shared" si="0"/>
        <v>6822943.04</v>
      </c>
    </row>
    <row r="16" spans="1:5" s="305" customFormat="1" ht="20.25" customHeight="1">
      <c r="A16" s="782" t="s">
        <v>197</v>
      </c>
      <c r="B16" s="783">
        <v>2107763.16</v>
      </c>
      <c r="C16" s="783">
        <v>241537.8</v>
      </c>
      <c r="D16" s="783">
        <v>975422.23</v>
      </c>
      <c r="E16" s="781">
        <f t="shared" si="0"/>
        <v>3324723.19</v>
      </c>
    </row>
    <row r="17" spans="1:5" s="305" customFormat="1" ht="20.25" customHeight="1">
      <c r="A17" s="782" t="s">
        <v>1008</v>
      </c>
      <c r="B17" s="783">
        <v>2468640.25</v>
      </c>
      <c r="C17" s="783">
        <v>0</v>
      </c>
      <c r="D17" s="783">
        <v>486578.95</v>
      </c>
      <c r="E17" s="781">
        <f t="shared" si="0"/>
        <v>2955219.2</v>
      </c>
    </row>
    <row r="18" spans="1:5" s="305" customFormat="1" ht="20.25" customHeight="1">
      <c r="A18" s="782" t="s">
        <v>201</v>
      </c>
      <c r="B18" s="783">
        <v>82418.87</v>
      </c>
      <c r="C18" s="783">
        <v>1590707.75</v>
      </c>
      <c r="D18" s="783">
        <v>0</v>
      </c>
      <c r="E18" s="781">
        <f t="shared" si="0"/>
        <v>1673126.62</v>
      </c>
    </row>
    <row r="19" spans="1:5" s="305" customFormat="1" ht="20.25" customHeight="1">
      <c r="A19" s="782" t="s">
        <v>1009</v>
      </c>
      <c r="B19" s="783">
        <v>313487.64</v>
      </c>
      <c r="C19" s="783">
        <v>0</v>
      </c>
      <c r="D19" s="783">
        <v>0</v>
      </c>
      <c r="E19" s="781">
        <f t="shared" si="0"/>
        <v>313487.64</v>
      </c>
    </row>
    <row r="20" spans="1:5" s="305" customFormat="1" ht="20.25" customHeight="1">
      <c r="A20" s="782" t="s">
        <v>24</v>
      </c>
      <c r="B20" s="783">
        <v>3386807.91</v>
      </c>
      <c r="C20" s="783">
        <v>2061268.8700000003</v>
      </c>
      <c r="D20" s="783">
        <v>1479705.27</v>
      </c>
      <c r="E20" s="781">
        <f t="shared" si="0"/>
        <v>6927782.0500000007</v>
      </c>
    </row>
    <row r="21" spans="1:5" s="305" customFormat="1" ht="20.25" customHeight="1">
      <c r="A21" s="782" t="s">
        <v>210</v>
      </c>
      <c r="B21" s="783">
        <v>-5450952.1500000004</v>
      </c>
      <c r="C21" s="783">
        <v>-1893875.19</v>
      </c>
      <c r="D21" s="783">
        <v>-1408298.79</v>
      </c>
      <c r="E21" s="781">
        <f t="shared" si="0"/>
        <v>-8753126.129999999</v>
      </c>
    </row>
    <row r="22" spans="1:5" s="305" customFormat="1" ht="20.25" customHeight="1">
      <c r="A22" s="782" t="s">
        <v>26</v>
      </c>
      <c r="B22" s="783">
        <v>37390178.460000001</v>
      </c>
      <c r="C22" s="783">
        <v>8309790.04</v>
      </c>
      <c r="D22" s="783">
        <v>3075844.92</v>
      </c>
      <c r="E22" s="781">
        <f t="shared" si="0"/>
        <v>48775813.420000002</v>
      </c>
    </row>
    <row r="23" spans="1:5" s="305" customFormat="1" ht="20.25" customHeight="1">
      <c r="A23" s="782" t="s">
        <v>27</v>
      </c>
      <c r="B23" s="783">
        <v>1</v>
      </c>
      <c r="C23" s="783">
        <v>325622.11</v>
      </c>
      <c r="D23" s="783">
        <v>0</v>
      </c>
      <c r="E23" s="781">
        <f t="shared" si="0"/>
        <v>325623.11</v>
      </c>
    </row>
    <row r="24" spans="1:5" s="305" customFormat="1" ht="20.25" customHeight="1">
      <c r="A24" s="782" t="s">
        <v>231</v>
      </c>
      <c r="B24" s="783">
        <v>30991.61</v>
      </c>
      <c r="C24" s="783">
        <v>0</v>
      </c>
      <c r="D24" s="783">
        <v>0</v>
      </c>
      <c r="E24" s="781">
        <f t="shared" si="0"/>
        <v>30991.61</v>
      </c>
    </row>
    <row r="25" spans="1:5" s="305" customFormat="1" ht="20.25" customHeight="1">
      <c r="A25" s="782" t="s">
        <v>29</v>
      </c>
      <c r="B25" s="783">
        <v>5408519.6299999999</v>
      </c>
      <c r="C25" s="783">
        <v>460401.57</v>
      </c>
      <c r="D25" s="783">
        <v>154054.63</v>
      </c>
      <c r="E25" s="781">
        <f t="shared" si="0"/>
        <v>6022975.8300000001</v>
      </c>
    </row>
    <row r="26" spans="1:5" s="305" customFormat="1" ht="27.75" customHeight="1" thickBot="1">
      <c r="A26" s="782" t="s">
        <v>245</v>
      </c>
      <c r="B26" s="783">
        <v>10853.99</v>
      </c>
      <c r="C26" s="783">
        <v>39387.120000000003</v>
      </c>
      <c r="D26" s="783">
        <v>168425.45</v>
      </c>
      <c r="E26" s="781">
        <f t="shared" si="0"/>
        <v>218666.56</v>
      </c>
    </row>
    <row r="27" spans="1:5" s="287" customFormat="1" ht="23.25" customHeight="1" thickTop="1" thickBot="1">
      <c r="A27" s="784" t="s">
        <v>251</v>
      </c>
      <c r="B27" s="662">
        <v>273651815.01999998</v>
      </c>
      <c r="C27" s="662">
        <v>118655725.38</v>
      </c>
      <c r="D27" s="662">
        <v>120018111.31</v>
      </c>
      <c r="E27" s="662">
        <f t="shared" si="0"/>
        <v>512325651.70999998</v>
      </c>
    </row>
    <row r="28" spans="1:5" customFormat="1" ht="20.25" customHeight="1" thickTop="1">
      <c r="A28" s="303" t="s">
        <v>252</v>
      </c>
      <c r="B28" s="785">
        <v>0</v>
      </c>
      <c r="C28" s="785">
        <v>0</v>
      </c>
      <c r="D28" s="785">
        <v>0</v>
      </c>
      <c r="E28" s="781">
        <f t="shared" si="0"/>
        <v>0</v>
      </c>
    </row>
    <row r="29" spans="1:5" customFormat="1" ht="20.25" customHeight="1">
      <c r="A29" s="39" t="s">
        <v>253</v>
      </c>
      <c r="B29" s="785">
        <v>0</v>
      </c>
      <c r="C29" s="785">
        <v>0</v>
      </c>
      <c r="D29" s="785">
        <v>0</v>
      </c>
      <c r="E29" s="781">
        <f t="shared" si="0"/>
        <v>0</v>
      </c>
    </row>
    <row r="30" spans="1:5" customFormat="1" ht="20.25" customHeight="1">
      <c r="A30" s="39" t="s">
        <v>256</v>
      </c>
      <c r="B30" s="785">
        <v>0</v>
      </c>
      <c r="C30" s="785">
        <v>0</v>
      </c>
      <c r="D30" s="785">
        <v>0</v>
      </c>
      <c r="E30" s="781">
        <f t="shared" si="0"/>
        <v>0</v>
      </c>
    </row>
    <row r="31" spans="1:5" customFormat="1" ht="20.25" customHeight="1">
      <c r="A31" s="39" t="s">
        <v>257</v>
      </c>
      <c r="B31" s="785">
        <v>0</v>
      </c>
      <c r="C31" s="785">
        <v>0</v>
      </c>
      <c r="D31" s="785">
        <v>0</v>
      </c>
      <c r="E31" s="781">
        <f t="shared" si="0"/>
        <v>0</v>
      </c>
    </row>
    <row r="32" spans="1:5" customFormat="1" ht="20.25" customHeight="1">
      <c r="A32" s="39" t="s">
        <v>266</v>
      </c>
      <c r="B32" s="785">
        <v>0</v>
      </c>
      <c r="C32" s="785">
        <v>0</v>
      </c>
      <c r="D32" s="785">
        <v>0</v>
      </c>
      <c r="E32" s="781">
        <f t="shared" si="0"/>
        <v>0</v>
      </c>
    </row>
    <row r="33" spans="1:5" customFormat="1" ht="20.25" customHeight="1">
      <c r="A33" s="39" t="s">
        <v>267</v>
      </c>
      <c r="B33" s="785">
        <v>0</v>
      </c>
      <c r="C33" s="785">
        <v>0</v>
      </c>
      <c r="D33" s="785">
        <v>0</v>
      </c>
      <c r="E33" s="781">
        <f t="shared" si="0"/>
        <v>0</v>
      </c>
    </row>
    <row r="34" spans="1:5" customFormat="1" ht="20.25" customHeight="1">
      <c r="A34" s="39" t="s">
        <v>268</v>
      </c>
      <c r="B34" s="785">
        <v>0</v>
      </c>
      <c r="C34" s="785">
        <v>0</v>
      </c>
      <c r="D34" s="785">
        <v>0</v>
      </c>
      <c r="E34" s="781">
        <f t="shared" si="0"/>
        <v>0</v>
      </c>
    </row>
    <row r="35" spans="1:5" customFormat="1" ht="20.25" customHeight="1">
      <c r="A35" s="303" t="s">
        <v>269</v>
      </c>
      <c r="B35" s="785">
        <v>0</v>
      </c>
      <c r="C35" s="785">
        <v>0</v>
      </c>
      <c r="D35" s="785">
        <v>0</v>
      </c>
      <c r="E35" s="781">
        <f t="shared" si="0"/>
        <v>0</v>
      </c>
    </row>
    <row r="36" spans="1:5" customFormat="1" ht="20.25" customHeight="1">
      <c r="A36" s="303" t="s">
        <v>276</v>
      </c>
      <c r="B36" s="785">
        <v>118706304.27</v>
      </c>
      <c r="C36" s="785">
        <v>94453929.519999996</v>
      </c>
      <c r="D36" s="785">
        <v>56590198.729999997</v>
      </c>
      <c r="E36" s="781">
        <f t="shared" si="0"/>
        <v>269750432.51999998</v>
      </c>
    </row>
    <row r="37" spans="1:5" customFormat="1" ht="20.25" customHeight="1">
      <c r="A37" s="303" t="s">
        <v>285</v>
      </c>
      <c r="B37" s="785">
        <v>31697708.859999999</v>
      </c>
      <c r="C37" s="785">
        <v>8370337.0499999998</v>
      </c>
      <c r="D37" s="785">
        <v>6508562.3099999996</v>
      </c>
      <c r="E37" s="781">
        <f t="shared" si="0"/>
        <v>46576608.219999999</v>
      </c>
    </row>
    <row r="38" spans="1:5" customFormat="1" ht="20.25" customHeight="1">
      <c r="A38" s="303" t="s">
        <v>42</v>
      </c>
      <c r="B38" s="785">
        <v>6888917.3399999999</v>
      </c>
      <c r="C38" s="785">
        <v>1977470</v>
      </c>
      <c r="D38" s="785">
        <v>1963330.27</v>
      </c>
      <c r="E38" s="781">
        <f t="shared" si="0"/>
        <v>10829717.609999999</v>
      </c>
    </row>
    <row r="39" spans="1:5" customFormat="1" ht="20.25" customHeight="1">
      <c r="A39" s="303" t="s">
        <v>43</v>
      </c>
      <c r="B39" s="785">
        <v>115269454.81</v>
      </c>
      <c r="C39" s="785">
        <v>13853988.810000001</v>
      </c>
      <c r="D39" s="785">
        <v>54956020</v>
      </c>
      <c r="E39" s="781">
        <f t="shared" si="0"/>
        <v>184079463.62</v>
      </c>
    </row>
    <row r="40" spans="1:5" customFormat="1" ht="20.25" customHeight="1">
      <c r="A40" s="303" t="s">
        <v>297</v>
      </c>
      <c r="B40" s="785">
        <v>1089429.74</v>
      </c>
      <c r="C40" s="785">
        <v>0</v>
      </c>
      <c r="D40" s="785">
        <v>0</v>
      </c>
      <c r="E40" s="781">
        <f t="shared" si="0"/>
        <v>1089429.74</v>
      </c>
    </row>
    <row r="41" spans="1:5" s="287" customFormat="1" ht="26.25" customHeight="1" thickBot="1">
      <c r="A41" s="299" t="s">
        <v>45</v>
      </c>
      <c r="B41" s="781">
        <v>0</v>
      </c>
      <c r="C41" s="781">
        <v>0</v>
      </c>
      <c r="D41" s="781">
        <v>0</v>
      </c>
      <c r="E41" s="781">
        <f t="shared" si="0"/>
        <v>0</v>
      </c>
    </row>
    <row r="42" spans="1:5" s="287" customFormat="1" ht="23.25" customHeight="1" thickTop="1" thickBot="1">
      <c r="A42" s="784" t="s">
        <v>306</v>
      </c>
      <c r="B42" s="662">
        <v>46967466.060000002</v>
      </c>
      <c r="C42" s="662">
        <v>14306078.43</v>
      </c>
      <c r="D42" s="662">
        <v>20258090.879999999</v>
      </c>
      <c r="E42" s="662">
        <f t="shared" si="0"/>
        <v>81531635.370000005</v>
      </c>
    </row>
    <row r="43" spans="1:5" customFormat="1" ht="20.25" customHeight="1" thickTop="1">
      <c r="A43" s="303" t="s">
        <v>47</v>
      </c>
      <c r="B43" s="785">
        <v>17000000</v>
      </c>
      <c r="C43" s="785">
        <v>10837400</v>
      </c>
      <c r="D43" s="785">
        <v>13470000</v>
      </c>
      <c r="E43" s="781">
        <f t="shared" si="0"/>
        <v>41307400</v>
      </c>
    </row>
    <row r="44" spans="1:5" customFormat="1" ht="20.25" customHeight="1">
      <c r="A44" s="303" t="s">
        <v>48</v>
      </c>
      <c r="B44" s="785">
        <v>0</v>
      </c>
      <c r="C44" s="785">
        <v>0</v>
      </c>
      <c r="D44" s="785">
        <v>0</v>
      </c>
      <c r="E44" s="781">
        <f t="shared" si="0"/>
        <v>0</v>
      </c>
    </row>
    <row r="45" spans="1:5" customFormat="1" ht="20.25" customHeight="1">
      <c r="A45" s="303" t="s">
        <v>49</v>
      </c>
      <c r="B45" s="785">
        <v>0</v>
      </c>
      <c r="C45" s="785">
        <v>0</v>
      </c>
      <c r="D45" s="785">
        <v>0</v>
      </c>
      <c r="E45" s="781">
        <f t="shared" si="0"/>
        <v>0</v>
      </c>
    </row>
    <row r="46" spans="1:5" customFormat="1" ht="20.25" customHeight="1">
      <c r="A46" s="303" t="s">
        <v>4</v>
      </c>
      <c r="B46" s="785">
        <v>23417963.800000001</v>
      </c>
      <c r="C46" s="785">
        <v>2074859.86</v>
      </c>
      <c r="D46" s="785">
        <v>3562885.83</v>
      </c>
      <c r="E46" s="781">
        <f t="shared" si="0"/>
        <v>29055709.490000002</v>
      </c>
    </row>
    <row r="47" spans="1:5" customFormat="1" ht="20.25" customHeight="1">
      <c r="A47" s="303" t="s">
        <v>51</v>
      </c>
      <c r="B47" s="785">
        <v>6549502.2599999998</v>
      </c>
      <c r="C47" s="785">
        <v>1393818.57</v>
      </c>
      <c r="D47" s="785">
        <v>3225205.05</v>
      </c>
      <c r="E47" s="781">
        <f t="shared" si="0"/>
        <v>11168525.879999999</v>
      </c>
    </row>
    <row r="48" spans="1:5" customFormat="1" ht="20.25" customHeight="1">
      <c r="A48" s="39" t="s">
        <v>319</v>
      </c>
      <c r="B48" s="785">
        <v>632.42999999999995</v>
      </c>
      <c r="C48" s="785">
        <v>179058.37</v>
      </c>
      <c r="D48" s="785">
        <v>0</v>
      </c>
      <c r="E48" s="781">
        <f t="shared" si="0"/>
        <v>179690.8</v>
      </c>
    </row>
    <row r="49" spans="1:5" customFormat="1" ht="20.25" customHeight="1" thickBot="1">
      <c r="A49" s="39" t="s">
        <v>320</v>
      </c>
      <c r="B49" s="785">
        <v>6548869.8300000001</v>
      </c>
      <c r="C49" s="785">
        <v>1214760.2</v>
      </c>
      <c r="D49" s="785">
        <v>3225205.05</v>
      </c>
      <c r="E49" s="781">
        <f t="shared" si="0"/>
        <v>10988835.08</v>
      </c>
    </row>
    <row r="50" spans="1:5" s="287" customFormat="1" ht="23.25" customHeight="1" thickTop="1" thickBot="1">
      <c r="A50" s="784" t="s">
        <v>321</v>
      </c>
      <c r="B50" s="662">
        <v>320619281.07999998</v>
      </c>
      <c r="C50" s="662">
        <v>132961803.81000002</v>
      </c>
      <c r="D50" s="662">
        <v>140276202.19</v>
      </c>
      <c r="E50" s="662">
        <f t="shared" si="0"/>
        <v>593857287.07999992</v>
      </c>
    </row>
    <row r="51" spans="1:5" customFormat="1" ht="20.25" customHeight="1" thickTop="1">
      <c r="A51" s="303" t="s">
        <v>322</v>
      </c>
      <c r="B51" s="785">
        <v>0</v>
      </c>
      <c r="C51" s="785">
        <v>0</v>
      </c>
      <c r="D51" s="785">
        <v>0</v>
      </c>
      <c r="E51" s="781">
        <f t="shared" si="0"/>
        <v>0</v>
      </c>
    </row>
    <row r="52" spans="1:5" customFormat="1" ht="20.25" customHeight="1">
      <c r="A52" s="303" t="s">
        <v>342</v>
      </c>
      <c r="B52" s="785">
        <v>368910672.01999998</v>
      </c>
      <c r="C52" s="785">
        <v>339505386.50999999</v>
      </c>
      <c r="D52" s="785">
        <v>463260700.81</v>
      </c>
      <c r="E52" s="781">
        <f t="shared" si="0"/>
        <v>1171676759.3399999</v>
      </c>
    </row>
    <row r="53" spans="1:5" customFormat="1" ht="20.25" customHeight="1">
      <c r="A53" s="303"/>
      <c r="B53" s="785"/>
      <c r="C53" s="785"/>
      <c r="D53" s="785"/>
      <c r="E53" s="781"/>
    </row>
    <row r="54" spans="1:5" customFormat="1" ht="20.25" customHeight="1" thickBot="1">
      <c r="A54" s="303"/>
      <c r="B54" s="785"/>
      <c r="C54" s="785"/>
      <c r="D54" s="785"/>
      <c r="E54" s="781"/>
    </row>
    <row r="55" spans="1:5" s="287" customFormat="1" ht="24" customHeight="1" thickTop="1" thickBot="1">
      <c r="A55" s="784" t="s">
        <v>586</v>
      </c>
      <c r="B55" s="662"/>
      <c r="C55" s="662"/>
      <c r="D55" s="662"/>
      <c r="E55" s="662"/>
    </row>
    <row r="56" spans="1:5" customFormat="1" ht="20.25" customHeight="1" thickTop="1">
      <c r="A56" s="39" t="s">
        <v>384</v>
      </c>
      <c r="B56" s="785">
        <v>16984985.25</v>
      </c>
      <c r="C56" s="785">
        <v>7498389.1299999999</v>
      </c>
      <c r="D56" s="785">
        <v>7456802.6500000004</v>
      </c>
      <c r="E56" s="781">
        <f t="shared" si="0"/>
        <v>31940177.030000001</v>
      </c>
    </row>
    <row r="57" spans="1:5" customFormat="1" ht="20.25" customHeight="1">
      <c r="A57" s="39" t="s">
        <v>396</v>
      </c>
      <c r="B57" s="785">
        <v>-5163002.4400000004</v>
      </c>
      <c r="C57" s="785">
        <v>-2328673.42</v>
      </c>
      <c r="D57" s="785">
        <v>-2554550.6</v>
      </c>
      <c r="E57" s="781">
        <f t="shared" si="0"/>
        <v>-10046226.460000001</v>
      </c>
    </row>
    <row r="58" spans="1:5" customFormat="1" ht="20.25" customHeight="1">
      <c r="A58" s="303" t="s">
        <v>404</v>
      </c>
      <c r="B58" s="785">
        <v>11821982.810000001</v>
      </c>
      <c r="C58" s="785">
        <v>5169715.71</v>
      </c>
      <c r="D58" s="785">
        <v>4902252.05</v>
      </c>
      <c r="E58" s="781">
        <f t="shared" si="0"/>
        <v>21893950.57</v>
      </c>
    </row>
    <row r="59" spans="1:5" customFormat="1" ht="20.25" customHeight="1">
      <c r="A59" s="39" t="s">
        <v>405</v>
      </c>
      <c r="B59" s="785">
        <v>383380.63</v>
      </c>
      <c r="C59" s="785">
        <v>589608.81999999995</v>
      </c>
      <c r="D59" s="785">
        <v>237816.04</v>
      </c>
      <c r="E59" s="781">
        <f t="shared" si="0"/>
        <v>1210805.49</v>
      </c>
    </row>
    <row r="60" spans="1:5" customFormat="1" ht="20.25" customHeight="1">
      <c r="A60" s="39" t="s">
        <v>411</v>
      </c>
      <c r="B60" s="785">
        <v>-94871.6</v>
      </c>
      <c r="C60" s="785">
        <v>-195698.38</v>
      </c>
      <c r="D60" s="785">
        <v>-7514.35</v>
      </c>
      <c r="E60" s="781">
        <f t="shared" si="0"/>
        <v>-298084.32999999996</v>
      </c>
    </row>
    <row r="61" spans="1:5" customFormat="1" ht="20.25" customHeight="1">
      <c r="A61" s="303" t="s">
        <v>416</v>
      </c>
      <c r="B61" s="785">
        <v>12110491.84</v>
      </c>
      <c r="C61" s="785">
        <v>5563626.1500000004</v>
      </c>
      <c r="D61" s="785">
        <v>5132553.74</v>
      </c>
      <c r="E61" s="781">
        <f t="shared" si="0"/>
        <v>22806671.730000004</v>
      </c>
    </row>
    <row r="62" spans="1:5" customFormat="1" ht="20.25" customHeight="1">
      <c r="A62" s="39" t="s">
        <v>417</v>
      </c>
      <c r="B62" s="785">
        <v>4148461.6100000003</v>
      </c>
      <c r="C62" s="785">
        <v>1726177.13</v>
      </c>
      <c r="D62" s="785">
        <v>502696.16</v>
      </c>
      <c r="E62" s="781">
        <f t="shared" si="0"/>
        <v>6377334.9000000004</v>
      </c>
    </row>
    <row r="63" spans="1:5" customFormat="1" ht="20.25" customHeight="1">
      <c r="A63" s="39" t="s">
        <v>424</v>
      </c>
      <c r="B63" s="785">
        <v>-4577707.7300000004</v>
      </c>
      <c r="C63" s="785">
        <v>-2376324.52</v>
      </c>
      <c r="D63" s="785">
        <v>-1478312.32</v>
      </c>
      <c r="E63" s="781">
        <f t="shared" si="0"/>
        <v>-8432344.5700000003</v>
      </c>
    </row>
    <row r="64" spans="1:5" customFormat="1" ht="20.25" customHeight="1">
      <c r="A64" s="303" t="s">
        <v>431</v>
      </c>
      <c r="B64" s="785">
        <v>11681245.720000001</v>
      </c>
      <c r="C64" s="785">
        <v>4913478.76</v>
      </c>
      <c r="D64" s="785">
        <v>4156937.5799999996</v>
      </c>
      <c r="E64" s="781">
        <f t="shared" si="0"/>
        <v>20751662.059999999</v>
      </c>
    </row>
    <row r="65" spans="1:5" customFormat="1" ht="20.25" customHeight="1">
      <c r="A65" s="39" t="s">
        <v>432</v>
      </c>
      <c r="B65" s="785">
        <v>-5714184.1100000003</v>
      </c>
      <c r="C65" s="785">
        <v>-3599268.22</v>
      </c>
      <c r="D65" s="785">
        <v>-1815018.56</v>
      </c>
      <c r="E65" s="781">
        <f t="shared" si="0"/>
        <v>-11128470.890000001</v>
      </c>
    </row>
    <row r="66" spans="1:5" customFormat="1" ht="20.25" customHeight="1">
      <c r="A66" s="303" t="s">
        <v>442</v>
      </c>
      <c r="B66" s="785">
        <v>5967061.6100000003</v>
      </c>
      <c r="C66" s="785">
        <v>1314210.54</v>
      </c>
      <c r="D66" s="785">
        <v>2341919.02</v>
      </c>
      <c r="E66" s="781">
        <f t="shared" si="0"/>
        <v>9623191.1699999999</v>
      </c>
    </row>
    <row r="67" spans="1:5" customFormat="1" ht="20.25" customHeight="1">
      <c r="A67" s="303" t="s">
        <v>443</v>
      </c>
      <c r="B67" s="785">
        <v>305489.55</v>
      </c>
      <c r="C67" s="785">
        <v>-0.09</v>
      </c>
      <c r="D67" s="785">
        <v>399793.7</v>
      </c>
      <c r="E67" s="781">
        <f t="shared" si="0"/>
        <v>705283.15999999992</v>
      </c>
    </row>
    <row r="68" spans="1:5" customFormat="1" ht="20.25" customHeight="1">
      <c r="A68" s="39" t="s">
        <v>444</v>
      </c>
      <c r="B68" s="785">
        <v>305489.55</v>
      </c>
      <c r="C68" s="785">
        <v>-0.09</v>
      </c>
      <c r="D68" s="785">
        <v>399793.7</v>
      </c>
      <c r="E68" s="781">
        <f t="shared" si="0"/>
        <v>705283.15999999992</v>
      </c>
    </row>
    <row r="69" spans="1:5" customFormat="1" ht="20.25" customHeight="1">
      <c r="A69" s="39" t="s">
        <v>445</v>
      </c>
      <c r="B69" s="785">
        <v>0</v>
      </c>
      <c r="C69" s="785">
        <v>0</v>
      </c>
      <c r="D69" s="785">
        <v>0</v>
      </c>
      <c r="E69" s="781">
        <f t="shared" si="0"/>
        <v>0</v>
      </c>
    </row>
    <row r="70" spans="1:5" customFormat="1" ht="20.25" customHeight="1">
      <c r="A70" s="303" t="s">
        <v>446</v>
      </c>
      <c r="B70" s="785">
        <v>-94932.03</v>
      </c>
      <c r="C70" s="785">
        <v>0</v>
      </c>
      <c r="D70" s="785">
        <v>0</v>
      </c>
      <c r="E70" s="781">
        <f t="shared" si="0"/>
        <v>-94932.03</v>
      </c>
    </row>
    <row r="71" spans="1:5" customFormat="1" ht="20.25" customHeight="1">
      <c r="A71" s="39" t="s">
        <v>447</v>
      </c>
      <c r="B71" s="785">
        <v>-94932.03</v>
      </c>
      <c r="C71" s="785">
        <v>0</v>
      </c>
      <c r="D71" s="785">
        <v>0</v>
      </c>
      <c r="E71" s="781">
        <f t="shared" si="0"/>
        <v>-94932.03</v>
      </c>
    </row>
    <row r="72" spans="1:5" customFormat="1" ht="20.25" customHeight="1">
      <c r="A72" s="39" t="s">
        <v>448</v>
      </c>
      <c r="B72" s="785">
        <v>0</v>
      </c>
      <c r="C72" s="785">
        <v>0</v>
      </c>
      <c r="D72" s="785">
        <v>0</v>
      </c>
      <c r="E72" s="781">
        <f t="shared" si="0"/>
        <v>0</v>
      </c>
    </row>
    <row r="73" spans="1:5" customFormat="1" ht="20.25" customHeight="1">
      <c r="A73" s="303" t="s">
        <v>449</v>
      </c>
      <c r="B73" s="785">
        <v>6177619.1299999999</v>
      </c>
      <c r="C73" s="785">
        <v>1314210.45</v>
      </c>
      <c r="D73" s="785">
        <v>2741712.72</v>
      </c>
      <c r="E73" s="781">
        <f t="shared" si="0"/>
        <v>10233542.300000001</v>
      </c>
    </row>
    <row r="74" spans="1:5" customFormat="1" ht="20.25" customHeight="1">
      <c r="A74" s="39" t="s">
        <v>1028</v>
      </c>
      <c r="B74" s="785">
        <v>371250.7</v>
      </c>
      <c r="C74" s="785">
        <v>0</v>
      </c>
      <c r="D74" s="785">
        <v>483492.33</v>
      </c>
      <c r="E74" s="781">
        <f t="shared" si="0"/>
        <v>854743.03</v>
      </c>
    </row>
    <row r="75" spans="1:5" customFormat="1" ht="20.25" customHeight="1">
      <c r="A75" s="39" t="s">
        <v>1029</v>
      </c>
      <c r="B75" s="785">
        <v>0</v>
      </c>
      <c r="C75" s="785">
        <v>0</v>
      </c>
      <c r="D75" s="785">
        <v>0</v>
      </c>
      <c r="E75" s="781">
        <f t="shared" si="0"/>
        <v>0</v>
      </c>
    </row>
    <row r="76" spans="1:5" customFormat="1" ht="20.25" customHeight="1">
      <c r="A76" s="303" t="s">
        <v>451</v>
      </c>
      <c r="B76" s="785">
        <v>6548869.8300000001</v>
      </c>
      <c r="C76" s="785">
        <v>1314210.45</v>
      </c>
      <c r="D76" s="785">
        <v>3225205.05</v>
      </c>
      <c r="E76" s="781">
        <f t="shared" si="0"/>
        <v>11088285.33</v>
      </c>
    </row>
    <row r="77" spans="1:5" customFormat="1" ht="20.25" customHeight="1">
      <c r="A77" s="39" t="s">
        <v>1030</v>
      </c>
      <c r="B77" s="785">
        <v>0</v>
      </c>
      <c r="C77" s="785">
        <v>27655.8</v>
      </c>
      <c r="D77" s="785">
        <v>0</v>
      </c>
      <c r="E77" s="781">
        <f t="shared" si="0"/>
        <v>27655.8</v>
      </c>
    </row>
    <row r="78" spans="1:5" customFormat="1" ht="20.25" customHeight="1">
      <c r="A78" s="39" t="s">
        <v>1031</v>
      </c>
      <c r="B78" s="785">
        <v>0</v>
      </c>
      <c r="C78" s="785">
        <v>-127106.05</v>
      </c>
      <c r="D78" s="785">
        <v>0</v>
      </c>
      <c r="E78" s="781">
        <f t="shared" ref="E78:E83" si="1">SUM(B78:D78)</f>
        <v>-127106.05</v>
      </c>
    </row>
    <row r="79" spans="1:5" customFormat="1" ht="20.25" customHeight="1">
      <c r="A79" s="303" t="s">
        <v>453</v>
      </c>
      <c r="B79" s="785">
        <v>6548869.8300000001</v>
      </c>
      <c r="C79" s="785">
        <v>1214760.2</v>
      </c>
      <c r="D79" s="785">
        <v>3225205.05</v>
      </c>
      <c r="E79" s="781">
        <f t="shared" si="1"/>
        <v>10988835.08</v>
      </c>
    </row>
    <row r="80" spans="1:5" customFormat="1" ht="20.25" customHeight="1">
      <c r="A80" s="39" t="s">
        <v>454</v>
      </c>
      <c r="B80" s="785">
        <v>0</v>
      </c>
      <c r="C80" s="785">
        <v>0</v>
      </c>
      <c r="D80" s="785">
        <v>0</v>
      </c>
      <c r="E80" s="781">
        <f t="shared" si="1"/>
        <v>0</v>
      </c>
    </row>
    <row r="81" spans="1:7" ht="20.25" customHeight="1">
      <c r="A81" s="303" t="s">
        <v>455</v>
      </c>
      <c r="B81" s="267">
        <v>6548869.8300000001</v>
      </c>
      <c r="C81" s="267">
        <v>1214760.2</v>
      </c>
      <c r="D81" s="267">
        <v>3225205.05</v>
      </c>
      <c r="E81" s="781">
        <f t="shared" si="1"/>
        <v>10988835.08</v>
      </c>
      <c r="F81"/>
      <c r="G81"/>
    </row>
    <row r="82" spans="1:7" ht="20.25" customHeight="1" thickBot="1">
      <c r="A82" s="39" t="s">
        <v>456</v>
      </c>
      <c r="B82" s="267">
        <v>0</v>
      </c>
      <c r="C82" s="267">
        <v>0</v>
      </c>
      <c r="D82" s="267">
        <v>0</v>
      </c>
      <c r="E82" s="781">
        <f t="shared" si="1"/>
        <v>0</v>
      </c>
      <c r="F82"/>
      <c r="G82"/>
    </row>
    <row r="83" spans="1:7" s="372" customFormat="1" ht="23.25" customHeight="1" thickTop="1" thickBot="1">
      <c r="A83" s="43" t="s">
        <v>457</v>
      </c>
      <c r="B83" s="662">
        <v>6548869.8300000001</v>
      </c>
      <c r="C83" s="662">
        <v>1214760.2</v>
      </c>
      <c r="D83" s="662">
        <v>3225205.05</v>
      </c>
      <c r="E83" s="662">
        <f t="shared" si="1"/>
        <v>10988835.08</v>
      </c>
    </row>
    <row r="84" spans="1:7" ht="4.5" customHeight="1" thickTop="1" thickBot="1">
      <c r="A84" s="786"/>
      <c r="B84" s="787"/>
      <c r="C84" s="787"/>
      <c r="D84" s="787"/>
      <c r="E84" s="787"/>
      <c r="F84"/>
      <c r="G84"/>
    </row>
    <row r="85" spans="1:7">
      <c r="A85"/>
      <c r="B85" s="788"/>
      <c r="C85" s="717"/>
      <c r="D85" s="717"/>
      <c r="E85" s="717"/>
      <c r="F85"/>
      <c r="G85"/>
    </row>
    <row r="86" spans="1:7" s="342" customFormat="1" ht="15.75">
      <c r="B86" s="789"/>
      <c r="C86" s="789"/>
      <c r="D86" s="789"/>
      <c r="E86" s="710"/>
      <c r="F86" s="361"/>
      <c r="G86" s="361"/>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90.xml><?xml version="1.0" encoding="utf-8"?>
<worksheet xmlns="http://schemas.openxmlformats.org/spreadsheetml/2006/main" xmlns:r="http://schemas.openxmlformats.org/officeDocument/2006/relationships">
  <sheetPr codeName="Sheet25">
    <pageSetUpPr fitToPage="1"/>
  </sheetPr>
  <dimension ref="A1:G634"/>
  <sheetViews>
    <sheetView topLeftCell="C1" zoomScale="50" workbookViewId="0">
      <selection activeCell="O7" sqref="O7"/>
    </sheetView>
  </sheetViews>
  <sheetFormatPr defaultColWidth="9.140625" defaultRowHeight="15"/>
  <cols>
    <col min="1" max="1" width="9.42578125" hidden="1" customWidth="1"/>
    <col min="2" max="2" width="8.5703125" hidden="1" customWidth="1"/>
    <col min="3" max="3" width="139.5703125" style="364" customWidth="1"/>
    <col min="4" max="4" width="39.42578125" customWidth="1"/>
    <col min="5" max="5" width="39.140625" customWidth="1"/>
    <col min="6" max="6" width="40.7109375" customWidth="1"/>
    <col min="7" max="7" width="3.5703125" style="342" customWidth="1"/>
    <col min="257" max="258" width="0" hidden="1" customWidth="1"/>
    <col min="259" max="259" width="139.5703125" customWidth="1"/>
    <col min="260" max="260" width="39.42578125" customWidth="1"/>
    <col min="261" max="261" width="39.140625" customWidth="1"/>
    <col min="262" max="262" width="40.7109375" customWidth="1"/>
    <col min="263" max="263" width="3.5703125" customWidth="1"/>
    <col min="513" max="514" width="0" hidden="1" customWidth="1"/>
    <col min="515" max="515" width="139.5703125" customWidth="1"/>
    <col min="516" max="516" width="39.42578125" customWidth="1"/>
    <col min="517" max="517" width="39.140625" customWidth="1"/>
    <col min="518" max="518" width="40.7109375" customWidth="1"/>
    <col min="519" max="519" width="3.5703125" customWidth="1"/>
    <col min="769" max="770" width="0" hidden="1" customWidth="1"/>
    <col min="771" max="771" width="139.5703125" customWidth="1"/>
    <col min="772" max="772" width="39.42578125" customWidth="1"/>
    <col min="773" max="773" width="39.140625" customWidth="1"/>
    <col min="774" max="774" width="40.7109375" customWidth="1"/>
    <col min="775" max="775" width="3.5703125" customWidth="1"/>
    <col min="1025" max="1026" width="0" hidden="1" customWidth="1"/>
    <col min="1027" max="1027" width="139.5703125" customWidth="1"/>
    <col min="1028" max="1028" width="39.42578125" customWidth="1"/>
    <col min="1029" max="1029" width="39.140625" customWidth="1"/>
    <col min="1030" max="1030" width="40.7109375" customWidth="1"/>
    <col min="1031" max="1031" width="3.5703125" customWidth="1"/>
    <col min="1281" max="1282" width="0" hidden="1" customWidth="1"/>
    <col min="1283" max="1283" width="139.5703125" customWidth="1"/>
    <col min="1284" max="1284" width="39.42578125" customWidth="1"/>
    <col min="1285" max="1285" width="39.140625" customWidth="1"/>
    <col min="1286" max="1286" width="40.7109375" customWidth="1"/>
    <col min="1287" max="1287" width="3.5703125" customWidth="1"/>
    <col min="1537" max="1538" width="0" hidden="1" customWidth="1"/>
    <col min="1539" max="1539" width="139.5703125" customWidth="1"/>
    <col min="1540" max="1540" width="39.42578125" customWidth="1"/>
    <col min="1541" max="1541" width="39.140625" customWidth="1"/>
    <col min="1542" max="1542" width="40.7109375" customWidth="1"/>
    <col min="1543" max="1543" width="3.5703125" customWidth="1"/>
    <col min="1793" max="1794" width="0" hidden="1" customWidth="1"/>
    <col min="1795" max="1795" width="139.5703125" customWidth="1"/>
    <col min="1796" max="1796" width="39.42578125" customWidth="1"/>
    <col min="1797" max="1797" width="39.140625" customWidth="1"/>
    <col min="1798" max="1798" width="40.7109375" customWidth="1"/>
    <col min="1799" max="1799" width="3.5703125" customWidth="1"/>
    <col min="2049" max="2050" width="0" hidden="1" customWidth="1"/>
    <col min="2051" max="2051" width="139.5703125" customWidth="1"/>
    <col min="2052" max="2052" width="39.42578125" customWidth="1"/>
    <col min="2053" max="2053" width="39.140625" customWidth="1"/>
    <col min="2054" max="2054" width="40.7109375" customWidth="1"/>
    <col min="2055" max="2055" width="3.5703125" customWidth="1"/>
    <col min="2305" max="2306" width="0" hidden="1" customWidth="1"/>
    <col min="2307" max="2307" width="139.5703125" customWidth="1"/>
    <col min="2308" max="2308" width="39.42578125" customWidth="1"/>
    <col min="2309" max="2309" width="39.140625" customWidth="1"/>
    <col min="2310" max="2310" width="40.7109375" customWidth="1"/>
    <col min="2311" max="2311" width="3.5703125" customWidth="1"/>
    <col min="2561" max="2562" width="0" hidden="1" customWidth="1"/>
    <col min="2563" max="2563" width="139.5703125" customWidth="1"/>
    <col min="2564" max="2564" width="39.42578125" customWidth="1"/>
    <col min="2565" max="2565" width="39.140625" customWidth="1"/>
    <col min="2566" max="2566" width="40.7109375" customWidth="1"/>
    <col min="2567" max="2567" width="3.5703125" customWidth="1"/>
    <col min="2817" max="2818" width="0" hidden="1" customWidth="1"/>
    <col min="2819" max="2819" width="139.5703125" customWidth="1"/>
    <col min="2820" max="2820" width="39.42578125" customWidth="1"/>
    <col min="2821" max="2821" width="39.140625" customWidth="1"/>
    <col min="2822" max="2822" width="40.7109375" customWidth="1"/>
    <col min="2823" max="2823" width="3.5703125" customWidth="1"/>
    <col min="3073" max="3074" width="0" hidden="1" customWidth="1"/>
    <col min="3075" max="3075" width="139.5703125" customWidth="1"/>
    <col min="3076" max="3076" width="39.42578125" customWidth="1"/>
    <col min="3077" max="3077" width="39.140625" customWidth="1"/>
    <col min="3078" max="3078" width="40.7109375" customWidth="1"/>
    <col min="3079" max="3079" width="3.5703125" customWidth="1"/>
    <col min="3329" max="3330" width="0" hidden="1" customWidth="1"/>
    <col min="3331" max="3331" width="139.5703125" customWidth="1"/>
    <col min="3332" max="3332" width="39.42578125" customWidth="1"/>
    <col min="3333" max="3333" width="39.140625" customWidth="1"/>
    <col min="3334" max="3334" width="40.7109375" customWidth="1"/>
    <col min="3335" max="3335" width="3.5703125" customWidth="1"/>
    <col min="3585" max="3586" width="0" hidden="1" customWidth="1"/>
    <col min="3587" max="3587" width="139.5703125" customWidth="1"/>
    <col min="3588" max="3588" width="39.42578125" customWidth="1"/>
    <col min="3589" max="3589" width="39.140625" customWidth="1"/>
    <col min="3590" max="3590" width="40.7109375" customWidth="1"/>
    <col min="3591" max="3591" width="3.5703125" customWidth="1"/>
    <col min="3841" max="3842" width="0" hidden="1" customWidth="1"/>
    <col min="3843" max="3843" width="139.5703125" customWidth="1"/>
    <col min="3844" max="3844" width="39.42578125" customWidth="1"/>
    <col min="3845" max="3845" width="39.140625" customWidth="1"/>
    <col min="3846" max="3846" width="40.7109375" customWidth="1"/>
    <col min="3847" max="3847" width="3.5703125" customWidth="1"/>
    <col min="4097" max="4098" width="0" hidden="1" customWidth="1"/>
    <col min="4099" max="4099" width="139.5703125" customWidth="1"/>
    <col min="4100" max="4100" width="39.42578125" customWidth="1"/>
    <col min="4101" max="4101" width="39.140625" customWidth="1"/>
    <col min="4102" max="4102" width="40.7109375" customWidth="1"/>
    <col min="4103" max="4103" width="3.5703125" customWidth="1"/>
    <col min="4353" max="4354" width="0" hidden="1" customWidth="1"/>
    <col min="4355" max="4355" width="139.5703125" customWidth="1"/>
    <col min="4356" max="4356" width="39.42578125" customWidth="1"/>
    <col min="4357" max="4357" width="39.140625" customWidth="1"/>
    <col min="4358" max="4358" width="40.7109375" customWidth="1"/>
    <col min="4359" max="4359" width="3.5703125" customWidth="1"/>
    <col min="4609" max="4610" width="0" hidden="1" customWidth="1"/>
    <col min="4611" max="4611" width="139.5703125" customWidth="1"/>
    <col min="4612" max="4612" width="39.42578125" customWidth="1"/>
    <col min="4613" max="4613" width="39.140625" customWidth="1"/>
    <col min="4614" max="4614" width="40.7109375" customWidth="1"/>
    <col min="4615" max="4615" width="3.5703125" customWidth="1"/>
    <col min="4865" max="4866" width="0" hidden="1" customWidth="1"/>
    <col min="4867" max="4867" width="139.5703125" customWidth="1"/>
    <col min="4868" max="4868" width="39.42578125" customWidth="1"/>
    <col min="4869" max="4869" width="39.140625" customWidth="1"/>
    <col min="4870" max="4870" width="40.7109375" customWidth="1"/>
    <col min="4871" max="4871" width="3.5703125" customWidth="1"/>
    <col min="5121" max="5122" width="0" hidden="1" customWidth="1"/>
    <col min="5123" max="5123" width="139.5703125" customWidth="1"/>
    <col min="5124" max="5124" width="39.42578125" customWidth="1"/>
    <col min="5125" max="5125" width="39.140625" customWidth="1"/>
    <col min="5126" max="5126" width="40.7109375" customWidth="1"/>
    <col min="5127" max="5127" width="3.5703125" customWidth="1"/>
    <col min="5377" max="5378" width="0" hidden="1" customWidth="1"/>
    <col min="5379" max="5379" width="139.5703125" customWidth="1"/>
    <col min="5380" max="5380" width="39.42578125" customWidth="1"/>
    <col min="5381" max="5381" width="39.140625" customWidth="1"/>
    <col min="5382" max="5382" width="40.7109375" customWidth="1"/>
    <col min="5383" max="5383" width="3.5703125" customWidth="1"/>
    <col min="5633" max="5634" width="0" hidden="1" customWidth="1"/>
    <col min="5635" max="5635" width="139.5703125" customWidth="1"/>
    <col min="5636" max="5636" width="39.42578125" customWidth="1"/>
    <col min="5637" max="5637" width="39.140625" customWidth="1"/>
    <col min="5638" max="5638" width="40.7109375" customWidth="1"/>
    <col min="5639" max="5639" width="3.5703125" customWidth="1"/>
    <col min="5889" max="5890" width="0" hidden="1" customWidth="1"/>
    <col min="5891" max="5891" width="139.5703125" customWidth="1"/>
    <col min="5892" max="5892" width="39.42578125" customWidth="1"/>
    <col min="5893" max="5893" width="39.140625" customWidth="1"/>
    <col min="5894" max="5894" width="40.7109375" customWidth="1"/>
    <col min="5895" max="5895" width="3.5703125" customWidth="1"/>
    <col min="6145" max="6146" width="0" hidden="1" customWidth="1"/>
    <col min="6147" max="6147" width="139.5703125" customWidth="1"/>
    <col min="6148" max="6148" width="39.42578125" customWidth="1"/>
    <col min="6149" max="6149" width="39.140625" customWidth="1"/>
    <col min="6150" max="6150" width="40.7109375" customWidth="1"/>
    <col min="6151" max="6151" width="3.5703125" customWidth="1"/>
    <col min="6401" max="6402" width="0" hidden="1" customWidth="1"/>
    <col min="6403" max="6403" width="139.5703125" customWidth="1"/>
    <col min="6404" max="6404" width="39.42578125" customWidth="1"/>
    <col min="6405" max="6405" width="39.140625" customWidth="1"/>
    <col min="6406" max="6406" width="40.7109375" customWidth="1"/>
    <col min="6407" max="6407" width="3.5703125" customWidth="1"/>
    <col min="6657" max="6658" width="0" hidden="1" customWidth="1"/>
    <col min="6659" max="6659" width="139.5703125" customWidth="1"/>
    <col min="6660" max="6660" width="39.42578125" customWidth="1"/>
    <col min="6661" max="6661" width="39.140625" customWidth="1"/>
    <col min="6662" max="6662" width="40.7109375" customWidth="1"/>
    <col min="6663" max="6663" width="3.5703125" customWidth="1"/>
    <col min="6913" max="6914" width="0" hidden="1" customWidth="1"/>
    <col min="6915" max="6915" width="139.5703125" customWidth="1"/>
    <col min="6916" max="6916" width="39.42578125" customWidth="1"/>
    <col min="6917" max="6917" width="39.140625" customWidth="1"/>
    <col min="6918" max="6918" width="40.7109375" customWidth="1"/>
    <col min="6919" max="6919" width="3.5703125" customWidth="1"/>
    <col min="7169" max="7170" width="0" hidden="1" customWidth="1"/>
    <col min="7171" max="7171" width="139.5703125" customWidth="1"/>
    <col min="7172" max="7172" width="39.42578125" customWidth="1"/>
    <col min="7173" max="7173" width="39.140625" customWidth="1"/>
    <col min="7174" max="7174" width="40.7109375" customWidth="1"/>
    <col min="7175" max="7175" width="3.5703125" customWidth="1"/>
    <col min="7425" max="7426" width="0" hidden="1" customWidth="1"/>
    <col min="7427" max="7427" width="139.5703125" customWidth="1"/>
    <col min="7428" max="7428" width="39.42578125" customWidth="1"/>
    <col min="7429" max="7429" width="39.140625" customWidth="1"/>
    <col min="7430" max="7430" width="40.7109375" customWidth="1"/>
    <col min="7431" max="7431" width="3.5703125" customWidth="1"/>
    <col min="7681" max="7682" width="0" hidden="1" customWidth="1"/>
    <col min="7683" max="7683" width="139.5703125" customWidth="1"/>
    <col min="7684" max="7684" width="39.42578125" customWidth="1"/>
    <col min="7685" max="7685" width="39.140625" customWidth="1"/>
    <col min="7686" max="7686" width="40.7109375" customWidth="1"/>
    <col min="7687" max="7687" width="3.5703125" customWidth="1"/>
    <col min="7937" max="7938" width="0" hidden="1" customWidth="1"/>
    <col min="7939" max="7939" width="139.5703125" customWidth="1"/>
    <col min="7940" max="7940" width="39.42578125" customWidth="1"/>
    <col min="7941" max="7941" width="39.140625" customWidth="1"/>
    <col min="7942" max="7942" width="40.7109375" customWidth="1"/>
    <col min="7943" max="7943" width="3.5703125" customWidth="1"/>
    <col min="8193" max="8194" width="0" hidden="1" customWidth="1"/>
    <col min="8195" max="8195" width="139.5703125" customWidth="1"/>
    <col min="8196" max="8196" width="39.42578125" customWidth="1"/>
    <col min="8197" max="8197" width="39.140625" customWidth="1"/>
    <col min="8198" max="8198" width="40.7109375" customWidth="1"/>
    <col min="8199" max="8199" width="3.5703125" customWidth="1"/>
    <col min="8449" max="8450" width="0" hidden="1" customWidth="1"/>
    <col min="8451" max="8451" width="139.5703125" customWidth="1"/>
    <col min="8452" max="8452" width="39.42578125" customWidth="1"/>
    <col min="8453" max="8453" width="39.140625" customWidth="1"/>
    <col min="8454" max="8454" width="40.7109375" customWidth="1"/>
    <col min="8455" max="8455" width="3.5703125" customWidth="1"/>
    <col min="8705" max="8706" width="0" hidden="1" customWidth="1"/>
    <col min="8707" max="8707" width="139.5703125" customWidth="1"/>
    <col min="8708" max="8708" width="39.42578125" customWidth="1"/>
    <col min="8709" max="8709" width="39.140625" customWidth="1"/>
    <col min="8710" max="8710" width="40.7109375" customWidth="1"/>
    <col min="8711" max="8711" width="3.5703125" customWidth="1"/>
    <col min="8961" max="8962" width="0" hidden="1" customWidth="1"/>
    <col min="8963" max="8963" width="139.5703125" customWidth="1"/>
    <col min="8964" max="8964" width="39.42578125" customWidth="1"/>
    <col min="8965" max="8965" width="39.140625" customWidth="1"/>
    <col min="8966" max="8966" width="40.7109375" customWidth="1"/>
    <col min="8967" max="8967" width="3.5703125" customWidth="1"/>
    <col min="9217" max="9218" width="0" hidden="1" customWidth="1"/>
    <col min="9219" max="9219" width="139.5703125" customWidth="1"/>
    <col min="9220" max="9220" width="39.42578125" customWidth="1"/>
    <col min="9221" max="9221" width="39.140625" customWidth="1"/>
    <col min="9222" max="9222" width="40.7109375" customWidth="1"/>
    <col min="9223" max="9223" width="3.5703125" customWidth="1"/>
    <col min="9473" max="9474" width="0" hidden="1" customWidth="1"/>
    <col min="9475" max="9475" width="139.5703125" customWidth="1"/>
    <col min="9476" max="9476" width="39.42578125" customWidth="1"/>
    <col min="9477" max="9477" width="39.140625" customWidth="1"/>
    <col min="9478" max="9478" width="40.7109375" customWidth="1"/>
    <col min="9479" max="9479" width="3.5703125" customWidth="1"/>
    <col min="9729" max="9730" width="0" hidden="1" customWidth="1"/>
    <col min="9731" max="9731" width="139.5703125" customWidth="1"/>
    <col min="9732" max="9732" width="39.42578125" customWidth="1"/>
    <col min="9733" max="9733" width="39.140625" customWidth="1"/>
    <col min="9734" max="9734" width="40.7109375" customWidth="1"/>
    <col min="9735" max="9735" width="3.5703125" customWidth="1"/>
    <col min="9985" max="9986" width="0" hidden="1" customWidth="1"/>
    <col min="9987" max="9987" width="139.5703125" customWidth="1"/>
    <col min="9988" max="9988" width="39.42578125" customWidth="1"/>
    <col min="9989" max="9989" width="39.140625" customWidth="1"/>
    <col min="9990" max="9990" width="40.7109375" customWidth="1"/>
    <col min="9991" max="9991" width="3.5703125" customWidth="1"/>
    <col min="10241" max="10242" width="0" hidden="1" customWidth="1"/>
    <col min="10243" max="10243" width="139.5703125" customWidth="1"/>
    <col min="10244" max="10244" width="39.42578125" customWidth="1"/>
    <col min="10245" max="10245" width="39.140625" customWidth="1"/>
    <col min="10246" max="10246" width="40.7109375" customWidth="1"/>
    <col min="10247" max="10247" width="3.5703125" customWidth="1"/>
    <col min="10497" max="10498" width="0" hidden="1" customWidth="1"/>
    <col min="10499" max="10499" width="139.5703125" customWidth="1"/>
    <col min="10500" max="10500" width="39.42578125" customWidth="1"/>
    <col min="10501" max="10501" width="39.140625" customWidth="1"/>
    <col min="10502" max="10502" width="40.7109375" customWidth="1"/>
    <col min="10503" max="10503" width="3.5703125" customWidth="1"/>
    <col min="10753" max="10754" width="0" hidden="1" customWidth="1"/>
    <col min="10755" max="10755" width="139.5703125" customWidth="1"/>
    <col min="10756" max="10756" width="39.42578125" customWidth="1"/>
    <col min="10757" max="10757" width="39.140625" customWidth="1"/>
    <col min="10758" max="10758" width="40.7109375" customWidth="1"/>
    <col min="10759" max="10759" width="3.5703125" customWidth="1"/>
    <col min="11009" max="11010" width="0" hidden="1" customWidth="1"/>
    <col min="11011" max="11011" width="139.5703125" customWidth="1"/>
    <col min="11012" max="11012" width="39.42578125" customWidth="1"/>
    <col min="11013" max="11013" width="39.140625" customWidth="1"/>
    <col min="11014" max="11014" width="40.7109375" customWidth="1"/>
    <col min="11015" max="11015" width="3.5703125" customWidth="1"/>
    <col min="11265" max="11266" width="0" hidden="1" customWidth="1"/>
    <col min="11267" max="11267" width="139.5703125" customWidth="1"/>
    <col min="11268" max="11268" width="39.42578125" customWidth="1"/>
    <col min="11269" max="11269" width="39.140625" customWidth="1"/>
    <col min="11270" max="11270" width="40.7109375" customWidth="1"/>
    <col min="11271" max="11271" width="3.5703125" customWidth="1"/>
    <col min="11521" max="11522" width="0" hidden="1" customWidth="1"/>
    <col min="11523" max="11523" width="139.5703125" customWidth="1"/>
    <col min="11524" max="11524" width="39.42578125" customWidth="1"/>
    <col min="11525" max="11525" width="39.140625" customWidth="1"/>
    <col min="11526" max="11526" width="40.7109375" customWidth="1"/>
    <col min="11527" max="11527" width="3.5703125" customWidth="1"/>
    <col min="11777" max="11778" width="0" hidden="1" customWidth="1"/>
    <col min="11779" max="11779" width="139.5703125" customWidth="1"/>
    <col min="11780" max="11780" width="39.42578125" customWidth="1"/>
    <col min="11781" max="11781" width="39.140625" customWidth="1"/>
    <col min="11782" max="11782" width="40.7109375" customWidth="1"/>
    <col min="11783" max="11783" width="3.5703125" customWidth="1"/>
    <col min="12033" max="12034" width="0" hidden="1" customWidth="1"/>
    <col min="12035" max="12035" width="139.5703125" customWidth="1"/>
    <col min="12036" max="12036" width="39.42578125" customWidth="1"/>
    <col min="12037" max="12037" width="39.140625" customWidth="1"/>
    <col min="12038" max="12038" width="40.7109375" customWidth="1"/>
    <col min="12039" max="12039" width="3.5703125" customWidth="1"/>
    <col min="12289" max="12290" width="0" hidden="1" customWidth="1"/>
    <col min="12291" max="12291" width="139.5703125" customWidth="1"/>
    <col min="12292" max="12292" width="39.42578125" customWidth="1"/>
    <col min="12293" max="12293" width="39.140625" customWidth="1"/>
    <col min="12294" max="12294" width="40.7109375" customWidth="1"/>
    <col min="12295" max="12295" width="3.5703125" customWidth="1"/>
    <col min="12545" max="12546" width="0" hidden="1" customWidth="1"/>
    <col min="12547" max="12547" width="139.5703125" customWidth="1"/>
    <col min="12548" max="12548" width="39.42578125" customWidth="1"/>
    <col min="12549" max="12549" width="39.140625" customWidth="1"/>
    <col min="12550" max="12550" width="40.7109375" customWidth="1"/>
    <col min="12551" max="12551" width="3.5703125" customWidth="1"/>
    <col min="12801" max="12802" width="0" hidden="1" customWidth="1"/>
    <col min="12803" max="12803" width="139.5703125" customWidth="1"/>
    <col min="12804" max="12804" width="39.42578125" customWidth="1"/>
    <col min="12805" max="12805" width="39.140625" customWidth="1"/>
    <col min="12806" max="12806" width="40.7109375" customWidth="1"/>
    <col min="12807" max="12807" width="3.5703125" customWidth="1"/>
    <col min="13057" max="13058" width="0" hidden="1" customWidth="1"/>
    <col min="13059" max="13059" width="139.5703125" customWidth="1"/>
    <col min="13060" max="13060" width="39.42578125" customWidth="1"/>
    <col min="13061" max="13061" width="39.140625" customWidth="1"/>
    <col min="13062" max="13062" width="40.7109375" customWidth="1"/>
    <col min="13063" max="13063" width="3.5703125" customWidth="1"/>
    <col min="13313" max="13314" width="0" hidden="1" customWidth="1"/>
    <col min="13315" max="13315" width="139.5703125" customWidth="1"/>
    <col min="13316" max="13316" width="39.42578125" customWidth="1"/>
    <col min="13317" max="13317" width="39.140625" customWidth="1"/>
    <col min="13318" max="13318" width="40.7109375" customWidth="1"/>
    <col min="13319" max="13319" width="3.5703125" customWidth="1"/>
    <col min="13569" max="13570" width="0" hidden="1" customWidth="1"/>
    <col min="13571" max="13571" width="139.5703125" customWidth="1"/>
    <col min="13572" max="13572" width="39.42578125" customWidth="1"/>
    <col min="13573" max="13573" width="39.140625" customWidth="1"/>
    <col min="13574" max="13574" width="40.7109375" customWidth="1"/>
    <col min="13575" max="13575" width="3.5703125" customWidth="1"/>
    <col min="13825" max="13826" width="0" hidden="1" customWidth="1"/>
    <col min="13827" max="13827" width="139.5703125" customWidth="1"/>
    <col min="13828" max="13828" width="39.42578125" customWidth="1"/>
    <col min="13829" max="13829" width="39.140625" customWidth="1"/>
    <col min="13830" max="13830" width="40.7109375" customWidth="1"/>
    <col min="13831" max="13831" width="3.5703125" customWidth="1"/>
    <col min="14081" max="14082" width="0" hidden="1" customWidth="1"/>
    <col min="14083" max="14083" width="139.5703125" customWidth="1"/>
    <col min="14084" max="14084" width="39.42578125" customWidth="1"/>
    <col min="14085" max="14085" width="39.140625" customWidth="1"/>
    <col min="14086" max="14086" width="40.7109375" customWidth="1"/>
    <col min="14087" max="14087" width="3.5703125" customWidth="1"/>
    <col min="14337" max="14338" width="0" hidden="1" customWidth="1"/>
    <col min="14339" max="14339" width="139.5703125" customWidth="1"/>
    <col min="14340" max="14340" width="39.42578125" customWidth="1"/>
    <col min="14341" max="14341" width="39.140625" customWidth="1"/>
    <col min="14342" max="14342" width="40.7109375" customWidth="1"/>
    <col min="14343" max="14343" width="3.5703125" customWidth="1"/>
    <col min="14593" max="14594" width="0" hidden="1" customWidth="1"/>
    <col min="14595" max="14595" width="139.5703125" customWidth="1"/>
    <col min="14596" max="14596" width="39.42578125" customWidth="1"/>
    <col min="14597" max="14597" width="39.140625" customWidth="1"/>
    <col min="14598" max="14598" width="40.7109375" customWidth="1"/>
    <col min="14599" max="14599" width="3.5703125" customWidth="1"/>
    <col min="14849" max="14850" width="0" hidden="1" customWidth="1"/>
    <col min="14851" max="14851" width="139.5703125" customWidth="1"/>
    <col min="14852" max="14852" width="39.42578125" customWidth="1"/>
    <col min="14853" max="14853" width="39.140625" customWidth="1"/>
    <col min="14854" max="14854" width="40.7109375" customWidth="1"/>
    <col min="14855" max="14855" width="3.5703125" customWidth="1"/>
    <col min="15105" max="15106" width="0" hidden="1" customWidth="1"/>
    <col min="15107" max="15107" width="139.5703125" customWidth="1"/>
    <col min="15108" max="15108" width="39.42578125" customWidth="1"/>
    <col min="15109" max="15109" width="39.140625" customWidth="1"/>
    <col min="15110" max="15110" width="40.7109375" customWidth="1"/>
    <col min="15111" max="15111" width="3.5703125" customWidth="1"/>
    <col min="15361" max="15362" width="0" hidden="1" customWidth="1"/>
    <col min="15363" max="15363" width="139.5703125" customWidth="1"/>
    <col min="15364" max="15364" width="39.42578125" customWidth="1"/>
    <col min="15365" max="15365" width="39.140625" customWidth="1"/>
    <col min="15366" max="15366" width="40.7109375" customWidth="1"/>
    <col min="15367" max="15367" width="3.5703125" customWidth="1"/>
    <col min="15617" max="15618" width="0" hidden="1" customWidth="1"/>
    <col min="15619" max="15619" width="139.5703125" customWidth="1"/>
    <col min="15620" max="15620" width="39.42578125" customWidth="1"/>
    <col min="15621" max="15621" width="39.140625" customWidth="1"/>
    <col min="15622" max="15622" width="40.7109375" customWidth="1"/>
    <col min="15623" max="15623" width="3.5703125" customWidth="1"/>
    <col min="15873" max="15874" width="0" hidden="1" customWidth="1"/>
    <col min="15875" max="15875" width="139.5703125" customWidth="1"/>
    <col min="15876" max="15876" width="39.42578125" customWidth="1"/>
    <col min="15877" max="15877" width="39.140625" customWidth="1"/>
    <col min="15878" max="15878" width="40.7109375" customWidth="1"/>
    <col min="15879" max="15879" width="3.5703125" customWidth="1"/>
    <col min="16129" max="16130" width="0" hidden="1" customWidth="1"/>
    <col min="16131" max="16131" width="139.5703125" customWidth="1"/>
    <col min="16132" max="16132" width="39.42578125" customWidth="1"/>
    <col min="16133" max="16133" width="39.140625" customWidth="1"/>
    <col min="16134" max="16134" width="40.7109375" customWidth="1"/>
    <col min="16135" max="16135" width="3.5703125" customWidth="1"/>
  </cols>
  <sheetData>
    <row r="1" spans="1:6" s="491" customFormat="1" ht="39.75" customHeight="1">
      <c r="C1" s="1140" t="s">
        <v>1042</v>
      </c>
      <c r="D1" s="1140"/>
      <c r="E1" s="1140"/>
      <c r="F1" s="1140"/>
    </row>
    <row r="2" spans="1:6" s="491" customFormat="1" ht="39.75" customHeight="1">
      <c r="C2" s="1140" t="s">
        <v>1</v>
      </c>
      <c r="D2" s="1140"/>
      <c r="E2" s="1140"/>
      <c r="F2" s="1140"/>
    </row>
    <row r="3" spans="1:6" s="491" customFormat="1" ht="39.75" customHeight="1">
      <c r="C3" s="1140" t="s">
        <v>1500</v>
      </c>
      <c r="D3" s="1140"/>
      <c r="E3" s="1140"/>
      <c r="F3" s="1140"/>
    </row>
    <row r="4" spans="1:6" s="491" customFormat="1" ht="39.75" customHeight="1">
      <c r="A4" s="491" t="s">
        <v>1500</v>
      </c>
      <c r="C4" s="1195" t="s">
        <v>788</v>
      </c>
      <c r="D4" s="1195"/>
      <c r="E4" s="1195"/>
      <c r="F4" s="1195"/>
    </row>
    <row r="5" spans="1:6" customFormat="1" ht="6" customHeight="1" thickBot="1">
      <c r="C5" s="364"/>
    </row>
    <row r="6" spans="1:6" customFormat="1" ht="24.75" thickTop="1" thickBot="1">
      <c r="A6" s="447"/>
      <c r="B6" s="447"/>
      <c r="C6" s="365"/>
      <c r="D6" s="790" t="s">
        <v>1043</v>
      </c>
      <c r="E6" s="790" t="s">
        <v>1044</v>
      </c>
      <c r="F6" s="790" t="s">
        <v>1045</v>
      </c>
    </row>
    <row r="7" spans="1:6" customFormat="1" ht="25.5" customHeight="1" thickTop="1" thickBot="1">
      <c r="A7" s="450"/>
      <c r="B7" s="450"/>
      <c r="C7" s="791" t="s">
        <v>1046</v>
      </c>
      <c r="D7" s="792"/>
      <c r="E7" s="792"/>
      <c r="F7" s="792"/>
    </row>
    <row r="8" spans="1:6" customFormat="1" ht="15" customHeight="1" thickTop="1" thickBot="1">
      <c r="C8" s="793"/>
      <c r="D8" s="794"/>
      <c r="E8" s="795"/>
      <c r="F8" s="795"/>
    </row>
    <row r="9" spans="1:6" s="287" customFormat="1" ht="24.75" customHeight="1" thickTop="1" thickBot="1">
      <c r="A9" s="796" t="s">
        <v>607</v>
      </c>
      <c r="B9" s="796" t="s">
        <v>1047</v>
      </c>
      <c r="C9" s="797" t="s">
        <v>5</v>
      </c>
      <c r="D9" s="798">
        <v>36260058.270000003</v>
      </c>
      <c r="E9" s="798">
        <v>20646205.149999999</v>
      </c>
      <c r="F9" s="798">
        <f>+D9+E9</f>
        <v>56906263.420000002</v>
      </c>
    </row>
    <row r="10" spans="1:6" s="287" customFormat="1" ht="24.75" customHeight="1" thickTop="1">
      <c r="A10" s="287" t="s">
        <v>607</v>
      </c>
      <c r="B10" s="287" t="s">
        <v>1048</v>
      </c>
      <c r="C10" s="799" t="s">
        <v>1049</v>
      </c>
      <c r="D10" s="800">
        <v>1586740.26</v>
      </c>
      <c r="E10" s="800">
        <v>742790.79</v>
      </c>
      <c r="F10" s="800">
        <f t="shared" ref="F10:F41" si="0">+D10+E10</f>
        <v>2329531.0499999998</v>
      </c>
    </row>
    <row r="11" spans="1:6" s="305" customFormat="1" ht="23.25" customHeight="1">
      <c r="A11" s="305" t="s">
        <v>607</v>
      </c>
      <c r="B11" s="305" t="s">
        <v>1050</v>
      </c>
      <c r="C11" s="801" t="s">
        <v>1051</v>
      </c>
      <c r="D11" s="802">
        <v>4042445.15</v>
      </c>
      <c r="E11" s="802">
        <v>2707317.95</v>
      </c>
      <c r="F11" s="802">
        <f t="shared" si="0"/>
        <v>6749763.0999999996</v>
      </c>
    </row>
    <row r="12" spans="1:6" s="305" customFormat="1" ht="23.25" customHeight="1">
      <c r="A12" s="305" t="s">
        <v>607</v>
      </c>
      <c r="B12" s="305" t="s">
        <v>1052</v>
      </c>
      <c r="C12" s="801" t="s">
        <v>1053</v>
      </c>
      <c r="D12" s="802">
        <v>998605.89</v>
      </c>
      <c r="E12" s="802">
        <v>1860682.09</v>
      </c>
      <c r="F12" s="802">
        <f t="shared" si="0"/>
        <v>2859287.98</v>
      </c>
    </row>
    <row r="13" spans="1:6" s="305" customFormat="1" ht="23.25" customHeight="1">
      <c r="A13" s="305" t="s">
        <v>607</v>
      </c>
      <c r="B13" s="305" t="s">
        <v>1054</v>
      </c>
      <c r="C13" s="801" t="s">
        <v>1055</v>
      </c>
      <c r="D13" s="802">
        <v>0</v>
      </c>
      <c r="E13" s="802">
        <v>0</v>
      </c>
      <c r="F13" s="802">
        <f t="shared" si="0"/>
        <v>0</v>
      </c>
    </row>
    <row r="14" spans="1:6" s="305" customFormat="1" ht="23.25" customHeight="1">
      <c r="A14" s="305" t="s">
        <v>607</v>
      </c>
      <c r="B14" s="305" t="s">
        <v>1056</v>
      </c>
      <c r="C14" s="801" t="s">
        <v>1057</v>
      </c>
      <c r="D14" s="802">
        <v>10500</v>
      </c>
      <c r="E14" s="802">
        <v>7637088.7000000002</v>
      </c>
      <c r="F14" s="802">
        <f t="shared" si="0"/>
        <v>7647588.7000000002</v>
      </c>
    </row>
    <row r="15" spans="1:6" s="305" customFormat="1" ht="23.25" customHeight="1">
      <c r="A15" s="305" t="s">
        <v>607</v>
      </c>
      <c r="B15" s="305" t="s">
        <v>1058</v>
      </c>
      <c r="C15" s="801" t="s">
        <v>1059</v>
      </c>
      <c r="D15" s="802">
        <v>26807957.899999999</v>
      </c>
      <c r="E15" s="802">
        <v>7677197.6799999997</v>
      </c>
      <c r="F15" s="802">
        <f t="shared" si="0"/>
        <v>34485155.579999998</v>
      </c>
    </row>
    <row r="16" spans="1:6" s="305" customFormat="1" ht="48.75" customHeight="1" thickBot="1">
      <c r="A16" s="305" t="s">
        <v>607</v>
      </c>
      <c r="B16" s="305" t="s">
        <v>1060</v>
      </c>
      <c r="C16" s="801" t="s">
        <v>1061</v>
      </c>
      <c r="D16" s="802">
        <v>2813809.07</v>
      </c>
      <c r="E16" s="802">
        <v>21127.94</v>
      </c>
      <c r="F16" s="802">
        <f t="shared" si="0"/>
        <v>2834937.01</v>
      </c>
    </row>
    <row r="17" spans="1:6" s="287" customFormat="1" ht="25.5" customHeight="1" thickTop="1" thickBot="1">
      <c r="A17" s="796" t="s">
        <v>607</v>
      </c>
      <c r="B17" s="796" t="s">
        <v>1062</v>
      </c>
      <c r="C17" s="797" t="s">
        <v>1063</v>
      </c>
      <c r="D17" s="798">
        <v>18814321.640000001</v>
      </c>
      <c r="E17" s="798">
        <v>6371491.6399999997</v>
      </c>
      <c r="F17" s="798">
        <f t="shared" si="0"/>
        <v>25185813.280000001</v>
      </c>
    </row>
    <row r="18" spans="1:6" s="287" customFormat="1" ht="24.75" customHeight="1" thickTop="1">
      <c r="A18" s="287" t="s">
        <v>607</v>
      </c>
      <c r="B18" s="287" t="s">
        <v>1064</v>
      </c>
      <c r="C18" s="799" t="s">
        <v>1065</v>
      </c>
      <c r="D18" s="800">
        <v>13720000</v>
      </c>
      <c r="E18" s="800">
        <v>0</v>
      </c>
      <c r="F18" s="800">
        <f t="shared" si="0"/>
        <v>13720000</v>
      </c>
    </row>
    <row r="19" spans="1:6" s="305" customFormat="1" ht="23.25" customHeight="1">
      <c r="A19" s="305" t="s">
        <v>607</v>
      </c>
      <c r="B19" s="305" t="s">
        <v>1066</v>
      </c>
      <c r="C19" s="801" t="s">
        <v>1067</v>
      </c>
      <c r="D19" s="802">
        <v>1255586.6499999999</v>
      </c>
      <c r="E19" s="802">
        <v>2741368.1</v>
      </c>
      <c r="F19" s="802">
        <f t="shared" si="0"/>
        <v>3996954.75</v>
      </c>
    </row>
    <row r="20" spans="1:6" s="305" customFormat="1" ht="23.25" customHeight="1">
      <c r="A20" s="305" t="s">
        <v>607</v>
      </c>
      <c r="B20" s="305" t="s">
        <v>1068</v>
      </c>
      <c r="C20" s="801" t="s">
        <v>1069</v>
      </c>
      <c r="D20" s="802">
        <v>3838734.99</v>
      </c>
      <c r="E20" s="802">
        <v>3630123.54</v>
      </c>
      <c r="F20" s="802">
        <f t="shared" si="0"/>
        <v>7468858.5300000003</v>
      </c>
    </row>
    <row r="21" spans="1:6" s="305" customFormat="1" ht="23.25" customHeight="1">
      <c r="A21" s="305" t="s">
        <v>607</v>
      </c>
      <c r="B21" s="305" t="s">
        <v>1070</v>
      </c>
      <c r="C21" s="801" t="s">
        <v>1071</v>
      </c>
      <c r="D21" s="802">
        <v>0</v>
      </c>
      <c r="E21" s="802">
        <v>0</v>
      </c>
      <c r="F21" s="802">
        <f t="shared" si="0"/>
        <v>0</v>
      </c>
    </row>
    <row r="22" spans="1:6" s="305" customFormat="1" ht="23.25" customHeight="1">
      <c r="A22" s="305" t="s">
        <v>607</v>
      </c>
      <c r="B22" s="305" t="s">
        <v>1072</v>
      </c>
      <c r="C22" s="801" t="s">
        <v>1073</v>
      </c>
      <c r="D22" s="802">
        <v>0</v>
      </c>
      <c r="E22" s="802">
        <v>0</v>
      </c>
      <c r="F22" s="802">
        <f t="shared" si="0"/>
        <v>0</v>
      </c>
    </row>
    <row r="23" spans="1:6" s="305" customFormat="1" ht="50.25" customHeight="1" thickBot="1">
      <c r="A23" s="305" t="s">
        <v>607</v>
      </c>
      <c r="B23" s="803" t="s">
        <v>904</v>
      </c>
      <c r="C23" s="801" t="s">
        <v>1074</v>
      </c>
      <c r="D23" s="802">
        <v>0</v>
      </c>
      <c r="E23" s="802">
        <v>0</v>
      </c>
      <c r="F23" s="802">
        <f t="shared" si="0"/>
        <v>0</v>
      </c>
    </row>
    <row r="24" spans="1:6" customFormat="1" ht="24.75" customHeight="1" thickTop="1" thickBot="1">
      <c r="A24" s="450" t="s">
        <v>607</v>
      </c>
      <c r="B24" s="450" t="s">
        <v>1075</v>
      </c>
      <c r="C24" s="791" t="s">
        <v>46</v>
      </c>
      <c r="D24" s="804">
        <v>17445736.629999999</v>
      </c>
      <c r="E24" s="804">
        <v>14274713.51</v>
      </c>
      <c r="F24" s="804">
        <f t="shared" si="0"/>
        <v>31720450.140000001</v>
      </c>
    </row>
    <row r="25" spans="1:6" s="287" customFormat="1" ht="24.75" customHeight="1" thickTop="1">
      <c r="A25" s="287" t="s">
        <v>607</v>
      </c>
      <c r="B25" s="287" t="s">
        <v>1076</v>
      </c>
      <c r="C25" s="799" t="s">
        <v>1077</v>
      </c>
      <c r="D25" s="800">
        <v>7576000</v>
      </c>
      <c r="E25" s="800">
        <v>11000000</v>
      </c>
      <c r="F25" s="800">
        <f t="shared" si="0"/>
        <v>18576000</v>
      </c>
    </row>
    <row r="26" spans="1:6" s="305" customFormat="1" ht="23.25" customHeight="1">
      <c r="A26" s="305" t="s">
        <v>607</v>
      </c>
      <c r="B26" s="305" t="s">
        <v>1078</v>
      </c>
      <c r="C26" s="801" t="s">
        <v>1079</v>
      </c>
      <c r="D26" s="802">
        <v>0</v>
      </c>
      <c r="E26" s="802">
        <v>0</v>
      </c>
      <c r="F26" s="802">
        <f t="shared" si="0"/>
        <v>0</v>
      </c>
    </row>
    <row r="27" spans="1:6" s="305" customFormat="1" ht="23.25" customHeight="1">
      <c r="A27" s="305" t="s">
        <v>607</v>
      </c>
      <c r="B27" s="305" t="s">
        <v>1080</v>
      </c>
      <c r="C27" s="801" t="s">
        <v>1081</v>
      </c>
      <c r="D27" s="802">
        <v>0</v>
      </c>
      <c r="E27" s="802">
        <v>0</v>
      </c>
      <c r="F27" s="802">
        <f t="shared" si="0"/>
        <v>0</v>
      </c>
    </row>
    <row r="28" spans="1:6" s="305" customFormat="1" ht="23.25" customHeight="1">
      <c r="A28" s="305" t="s">
        <v>607</v>
      </c>
      <c r="B28" s="305" t="s">
        <v>1082</v>
      </c>
      <c r="C28" s="801" t="s">
        <v>1083</v>
      </c>
      <c r="D28" s="802">
        <v>933481.85</v>
      </c>
      <c r="E28" s="802">
        <v>3694580.36</v>
      </c>
      <c r="F28" s="802">
        <f t="shared" si="0"/>
        <v>4628062.21</v>
      </c>
    </row>
    <row r="29" spans="1:6" s="305" customFormat="1" ht="23.25" customHeight="1">
      <c r="A29" s="305" t="s">
        <v>607</v>
      </c>
      <c r="B29" s="305" t="s">
        <v>1084</v>
      </c>
      <c r="C29" s="801" t="s">
        <v>1085</v>
      </c>
      <c r="D29" s="802">
        <v>8936254.7799999993</v>
      </c>
      <c r="E29" s="802">
        <v>-419866.85</v>
      </c>
      <c r="F29" s="802">
        <f t="shared" si="0"/>
        <v>8516387.9299999997</v>
      </c>
    </row>
    <row r="30" spans="1:6" s="305" customFormat="1" ht="23.25" customHeight="1">
      <c r="A30" s="305" t="s">
        <v>607</v>
      </c>
      <c r="B30" s="305" t="s">
        <v>1086</v>
      </c>
      <c r="C30" s="805" t="s">
        <v>1087</v>
      </c>
      <c r="D30" s="802">
        <v>0</v>
      </c>
      <c r="E30" s="802">
        <v>0</v>
      </c>
      <c r="F30" s="802">
        <f t="shared" si="0"/>
        <v>0</v>
      </c>
    </row>
    <row r="31" spans="1:6" s="305" customFormat="1" ht="23.25" customHeight="1">
      <c r="A31" s="305" t="s">
        <v>607</v>
      </c>
      <c r="B31" s="305" t="s">
        <v>1088</v>
      </c>
      <c r="C31" s="805" t="s">
        <v>1089</v>
      </c>
      <c r="D31" s="802">
        <v>5891025.3799999999</v>
      </c>
      <c r="E31" s="802">
        <v>-419866.85</v>
      </c>
      <c r="F31" s="802">
        <f t="shared" si="0"/>
        <v>5471158.5300000003</v>
      </c>
    </row>
    <row r="32" spans="1:6" s="305" customFormat="1" ht="23.25" customHeight="1">
      <c r="A32" s="305" t="s">
        <v>607</v>
      </c>
      <c r="B32" s="305" t="s">
        <v>1090</v>
      </c>
      <c r="C32" s="806" t="s">
        <v>54</v>
      </c>
      <c r="D32" s="802">
        <v>36260058.270000003</v>
      </c>
      <c r="E32" s="802">
        <v>20646205.149999999</v>
      </c>
      <c r="F32" s="802">
        <f t="shared" si="0"/>
        <v>56906263.420000002</v>
      </c>
    </row>
    <row r="33" spans="1:6" s="305" customFormat="1" ht="23.25" customHeight="1">
      <c r="A33" s="305" t="s">
        <v>607</v>
      </c>
      <c r="B33" s="305" t="s">
        <v>1091</v>
      </c>
      <c r="C33" s="801" t="s">
        <v>1092</v>
      </c>
      <c r="D33" s="802">
        <v>0</v>
      </c>
      <c r="E33" s="802">
        <v>0</v>
      </c>
      <c r="F33" s="802">
        <f t="shared" si="0"/>
        <v>0</v>
      </c>
    </row>
    <row r="34" spans="1:6" s="305" customFormat="1" ht="23.25" customHeight="1">
      <c r="A34" s="305" t="s">
        <v>607</v>
      </c>
      <c r="B34" s="305" t="s">
        <v>1093</v>
      </c>
      <c r="C34" s="801" t="s">
        <v>1094</v>
      </c>
      <c r="D34" s="802">
        <v>510947531.57999998</v>
      </c>
      <c r="E34" s="802">
        <v>363096865.60000002</v>
      </c>
      <c r="F34" s="802">
        <f t="shared" si="0"/>
        <v>874044397.18000007</v>
      </c>
    </row>
    <row r="35" spans="1:6" s="305" customFormat="1" ht="23.25" customHeight="1">
      <c r="A35" s="305" t="s">
        <v>607</v>
      </c>
      <c r="B35" s="305" t="s">
        <v>1095</v>
      </c>
      <c r="C35" s="807" t="s">
        <v>1096</v>
      </c>
      <c r="D35" s="802">
        <v>383873496.49000001</v>
      </c>
      <c r="E35" s="802">
        <v>363012354.31</v>
      </c>
      <c r="F35" s="802">
        <f t="shared" si="0"/>
        <v>746885850.79999995</v>
      </c>
    </row>
    <row r="36" spans="1:6" s="305" customFormat="1" ht="23.25" customHeight="1">
      <c r="A36" s="305" t="s">
        <v>607</v>
      </c>
      <c r="B36" s="305" t="s">
        <v>1097</v>
      </c>
      <c r="C36" s="807" t="s">
        <v>1098</v>
      </c>
      <c r="D36" s="802">
        <v>0</v>
      </c>
      <c r="E36" s="802">
        <v>0</v>
      </c>
      <c r="F36" s="802">
        <f t="shared" si="0"/>
        <v>0</v>
      </c>
    </row>
    <row r="37" spans="1:6" s="305" customFormat="1" ht="23.25" customHeight="1">
      <c r="A37" s="305" t="s">
        <v>607</v>
      </c>
      <c r="B37" s="305" t="s">
        <v>1099</v>
      </c>
      <c r="C37" s="807" t="s">
        <v>1100</v>
      </c>
      <c r="D37" s="802">
        <v>0</v>
      </c>
      <c r="E37" s="802">
        <v>0</v>
      </c>
      <c r="F37" s="802">
        <f>+E37+D37</f>
        <v>0</v>
      </c>
    </row>
    <row r="38" spans="1:6" s="305" customFormat="1" ht="23.25" customHeight="1">
      <c r="A38" s="305" t="s">
        <v>607</v>
      </c>
      <c r="B38" s="305" t="s">
        <v>1101</v>
      </c>
      <c r="C38" s="807" t="s">
        <v>1102</v>
      </c>
      <c r="D38" s="802">
        <v>0</v>
      </c>
      <c r="E38" s="802">
        <v>0</v>
      </c>
      <c r="F38" s="802">
        <f>+E38+D38</f>
        <v>0</v>
      </c>
    </row>
    <row r="39" spans="1:6" s="305" customFormat="1" ht="23.25" customHeight="1">
      <c r="A39" s="305" t="s">
        <v>607</v>
      </c>
      <c r="B39" s="305" t="s">
        <v>1103</v>
      </c>
      <c r="C39" s="807" t="s">
        <v>1104</v>
      </c>
      <c r="D39" s="802">
        <v>0</v>
      </c>
      <c r="E39" s="802">
        <v>0</v>
      </c>
      <c r="F39" s="802">
        <f t="shared" si="0"/>
        <v>0</v>
      </c>
    </row>
    <row r="40" spans="1:6" s="305" customFormat="1" ht="23.25" customHeight="1">
      <c r="A40" s="305" t="s">
        <v>607</v>
      </c>
      <c r="B40" s="305" t="s">
        <v>1105</v>
      </c>
      <c r="C40" s="807" t="s">
        <v>1106</v>
      </c>
      <c r="D40" s="802">
        <v>127074035.09</v>
      </c>
      <c r="E40" s="802">
        <v>84511.29</v>
      </c>
      <c r="F40" s="802">
        <f>+E40+D40</f>
        <v>127158546.38000001</v>
      </c>
    </row>
    <row r="41" spans="1:6" s="305" customFormat="1" ht="47.25" customHeight="1" thickBot="1">
      <c r="A41" s="305" t="s">
        <v>607</v>
      </c>
      <c r="B41" s="305" t="s">
        <v>1107</v>
      </c>
      <c r="C41" s="807" t="s">
        <v>1108</v>
      </c>
      <c r="D41" s="802">
        <v>0</v>
      </c>
      <c r="E41" s="802">
        <v>0</v>
      </c>
      <c r="F41" s="802">
        <f t="shared" si="0"/>
        <v>0</v>
      </c>
    </row>
    <row r="42" spans="1:6" s="287" customFormat="1" ht="24.75" customHeight="1" thickTop="1" thickBot="1">
      <c r="A42" s="796" t="s">
        <v>607</v>
      </c>
      <c r="B42" s="796"/>
      <c r="C42" s="808" t="s">
        <v>586</v>
      </c>
      <c r="D42" s="809"/>
      <c r="E42" s="809"/>
      <c r="F42" s="798"/>
    </row>
    <row r="43" spans="1:6" s="287" customFormat="1" ht="23.25" customHeight="1" thickTop="1">
      <c r="A43" s="287" t="s">
        <v>607</v>
      </c>
      <c r="B43" s="294" t="s">
        <v>1109</v>
      </c>
      <c r="C43" s="810" t="s">
        <v>1110</v>
      </c>
      <c r="D43" s="800">
        <v>59765</v>
      </c>
      <c r="E43" s="800">
        <v>169573.26</v>
      </c>
      <c r="F43" s="800">
        <f t="shared" ref="F43:F69" si="1">+E43+D43</f>
        <v>229338.26</v>
      </c>
    </row>
    <row r="44" spans="1:6" s="287" customFormat="1" ht="23.25" customHeight="1">
      <c r="A44" s="287" t="s">
        <v>607</v>
      </c>
      <c r="B44" s="811" t="s">
        <v>1111</v>
      </c>
      <c r="C44" s="812" t="s">
        <v>1112</v>
      </c>
      <c r="D44" s="800">
        <v>-28637.06</v>
      </c>
      <c r="E44" s="800">
        <v>-32552.5</v>
      </c>
      <c r="F44" s="800">
        <f t="shared" si="1"/>
        <v>-61189.56</v>
      </c>
    </row>
    <row r="45" spans="1:6" s="287" customFormat="1" ht="23.25" customHeight="1">
      <c r="A45" s="287" t="s">
        <v>607</v>
      </c>
      <c r="B45" s="294" t="s">
        <v>1113</v>
      </c>
      <c r="C45" s="799" t="s">
        <v>65</v>
      </c>
      <c r="D45" s="800">
        <v>31127.94</v>
      </c>
      <c r="E45" s="800">
        <v>137020.76</v>
      </c>
      <c r="F45" s="800">
        <f t="shared" si="1"/>
        <v>168148.7</v>
      </c>
    </row>
    <row r="46" spans="1:6" s="287" customFormat="1" ht="23.25" customHeight="1">
      <c r="A46" s="287" t="s">
        <v>607</v>
      </c>
      <c r="B46" s="811" t="s">
        <v>1114</v>
      </c>
      <c r="C46" s="810" t="s">
        <v>1115</v>
      </c>
      <c r="D46" s="800">
        <v>11047523.26</v>
      </c>
      <c r="E46" s="800">
        <v>2878814.22</v>
      </c>
      <c r="F46" s="800">
        <f t="shared" si="1"/>
        <v>13926337.48</v>
      </c>
    </row>
    <row r="47" spans="1:6" s="287" customFormat="1" ht="23.25" customHeight="1">
      <c r="A47" s="287" t="s">
        <v>607</v>
      </c>
      <c r="B47" s="811" t="s">
        <v>1116</v>
      </c>
      <c r="C47" s="812" t="s">
        <v>1117</v>
      </c>
      <c r="D47" s="800">
        <v>0</v>
      </c>
      <c r="E47" s="800">
        <v>-22024.3</v>
      </c>
      <c r="F47" s="800">
        <f t="shared" si="1"/>
        <v>-22024.3</v>
      </c>
    </row>
    <row r="48" spans="1:6" s="287" customFormat="1" ht="23.25" customHeight="1">
      <c r="A48" s="287" t="s">
        <v>607</v>
      </c>
      <c r="B48" s="294" t="s">
        <v>1118</v>
      </c>
      <c r="C48" s="799" t="s">
        <v>1119</v>
      </c>
      <c r="D48" s="800">
        <v>11078651.199999999</v>
      </c>
      <c r="E48" s="800">
        <v>2993810.68</v>
      </c>
      <c r="F48" s="800">
        <f t="shared" si="1"/>
        <v>14072461.879999999</v>
      </c>
    </row>
    <row r="49" spans="1:6" s="287" customFormat="1" ht="23.25" customHeight="1">
      <c r="A49" s="287" t="s">
        <v>607</v>
      </c>
      <c r="B49" s="294" t="s">
        <v>1120</v>
      </c>
      <c r="C49" s="810" t="s">
        <v>1121</v>
      </c>
      <c r="D49" s="800">
        <v>0</v>
      </c>
      <c r="E49" s="800">
        <v>777850.57</v>
      </c>
      <c r="F49" s="800">
        <f t="shared" si="1"/>
        <v>777850.57</v>
      </c>
    </row>
    <row r="50" spans="1:6" s="287" customFormat="1" ht="23.25" customHeight="1">
      <c r="A50" s="287" t="s">
        <v>607</v>
      </c>
      <c r="B50" s="811" t="s">
        <v>1122</v>
      </c>
      <c r="C50" s="812" t="s">
        <v>1123</v>
      </c>
      <c r="D50" s="800">
        <v>-825862.98</v>
      </c>
      <c r="E50" s="800">
        <v>-2181835.7000000002</v>
      </c>
      <c r="F50" s="800">
        <f t="shared" si="1"/>
        <v>-3007698.68</v>
      </c>
    </row>
    <row r="51" spans="1:6" s="287" customFormat="1" ht="23.25" customHeight="1">
      <c r="A51" s="287" t="s">
        <v>607</v>
      </c>
      <c r="B51" s="294" t="s">
        <v>1124</v>
      </c>
      <c r="C51" s="799" t="s">
        <v>1125</v>
      </c>
      <c r="D51" s="800">
        <v>10252788.220000001</v>
      </c>
      <c r="E51" s="800">
        <v>1589825.55</v>
      </c>
      <c r="F51" s="800">
        <f t="shared" si="1"/>
        <v>11842613.770000001</v>
      </c>
    </row>
    <row r="52" spans="1:6" s="287" customFormat="1" ht="23.25" customHeight="1">
      <c r="A52" s="287" t="s">
        <v>607</v>
      </c>
      <c r="B52" s="811" t="s">
        <v>1126</v>
      </c>
      <c r="C52" s="810" t="s">
        <v>1127</v>
      </c>
      <c r="D52" s="800">
        <v>-4373880.95</v>
      </c>
      <c r="E52" s="800">
        <v>-2227736.85</v>
      </c>
      <c r="F52" s="800">
        <f t="shared" si="1"/>
        <v>-6601617.8000000007</v>
      </c>
    </row>
    <row r="53" spans="1:6" s="287" customFormat="1" ht="23.25" customHeight="1">
      <c r="A53" s="287" t="s">
        <v>607</v>
      </c>
      <c r="B53" s="294" t="s">
        <v>1128</v>
      </c>
      <c r="C53" s="799" t="s">
        <v>1129</v>
      </c>
      <c r="D53" s="800">
        <v>5878907.2699999996</v>
      </c>
      <c r="E53" s="800">
        <v>-637911.30000000005</v>
      </c>
      <c r="F53" s="800">
        <f t="shared" si="1"/>
        <v>5240995.97</v>
      </c>
    </row>
    <row r="54" spans="1:6" s="287" customFormat="1" ht="23.25" customHeight="1">
      <c r="A54" s="287" t="s">
        <v>607</v>
      </c>
      <c r="B54" s="811" t="s">
        <v>1130</v>
      </c>
      <c r="C54" s="813" t="s">
        <v>1131</v>
      </c>
      <c r="D54" s="800">
        <v>13575.51</v>
      </c>
      <c r="E54" s="800">
        <v>133240.46</v>
      </c>
      <c r="F54" s="800">
        <f t="shared" si="1"/>
        <v>146815.97</v>
      </c>
    </row>
    <row r="55" spans="1:6" s="287" customFormat="1" ht="23.25" customHeight="1">
      <c r="A55" s="287" t="s">
        <v>607</v>
      </c>
      <c r="B55" s="294" t="s">
        <v>1132</v>
      </c>
      <c r="C55" s="814" t="s">
        <v>1133</v>
      </c>
      <c r="D55" s="800">
        <v>14578.17</v>
      </c>
      <c r="E55" s="800">
        <v>90470.69</v>
      </c>
      <c r="F55" s="800">
        <f t="shared" si="1"/>
        <v>105048.86</v>
      </c>
    </row>
    <row r="56" spans="1:6" s="287" customFormat="1" ht="23.25" customHeight="1">
      <c r="A56" s="287" t="s">
        <v>607</v>
      </c>
      <c r="B56" s="294" t="s">
        <v>1134</v>
      </c>
      <c r="C56" s="810" t="s">
        <v>1135</v>
      </c>
      <c r="D56" s="800">
        <v>-1002.66</v>
      </c>
      <c r="E56" s="800">
        <v>42769.77</v>
      </c>
      <c r="F56" s="800">
        <f t="shared" si="1"/>
        <v>41767.109999999993</v>
      </c>
    </row>
    <row r="57" spans="1:6" s="287" customFormat="1" ht="23.25" customHeight="1">
      <c r="A57" s="287" t="s">
        <v>607</v>
      </c>
      <c r="B57" s="811" t="s">
        <v>1136</v>
      </c>
      <c r="C57" s="799" t="s">
        <v>1137</v>
      </c>
      <c r="D57" s="800">
        <v>-1457.4</v>
      </c>
      <c r="E57" s="800">
        <v>-11362.69</v>
      </c>
      <c r="F57" s="800">
        <f t="shared" si="1"/>
        <v>-12820.09</v>
      </c>
    </row>
    <row r="58" spans="1:6" s="287" customFormat="1" ht="23.25" customHeight="1">
      <c r="A58" s="287" t="s">
        <v>607</v>
      </c>
      <c r="B58" s="294" t="s">
        <v>1138</v>
      </c>
      <c r="C58" s="814" t="s">
        <v>1139</v>
      </c>
      <c r="D58" s="800">
        <v>1457.4</v>
      </c>
      <c r="E58" s="800">
        <v>1644.82</v>
      </c>
      <c r="F58" s="800">
        <f t="shared" si="1"/>
        <v>3102.2200000000003</v>
      </c>
    </row>
    <row r="59" spans="1:6" s="287" customFormat="1" ht="23.25" customHeight="1">
      <c r="A59" s="287" t="s">
        <v>607</v>
      </c>
      <c r="B59" s="294" t="s">
        <v>1140</v>
      </c>
      <c r="C59" s="810" t="s">
        <v>1141</v>
      </c>
      <c r="D59" s="800">
        <v>0</v>
      </c>
      <c r="E59" s="800">
        <v>9717.8700000000008</v>
      </c>
      <c r="F59" s="800">
        <f t="shared" si="1"/>
        <v>9717.8700000000008</v>
      </c>
    </row>
    <row r="60" spans="1:6" s="287" customFormat="1" ht="23.25" customHeight="1">
      <c r="A60" s="287" t="s">
        <v>607</v>
      </c>
      <c r="B60" s="815" t="s">
        <v>1142</v>
      </c>
      <c r="C60" s="799" t="s">
        <v>1143</v>
      </c>
      <c r="D60" s="800">
        <v>5891025.3799999999</v>
      </c>
      <c r="E60" s="800">
        <v>-516033.53</v>
      </c>
      <c r="F60" s="800">
        <f t="shared" si="1"/>
        <v>5374991.8499999996</v>
      </c>
    </row>
    <row r="61" spans="1:6" s="287" customFormat="1" ht="23.25" customHeight="1">
      <c r="A61" s="287" t="s">
        <v>607</v>
      </c>
      <c r="B61" s="811" t="s">
        <v>1144</v>
      </c>
      <c r="C61" s="810" t="s">
        <v>1145</v>
      </c>
      <c r="D61" s="800">
        <v>0</v>
      </c>
      <c r="E61" s="800">
        <v>870</v>
      </c>
      <c r="F61" s="800">
        <f t="shared" si="1"/>
        <v>870</v>
      </c>
    </row>
    <row r="62" spans="1:6" s="287" customFormat="1" ht="23.25" customHeight="1">
      <c r="A62" s="287" t="s">
        <v>607</v>
      </c>
      <c r="B62" s="815" t="s">
        <v>1146</v>
      </c>
      <c r="C62" s="799" t="s">
        <v>82</v>
      </c>
      <c r="D62" s="800">
        <v>5891025.3799999999</v>
      </c>
      <c r="E62" s="800">
        <v>-515163.53</v>
      </c>
      <c r="F62" s="800">
        <f t="shared" si="1"/>
        <v>5375861.8499999996</v>
      </c>
    </row>
    <row r="63" spans="1:6" s="287" customFormat="1" ht="23.25" customHeight="1">
      <c r="A63" s="287" t="s">
        <v>607</v>
      </c>
      <c r="B63" s="811" t="s">
        <v>1147</v>
      </c>
      <c r="C63" s="810" t="s">
        <v>1148</v>
      </c>
      <c r="D63" s="800">
        <v>0</v>
      </c>
      <c r="E63" s="800">
        <v>101619.14</v>
      </c>
      <c r="F63" s="800">
        <f t="shared" si="1"/>
        <v>101619.14</v>
      </c>
    </row>
    <row r="64" spans="1:6" s="287" customFormat="1" ht="23.25" customHeight="1">
      <c r="A64" s="287" t="s">
        <v>607</v>
      </c>
      <c r="B64" s="811" t="s">
        <v>1149</v>
      </c>
      <c r="C64" s="812" t="s">
        <v>1150</v>
      </c>
      <c r="D64" s="800">
        <v>0</v>
      </c>
      <c r="E64" s="800">
        <v>-6322.46</v>
      </c>
      <c r="F64" s="800">
        <f t="shared" si="1"/>
        <v>-6322.46</v>
      </c>
    </row>
    <row r="65" spans="1:6" s="287" customFormat="1" ht="23.25" customHeight="1">
      <c r="A65" s="287" t="s">
        <v>607</v>
      </c>
      <c r="B65" s="294" t="s">
        <v>1151</v>
      </c>
      <c r="C65" s="799" t="s">
        <v>84</v>
      </c>
      <c r="D65" s="800">
        <v>5891025.3799999999</v>
      </c>
      <c r="E65" s="800">
        <v>-419866.85</v>
      </c>
      <c r="F65" s="800">
        <f t="shared" si="1"/>
        <v>5471158.5300000003</v>
      </c>
    </row>
    <row r="66" spans="1:6" s="287" customFormat="1" ht="23.25" customHeight="1">
      <c r="A66" s="287" t="s">
        <v>607</v>
      </c>
      <c r="B66" s="294" t="s">
        <v>1152</v>
      </c>
      <c r="C66" s="810" t="s">
        <v>1153</v>
      </c>
      <c r="D66" s="800">
        <v>0</v>
      </c>
      <c r="E66" s="800">
        <v>0</v>
      </c>
      <c r="F66" s="800">
        <f t="shared" si="1"/>
        <v>0</v>
      </c>
    </row>
    <row r="67" spans="1:6" s="287" customFormat="1" ht="23.25" customHeight="1">
      <c r="A67" s="287" t="s">
        <v>607</v>
      </c>
      <c r="B67" s="294" t="s">
        <v>1154</v>
      </c>
      <c r="C67" s="799" t="s">
        <v>1155</v>
      </c>
      <c r="D67" s="800">
        <v>5891025.3799999999</v>
      </c>
      <c r="E67" s="800">
        <v>-419866.85</v>
      </c>
      <c r="F67" s="800">
        <f t="shared" si="1"/>
        <v>5471158.5300000003</v>
      </c>
    </row>
    <row r="68" spans="1:6" s="287" customFormat="1" ht="23.25" customHeight="1" thickBot="1">
      <c r="A68" s="287" t="s">
        <v>607</v>
      </c>
      <c r="B68" s="811" t="s">
        <v>1156</v>
      </c>
      <c r="C68" s="810" t="s">
        <v>1157</v>
      </c>
      <c r="D68" s="800">
        <v>0</v>
      </c>
      <c r="E68" s="800">
        <v>0</v>
      </c>
      <c r="F68" s="800">
        <f t="shared" si="1"/>
        <v>0</v>
      </c>
    </row>
    <row r="69" spans="1:6" s="287" customFormat="1" ht="23.25" customHeight="1" thickTop="1" thickBot="1">
      <c r="A69" s="816" t="s">
        <v>607</v>
      </c>
      <c r="B69" s="456" t="s">
        <v>1158</v>
      </c>
      <c r="C69" s="817" t="s">
        <v>1159</v>
      </c>
      <c r="D69" s="818">
        <v>5891025.3799999999</v>
      </c>
      <c r="E69" s="818">
        <v>-419866.85</v>
      </c>
      <c r="F69" s="818">
        <f t="shared" si="1"/>
        <v>5471158.5300000003</v>
      </c>
    </row>
    <row r="70" spans="1:6" customFormat="1" ht="6" customHeight="1" thickTop="1" thickBot="1">
      <c r="A70" s="450"/>
      <c r="B70" s="450"/>
      <c r="C70" s="819"/>
      <c r="D70" s="820"/>
      <c r="E70" s="821"/>
      <c r="F70" s="821"/>
    </row>
    <row r="71" spans="1:6" customFormat="1" ht="6.75" customHeight="1" thickTop="1">
      <c r="C71" s="597"/>
      <c r="D71" s="822"/>
      <c r="E71" s="822"/>
      <c r="F71" s="822"/>
    </row>
    <row r="72" spans="1:6" customFormat="1" ht="4.5" customHeight="1">
      <c r="C72" s="597"/>
      <c r="D72" s="482"/>
      <c r="E72" s="482"/>
      <c r="F72" s="482"/>
    </row>
    <row r="73" spans="1:6" customFormat="1" ht="15.75">
      <c r="C73" s="1198"/>
      <c r="D73" s="1198"/>
      <c r="E73" s="1198"/>
      <c r="F73" s="1198"/>
    </row>
    <row r="74" spans="1:6" customFormat="1" ht="23.25">
      <c r="C74" s="1152" t="s">
        <v>1160</v>
      </c>
      <c r="D74" s="1152"/>
      <c r="E74" s="1152"/>
      <c r="F74" s="1152"/>
    </row>
    <row r="75" spans="1:6" customFormat="1" ht="15.75">
      <c r="C75" s="1198"/>
      <c r="D75" s="1198"/>
      <c r="E75" s="1198"/>
      <c r="F75" s="1198"/>
    </row>
    <row r="76" spans="1:6" customFormat="1" ht="8.25" customHeight="1">
      <c r="C76" s="597"/>
      <c r="D76" s="482"/>
      <c r="E76" s="482"/>
      <c r="F76" s="482"/>
    </row>
    <row r="77" spans="1:6" customFormat="1" ht="23.25">
      <c r="C77" s="823" t="s">
        <v>1161</v>
      </c>
      <c r="D77" s="824">
        <f>+D79+D80</f>
        <v>383873496.49040008</v>
      </c>
      <c r="E77" s="824">
        <f>+E79+E80</f>
        <v>363012354.31</v>
      </c>
      <c r="F77" s="824">
        <f>SUM(D77:E77)</f>
        <v>746885850.80040002</v>
      </c>
    </row>
    <row r="78" spans="1:6" customFormat="1" ht="5.25" customHeight="1">
      <c r="C78" s="823"/>
      <c r="D78" s="824"/>
      <c r="E78" s="824"/>
      <c r="F78" s="824"/>
    </row>
    <row r="79" spans="1:6" customFormat="1" ht="23.25">
      <c r="A79" t="s">
        <v>607</v>
      </c>
      <c r="B79" t="s">
        <v>1162</v>
      </c>
      <c r="C79" s="724" t="s">
        <v>1163</v>
      </c>
      <c r="D79" s="824">
        <v>127843141.5156</v>
      </c>
      <c r="E79" s="824">
        <v>363012354.31</v>
      </c>
      <c r="F79" s="824">
        <f>SUM(D79:E79)</f>
        <v>490855495.82560003</v>
      </c>
    </row>
    <row r="80" spans="1:6" customFormat="1" ht="23.25">
      <c r="A80" t="s">
        <v>607</v>
      </c>
      <c r="B80" t="s">
        <v>1164</v>
      </c>
      <c r="C80" s="724" t="s">
        <v>1165</v>
      </c>
      <c r="D80" s="824">
        <v>256030354.97480005</v>
      </c>
      <c r="E80" s="824">
        <v>0</v>
      </c>
      <c r="F80" s="824">
        <f>SUM(D80:E80)</f>
        <v>256030354.97480005</v>
      </c>
    </row>
    <row r="81" spans="1:6" customFormat="1" ht="7.5" customHeight="1">
      <c r="C81" s="724"/>
      <c r="D81" s="824"/>
      <c r="E81" s="824"/>
      <c r="F81" s="824"/>
    </row>
    <row r="82" spans="1:6" customFormat="1" ht="23.25">
      <c r="C82" s="825" t="s">
        <v>1166</v>
      </c>
      <c r="D82" s="824">
        <f>SUM(D84:D88)</f>
        <v>383873496.49040008</v>
      </c>
      <c r="E82" s="824">
        <f>SUM(E84:E88)</f>
        <v>363012354.31</v>
      </c>
      <c r="F82" s="824">
        <f t="shared" ref="F82:F88" si="2">SUM(D82:E82)</f>
        <v>746885850.80040002</v>
      </c>
    </row>
    <row r="83" spans="1:6" customFormat="1" ht="4.5" customHeight="1">
      <c r="C83" s="724"/>
      <c r="D83" s="824"/>
      <c r="E83" s="824"/>
      <c r="F83" s="824">
        <f t="shared" si="2"/>
        <v>0</v>
      </c>
    </row>
    <row r="84" spans="1:6" customFormat="1" ht="23.25">
      <c r="A84" t="s">
        <v>607</v>
      </c>
      <c r="B84" t="s">
        <v>1167</v>
      </c>
      <c r="C84" s="724" t="s">
        <v>1168</v>
      </c>
      <c r="D84" s="824">
        <v>2174380.7231999999</v>
      </c>
      <c r="E84" s="824">
        <v>5067996.9800000004</v>
      </c>
      <c r="F84" s="824">
        <f t="shared" si="2"/>
        <v>7242377.7032000003</v>
      </c>
    </row>
    <row r="85" spans="1:6" customFormat="1" ht="23.25">
      <c r="A85" t="s">
        <v>607</v>
      </c>
      <c r="B85" t="s">
        <v>1169</v>
      </c>
      <c r="C85" s="724" t="s">
        <v>1170</v>
      </c>
      <c r="D85" s="824">
        <v>381640802.74880004</v>
      </c>
      <c r="E85" s="824">
        <v>355242933.77999997</v>
      </c>
      <c r="F85" s="824">
        <f t="shared" si="2"/>
        <v>736883736.52880001</v>
      </c>
    </row>
    <row r="86" spans="1:6" customFormat="1" ht="23.25">
      <c r="A86" t="s">
        <v>607</v>
      </c>
      <c r="B86" t="s">
        <v>1171</v>
      </c>
      <c r="C86" s="724" t="s">
        <v>1172</v>
      </c>
      <c r="D86" s="824">
        <v>0</v>
      </c>
      <c r="E86" s="824">
        <v>0</v>
      </c>
      <c r="F86" s="824">
        <f t="shared" si="2"/>
        <v>0</v>
      </c>
    </row>
    <row r="87" spans="1:6" customFormat="1" ht="23.25">
      <c r="A87" t="s">
        <v>607</v>
      </c>
      <c r="B87" t="s">
        <v>1173</v>
      </c>
      <c r="C87" s="724" t="s">
        <v>1174</v>
      </c>
      <c r="D87" s="824">
        <v>58313.018400000008</v>
      </c>
      <c r="E87" s="824">
        <v>2701423.55</v>
      </c>
      <c r="F87" s="824">
        <f t="shared" si="2"/>
        <v>2759736.5683999998</v>
      </c>
    </row>
    <row r="88" spans="1:6" customFormat="1" ht="23.25">
      <c r="A88" t="s">
        <v>607</v>
      </c>
      <c r="B88" t="s">
        <v>1175</v>
      </c>
      <c r="C88" s="724" t="s">
        <v>1176</v>
      </c>
      <c r="D88" s="824">
        <v>0</v>
      </c>
      <c r="E88" s="824">
        <v>0</v>
      </c>
      <c r="F88" s="824">
        <f t="shared" si="2"/>
        <v>0</v>
      </c>
    </row>
    <row r="89" spans="1:6" customFormat="1" ht="23.25">
      <c r="C89" s="826"/>
      <c r="D89" s="824"/>
      <c r="E89" s="824"/>
      <c r="F89" s="824">
        <f>+E89+D89</f>
        <v>0</v>
      </c>
    </row>
    <row r="90" spans="1:6" customFormat="1" ht="23.25">
      <c r="C90" s="827" t="s">
        <v>1177</v>
      </c>
      <c r="D90" s="824">
        <f>+D77</f>
        <v>383873496.49040008</v>
      </c>
      <c r="E90" s="824">
        <f>+E77</f>
        <v>363012354.31</v>
      </c>
      <c r="F90" s="824">
        <f>SUM(D90:E90)</f>
        <v>746885850.80040002</v>
      </c>
    </row>
    <row r="91" spans="1:6" customFormat="1" ht="15.75" thickBot="1">
      <c r="C91" s="828"/>
      <c r="D91" s="829"/>
      <c r="E91" s="829"/>
      <c r="F91" s="829"/>
    </row>
    <row r="92" spans="1:6" customFormat="1" ht="24" customHeight="1">
      <c r="C92" s="830" t="s">
        <v>1178</v>
      </c>
      <c r="D92" s="482"/>
      <c r="E92" s="482"/>
      <c r="F92" s="482"/>
    </row>
    <row r="93" spans="1:6" customFormat="1" ht="18.75">
      <c r="C93" s="830" t="s">
        <v>1179</v>
      </c>
      <c r="D93" s="482"/>
      <c r="E93" s="482"/>
      <c r="F93" s="482"/>
    </row>
    <row r="94" spans="1:6" customFormat="1">
      <c r="C94" s="364"/>
      <c r="D94" s="482"/>
      <c r="E94" s="482"/>
      <c r="F94" s="482"/>
    </row>
    <row r="95" spans="1:6" customFormat="1">
      <c r="C95" s="831"/>
      <c r="D95" s="343"/>
      <c r="E95" s="343"/>
      <c r="F95" s="482"/>
    </row>
    <row r="96" spans="1:6" customFormat="1">
      <c r="A96" t="s">
        <v>606</v>
      </c>
      <c r="B96" t="s">
        <v>606</v>
      </c>
      <c r="C96" s="343"/>
      <c r="E96" s="482"/>
    </row>
    <row r="97" spans="3:6" customFormat="1">
      <c r="C97" s="343"/>
      <c r="E97" s="482"/>
    </row>
    <row r="98" spans="3:6" customFormat="1">
      <c r="C98" s="343"/>
      <c r="E98" s="482"/>
    </row>
    <row r="99" spans="3:6" customFormat="1">
      <c r="C99" s="343"/>
      <c r="E99" s="482"/>
    </row>
    <row r="100" spans="3:6" customFormat="1">
      <c r="C100" s="343"/>
      <c r="E100" s="482"/>
    </row>
    <row r="101" spans="3:6" customFormat="1">
      <c r="C101" s="343"/>
      <c r="E101" s="482"/>
    </row>
    <row r="102" spans="3:6" customFormat="1">
      <c r="C102" s="343"/>
      <c r="E102" s="482"/>
    </row>
    <row r="103" spans="3:6" customFormat="1">
      <c r="C103" s="343"/>
      <c r="E103" s="482"/>
    </row>
    <row r="104" spans="3:6" customFormat="1">
      <c r="C104" s="343"/>
      <c r="E104" s="482"/>
    </row>
    <row r="105" spans="3:6" customFormat="1">
      <c r="C105" s="343"/>
      <c r="E105" s="482"/>
    </row>
    <row r="106" spans="3:6" customFormat="1">
      <c r="C106" s="343"/>
      <c r="E106" s="482"/>
    </row>
    <row r="107" spans="3:6" customFormat="1">
      <c r="C107" s="343"/>
      <c r="E107" s="482"/>
    </row>
    <row r="108" spans="3:6" customFormat="1" ht="15.75">
      <c r="C108" s="484"/>
      <c r="D108" s="343"/>
      <c r="E108" s="343"/>
      <c r="F108" s="482"/>
    </row>
    <row r="109" spans="3:6" customFormat="1" ht="15.75">
      <c r="C109" s="484"/>
      <c r="D109" s="482"/>
      <c r="E109" s="482"/>
      <c r="F109" s="482"/>
    </row>
    <row r="110" spans="3:6" customFormat="1" ht="15.75">
      <c r="C110" s="484"/>
      <c r="D110" s="482"/>
      <c r="E110" s="482"/>
      <c r="F110" s="482"/>
    </row>
    <row r="111" spans="3:6" customFormat="1" ht="15.75">
      <c r="C111" s="484"/>
      <c r="D111" s="482"/>
      <c r="E111" s="482"/>
      <c r="F111" s="482"/>
    </row>
    <row r="112" spans="3:6" customFormat="1" ht="15.75">
      <c r="C112" s="484"/>
      <c r="D112" s="482"/>
      <c r="E112" s="482"/>
      <c r="F112" s="482"/>
    </row>
    <row r="113" spans="3:6" customFormat="1" ht="15.75">
      <c r="C113" s="484"/>
      <c r="D113" s="482"/>
      <c r="E113" s="482"/>
      <c r="F113" s="482"/>
    </row>
    <row r="114" spans="3:6" customFormat="1" ht="15.75">
      <c r="C114" s="484"/>
      <c r="D114" s="482"/>
      <c r="E114" s="482"/>
      <c r="F114" s="482"/>
    </row>
    <row r="115" spans="3:6" customFormat="1" ht="15.75">
      <c r="C115" s="484"/>
      <c r="D115" s="482"/>
      <c r="E115" s="482"/>
      <c r="F115" s="482"/>
    </row>
    <row r="116" spans="3:6" customFormat="1" ht="15.75">
      <c r="C116" s="484"/>
      <c r="D116" s="482"/>
      <c r="E116" s="482"/>
      <c r="F116" s="482"/>
    </row>
    <row r="117" spans="3:6" customFormat="1" ht="15.75">
      <c r="C117" s="484"/>
      <c r="D117" s="482"/>
      <c r="E117" s="482"/>
      <c r="F117" s="482"/>
    </row>
    <row r="118" spans="3:6" customFormat="1" ht="15.75">
      <c r="C118" s="484"/>
      <c r="D118" s="482"/>
      <c r="E118" s="482"/>
      <c r="F118" s="482"/>
    </row>
    <row r="119" spans="3:6" customFormat="1" ht="15.75">
      <c r="C119" s="484"/>
      <c r="D119" s="482"/>
      <c r="E119" s="482"/>
      <c r="F119" s="482"/>
    </row>
    <row r="120" spans="3:6" customFormat="1" ht="15.75">
      <c r="C120" s="484"/>
      <c r="D120" s="482"/>
      <c r="E120" s="482"/>
      <c r="F120" s="482"/>
    </row>
    <row r="121" spans="3:6" customFormat="1" ht="15.75">
      <c r="C121" s="484"/>
      <c r="D121" s="482"/>
      <c r="E121" s="482"/>
      <c r="F121" s="482"/>
    </row>
    <row r="122" spans="3:6" customFormat="1" ht="15.75">
      <c r="C122" s="484"/>
      <c r="D122" s="482"/>
      <c r="E122" s="482"/>
      <c r="F122" s="482"/>
    </row>
    <row r="123" spans="3:6" customFormat="1" ht="15.75">
      <c r="C123" s="484"/>
      <c r="D123" s="482"/>
      <c r="E123" s="482"/>
      <c r="F123" s="482"/>
    </row>
    <row r="124" spans="3:6" customFormat="1" ht="15.75">
      <c r="C124" s="484"/>
      <c r="D124" s="482"/>
      <c r="E124" s="482"/>
      <c r="F124" s="482"/>
    </row>
    <row r="125" spans="3:6" customFormat="1" ht="15.75">
      <c r="C125" s="484"/>
      <c r="D125" s="482"/>
      <c r="E125" s="482"/>
      <c r="F125" s="482"/>
    </row>
    <row r="126" spans="3:6" customFormat="1" ht="15.75">
      <c r="C126" s="484"/>
      <c r="D126" s="482"/>
      <c r="E126" s="482"/>
      <c r="F126" s="482"/>
    </row>
    <row r="127" spans="3:6" customFormat="1" ht="15.75">
      <c r="C127" s="484"/>
      <c r="D127" s="482"/>
      <c r="E127" s="482"/>
      <c r="F127" s="482"/>
    </row>
    <row r="128" spans="3:6" customFormat="1" ht="15.75">
      <c r="C128" s="484"/>
      <c r="D128" s="482"/>
      <c r="E128" s="482"/>
      <c r="F128" s="482"/>
    </row>
    <row r="129" spans="3:6" customFormat="1" ht="15.75">
      <c r="C129" s="484"/>
      <c r="D129" s="482"/>
      <c r="E129" s="482"/>
      <c r="F129" s="482"/>
    </row>
    <row r="130" spans="3:6" customFormat="1" ht="15.75">
      <c r="C130" s="484"/>
      <c r="D130" s="482"/>
      <c r="E130" s="482"/>
      <c r="F130" s="482"/>
    </row>
    <row r="131" spans="3:6" customFormat="1" ht="15.75">
      <c r="C131" s="484"/>
      <c r="D131" s="482"/>
      <c r="E131" s="482"/>
      <c r="F131" s="482"/>
    </row>
    <row r="132" spans="3:6" customFormat="1" ht="15.75">
      <c r="C132" s="484"/>
      <c r="D132" s="482"/>
      <c r="E132" s="482"/>
      <c r="F132" s="482"/>
    </row>
    <row r="133" spans="3:6" customFormat="1" ht="15.75">
      <c r="C133" s="484"/>
      <c r="D133" s="482"/>
      <c r="E133" s="482"/>
      <c r="F133" s="482"/>
    </row>
    <row r="134" spans="3:6" customFormat="1" ht="15.75">
      <c r="C134" s="484"/>
      <c r="D134" s="482"/>
      <c r="E134" s="482"/>
      <c r="F134" s="482"/>
    </row>
    <row r="135" spans="3:6" customFormat="1" ht="15.75">
      <c r="C135" s="484"/>
      <c r="D135" s="482"/>
      <c r="E135" s="482"/>
      <c r="F135" s="482"/>
    </row>
    <row r="136" spans="3:6" customFormat="1" ht="15.75">
      <c r="C136" s="484"/>
      <c r="D136" s="482"/>
      <c r="E136" s="482"/>
      <c r="F136" s="482"/>
    </row>
    <row r="137" spans="3:6" customFormat="1" ht="15.75">
      <c r="C137" s="484"/>
      <c r="D137" s="482"/>
      <c r="E137" s="482"/>
      <c r="F137" s="482"/>
    </row>
    <row r="138" spans="3:6" customFormat="1" ht="15.75">
      <c r="C138" s="484"/>
      <c r="D138" s="482"/>
      <c r="E138" s="482"/>
      <c r="F138" s="482"/>
    </row>
    <row r="139" spans="3:6" customFormat="1" ht="15.75">
      <c r="C139" s="484"/>
      <c r="D139" s="482"/>
      <c r="E139" s="482"/>
      <c r="F139" s="482"/>
    </row>
    <row r="140" spans="3:6" customFormat="1" ht="15.75">
      <c r="C140" s="484"/>
      <c r="D140" s="482"/>
      <c r="E140" s="482"/>
      <c r="F140" s="482"/>
    </row>
    <row r="141" spans="3:6" customFormat="1" ht="15.75">
      <c r="C141" s="484"/>
      <c r="D141" s="482"/>
      <c r="E141" s="482"/>
      <c r="F141" s="482"/>
    </row>
    <row r="142" spans="3:6" customFormat="1" ht="15.75">
      <c r="C142" s="484"/>
      <c r="D142" s="482"/>
      <c r="E142" s="482"/>
      <c r="F142" s="482"/>
    </row>
    <row r="143" spans="3:6" customFormat="1" ht="15.75">
      <c r="C143" s="484"/>
      <c r="D143" s="482"/>
      <c r="E143" s="482"/>
      <c r="F143" s="482"/>
    </row>
    <row r="144" spans="3:6" customFormat="1" ht="15.75">
      <c r="C144" s="484"/>
      <c r="D144" s="482"/>
      <c r="E144" s="482"/>
      <c r="F144" s="482"/>
    </row>
    <row r="145" spans="3:6" customFormat="1" ht="15.75">
      <c r="C145" s="484"/>
      <c r="D145" s="482"/>
      <c r="E145" s="482"/>
      <c r="F145" s="482"/>
    </row>
    <row r="146" spans="3:6" customFormat="1" ht="15.75">
      <c r="C146" s="484"/>
      <c r="D146" s="482"/>
      <c r="E146" s="482"/>
      <c r="F146" s="482"/>
    </row>
    <row r="147" spans="3:6" customFormat="1" ht="15.75">
      <c r="C147" s="484"/>
      <c r="D147" s="482"/>
      <c r="E147" s="482"/>
      <c r="F147" s="482"/>
    </row>
    <row r="148" spans="3:6" customFormat="1" ht="15.75">
      <c r="C148" s="484"/>
      <c r="D148" s="482"/>
      <c r="E148" s="482"/>
      <c r="F148" s="482"/>
    </row>
    <row r="149" spans="3:6" customFormat="1" ht="15.75">
      <c r="C149" s="484"/>
      <c r="D149" s="482"/>
      <c r="E149" s="482"/>
      <c r="F149" s="482"/>
    </row>
    <row r="150" spans="3:6" customFormat="1" ht="15.75">
      <c r="C150" s="484"/>
      <c r="D150" s="482"/>
      <c r="E150" s="482"/>
      <c r="F150" s="482"/>
    </row>
    <row r="151" spans="3:6" customFormat="1" ht="15.75">
      <c r="C151" s="484"/>
      <c r="D151" s="482"/>
      <c r="E151" s="482"/>
      <c r="F151" s="482"/>
    </row>
    <row r="152" spans="3:6" customFormat="1" ht="15.75">
      <c r="C152" s="484"/>
      <c r="D152" s="482"/>
      <c r="E152" s="482"/>
      <c r="F152" s="482"/>
    </row>
    <row r="153" spans="3:6" customFormat="1" ht="15.75">
      <c r="C153" s="484"/>
      <c r="D153" s="482"/>
      <c r="E153" s="482"/>
      <c r="F153" s="482"/>
    </row>
    <row r="154" spans="3:6" customFormat="1" ht="15.75">
      <c r="C154" s="484"/>
      <c r="D154" s="482"/>
      <c r="E154" s="482"/>
      <c r="F154" s="482"/>
    </row>
    <row r="155" spans="3:6" customFormat="1" ht="15.75">
      <c r="C155" s="484"/>
      <c r="D155" s="482"/>
      <c r="E155" s="482"/>
      <c r="F155" s="482"/>
    </row>
    <row r="156" spans="3:6" customFormat="1" ht="15.75">
      <c r="C156" s="484"/>
      <c r="D156" s="482"/>
      <c r="E156" s="482"/>
      <c r="F156" s="482"/>
    </row>
    <row r="157" spans="3:6" customFormat="1" ht="15.75">
      <c r="C157" s="484"/>
      <c r="D157" s="482"/>
      <c r="E157" s="482"/>
      <c r="F157" s="482"/>
    </row>
    <row r="158" spans="3:6" customFormat="1" ht="15.75">
      <c r="C158" s="484"/>
      <c r="D158" s="482"/>
      <c r="E158" s="482"/>
      <c r="F158" s="482"/>
    </row>
    <row r="159" spans="3:6" customFormat="1" ht="15.75">
      <c r="C159" s="484"/>
      <c r="D159" s="482"/>
      <c r="E159" s="482"/>
      <c r="F159" s="482"/>
    </row>
    <row r="160" spans="3:6" customFormat="1" ht="15.75">
      <c r="C160" s="484"/>
      <c r="D160" s="482"/>
      <c r="E160" s="482"/>
      <c r="F160" s="482"/>
    </row>
    <row r="161" spans="3:3" customFormat="1" ht="15.75">
      <c r="C161" s="484"/>
    </row>
    <row r="162" spans="3:3" customFormat="1" ht="15.75">
      <c r="C162" s="484"/>
    </row>
    <row r="163" spans="3:3" customFormat="1" ht="15.75">
      <c r="C163" s="484"/>
    </row>
    <row r="164" spans="3:3" customFormat="1" ht="15.75">
      <c r="C164" s="484"/>
    </row>
    <row r="165" spans="3:3" customFormat="1" ht="15.75">
      <c r="C165" s="484"/>
    </row>
    <row r="166" spans="3:3" customFormat="1" ht="15.75">
      <c r="C166" s="484"/>
    </row>
    <row r="167" spans="3:3" customFormat="1" ht="15.75">
      <c r="C167" s="484"/>
    </row>
    <row r="168" spans="3:3" customFormat="1" ht="15.75">
      <c r="C168" s="484"/>
    </row>
    <row r="169" spans="3:3" customFormat="1" ht="15.75">
      <c r="C169" s="484"/>
    </row>
    <row r="170" spans="3:3" customFormat="1" ht="15.75">
      <c r="C170" s="484"/>
    </row>
    <row r="171" spans="3:3" customFormat="1" ht="15.75">
      <c r="C171" s="484"/>
    </row>
    <row r="172" spans="3:3" customFormat="1" ht="15.75">
      <c r="C172" s="484"/>
    </row>
    <row r="173" spans="3:3" customFormat="1" ht="15.75">
      <c r="C173" s="484"/>
    </row>
    <row r="174" spans="3:3" customFormat="1" ht="15.75">
      <c r="C174" s="484"/>
    </row>
    <row r="175" spans="3:3" customFormat="1" ht="15.75">
      <c r="C175" s="484"/>
    </row>
    <row r="176" spans="3:3" customFormat="1" ht="15.75">
      <c r="C176" s="484"/>
    </row>
    <row r="177" spans="3:3" customFormat="1" ht="15.75">
      <c r="C177" s="484"/>
    </row>
    <row r="178" spans="3:3" customFormat="1" ht="15.75">
      <c r="C178" s="484"/>
    </row>
    <row r="179" spans="3:3" customFormat="1" ht="15.75">
      <c r="C179" s="484"/>
    </row>
    <row r="180" spans="3:3" customFormat="1" ht="15.75">
      <c r="C180" s="484"/>
    </row>
    <row r="181" spans="3:3" customFormat="1" ht="15.75">
      <c r="C181" s="484"/>
    </row>
    <row r="182" spans="3:3" customFormat="1" ht="15.75">
      <c r="C182" s="484"/>
    </row>
    <row r="183" spans="3:3" customFormat="1" ht="15.75">
      <c r="C183" s="484"/>
    </row>
    <row r="184" spans="3:3" customFormat="1" ht="15.75">
      <c r="C184" s="484"/>
    </row>
    <row r="185" spans="3:3" customFormat="1" ht="15.75">
      <c r="C185" s="484"/>
    </row>
    <row r="186" spans="3:3" customFormat="1" ht="15.75">
      <c r="C186" s="484"/>
    </row>
    <row r="187" spans="3:3" customFormat="1" ht="15.75">
      <c r="C187" s="484"/>
    </row>
    <row r="188" spans="3:3" customFormat="1" ht="15.75">
      <c r="C188" s="484"/>
    </row>
    <row r="189" spans="3:3" customFormat="1" ht="15.75">
      <c r="C189" s="484"/>
    </row>
    <row r="190" spans="3:3" customFormat="1" ht="15.75">
      <c r="C190" s="484"/>
    </row>
    <row r="191" spans="3:3" customFormat="1" ht="15.75">
      <c r="C191" s="484"/>
    </row>
    <row r="192" spans="3:3" customFormat="1" ht="15.75">
      <c r="C192" s="484"/>
    </row>
    <row r="193" spans="3:7" ht="15.75">
      <c r="C193" s="484"/>
      <c r="G193"/>
    </row>
    <row r="194" spans="3:7" ht="15.75">
      <c r="C194" s="484"/>
      <c r="G194"/>
    </row>
    <row r="195" spans="3:7" ht="15.75">
      <c r="C195" s="484"/>
      <c r="G195"/>
    </row>
    <row r="196" spans="3:7" ht="15.75">
      <c r="C196" s="484"/>
      <c r="G196"/>
    </row>
    <row r="197" spans="3:7" ht="15.75">
      <c r="C197" s="484"/>
      <c r="G197"/>
    </row>
    <row r="198" spans="3:7" ht="15.75">
      <c r="C198" s="484"/>
      <c r="G198"/>
    </row>
    <row r="199" spans="3:7" ht="15.75">
      <c r="C199" s="484"/>
      <c r="G199"/>
    </row>
    <row r="200" spans="3:7" ht="15.75">
      <c r="C200" s="484"/>
      <c r="G200"/>
    </row>
    <row r="201" spans="3:7" ht="15.75">
      <c r="C201" s="484"/>
    </row>
    <row r="202" spans="3:7" ht="15.75">
      <c r="C202" s="484"/>
    </row>
    <row r="203" spans="3:7" ht="15.75">
      <c r="C203" s="484"/>
    </row>
    <row r="204" spans="3:7" ht="15.75">
      <c r="C204" s="484"/>
    </row>
    <row r="205" spans="3:7" ht="15.75">
      <c r="C205" s="484"/>
    </row>
    <row r="206" spans="3:7" ht="15.75">
      <c r="C206" s="484"/>
    </row>
    <row r="207" spans="3:7" ht="15.75">
      <c r="C207" s="484"/>
    </row>
    <row r="208" spans="3:7" ht="15.75">
      <c r="C208" s="484"/>
    </row>
    <row r="209" spans="3:3" ht="15.75">
      <c r="C209" s="484"/>
    </row>
    <row r="210" spans="3:3" ht="15.75">
      <c r="C210" s="484"/>
    </row>
    <row r="211" spans="3:3" ht="15.75">
      <c r="C211" s="484"/>
    </row>
    <row r="212" spans="3:3" ht="15.75">
      <c r="C212" s="484"/>
    </row>
    <row r="213" spans="3:3" ht="15.75">
      <c r="C213" s="484"/>
    </row>
    <row r="214" spans="3:3" ht="15.75">
      <c r="C214" s="484"/>
    </row>
    <row r="215" spans="3:3" ht="15.75">
      <c r="C215" s="484"/>
    </row>
    <row r="216" spans="3:3" ht="15.75">
      <c r="C216" s="484"/>
    </row>
    <row r="217" spans="3:3" ht="15.75">
      <c r="C217" s="484"/>
    </row>
    <row r="218" spans="3:3" ht="15.75">
      <c r="C218" s="484"/>
    </row>
    <row r="219" spans="3:3" ht="15.75">
      <c r="C219" s="484"/>
    </row>
    <row r="220" spans="3:3" ht="15.75">
      <c r="C220" s="484"/>
    </row>
    <row r="221" spans="3:3" ht="15.75">
      <c r="C221" s="484"/>
    </row>
    <row r="222" spans="3:3" ht="15.75">
      <c r="C222" s="484"/>
    </row>
    <row r="223" spans="3:3" ht="15.75">
      <c r="C223" s="484"/>
    </row>
    <row r="224" spans="3:3" ht="15.75">
      <c r="C224" s="484"/>
    </row>
    <row r="225" spans="3:3" ht="15.75">
      <c r="C225" s="484"/>
    </row>
    <row r="226" spans="3:3" ht="15.75">
      <c r="C226" s="484"/>
    </row>
    <row r="227" spans="3:3" ht="15.75">
      <c r="C227" s="484"/>
    </row>
    <row r="228" spans="3:3" ht="15.75">
      <c r="C228" s="484"/>
    </row>
    <row r="229" spans="3:3" ht="15.75">
      <c r="C229" s="484"/>
    </row>
    <row r="230" spans="3:3" ht="15.75">
      <c r="C230" s="484"/>
    </row>
    <row r="231" spans="3:3" ht="15.75">
      <c r="C231" s="484"/>
    </row>
    <row r="232" spans="3:3" ht="15.75">
      <c r="C232" s="484"/>
    </row>
    <row r="233" spans="3:3" ht="15.75">
      <c r="C233" s="484"/>
    </row>
    <row r="234" spans="3:3" ht="15.75">
      <c r="C234" s="484"/>
    </row>
    <row r="235" spans="3:3" ht="15.75">
      <c r="C235" s="484"/>
    </row>
    <row r="236" spans="3:3" ht="15.75">
      <c r="C236" s="484"/>
    </row>
    <row r="237" spans="3:3" ht="15.75">
      <c r="C237" s="484"/>
    </row>
    <row r="238" spans="3:3" ht="15.75">
      <c r="C238" s="484"/>
    </row>
    <row r="239" spans="3:3" ht="15.75">
      <c r="C239" s="484"/>
    </row>
    <row r="240" spans="3:3" ht="15.75">
      <c r="C240" s="484"/>
    </row>
    <row r="241" spans="3:3" ht="15.75">
      <c r="C241" s="484"/>
    </row>
    <row r="242" spans="3:3" ht="15.75">
      <c r="C242" s="484"/>
    </row>
    <row r="243" spans="3:3" ht="15.75">
      <c r="C243" s="484"/>
    </row>
    <row r="244" spans="3:3" ht="15.75">
      <c r="C244" s="484"/>
    </row>
    <row r="245" spans="3:3" ht="15.75">
      <c r="C245" s="484"/>
    </row>
    <row r="246" spans="3:3" ht="15.75">
      <c r="C246" s="484"/>
    </row>
    <row r="247" spans="3:3" ht="15.75">
      <c r="C247" s="484"/>
    </row>
    <row r="248" spans="3:3" ht="15.75">
      <c r="C248" s="484"/>
    </row>
    <row r="249" spans="3:3" ht="15.75">
      <c r="C249" s="484"/>
    </row>
    <row r="250" spans="3:3" ht="15.75">
      <c r="C250" s="484"/>
    </row>
    <row r="251" spans="3:3" ht="15.75">
      <c r="C251" s="484"/>
    </row>
    <row r="252" spans="3:3" ht="15.75">
      <c r="C252" s="484"/>
    </row>
    <row r="253" spans="3:3" ht="15.75">
      <c r="C253" s="484"/>
    </row>
    <row r="254" spans="3:3" ht="15.75">
      <c r="C254" s="484"/>
    </row>
    <row r="255" spans="3:3" ht="15.75">
      <c r="C255" s="484"/>
    </row>
    <row r="256" spans="3:3" ht="15.75">
      <c r="C256" s="484"/>
    </row>
    <row r="257" spans="3:3" ht="15.75">
      <c r="C257" s="484"/>
    </row>
    <row r="258" spans="3:3" ht="15.75">
      <c r="C258" s="484"/>
    </row>
    <row r="259" spans="3:3" ht="15.75">
      <c r="C259" s="484"/>
    </row>
    <row r="260" spans="3:3" ht="15.75">
      <c r="C260" s="484"/>
    </row>
    <row r="261" spans="3:3" ht="15.75">
      <c r="C261" s="484"/>
    </row>
    <row r="262" spans="3:3" ht="15.75">
      <c r="C262" s="484"/>
    </row>
    <row r="263" spans="3:3" ht="15.75">
      <c r="C263" s="484"/>
    </row>
    <row r="264" spans="3:3" ht="15.75">
      <c r="C264" s="484"/>
    </row>
    <row r="265" spans="3:3" ht="15.75">
      <c r="C265" s="484"/>
    </row>
    <row r="266" spans="3:3" ht="15.75">
      <c r="C266" s="484"/>
    </row>
    <row r="267" spans="3:3" ht="15.75">
      <c r="C267" s="484"/>
    </row>
    <row r="268" spans="3:3" ht="15.75">
      <c r="C268" s="484"/>
    </row>
    <row r="269" spans="3:3" ht="15.75">
      <c r="C269" s="484"/>
    </row>
    <row r="270" spans="3:3" ht="15.75">
      <c r="C270" s="484"/>
    </row>
    <row r="271" spans="3:3" ht="15.75">
      <c r="C271" s="484"/>
    </row>
    <row r="272" spans="3:3" ht="15.75">
      <c r="C272" s="484"/>
    </row>
    <row r="273" spans="3:3" ht="15.75">
      <c r="C273" s="484"/>
    </row>
    <row r="274" spans="3:3" ht="15.75">
      <c r="C274" s="484"/>
    </row>
    <row r="275" spans="3:3" ht="15.75">
      <c r="C275" s="484"/>
    </row>
    <row r="276" spans="3:3" ht="15.75">
      <c r="C276" s="484"/>
    </row>
    <row r="277" spans="3:3" ht="15.75">
      <c r="C277" s="484"/>
    </row>
    <row r="278" spans="3:3" ht="15.75">
      <c r="C278" s="484"/>
    </row>
    <row r="279" spans="3:3" ht="15.75">
      <c r="C279" s="484"/>
    </row>
    <row r="280" spans="3:3" ht="15.75">
      <c r="C280" s="484"/>
    </row>
    <row r="281" spans="3:3" ht="15.75">
      <c r="C281" s="484"/>
    </row>
    <row r="282" spans="3:3" ht="15.75">
      <c r="C282" s="484"/>
    </row>
    <row r="283" spans="3:3" ht="15.75">
      <c r="C283" s="484"/>
    </row>
    <row r="284" spans="3:3" ht="15.75">
      <c r="C284" s="484"/>
    </row>
    <row r="285" spans="3:3" ht="15.75">
      <c r="C285" s="484"/>
    </row>
    <row r="286" spans="3:3" ht="15.75">
      <c r="C286" s="484"/>
    </row>
    <row r="287" spans="3:3" ht="15.75">
      <c r="C287" s="484"/>
    </row>
    <row r="288" spans="3:3" ht="15.75">
      <c r="C288" s="484"/>
    </row>
    <row r="289" spans="3:3" ht="15.75">
      <c r="C289" s="484"/>
    </row>
    <row r="290" spans="3:3" ht="15.75">
      <c r="C290" s="484"/>
    </row>
    <row r="291" spans="3:3" ht="15.75">
      <c r="C291" s="484"/>
    </row>
    <row r="292" spans="3:3" ht="15.75">
      <c r="C292" s="484"/>
    </row>
    <row r="293" spans="3:3" ht="15.75">
      <c r="C293" s="484"/>
    </row>
    <row r="294" spans="3:3" ht="15.75">
      <c r="C294" s="484"/>
    </row>
    <row r="295" spans="3:3" ht="15.75">
      <c r="C295" s="484"/>
    </row>
    <row r="296" spans="3:3" ht="15.75">
      <c r="C296" s="484"/>
    </row>
    <row r="297" spans="3:3" ht="15.75">
      <c r="C297" s="484"/>
    </row>
    <row r="298" spans="3:3" ht="15.75">
      <c r="C298" s="484"/>
    </row>
    <row r="299" spans="3:3" ht="15.75">
      <c r="C299" s="484"/>
    </row>
    <row r="300" spans="3:3" ht="15.75">
      <c r="C300" s="484"/>
    </row>
    <row r="301" spans="3:3" ht="15.75">
      <c r="C301" s="484"/>
    </row>
    <row r="302" spans="3:3" ht="15.75">
      <c r="C302" s="484"/>
    </row>
    <row r="303" spans="3:3" ht="15.75">
      <c r="C303" s="484"/>
    </row>
    <row r="304" spans="3:3" ht="15.75">
      <c r="C304" s="484"/>
    </row>
    <row r="305" spans="3:3" ht="15.75">
      <c r="C305" s="484"/>
    </row>
    <row r="306" spans="3:3" ht="15.75">
      <c r="C306" s="484"/>
    </row>
    <row r="307" spans="3:3" ht="15.75">
      <c r="C307" s="484"/>
    </row>
    <row r="308" spans="3:3" ht="15.75">
      <c r="C308" s="484"/>
    </row>
    <row r="309" spans="3:3" ht="15.75">
      <c r="C309" s="484"/>
    </row>
    <row r="310" spans="3:3" ht="15.75">
      <c r="C310" s="484"/>
    </row>
    <row r="311" spans="3:3" ht="15.75">
      <c r="C311" s="484"/>
    </row>
    <row r="312" spans="3:3" ht="15.75">
      <c r="C312" s="484"/>
    </row>
    <row r="313" spans="3:3" ht="15.75">
      <c r="C313" s="484"/>
    </row>
    <row r="314" spans="3:3" ht="15.75">
      <c r="C314" s="484"/>
    </row>
    <row r="315" spans="3:3" ht="15.75">
      <c r="C315" s="484"/>
    </row>
    <row r="316" spans="3:3" ht="15.75">
      <c r="C316" s="484"/>
    </row>
    <row r="317" spans="3:3" ht="15.75">
      <c r="C317" s="484"/>
    </row>
    <row r="318" spans="3:3" ht="15.75">
      <c r="C318" s="484"/>
    </row>
    <row r="319" spans="3:3" ht="15.75">
      <c r="C319" s="484"/>
    </row>
    <row r="320" spans="3:3" ht="15.75">
      <c r="C320" s="484"/>
    </row>
    <row r="321" spans="3:3" ht="15.75">
      <c r="C321" s="484"/>
    </row>
    <row r="322" spans="3:3" ht="15.75">
      <c r="C322" s="484"/>
    </row>
    <row r="323" spans="3:3" ht="15.75">
      <c r="C323" s="484"/>
    </row>
    <row r="324" spans="3:3" ht="15.75">
      <c r="C324" s="484"/>
    </row>
    <row r="325" spans="3:3" ht="15.75">
      <c r="C325" s="484"/>
    </row>
    <row r="326" spans="3:3" ht="15.75">
      <c r="C326" s="484"/>
    </row>
    <row r="327" spans="3:3" ht="15.75">
      <c r="C327" s="484"/>
    </row>
    <row r="328" spans="3:3" ht="15.75">
      <c r="C328" s="484"/>
    </row>
    <row r="329" spans="3:3" ht="15.75">
      <c r="C329" s="484"/>
    </row>
    <row r="330" spans="3:3" ht="15.75">
      <c r="C330" s="484"/>
    </row>
    <row r="331" spans="3:3" ht="15.75">
      <c r="C331" s="484"/>
    </row>
    <row r="332" spans="3:3" ht="15.75">
      <c r="C332" s="484"/>
    </row>
    <row r="333" spans="3:3" ht="15.75">
      <c r="C333" s="484"/>
    </row>
    <row r="334" spans="3:3" ht="15.75">
      <c r="C334" s="484"/>
    </row>
    <row r="335" spans="3:3" ht="15.75">
      <c r="C335" s="484"/>
    </row>
    <row r="336" spans="3:3" ht="15.75">
      <c r="C336" s="484"/>
    </row>
    <row r="337" spans="3:3" ht="15.75">
      <c r="C337" s="484"/>
    </row>
    <row r="338" spans="3:3" ht="15.75">
      <c r="C338" s="484"/>
    </row>
    <row r="339" spans="3:3" ht="15.75">
      <c r="C339" s="484"/>
    </row>
    <row r="340" spans="3:3" ht="15.75">
      <c r="C340" s="484"/>
    </row>
    <row r="341" spans="3:3" ht="15.75">
      <c r="C341" s="484"/>
    </row>
    <row r="342" spans="3:3" ht="15.75">
      <c r="C342" s="484"/>
    </row>
    <row r="343" spans="3:3" ht="15.75">
      <c r="C343" s="484"/>
    </row>
    <row r="344" spans="3:3" ht="15.75">
      <c r="C344" s="484"/>
    </row>
    <row r="345" spans="3:3" ht="15.75">
      <c r="C345" s="484"/>
    </row>
    <row r="346" spans="3:3" ht="15.75">
      <c r="C346" s="484"/>
    </row>
    <row r="347" spans="3:3" ht="15.75">
      <c r="C347" s="484"/>
    </row>
    <row r="348" spans="3:3" ht="15.75">
      <c r="C348" s="484"/>
    </row>
    <row r="349" spans="3:3" ht="15.75">
      <c r="C349" s="484"/>
    </row>
    <row r="350" spans="3:3" ht="15.75">
      <c r="C350" s="484"/>
    </row>
    <row r="351" spans="3:3" ht="15.75">
      <c r="C351" s="484"/>
    </row>
    <row r="352" spans="3:3" ht="15.75">
      <c r="C352" s="484"/>
    </row>
    <row r="353" spans="3:3" ht="15.75">
      <c r="C353" s="484"/>
    </row>
    <row r="354" spans="3:3" ht="15.75">
      <c r="C354" s="484"/>
    </row>
    <row r="355" spans="3:3" ht="15.75">
      <c r="C355" s="484"/>
    </row>
    <row r="356" spans="3:3" ht="15.75">
      <c r="C356" s="484"/>
    </row>
    <row r="357" spans="3:3" ht="15.75">
      <c r="C357" s="484"/>
    </row>
    <row r="358" spans="3:3" ht="15.75">
      <c r="C358" s="484"/>
    </row>
    <row r="359" spans="3:3" ht="15.75">
      <c r="C359" s="484"/>
    </row>
    <row r="360" spans="3:3" ht="15.75">
      <c r="C360" s="484"/>
    </row>
    <row r="361" spans="3:3" ht="15.75">
      <c r="C361" s="484"/>
    </row>
    <row r="362" spans="3:3" ht="15.75">
      <c r="C362" s="484"/>
    </row>
    <row r="363" spans="3:3" ht="15.75">
      <c r="C363" s="484"/>
    </row>
    <row r="364" spans="3:3" ht="15.75">
      <c r="C364" s="484"/>
    </row>
    <row r="365" spans="3:3" ht="15.75">
      <c r="C365" s="484"/>
    </row>
    <row r="366" spans="3:3" ht="15.75">
      <c r="C366" s="484"/>
    </row>
    <row r="367" spans="3:3" ht="15.75">
      <c r="C367" s="484"/>
    </row>
    <row r="368" spans="3:3" ht="15.75">
      <c r="C368" s="484"/>
    </row>
    <row r="369" spans="3:3" ht="15.75">
      <c r="C369" s="484"/>
    </row>
    <row r="370" spans="3:3" ht="15.75">
      <c r="C370" s="484"/>
    </row>
    <row r="371" spans="3:3" ht="15.75">
      <c r="C371" s="484"/>
    </row>
    <row r="372" spans="3:3" ht="15.75">
      <c r="C372" s="484"/>
    </row>
    <row r="373" spans="3:3" ht="15.75">
      <c r="C373" s="484"/>
    </row>
    <row r="374" spans="3:3" ht="15.75">
      <c r="C374" s="484"/>
    </row>
    <row r="375" spans="3:3" ht="15.75">
      <c r="C375" s="484"/>
    </row>
    <row r="376" spans="3:3" ht="15.75">
      <c r="C376" s="484"/>
    </row>
    <row r="377" spans="3:3" ht="15.75">
      <c r="C377" s="484"/>
    </row>
    <row r="378" spans="3:3" ht="15.75">
      <c r="C378" s="484"/>
    </row>
    <row r="379" spans="3:3" ht="15.75">
      <c r="C379" s="484"/>
    </row>
    <row r="380" spans="3:3" ht="15.75">
      <c r="C380" s="484"/>
    </row>
    <row r="381" spans="3:3" ht="15.75">
      <c r="C381" s="484"/>
    </row>
    <row r="382" spans="3:3" ht="15.75">
      <c r="C382" s="484"/>
    </row>
    <row r="383" spans="3:3" ht="15.75">
      <c r="C383" s="484"/>
    </row>
    <row r="384" spans="3:3" ht="15.75">
      <c r="C384" s="484"/>
    </row>
    <row r="385" spans="3:3" ht="15.75">
      <c r="C385" s="484"/>
    </row>
    <row r="386" spans="3:3" ht="15.75">
      <c r="C386" s="484"/>
    </row>
    <row r="387" spans="3:3" ht="15.75">
      <c r="C387" s="484"/>
    </row>
    <row r="388" spans="3:3" ht="15.75">
      <c r="C388" s="484"/>
    </row>
    <row r="389" spans="3:3" ht="15.75">
      <c r="C389" s="484"/>
    </row>
    <row r="390" spans="3:3" ht="15.75">
      <c r="C390" s="484"/>
    </row>
    <row r="391" spans="3:3" ht="15.75">
      <c r="C391" s="484"/>
    </row>
    <row r="392" spans="3:3" ht="15.75">
      <c r="C392" s="484"/>
    </row>
    <row r="393" spans="3:3" ht="15.75">
      <c r="C393" s="484"/>
    </row>
    <row r="394" spans="3:3" ht="15.75">
      <c r="C394" s="484"/>
    </row>
    <row r="395" spans="3:3" ht="15.75">
      <c r="C395" s="484"/>
    </row>
    <row r="396" spans="3:3" ht="15.75">
      <c r="C396" s="484"/>
    </row>
    <row r="397" spans="3:3" ht="15.75">
      <c r="C397" s="484"/>
    </row>
    <row r="398" spans="3:3" ht="15.75">
      <c r="C398" s="484"/>
    </row>
    <row r="399" spans="3:3" ht="15.75">
      <c r="C399" s="484"/>
    </row>
    <row r="400" spans="3:3" ht="15.75">
      <c r="C400" s="484"/>
    </row>
    <row r="401" spans="3:3" ht="15.75">
      <c r="C401" s="484"/>
    </row>
    <row r="402" spans="3:3" ht="15.75">
      <c r="C402" s="484"/>
    </row>
    <row r="403" spans="3:3" ht="15.75">
      <c r="C403" s="484"/>
    </row>
    <row r="404" spans="3:3" ht="15.75">
      <c r="C404" s="484"/>
    </row>
    <row r="405" spans="3:3" ht="15.75">
      <c r="C405" s="484"/>
    </row>
    <row r="406" spans="3:3" ht="15.75">
      <c r="C406" s="484"/>
    </row>
    <row r="407" spans="3:3" ht="15.75">
      <c r="C407" s="484"/>
    </row>
    <row r="408" spans="3:3" ht="15.75">
      <c r="C408" s="484"/>
    </row>
    <row r="409" spans="3:3" ht="15.75">
      <c r="C409" s="484"/>
    </row>
    <row r="410" spans="3:3" ht="15.75">
      <c r="C410" s="484"/>
    </row>
    <row r="411" spans="3:3" ht="15.75">
      <c r="C411" s="484"/>
    </row>
    <row r="412" spans="3:3" ht="15.75">
      <c r="C412" s="484"/>
    </row>
    <row r="413" spans="3:3" ht="15.75">
      <c r="C413" s="484"/>
    </row>
    <row r="414" spans="3:3" ht="15.75">
      <c r="C414" s="484"/>
    </row>
    <row r="415" spans="3:3" ht="15.75">
      <c r="C415" s="484"/>
    </row>
    <row r="416" spans="3:3" ht="15.75">
      <c r="C416" s="484"/>
    </row>
    <row r="417" spans="3:3" ht="15.75">
      <c r="C417" s="484"/>
    </row>
    <row r="418" spans="3:3" ht="15.75">
      <c r="C418" s="484"/>
    </row>
    <row r="419" spans="3:3" ht="15.75">
      <c r="C419" s="484"/>
    </row>
    <row r="420" spans="3:3" ht="15.75">
      <c r="C420" s="484"/>
    </row>
    <row r="421" spans="3:3" ht="15.75">
      <c r="C421" s="484"/>
    </row>
    <row r="422" spans="3:3" ht="15.75">
      <c r="C422" s="484"/>
    </row>
    <row r="423" spans="3:3" ht="15.75">
      <c r="C423" s="484"/>
    </row>
    <row r="424" spans="3:3" ht="15.75">
      <c r="C424" s="484"/>
    </row>
    <row r="425" spans="3:3" ht="15.75">
      <c r="C425" s="484"/>
    </row>
    <row r="426" spans="3:3" ht="15.75">
      <c r="C426" s="484"/>
    </row>
    <row r="427" spans="3:3" ht="15.75">
      <c r="C427" s="484"/>
    </row>
    <row r="428" spans="3:3" ht="15.75">
      <c r="C428" s="484"/>
    </row>
    <row r="429" spans="3:3" ht="15.75">
      <c r="C429" s="484"/>
    </row>
    <row r="430" spans="3:3" ht="15.75">
      <c r="C430" s="484"/>
    </row>
    <row r="431" spans="3:3" ht="15.75">
      <c r="C431" s="484"/>
    </row>
    <row r="432" spans="3:3" ht="15.75">
      <c r="C432" s="484"/>
    </row>
    <row r="433" spans="3:3" ht="15.75">
      <c r="C433" s="484"/>
    </row>
    <row r="434" spans="3:3" ht="15.75">
      <c r="C434" s="484"/>
    </row>
    <row r="435" spans="3:3" ht="15.75">
      <c r="C435" s="484"/>
    </row>
    <row r="436" spans="3:3" ht="15.75">
      <c r="C436" s="484"/>
    </row>
    <row r="437" spans="3:3" ht="15.75">
      <c r="C437" s="484"/>
    </row>
    <row r="438" spans="3:3" ht="15.75">
      <c r="C438" s="484"/>
    </row>
    <row r="439" spans="3:3" ht="15.75">
      <c r="C439" s="484"/>
    </row>
    <row r="440" spans="3:3" ht="15.75">
      <c r="C440" s="484"/>
    </row>
    <row r="441" spans="3:3" ht="15.75">
      <c r="C441" s="484"/>
    </row>
    <row r="442" spans="3:3" ht="15.75">
      <c r="C442" s="484"/>
    </row>
    <row r="443" spans="3:3" ht="15.75">
      <c r="C443" s="484"/>
    </row>
    <row r="444" spans="3:3" ht="15.75">
      <c r="C444" s="484"/>
    </row>
    <row r="445" spans="3:3" ht="15.75">
      <c r="C445" s="484"/>
    </row>
    <row r="446" spans="3:3" ht="15.75">
      <c r="C446" s="484"/>
    </row>
    <row r="447" spans="3:3" ht="15.75">
      <c r="C447" s="484"/>
    </row>
    <row r="448" spans="3:3" ht="15.75">
      <c r="C448" s="484"/>
    </row>
    <row r="449" spans="3:3" ht="15.75">
      <c r="C449" s="484"/>
    </row>
    <row r="450" spans="3:3" ht="15.75">
      <c r="C450" s="484"/>
    </row>
    <row r="451" spans="3:3" ht="15.75">
      <c r="C451" s="484"/>
    </row>
    <row r="452" spans="3:3" ht="15.75">
      <c r="C452" s="484"/>
    </row>
    <row r="453" spans="3:3" ht="15.75">
      <c r="C453" s="484"/>
    </row>
    <row r="454" spans="3:3" ht="15.75">
      <c r="C454" s="484"/>
    </row>
    <row r="455" spans="3:3" ht="15.75">
      <c r="C455" s="484"/>
    </row>
    <row r="456" spans="3:3" ht="15.75">
      <c r="C456" s="484"/>
    </row>
    <row r="457" spans="3:3" ht="15.75">
      <c r="C457" s="484"/>
    </row>
    <row r="458" spans="3:3" ht="15.75">
      <c r="C458" s="484"/>
    </row>
    <row r="459" spans="3:3" ht="15.75">
      <c r="C459" s="484"/>
    </row>
    <row r="460" spans="3:3" ht="15.75">
      <c r="C460" s="484"/>
    </row>
    <row r="461" spans="3:3" ht="15.75">
      <c r="C461" s="484"/>
    </row>
    <row r="462" spans="3:3" ht="15.75">
      <c r="C462" s="484"/>
    </row>
    <row r="463" spans="3:3" ht="15.75">
      <c r="C463" s="484"/>
    </row>
    <row r="464" spans="3:3" ht="15.75">
      <c r="C464" s="484"/>
    </row>
    <row r="465" spans="3:3" ht="15.75">
      <c r="C465" s="484"/>
    </row>
    <row r="466" spans="3:3" ht="15.75">
      <c r="C466" s="484"/>
    </row>
    <row r="467" spans="3:3" ht="15.75">
      <c r="C467" s="484"/>
    </row>
    <row r="468" spans="3:3" ht="15.75">
      <c r="C468" s="484"/>
    </row>
    <row r="469" spans="3:3" ht="15.75">
      <c r="C469" s="484"/>
    </row>
    <row r="470" spans="3:3" ht="15.75">
      <c r="C470" s="484"/>
    </row>
    <row r="471" spans="3:3" ht="15.75">
      <c r="C471" s="484"/>
    </row>
    <row r="472" spans="3:3" ht="15.75">
      <c r="C472" s="484"/>
    </row>
    <row r="473" spans="3:3" ht="15.75">
      <c r="C473" s="484"/>
    </row>
    <row r="474" spans="3:3" ht="15.75">
      <c r="C474" s="484"/>
    </row>
    <row r="475" spans="3:3" ht="15.75">
      <c r="C475" s="484"/>
    </row>
    <row r="476" spans="3:3" ht="15.75">
      <c r="C476" s="484"/>
    </row>
    <row r="477" spans="3:3" ht="15.75">
      <c r="C477" s="484"/>
    </row>
    <row r="478" spans="3:3" ht="15.75">
      <c r="C478" s="484"/>
    </row>
    <row r="479" spans="3:3" ht="15.75">
      <c r="C479" s="484"/>
    </row>
    <row r="480" spans="3:3" ht="15.75">
      <c r="C480" s="484"/>
    </row>
    <row r="481" spans="3:3" ht="15.75">
      <c r="C481" s="484"/>
    </row>
    <row r="482" spans="3:3" ht="15.75">
      <c r="C482" s="484"/>
    </row>
    <row r="483" spans="3:3" ht="15.75">
      <c r="C483" s="484"/>
    </row>
    <row r="484" spans="3:3" ht="15.75">
      <c r="C484" s="484"/>
    </row>
    <row r="485" spans="3:3" ht="15.75">
      <c r="C485" s="484"/>
    </row>
    <row r="486" spans="3:3" ht="15.75">
      <c r="C486" s="484"/>
    </row>
    <row r="487" spans="3:3" ht="15.75">
      <c r="C487" s="484"/>
    </row>
    <row r="488" spans="3:3" ht="15.75">
      <c r="C488" s="484"/>
    </row>
    <row r="489" spans="3:3" ht="15.75">
      <c r="C489" s="484"/>
    </row>
    <row r="490" spans="3:3" ht="15.75">
      <c r="C490" s="484"/>
    </row>
    <row r="491" spans="3:3" ht="15.75">
      <c r="C491" s="484"/>
    </row>
    <row r="492" spans="3:3" ht="15.75">
      <c r="C492" s="484"/>
    </row>
    <row r="493" spans="3:3" ht="15.75">
      <c r="C493" s="484"/>
    </row>
    <row r="494" spans="3:3" ht="15.75">
      <c r="C494" s="484"/>
    </row>
    <row r="495" spans="3:3" ht="15.75">
      <c r="C495" s="484"/>
    </row>
    <row r="496" spans="3:3" ht="15.75">
      <c r="C496" s="484"/>
    </row>
    <row r="497" spans="3:3" ht="15.75">
      <c r="C497" s="484"/>
    </row>
    <row r="498" spans="3:3" ht="15.75">
      <c r="C498" s="484"/>
    </row>
    <row r="499" spans="3:3" ht="15.75">
      <c r="C499" s="484"/>
    </row>
    <row r="500" spans="3:3" ht="15.75">
      <c r="C500" s="484"/>
    </row>
    <row r="501" spans="3:3" ht="15.75">
      <c r="C501" s="484"/>
    </row>
    <row r="502" spans="3:3" ht="15.75">
      <c r="C502" s="484"/>
    </row>
    <row r="503" spans="3:3" ht="15.75">
      <c r="C503" s="484"/>
    </row>
    <row r="504" spans="3:3" ht="15.75">
      <c r="C504" s="484"/>
    </row>
    <row r="505" spans="3:3" ht="15.75">
      <c r="C505" s="484"/>
    </row>
    <row r="506" spans="3:3" ht="15.75">
      <c r="C506" s="484"/>
    </row>
    <row r="507" spans="3:3" ht="15.75">
      <c r="C507" s="484"/>
    </row>
    <row r="508" spans="3:3" ht="15.75">
      <c r="C508" s="484"/>
    </row>
    <row r="509" spans="3:3" ht="15.75">
      <c r="C509" s="484"/>
    </row>
    <row r="510" spans="3:3" ht="15.75">
      <c r="C510" s="484"/>
    </row>
    <row r="511" spans="3:3" ht="15.75">
      <c r="C511" s="484"/>
    </row>
    <row r="512" spans="3:3" ht="15.75">
      <c r="C512" s="484"/>
    </row>
    <row r="513" spans="3:3" ht="15.75">
      <c r="C513" s="484"/>
    </row>
    <row r="514" spans="3:3" ht="15.75">
      <c r="C514" s="484"/>
    </row>
    <row r="515" spans="3:3" ht="15.75">
      <c r="C515" s="484"/>
    </row>
    <row r="516" spans="3:3" ht="15.75">
      <c r="C516" s="484"/>
    </row>
    <row r="517" spans="3:3" ht="15.75">
      <c r="C517" s="484"/>
    </row>
    <row r="518" spans="3:3" ht="15.75">
      <c r="C518" s="484"/>
    </row>
    <row r="519" spans="3:3" ht="15.75">
      <c r="C519" s="484"/>
    </row>
    <row r="520" spans="3:3" ht="15.75">
      <c r="C520" s="484"/>
    </row>
    <row r="521" spans="3:3" ht="15.75">
      <c r="C521" s="484"/>
    </row>
    <row r="522" spans="3:3" ht="15.75">
      <c r="C522" s="484"/>
    </row>
    <row r="523" spans="3:3" ht="15.75">
      <c r="C523" s="484"/>
    </row>
    <row r="524" spans="3:3" ht="15.75">
      <c r="C524" s="484"/>
    </row>
    <row r="525" spans="3:3" ht="15.75">
      <c r="C525" s="484"/>
    </row>
    <row r="526" spans="3:3" ht="15.75">
      <c r="C526" s="484"/>
    </row>
    <row r="527" spans="3:3" ht="15.75">
      <c r="C527" s="484"/>
    </row>
    <row r="528" spans="3:3" ht="15.75">
      <c r="C528" s="484"/>
    </row>
    <row r="529" spans="3:3" ht="15.75">
      <c r="C529" s="484"/>
    </row>
    <row r="530" spans="3:3" ht="15.75">
      <c r="C530" s="484"/>
    </row>
    <row r="531" spans="3:3" ht="15.75">
      <c r="C531" s="484"/>
    </row>
    <row r="532" spans="3:3" ht="15.75">
      <c r="C532" s="484"/>
    </row>
    <row r="533" spans="3:3" ht="15.75">
      <c r="C533" s="484"/>
    </row>
    <row r="534" spans="3:3" ht="15.75">
      <c r="C534" s="484"/>
    </row>
    <row r="535" spans="3:3" ht="15.75">
      <c r="C535" s="484"/>
    </row>
    <row r="536" spans="3:3" ht="15.75">
      <c r="C536" s="484"/>
    </row>
    <row r="537" spans="3:3" ht="15.75">
      <c r="C537" s="484"/>
    </row>
    <row r="538" spans="3:3" ht="15.75">
      <c r="C538" s="484"/>
    </row>
    <row r="539" spans="3:3" ht="15.75">
      <c r="C539" s="484"/>
    </row>
    <row r="540" spans="3:3" ht="15.75">
      <c r="C540" s="484"/>
    </row>
    <row r="541" spans="3:3" ht="15.75">
      <c r="C541" s="484"/>
    </row>
    <row r="542" spans="3:3" ht="15.75">
      <c r="C542" s="484"/>
    </row>
    <row r="543" spans="3:3" ht="15.75">
      <c r="C543" s="484"/>
    </row>
    <row r="544" spans="3:3" ht="15.75">
      <c r="C544" s="484"/>
    </row>
    <row r="545" spans="3:3" ht="15.75">
      <c r="C545" s="484"/>
    </row>
    <row r="546" spans="3:3" ht="15.75">
      <c r="C546" s="484"/>
    </row>
    <row r="547" spans="3:3" ht="15.75">
      <c r="C547" s="484"/>
    </row>
    <row r="548" spans="3:3" ht="15.75">
      <c r="C548" s="484"/>
    </row>
    <row r="549" spans="3:3" ht="15.75">
      <c r="C549" s="484"/>
    </row>
    <row r="550" spans="3:3" ht="15.75">
      <c r="C550" s="484"/>
    </row>
    <row r="551" spans="3:3" ht="15.75">
      <c r="C551" s="484"/>
    </row>
    <row r="552" spans="3:3" ht="15.75">
      <c r="C552" s="484"/>
    </row>
    <row r="553" spans="3:3" ht="15.75">
      <c r="C553" s="484"/>
    </row>
    <row r="554" spans="3:3" ht="15.75">
      <c r="C554" s="484"/>
    </row>
    <row r="555" spans="3:3" ht="15.75">
      <c r="C555" s="484"/>
    </row>
    <row r="556" spans="3:3" ht="15.75">
      <c r="C556" s="484"/>
    </row>
    <row r="557" spans="3:3" ht="15.75">
      <c r="C557" s="484"/>
    </row>
    <row r="558" spans="3:3" ht="15.75">
      <c r="C558" s="484"/>
    </row>
    <row r="559" spans="3:3" ht="15.75">
      <c r="C559" s="484"/>
    </row>
    <row r="560" spans="3:3" ht="15.75">
      <c r="C560" s="484"/>
    </row>
    <row r="561" spans="3:3" ht="15.75">
      <c r="C561" s="484"/>
    </row>
    <row r="562" spans="3:3" ht="15.75">
      <c r="C562" s="484"/>
    </row>
    <row r="563" spans="3:3" ht="15.75">
      <c r="C563" s="484"/>
    </row>
    <row r="564" spans="3:3" ht="15.75">
      <c r="C564" s="484"/>
    </row>
    <row r="565" spans="3:3" ht="15.75">
      <c r="C565" s="484"/>
    </row>
    <row r="566" spans="3:3" ht="15.75">
      <c r="C566" s="484"/>
    </row>
    <row r="567" spans="3:3" ht="15.75">
      <c r="C567" s="484"/>
    </row>
    <row r="568" spans="3:3" ht="15.75">
      <c r="C568" s="484"/>
    </row>
    <row r="569" spans="3:3" ht="15.75">
      <c r="C569" s="484"/>
    </row>
    <row r="570" spans="3:3" ht="15.75">
      <c r="C570" s="484"/>
    </row>
    <row r="571" spans="3:3" ht="15.75">
      <c r="C571" s="484"/>
    </row>
    <row r="572" spans="3:3" ht="15.75">
      <c r="C572" s="484"/>
    </row>
    <row r="573" spans="3:3" ht="15.75">
      <c r="C573" s="484"/>
    </row>
    <row r="574" spans="3:3" ht="15.75">
      <c r="C574" s="484"/>
    </row>
    <row r="575" spans="3:3" ht="15.75">
      <c r="C575" s="484"/>
    </row>
    <row r="576" spans="3:3" ht="15.75">
      <c r="C576" s="484"/>
    </row>
    <row r="577" spans="3:3" ht="15.75">
      <c r="C577" s="484"/>
    </row>
    <row r="578" spans="3:3" ht="15.75">
      <c r="C578" s="484"/>
    </row>
    <row r="579" spans="3:3" ht="15.75">
      <c r="C579" s="484"/>
    </row>
    <row r="580" spans="3:3" ht="15.75">
      <c r="C580" s="484"/>
    </row>
    <row r="581" spans="3:3" ht="15.75">
      <c r="C581" s="484"/>
    </row>
    <row r="582" spans="3:3" ht="15.75">
      <c r="C582" s="484"/>
    </row>
    <row r="583" spans="3:3" ht="15.75">
      <c r="C583" s="484"/>
    </row>
    <row r="584" spans="3:3" ht="15.75">
      <c r="C584" s="484"/>
    </row>
    <row r="585" spans="3:3" ht="15.75">
      <c r="C585" s="484"/>
    </row>
    <row r="586" spans="3:3" ht="15.75">
      <c r="C586" s="484"/>
    </row>
    <row r="587" spans="3:3" ht="15.75">
      <c r="C587" s="484"/>
    </row>
    <row r="588" spans="3:3" ht="15.75">
      <c r="C588" s="484"/>
    </row>
    <row r="589" spans="3:3" ht="15.75">
      <c r="C589" s="484"/>
    </row>
    <row r="590" spans="3:3" ht="15.75">
      <c r="C590" s="484"/>
    </row>
    <row r="591" spans="3:3" ht="15.75">
      <c r="C591" s="484"/>
    </row>
    <row r="592" spans="3:3" ht="15.75">
      <c r="C592" s="484"/>
    </row>
    <row r="593" spans="3:3" ht="15.75">
      <c r="C593" s="484"/>
    </row>
    <row r="594" spans="3:3" ht="15.75">
      <c r="C594" s="484"/>
    </row>
    <row r="595" spans="3:3" ht="15.75">
      <c r="C595" s="484"/>
    </row>
    <row r="596" spans="3:3" ht="15.75">
      <c r="C596" s="484"/>
    </row>
    <row r="597" spans="3:3" ht="15.75">
      <c r="C597" s="484"/>
    </row>
    <row r="598" spans="3:3" ht="15.75">
      <c r="C598" s="484"/>
    </row>
    <row r="599" spans="3:3" ht="15.75">
      <c r="C599" s="484"/>
    </row>
    <row r="600" spans="3:3" ht="15.75">
      <c r="C600" s="484"/>
    </row>
    <row r="601" spans="3:3" ht="15.75">
      <c r="C601" s="484"/>
    </row>
    <row r="602" spans="3:3" ht="15.75">
      <c r="C602" s="484"/>
    </row>
    <row r="603" spans="3:3" ht="15.75">
      <c r="C603" s="484"/>
    </row>
    <row r="604" spans="3:3" ht="15.75">
      <c r="C604" s="484"/>
    </row>
    <row r="605" spans="3:3" ht="15.75">
      <c r="C605" s="484"/>
    </row>
    <row r="606" spans="3:3" ht="15.75">
      <c r="C606" s="484"/>
    </row>
    <row r="607" spans="3:3" ht="15.75">
      <c r="C607" s="484"/>
    </row>
    <row r="608" spans="3:3" ht="15.75">
      <c r="C608" s="484"/>
    </row>
    <row r="609" spans="3:3" ht="15.75">
      <c r="C609" s="484"/>
    </row>
    <row r="610" spans="3:3" ht="15.75">
      <c r="C610" s="484"/>
    </row>
    <row r="611" spans="3:3" ht="15.75">
      <c r="C611" s="484"/>
    </row>
    <row r="612" spans="3:3" ht="15.75">
      <c r="C612" s="484"/>
    </row>
    <row r="613" spans="3:3" ht="15.75">
      <c r="C613" s="484"/>
    </row>
    <row r="614" spans="3:3" ht="15.75">
      <c r="C614" s="484"/>
    </row>
    <row r="615" spans="3:3" ht="15.75">
      <c r="C615" s="484"/>
    </row>
    <row r="616" spans="3:3" ht="15.75">
      <c r="C616" s="484"/>
    </row>
    <row r="617" spans="3:3" ht="15.75">
      <c r="C617" s="484"/>
    </row>
    <row r="618" spans="3:3" ht="15.75">
      <c r="C618" s="484"/>
    </row>
    <row r="619" spans="3:3" ht="15.75">
      <c r="C619" s="484"/>
    </row>
    <row r="620" spans="3:3" ht="15.75">
      <c r="C620" s="484"/>
    </row>
    <row r="621" spans="3:3" ht="15.75">
      <c r="C621" s="484"/>
    </row>
    <row r="622" spans="3:3" ht="15.75">
      <c r="C622" s="484"/>
    </row>
    <row r="623" spans="3:3" ht="15.75">
      <c r="C623" s="484"/>
    </row>
    <row r="624" spans="3:3" ht="15.75">
      <c r="C624" s="484"/>
    </row>
    <row r="625" spans="3:3" ht="15.75">
      <c r="C625" s="484"/>
    </row>
    <row r="626" spans="3:3" ht="15.75">
      <c r="C626" s="484"/>
    </row>
    <row r="627" spans="3:3" ht="15.75">
      <c r="C627" s="484"/>
    </row>
    <row r="628" spans="3:3" ht="15.75">
      <c r="C628" s="484"/>
    </row>
    <row r="629" spans="3:3" ht="15.75">
      <c r="C629" s="484"/>
    </row>
    <row r="630" spans="3:3" ht="15.75">
      <c r="C630" s="484"/>
    </row>
    <row r="631" spans="3:3" ht="15.75">
      <c r="C631" s="484"/>
    </row>
    <row r="632" spans="3:3" ht="15.75">
      <c r="C632" s="484"/>
    </row>
    <row r="633" spans="3:3" ht="15.75">
      <c r="C633" s="484"/>
    </row>
    <row r="634" spans="3:3" ht="15.75">
      <c r="C634" s="484"/>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sheetPr codeName="Sheet26">
    <pageSetUpPr fitToPage="1"/>
  </sheetPr>
  <dimension ref="A1:L681"/>
  <sheetViews>
    <sheetView zoomScale="75" workbookViewId="0">
      <selection activeCell="I15" sqref="I15"/>
    </sheetView>
  </sheetViews>
  <sheetFormatPr defaultColWidth="9.140625" defaultRowHeight="15"/>
  <cols>
    <col min="1" max="1" width="64.7109375" style="364" customWidth="1"/>
    <col min="2" max="2" width="0.7109375" hidden="1" customWidth="1"/>
    <col min="3" max="3" width="20.28515625" customWidth="1"/>
    <col min="4" max="4" width="5.42578125" customWidth="1"/>
    <col min="5" max="5" width="72.140625" customWidth="1"/>
    <col min="6" max="6" width="15.85546875" customWidth="1"/>
    <col min="7" max="7" width="3.7109375" style="361" customWidth="1"/>
    <col min="257" max="257" width="64.7109375" customWidth="1"/>
    <col min="258" max="258" width="0" hidden="1" customWidth="1"/>
    <col min="259" max="259" width="17.85546875" customWidth="1"/>
    <col min="260" max="260" width="5.42578125" customWidth="1"/>
    <col min="261" max="261" width="72.140625" customWidth="1"/>
    <col min="262" max="262" width="15.85546875" customWidth="1"/>
    <col min="263" max="263" width="3.7109375" customWidth="1"/>
    <col min="513" max="513" width="64.7109375" customWidth="1"/>
    <col min="514" max="514" width="0" hidden="1" customWidth="1"/>
    <col min="515" max="515" width="17.85546875" customWidth="1"/>
    <col min="516" max="516" width="5.42578125" customWidth="1"/>
    <col min="517" max="517" width="72.140625" customWidth="1"/>
    <col min="518" max="518" width="15.85546875" customWidth="1"/>
    <col min="519" max="519" width="3.7109375" customWidth="1"/>
    <col min="769" max="769" width="64.7109375" customWidth="1"/>
    <col min="770" max="770" width="0" hidden="1" customWidth="1"/>
    <col min="771" max="771" width="17.85546875" customWidth="1"/>
    <col min="772" max="772" width="5.42578125" customWidth="1"/>
    <col min="773" max="773" width="72.140625" customWidth="1"/>
    <col min="774" max="774" width="15.85546875" customWidth="1"/>
    <col min="775" max="775" width="3.7109375" customWidth="1"/>
    <col min="1025" max="1025" width="64.7109375" customWidth="1"/>
    <col min="1026" max="1026" width="0" hidden="1" customWidth="1"/>
    <col min="1027" max="1027" width="17.85546875" customWidth="1"/>
    <col min="1028" max="1028" width="5.42578125" customWidth="1"/>
    <col min="1029" max="1029" width="72.140625" customWidth="1"/>
    <col min="1030" max="1030" width="15.85546875" customWidth="1"/>
    <col min="1031" max="1031" width="3.7109375" customWidth="1"/>
    <col min="1281" max="1281" width="64.7109375" customWidth="1"/>
    <col min="1282" max="1282" width="0" hidden="1" customWidth="1"/>
    <col min="1283" max="1283" width="17.85546875" customWidth="1"/>
    <col min="1284" max="1284" width="5.42578125" customWidth="1"/>
    <col min="1285" max="1285" width="72.140625" customWidth="1"/>
    <col min="1286" max="1286" width="15.85546875" customWidth="1"/>
    <col min="1287" max="1287" width="3.7109375" customWidth="1"/>
    <col min="1537" max="1537" width="64.7109375" customWidth="1"/>
    <col min="1538" max="1538" width="0" hidden="1" customWidth="1"/>
    <col min="1539" max="1539" width="17.85546875" customWidth="1"/>
    <col min="1540" max="1540" width="5.42578125" customWidth="1"/>
    <col min="1541" max="1541" width="72.140625" customWidth="1"/>
    <col min="1542" max="1542" width="15.85546875" customWidth="1"/>
    <col min="1543" max="1543" width="3.7109375" customWidth="1"/>
    <col min="1793" max="1793" width="64.7109375" customWidth="1"/>
    <col min="1794" max="1794" width="0" hidden="1" customWidth="1"/>
    <col min="1795" max="1795" width="17.85546875" customWidth="1"/>
    <col min="1796" max="1796" width="5.42578125" customWidth="1"/>
    <col min="1797" max="1797" width="72.140625" customWidth="1"/>
    <col min="1798" max="1798" width="15.85546875" customWidth="1"/>
    <col min="1799" max="1799" width="3.7109375" customWidth="1"/>
    <col min="2049" max="2049" width="64.7109375" customWidth="1"/>
    <col min="2050" max="2050" width="0" hidden="1" customWidth="1"/>
    <col min="2051" max="2051" width="17.85546875" customWidth="1"/>
    <col min="2052" max="2052" width="5.42578125" customWidth="1"/>
    <col min="2053" max="2053" width="72.140625" customWidth="1"/>
    <col min="2054" max="2054" width="15.85546875" customWidth="1"/>
    <col min="2055" max="2055" width="3.7109375" customWidth="1"/>
    <col min="2305" max="2305" width="64.7109375" customWidth="1"/>
    <col min="2306" max="2306" width="0" hidden="1" customWidth="1"/>
    <col min="2307" max="2307" width="17.85546875" customWidth="1"/>
    <col min="2308" max="2308" width="5.42578125" customWidth="1"/>
    <col min="2309" max="2309" width="72.140625" customWidth="1"/>
    <col min="2310" max="2310" width="15.85546875" customWidth="1"/>
    <col min="2311" max="2311" width="3.7109375" customWidth="1"/>
    <col min="2561" max="2561" width="64.7109375" customWidth="1"/>
    <col min="2562" max="2562" width="0" hidden="1" customWidth="1"/>
    <col min="2563" max="2563" width="17.85546875" customWidth="1"/>
    <col min="2564" max="2564" width="5.42578125" customWidth="1"/>
    <col min="2565" max="2565" width="72.140625" customWidth="1"/>
    <col min="2566" max="2566" width="15.85546875" customWidth="1"/>
    <col min="2567" max="2567" width="3.7109375" customWidth="1"/>
    <col min="2817" max="2817" width="64.7109375" customWidth="1"/>
    <col min="2818" max="2818" width="0" hidden="1" customWidth="1"/>
    <col min="2819" max="2819" width="17.85546875" customWidth="1"/>
    <col min="2820" max="2820" width="5.42578125" customWidth="1"/>
    <col min="2821" max="2821" width="72.140625" customWidth="1"/>
    <col min="2822" max="2822" width="15.85546875" customWidth="1"/>
    <col min="2823" max="2823" width="3.7109375" customWidth="1"/>
    <col min="3073" max="3073" width="64.7109375" customWidth="1"/>
    <col min="3074" max="3074" width="0" hidden="1" customWidth="1"/>
    <col min="3075" max="3075" width="17.85546875" customWidth="1"/>
    <col min="3076" max="3076" width="5.42578125" customWidth="1"/>
    <col min="3077" max="3077" width="72.140625" customWidth="1"/>
    <col min="3078" max="3078" width="15.85546875" customWidth="1"/>
    <col min="3079" max="3079" width="3.7109375" customWidth="1"/>
    <col min="3329" max="3329" width="64.7109375" customWidth="1"/>
    <col min="3330" max="3330" width="0" hidden="1" customWidth="1"/>
    <col min="3331" max="3331" width="17.85546875" customWidth="1"/>
    <col min="3332" max="3332" width="5.42578125" customWidth="1"/>
    <col min="3333" max="3333" width="72.140625" customWidth="1"/>
    <col min="3334" max="3334" width="15.85546875" customWidth="1"/>
    <col min="3335" max="3335" width="3.7109375" customWidth="1"/>
    <col min="3585" max="3585" width="64.7109375" customWidth="1"/>
    <col min="3586" max="3586" width="0" hidden="1" customWidth="1"/>
    <col min="3587" max="3587" width="17.85546875" customWidth="1"/>
    <col min="3588" max="3588" width="5.42578125" customWidth="1"/>
    <col min="3589" max="3589" width="72.140625" customWidth="1"/>
    <col min="3590" max="3590" width="15.85546875" customWidth="1"/>
    <col min="3591" max="3591" width="3.7109375" customWidth="1"/>
    <col min="3841" max="3841" width="64.7109375" customWidth="1"/>
    <col min="3842" max="3842" width="0" hidden="1" customWidth="1"/>
    <col min="3843" max="3843" width="17.85546875" customWidth="1"/>
    <col min="3844" max="3844" width="5.42578125" customWidth="1"/>
    <col min="3845" max="3845" width="72.140625" customWidth="1"/>
    <col min="3846" max="3846" width="15.85546875" customWidth="1"/>
    <col min="3847" max="3847" width="3.7109375" customWidth="1"/>
    <col min="4097" max="4097" width="64.7109375" customWidth="1"/>
    <col min="4098" max="4098" width="0" hidden="1" customWidth="1"/>
    <col min="4099" max="4099" width="17.85546875" customWidth="1"/>
    <col min="4100" max="4100" width="5.42578125" customWidth="1"/>
    <col min="4101" max="4101" width="72.140625" customWidth="1"/>
    <col min="4102" max="4102" width="15.85546875" customWidth="1"/>
    <col min="4103" max="4103" width="3.7109375" customWidth="1"/>
    <col min="4353" max="4353" width="64.7109375" customWidth="1"/>
    <col min="4354" max="4354" width="0" hidden="1" customWidth="1"/>
    <col min="4355" max="4355" width="17.85546875" customWidth="1"/>
    <col min="4356" max="4356" width="5.42578125" customWidth="1"/>
    <col min="4357" max="4357" width="72.140625" customWidth="1"/>
    <col min="4358" max="4358" width="15.85546875" customWidth="1"/>
    <col min="4359" max="4359" width="3.7109375" customWidth="1"/>
    <col min="4609" max="4609" width="64.7109375" customWidth="1"/>
    <col min="4610" max="4610" width="0" hidden="1" customWidth="1"/>
    <col min="4611" max="4611" width="17.85546875" customWidth="1"/>
    <col min="4612" max="4612" width="5.42578125" customWidth="1"/>
    <col min="4613" max="4613" width="72.140625" customWidth="1"/>
    <col min="4614" max="4614" width="15.85546875" customWidth="1"/>
    <col min="4615" max="4615" width="3.7109375" customWidth="1"/>
    <col min="4865" max="4865" width="64.7109375" customWidth="1"/>
    <col min="4866" max="4866" width="0" hidden="1" customWidth="1"/>
    <col min="4867" max="4867" width="17.85546875" customWidth="1"/>
    <col min="4868" max="4868" width="5.42578125" customWidth="1"/>
    <col min="4869" max="4869" width="72.140625" customWidth="1"/>
    <col min="4870" max="4870" width="15.85546875" customWidth="1"/>
    <col min="4871" max="4871" width="3.7109375" customWidth="1"/>
    <col min="5121" max="5121" width="64.7109375" customWidth="1"/>
    <col min="5122" max="5122" width="0" hidden="1" customWidth="1"/>
    <col min="5123" max="5123" width="17.85546875" customWidth="1"/>
    <col min="5124" max="5124" width="5.42578125" customWidth="1"/>
    <col min="5125" max="5125" width="72.140625" customWidth="1"/>
    <col min="5126" max="5126" width="15.85546875" customWidth="1"/>
    <col min="5127" max="5127" width="3.7109375" customWidth="1"/>
    <col min="5377" max="5377" width="64.7109375" customWidth="1"/>
    <col min="5378" max="5378" width="0" hidden="1" customWidth="1"/>
    <col min="5379" max="5379" width="17.85546875" customWidth="1"/>
    <col min="5380" max="5380" width="5.42578125" customWidth="1"/>
    <col min="5381" max="5381" width="72.140625" customWidth="1"/>
    <col min="5382" max="5382" width="15.85546875" customWidth="1"/>
    <col min="5383" max="5383" width="3.7109375" customWidth="1"/>
    <col min="5633" max="5633" width="64.7109375" customWidth="1"/>
    <col min="5634" max="5634" width="0" hidden="1" customWidth="1"/>
    <col min="5635" max="5635" width="17.85546875" customWidth="1"/>
    <col min="5636" max="5636" width="5.42578125" customWidth="1"/>
    <col min="5637" max="5637" width="72.140625" customWidth="1"/>
    <col min="5638" max="5638" width="15.85546875" customWidth="1"/>
    <col min="5639" max="5639" width="3.7109375" customWidth="1"/>
    <col min="5889" max="5889" width="64.7109375" customWidth="1"/>
    <col min="5890" max="5890" width="0" hidden="1" customWidth="1"/>
    <col min="5891" max="5891" width="17.85546875" customWidth="1"/>
    <col min="5892" max="5892" width="5.42578125" customWidth="1"/>
    <col min="5893" max="5893" width="72.140625" customWidth="1"/>
    <col min="5894" max="5894" width="15.85546875" customWidth="1"/>
    <col min="5895" max="5895" width="3.7109375" customWidth="1"/>
    <col min="6145" max="6145" width="64.7109375" customWidth="1"/>
    <col min="6146" max="6146" width="0" hidden="1" customWidth="1"/>
    <col min="6147" max="6147" width="17.85546875" customWidth="1"/>
    <col min="6148" max="6148" width="5.42578125" customWidth="1"/>
    <col min="6149" max="6149" width="72.140625" customWidth="1"/>
    <col min="6150" max="6150" width="15.85546875" customWidth="1"/>
    <col min="6151" max="6151" width="3.7109375" customWidth="1"/>
    <col min="6401" max="6401" width="64.7109375" customWidth="1"/>
    <col min="6402" max="6402" width="0" hidden="1" customWidth="1"/>
    <col min="6403" max="6403" width="17.85546875" customWidth="1"/>
    <col min="6404" max="6404" width="5.42578125" customWidth="1"/>
    <col min="6405" max="6405" width="72.140625" customWidth="1"/>
    <col min="6406" max="6406" width="15.85546875" customWidth="1"/>
    <col min="6407" max="6407" width="3.7109375" customWidth="1"/>
    <col min="6657" max="6657" width="64.7109375" customWidth="1"/>
    <col min="6658" max="6658" width="0" hidden="1" customWidth="1"/>
    <col min="6659" max="6659" width="17.85546875" customWidth="1"/>
    <col min="6660" max="6660" width="5.42578125" customWidth="1"/>
    <col min="6661" max="6661" width="72.140625" customWidth="1"/>
    <col min="6662" max="6662" width="15.85546875" customWidth="1"/>
    <col min="6663" max="6663" width="3.7109375" customWidth="1"/>
    <col min="6913" max="6913" width="64.7109375" customWidth="1"/>
    <col min="6914" max="6914" width="0" hidden="1" customWidth="1"/>
    <col min="6915" max="6915" width="17.85546875" customWidth="1"/>
    <col min="6916" max="6916" width="5.42578125" customWidth="1"/>
    <col min="6917" max="6917" width="72.140625" customWidth="1"/>
    <col min="6918" max="6918" width="15.85546875" customWidth="1"/>
    <col min="6919" max="6919" width="3.7109375" customWidth="1"/>
    <col min="7169" max="7169" width="64.7109375" customWidth="1"/>
    <col min="7170" max="7170" width="0" hidden="1" customWidth="1"/>
    <col min="7171" max="7171" width="17.85546875" customWidth="1"/>
    <col min="7172" max="7172" width="5.42578125" customWidth="1"/>
    <col min="7173" max="7173" width="72.140625" customWidth="1"/>
    <col min="7174" max="7174" width="15.85546875" customWidth="1"/>
    <col min="7175" max="7175" width="3.7109375" customWidth="1"/>
    <col min="7425" max="7425" width="64.7109375" customWidth="1"/>
    <col min="7426" max="7426" width="0" hidden="1" customWidth="1"/>
    <col min="7427" max="7427" width="17.85546875" customWidth="1"/>
    <col min="7428" max="7428" width="5.42578125" customWidth="1"/>
    <col min="7429" max="7429" width="72.140625" customWidth="1"/>
    <col min="7430" max="7430" width="15.85546875" customWidth="1"/>
    <col min="7431" max="7431" width="3.7109375" customWidth="1"/>
    <col min="7681" max="7681" width="64.7109375" customWidth="1"/>
    <col min="7682" max="7682" width="0" hidden="1" customWidth="1"/>
    <col min="7683" max="7683" width="17.85546875" customWidth="1"/>
    <col min="7684" max="7684" width="5.42578125" customWidth="1"/>
    <col min="7685" max="7685" width="72.140625" customWidth="1"/>
    <col min="7686" max="7686" width="15.85546875" customWidth="1"/>
    <col min="7687" max="7687" width="3.7109375" customWidth="1"/>
    <col min="7937" max="7937" width="64.7109375" customWidth="1"/>
    <col min="7938" max="7938" width="0" hidden="1" customWidth="1"/>
    <col min="7939" max="7939" width="17.85546875" customWidth="1"/>
    <col min="7940" max="7940" width="5.42578125" customWidth="1"/>
    <col min="7941" max="7941" width="72.140625" customWidth="1"/>
    <col min="7942" max="7942" width="15.85546875" customWidth="1"/>
    <col min="7943" max="7943" width="3.7109375" customWidth="1"/>
    <col min="8193" max="8193" width="64.7109375" customWidth="1"/>
    <col min="8194" max="8194" width="0" hidden="1" customWidth="1"/>
    <col min="8195" max="8195" width="17.85546875" customWidth="1"/>
    <col min="8196" max="8196" width="5.42578125" customWidth="1"/>
    <col min="8197" max="8197" width="72.140625" customWidth="1"/>
    <col min="8198" max="8198" width="15.85546875" customWidth="1"/>
    <col min="8199" max="8199" width="3.7109375" customWidth="1"/>
    <col min="8449" max="8449" width="64.7109375" customWidth="1"/>
    <col min="8450" max="8450" width="0" hidden="1" customWidth="1"/>
    <col min="8451" max="8451" width="17.85546875" customWidth="1"/>
    <col min="8452" max="8452" width="5.42578125" customWidth="1"/>
    <col min="8453" max="8453" width="72.140625" customWidth="1"/>
    <col min="8454" max="8454" width="15.85546875" customWidth="1"/>
    <col min="8455" max="8455" width="3.7109375" customWidth="1"/>
    <col min="8705" max="8705" width="64.7109375" customWidth="1"/>
    <col min="8706" max="8706" width="0" hidden="1" customWidth="1"/>
    <col min="8707" max="8707" width="17.85546875" customWidth="1"/>
    <col min="8708" max="8708" width="5.42578125" customWidth="1"/>
    <col min="8709" max="8709" width="72.140625" customWidth="1"/>
    <col min="8710" max="8710" width="15.85546875" customWidth="1"/>
    <col min="8711" max="8711" width="3.7109375" customWidth="1"/>
    <col min="8961" max="8961" width="64.7109375" customWidth="1"/>
    <col min="8962" max="8962" width="0" hidden="1" customWidth="1"/>
    <col min="8963" max="8963" width="17.85546875" customWidth="1"/>
    <col min="8964" max="8964" width="5.42578125" customWidth="1"/>
    <col min="8965" max="8965" width="72.140625" customWidth="1"/>
    <col min="8966" max="8966" width="15.85546875" customWidth="1"/>
    <col min="8967" max="8967" width="3.7109375" customWidth="1"/>
    <col min="9217" max="9217" width="64.7109375" customWidth="1"/>
    <col min="9218" max="9218" width="0" hidden="1" customWidth="1"/>
    <col min="9219" max="9219" width="17.85546875" customWidth="1"/>
    <col min="9220" max="9220" width="5.42578125" customWidth="1"/>
    <col min="9221" max="9221" width="72.140625" customWidth="1"/>
    <col min="9222" max="9222" width="15.85546875" customWidth="1"/>
    <col min="9223" max="9223" width="3.7109375" customWidth="1"/>
    <col min="9473" max="9473" width="64.7109375" customWidth="1"/>
    <col min="9474" max="9474" width="0" hidden="1" customWidth="1"/>
    <col min="9475" max="9475" width="17.85546875" customWidth="1"/>
    <col min="9476" max="9476" width="5.42578125" customWidth="1"/>
    <col min="9477" max="9477" width="72.140625" customWidth="1"/>
    <col min="9478" max="9478" width="15.85546875" customWidth="1"/>
    <col min="9479" max="9479" width="3.7109375" customWidth="1"/>
    <col min="9729" max="9729" width="64.7109375" customWidth="1"/>
    <col min="9730" max="9730" width="0" hidden="1" customWidth="1"/>
    <col min="9731" max="9731" width="17.85546875" customWidth="1"/>
    <col min="9732" max="9732" width="5.42578125" customWidth="1"/>
    <col min="9733" max="9733" width="72.140625" customWidth="1"/>
    <col min="9734" max="9734" width="15.85546875" customWidth="1"/>
    <col min="9735" max="9735" width="3.7109375" customWidth="1"/>
    <col min="9985" max="9985" width="64.7109375" customWidth="1"/>
    <col min="9986" max="9986" width="0" hidden="1" customWidth="1"/>
    <col min="9987" max="9987" width="17.85546875" customWidth="1"/>
    <col min="9988" max="9988" width="5.42578125" customWidth="1"/>
    <col min="9989" max="9989" width="72.140625" customWidth="1"/>
    <col min="9990" max="9990" width="15.85546875" customWidth="1"/>
    <col min="9991" max="9991" width="3.7109375" customWidth="1"/>
    <col min="10241" max="10241" width="64.7109375" customWidth="1"/>
    <col min="10242" max="10242" width="0" hidden="1" customWidth="1"/>
    <col min="10243" max="10243" width="17.85546875" customWidth="1"/>
    <col min="10244" max="10244" width="5.42578125" customWidth="1"/>
    <col min="10245" max="10245" width="72.140625" customWidth="1"/>
    <col min="10246" max="10246" width="15.85546875" customWidth="1"/>
    <col min="10247" max="10247" width="3.7109375" customWidth="1"/>
    <col min="10497" max="10497" width="64.7109375" customWidth="1"/>
    <col min="10498" max="10498" width="0" hidden="1" customWidth="1"/>
    <col min="10499" max="10499" width="17.85546875" customWidth="1"/>
    <col min="10500" max="10500" width="5.42578125" customWidth="1"/>
    <col min="10501" max="10501" width="72.140625" customWidth="1"/>
    <col min="10502" max="10502" width="15.85546875" customWidth="1"/>
    <col min="10503" max="10503" width="3.7109375" customWidth="1"/>
    <col min="10753" max="10753" width="64.7109375" customWidth="1"/>
    <col min="10754" max="10754" width="0" hidden="1" customWidth="1"/>
    <col min="10755" max="10755" width="17.85546875" customWidth="1"/>
    <col min="10756" max="10756" width="5.42578125" customWidth="1"/>
    <col min="10757" max="10757" width="72.140625" customWidth="1"/>
    <col min="10758" max="10758" width="15.85546875" customWidth="1"/>
    <col min="10759" max="10759" width="3.7109375" customWidth="1"/>
    <col min="11009" max="11009" width="64.7109375" customWidth="1"/>
    <col min="11010" max="11010" width="0" hidden="1" customWidth="1"/>
    <col min="11011" max="11011" width="17.85546875" customWidth="1"/>
    <col min="11012" max="11012" width="5.42578125" customWidth="1"/>
    <col min="11013" max="11013" width="72.140625" customWidth="1"/>
    <col min="11014" max="11014" width="15.85546875" customWidth="1"/>
    <col min="11015" max="11015" width="3.7109375" customWidth="1"/>
    <col min="11265" max="11265" width="64.7109375" customWidth="1"/>
    <col min="11266" max="11266" width="0" hidden="1" customWidth="1"/>
    <col min="11267" max="11267" width="17.85546875" customWidth="1"/>
    <col min="11268" max="11268" width="5.42578125" customWidth="1"/>
    <col min="11269" max="11269" width="72.140625" customWidth="1"/>
    <col min="11270" max="11270" width="15.85546875" customWidth="1"/>
    <col min="11271" max="11271" width="3.7109375" customWidth="1"/>
    <col min="11521" max="11521" width="64.7109375" customWidth="1"/>
    <col min="11522" max="11522" width="0" hidden="1" customWidth="1"/>
    <col min="11523" max="11523" width="17.85546875" customWidth="1"/>
    <col min="11524" max="11524" width="5.42578125" customWidth="1"/>
    <col min="11525" max="11525" width="72.140625" customWidth="1"/>
    <col min="11526" max="11526" width="15.85546875" customWidth="1"/>
    <col min="11527" max="11527" width="3.7109375" customWidth="1"/>
    <col min="11777" max="11777" width="64.7109375" customWidth="1"/>
    <col min="11778" max="11778" width="0" hidden="1" customWidth="1"/>
    <col min="11779" max="11779" width="17.85546875" customWidth="1"/>
    <col min="11780" max="11780" width="5.42578125" customWidth="1"/>
    <col min="11781" max="11781" width="72.140625" customWidth="1"/>
    <col min="11782" max="11782" width="15.85546875" customWidth="1"/>
    <col min="11783" max="11783" width="3.7109375" customWidth="1"/>
    <col min="12033" max="12033" width="64.7109375" customWidth="1"/>
    <col min="12034" max="12034" width="0" hidden="1" customWidth="1"/>
    <col min="12035" max="12035" width="17.85546875" customWidth="1"/>
    <col min="12036" max="12036" width="5.42578125" customWidth="1"/>
    <col min="12037" max="12037" width="72.140625" customWidth="1"/>
    <col min="12038" max="12038" width="15.85546875" customWidth="1"/>
    <col min="12039" max="12039" width="3.7109375" customWidth="1"/>
    <col min="12289" max="12289" width="64.7109375" customWidth="1"/>
    <col min="12290" max="12290" width="0" hidden="1" customWidth="1"/>
    <col min="12291" max="12291" width="17.85546875" customWidth="1"/>
    <col min="12292" max="12292" width="5.42578125" customWidth="1"/>
    <col min="12293" max="12293" width="72.140625" customWidth="1"/>
    <col min="12294" max="12294" width="15.85546875" customWidth="1"/>
    <col min="12295" max="12295" width="3.7109375" customWidth="1"/>
    <col min="12545" max="12545" width="64.7109375" customWidth="1"/>
    <col min="12546" max="12546" width="0" hidden="1" customWidth="1"/>
    <col min="12547" max="12547" width="17.85546875" customWidth="1"/>
    <col min="12548" max="12548" width="5.42578125" customWidth="1"/>
    <col min="12549" max="12549" width="72.140625" customWidth="1"/>
    <col min="12550" max="12550" width="15.85546875" customWidth="1"/>
    <col min="12551" max="12551" width="3.7109375" customWidth="1"/>
    <col min="12801" max="12801" width="64.7109375" customWidth="1"/>
    <col min="12802" max="12802" width="0" hidden="1" customWidth="1"/>
    <col min="12803" max="12803" width="17.85546875" customWidth="1"/>
    <col min="12804" max="12804" width="5.42578125" customWidth="1"/>
    <col min="12805" max="12805" width="72.140625" customWidth="1"/>
    <col min="12806" max="12806" width="15.85546875" customWidth="1"/>
    <col min="12807" max="12807" width="3.7109375" customWidth="1"/>
    <col min="13057" max="13057" width="64.7109375" customWidth="1"/>
    <col min="13058" max="13058" width="0" hidden="1" customWidth="1"/>
    <col min="13059" max="13059" width="17.85546875" customWidth="1"/>
    <col min="13060" max="13060" width="5.42578125" customWidth="1"/>
    <col min="13061" max="13061" width="72.140625" customWidth="1"/>
    <col min="13062" max="13062" width="15.85546875" customWidth="1"/>
    <col min="13063" max="13063" width="3.7109375" customWidth="1"/>
    <col min="13313" max="13313" width="64.7109375" customWidth="1"/>
    <col min="13314" max="13314" width="0" hidden="1" customWidth="1"/>
    <col min="13315" max="13315" width="17.85546875" customWidth="1"/>
    <col min="13316" max="13316" width="5.42578125" customWidth="1"/>
    <col min="13317" max="13317" width="72.140625" customWidth="1"/>
    <col min="13318" max="13318" width="15.85546875" customWidth="1"/>
    <col min="13319" max="13319" width="3.7109375" customWidth="1"/>
    <col min="13569" max="13569" width="64.7109375" customWidth="1"/>
    <col min="13570" max="13570" width="0" hidden="1" customWidth="1"/>
    <col min="13571" max="13571" width="17.85546875" customWidth="1"/>
    <col min="13572" max="13572" width="5.42578125" customWidth="1"/>
    <col min="13573" max="13573" width="72.140625" customWidth="1"/>
    <col min="13574" max="13574" width="15.85546875" customWidth="1"/>
    <col min="13575" max="13575" width="3.7109375" customWidth="1"/>
    <col min="13825" max="13825" width="64.7109375" customWidth="1"/>
    <col min="13826" max="13826" width="0" hidden="1" customWidth="1"/>
    <col min="13827" max="13827" width="17.85546875" customWidth="1"/>
    <col min="13828" max="13828" width="5.42578125" customWidth="1"/>
    <col min="13829" max="13829" width="72.140625" customWidth="1"/>
    <col min="13830" max="13830" width="15.85546875" customWidth="1"/>
    <col min="13831" max="13831" width="3.7109375" customWidth="1"/>
    <col min="14081" max="14081" width="64.7109375" customWidth="1"/>
    <col min="14082" max="14082" width="0" hidden="1" customWidth="1"/>
    <col min="14083" max="14083" width="17.85546875" customWidth="1"/>
    <col min="14084" max="14084" width="5.42578125" customWidth="1"/>
    <col min="14085" max="14085" width="72.140625" customWidth="1"/>
    <col min="14086" max="14086" width="15.85546875" customWidth="1"/>
    <col min="14087" max="14087" width="3.7109375" customWidth="1"/>
    <col min="14337" max="14337" width="64.7109375" customWidth="1"/>
    <col min="14338" max="14338" width="0" hidden="1" customWidth="1"/>
    <col min="14339" max="14339" width="17.85546875" customWidth="1"/>
    <col min="14340" max="14340" width="5.42578125" customWidth="1"/>
    <col min="14341" max="14341" width="72.140625" customWidth="1"/>
    <col min="14342" max="14342" width="15.85546875" customWidth="1"/>
    <col min="14343" max="14343" width="3.7109375" customWidth="1"/>
    <col min="14593" max="14593" width="64.7109375" customWidth="1"/>
    <col min="14594" max="14594" width="0" hidden="1" customWidth="1"/>
    <col min="14595" max="14595" width="17.85546875" customWidth="1"/>
    <col min="14596" max="14596" width="5.42578125" customWidth="1"/>
    <col min="14597" max="14597" width="72.140625" customWidth="1"/>
    <col min="14598" max="14598" width="15.85546875" customWidth="1"/>
    <col min="14599" max="14599" width="3.7109375" customWidth="1"/>
    <col min="14849" max="14849" width="64.7109375" customWidth="1"/>
    <col min="14850" max="14850" width="0" hidden="1" customWidth="1"/>
    <col min="14851" max="14851" width="17.85546875" customWidth="1"/>
    <col min="14852" max="14852" width="5.42578125" customWidth="1"/>
    <col min="14853" max="14853" width="72.140625" customWidth="1"/>
    <col min="14854" max="14854" width="15.85546875" customWidth="1"/>
    <col min="14855" max="14855" width="3.7109375" customWidth="1"/>
    <col min="15105" max="15105" width="64.7109375" customWidth="1"/>
    <col min="15106" max="15106" width="0" hidden="1" customWidth="1"/>
    <col min="15107" max="15107" width="17.85546875" customWidth="1"/>
    <col min="15108" max="15108" width="5.42578125" customWidth="1"/>
    <col min="15109" max="15109" width="72.140625" customWidth="1"/>
    <col min="15110" max="15110" width="15.85546875" customWidth="1"/>
    <col min="15111" max="15111" width="3.7109375" customWidth="1"/>
    <col min="15361" max="15361" width="64.7109375" customWidth="1"/>
    <col min="15362" max="15362" width="0" hidden="1" customWidth="1"/>
    <col min="15363" max="15363" width="17.85546875" customWidth="1"/>
    <col min="15364" max="15364" width="5.42578125" customWidth="1"/>
    <col min="15365" max="15365" width="72.140625" customWidth="1"/>
    <col min="15366" max="15366" width="15.85546875" customWidth="1"/>
    <col min="15367" max="15367" width="3.7109375" customWidth="1"/>
    <col min="15617" max="15617" width="64.7109375" customWidth="1"/>
    <col min="15618" max="15618" width="0" hidden="1" customWidth="1"/>
    <col min="15619" max="15619" width="17.85546875" customWidth="1"/>
    <col min="15620" max="15620" width="5.42578125" customWidth="1"/>
    <col min="15621" max="15621" width="72.140625" customWidth="1"/>
    <col min="15622" max="15622" width="15.85546875" customWidth="1"/>
    <col min="15623" max="15623" width="3.7109375" customWidth="1"/>
    <col min="15873" max="15873" width="64.7109375" customWidth="1"/>
    <col min="15874" max="15874" width="0" hidden="1" customWidth="1"/>
    <col min="15875" max="15875" width="17.85546875" customWidth="1"/>
    <col min="15876" max="15876" width="5.42578125" customWidth="1"/>
    <col min="15877" max="15877" width="72.140625" customWidth="1"/>
    <col min="15878" max="15878" width="15.85546875" customWidth="1"/>
    <col min="15879" max="15879" width="3.7109375" customWidth="1"/>
    <col min="16129" max="16129" width="64.7109375" customWidth="1"/>
    <col min="16130" max="16130" width="0" hidden="1" customWidth="1"/>
    <col min="16131" max="16131" width="17.85546875" customWidth="1"/>
    <col min="16132" max="16132" width="5.42578125" customWidth="1"/>
    <col min="16133" max="16133" width="72.140625" customWidth="1"/>
    <col min="16134" max="16134" width="15.85546875" customWidth="1"/>
    <col min="16135" max="16135" width="3.7109375" customWidth="1"/>
  </cols>
  <sheetData>
    <row r="1" spans="1:10" s="436" customFormat="1" ht="3.75" customHeight="1">
      <c r="A1" s="832"/>
      <c r="B1" s="833"/>
      <c r="C1" s="833"/>
      <c r="D1" s="833"/>
      <c r="E1" s="833"/>
      <c r="F1" s="535"/>
      <c r="G1" s="834"/>
    </row>
    <row r="2" spans="1:10" s="491" customFormat="1" ht="48.75" customHeight="1">
      <c r="A2" s="1121" t="s">
        <v>1180</v>
      </c>
      <c r="B2" s="1121"/>
      <c r="C2" s="1121"/>
      <c r="D2" s="1121"/>
      <c r="E2" s="1121"/>
      <c r="F2" s="1121"/>
      <c r="G2" s="835"/>
    </row>
    <row r="3" spans="1:10" s="491" customFormat="1" ht="35.25" customHeight="1">
      <c r="A3" s="1121" t="s">
        <v>1</v>
      </c>
      <c r="B3" s="1121"/>
      <c r="C3" s="1121"/>
      <c r="D3" s="1121"/>
      <c r="E3" s="1121"/>
      <c r="F3" s="1121"/>
      <c r="G3" s="835"/>
    </row>
    <row r="4" spans="1:10" s="491" customFormat="1" ht="35.25" customHeight="1">
      <c r="A4" s="1121" t="str">
        <f>'[7]72'!A4:E4</f>
        <v>AL 30 DE JUNIO DE 2014</v>
      </c>
      <c r="B4" s="1121"/>
      <c r="C4" s="1121"/>
      <c r="D4" s="1121"/>
      <c r="E4" s="1121"/>
      <c r="F4" s="1121"/>
      <c r="G4" s="835"/>
    </row>
    <row r="5" spans="1:10" s="547" customFormat="1" ht="51" customHeight="1">
      <c r="A5" s="1202" t="s">
        <v>788</v>
      </c>
      <c r="B5" s="1202"/>
      <c r="C5" s="1202"/>
      <c r="D5" s="1202"/>
      <c r="E5" s="1202"/>
      <c r="F5" s="1202"/>
      <c r="G5" s="836"/>
    </row>
    <row r="6" spans="1:10" ht="6" customHeight="1"/>
    <row r="7" spans="1:10" ht="28.5" customHeight="1"/>
    <row r="8" spans="1:10" ht="27" customHeight="1">
      <c r="A8" s="1203" t="s">
        <v>1181</v>
      </c>
      <c r="B8" s="1203"/>
      <c r="C8" s="1203"/>
      <c r="D8" s="1203"/>
      <c r="E8" s="1203"/>
      <c r="F8" s="1203"/>
      <c r="G8" s="837"/>
    </row>
    <row r="9" spans="1:10" ht="5.25" customHeight="1">
      <c r="A9" s="838"/>
      <c r="B9" s="838"/>
      <c r="C9" s="838"/>
      <c r="D9" s="838"/>
      <c r="E9" s="838"/>
      <c r="F9" s="838"/>
      <c r="G9" s="837"/>
    </row>
    <row r="10" spans="1:10" s="675" customFormat="1" ht="32.25" customHeight="1">
      <c r="A10" s="839" t="s">
        <v>458</v>
      </c>
      <c r="B10" s="840"/>
      <c r="C10" s="841"/>
      <c r="D10" s="39"/>
      <c r="E10" s="839" t="s">
        <v>586</v>
      </c>
      <c r="F10" s="842"/>
      <c r="G10" s="837"/>
    </row>
    <row r="11" spans="1:10" s="675" customFormat="1" ht="5.25" customHeight="1">
      <c r="A11" s="843"/>
      <c r="B11" s="39"/>
      <c r="C11" s="785"/>
      <c r="D11" s="39"/>
      <c r="E11" s="843"/>
      <c r="F11" s="844"/>
      <c r="G11" s="837"/>
    </row>
    <row r="12" spans="1:10" s="675" customFormat="1" ht="24" customHeight="1">
      <c r="A12" s="845" t="s">
        <v>5</v>
      </c>
      <c r="B12" s="840"/>
      <c r="C12" s="841">
        <f>+'[7]72'!E9*1000</f>
        <v>2183622328.27</v>
      </c>
      <c r="D12" s="846"/>
      <c r="E12" s="843"/>
      <c r="F12" s="39"/>
      <c r="G12" s="837"/>
      <c r="J12" s="847"/>
    </row>
    <row r="13" spans="1:10" s="675" customFormat="1" ht="24" customHeight="1">
      <c r="A13" s="848"/>
      <c r="B13" s="39"/>
      <c r="C13" s="849"/>
      <c r="D13" s="846"/>
      <c r="E13" s="39"/>
      <c r="F13" s="39"/>
      <c r="G13" s="837"/>
      <c r="J13" s="847"/>
    </row>
    <row r="14" spans="1:10" s="675" customFormat="1" ht="24" customHeight="1">
      <c r="A14" s="299" t="s">
        <v>1049</v>
      </c>
      <c r="B14" s="294"/>
      <c r="C14" s="781">
        <f>+'[7]72'!E10*1000</f>
        <v>14472338.52</v>
      </c>
      <c r="D14" s="846"/>
      <c r="E14" s="850" t="s">
        <v>1110</v>
      </c>
      <c r="F14" s="783">
        <f>+'[7]72'!E53*1000</f>
        <v>38155172.119999997</v>
      </c>
      <c r="G14" s="837"/>
      <c r="J14" s="673"/>
    </row>
    <row r="15" spans="1:10" s="675" customFormat="1" ht="24" customHeight="1">
      <c r="A15" s="299" t="s">
        <v>1051</v>
      </c>
      <c r="B15" s="294"/>
      <c r="C15" s="781">
        <f>+'[7]72'!E11*1000</f>
        <v>385688.41</v>
      </c>
      <c r="D15" s="846"/>
      <c r="E15" s="851" t="s">
        <v>1182</v>
      </c>
      <c r="F15" s="783">
        <f>+'[7]72'!E54*1000</f>
        <v>-21093878.620000001</v>
      </c>
      <c r="G15" s="837"/>
      <c r="J15" s="673"/>
    </row>
    <row r="16" spans="1:10" s="675" customFormat="1" ht="24" customHeight="1">
      <c r="A16" s="299" t="s">
        <v>1183</v>
      </c>
      <c r="B16" s="294"/>
      <c r="C16" s="781">
        <f>+'[7]72'!E12*1000</f>
        <v>1744236612.72</v>
      </c>
      <c r="D16" s="846"/>
      <c r="E16" s="39"/>
      <c r="F16" s="849"/>
      <c r="G16" s="837"/>
      <c r="J16" s="673"/>
    </row>
    <row r="17" spans="1:10" s="675" customFormat="1" ht="24" customHeight="1">
      <c r="A17" s="294" t="s">
        <v>1184</v>
      </c>
      <c r="B17" s="294"/>
      <c r="C17" s="781">
        <f>+'[7]72'!E13*1000+'[7]72'!E14*1000</f>
        <v>1811055172.1300001</v>
      </c>
      <c r="D17" s="846"/>
      <c r="E17" s="852" t="s">
        <v>65</v>
      </c>
      <c r="F17" s="841">
        <f>+'[7]72'!E55*1000</f>
        <v>17061293.5</v>
      </c>
      <c r="G17" s="837"/>
      <c r="J17" s="673"/>
    </row>
    <row r="18" spans="1:10" s="675" customFormat="1" ht="24" customHeight="1">
      <c r="A18" s="294" t="s">
        <v>1185</v>
      </c>
      <c r="B18" s="294"/>
      <c r="C18" s="781">
        <f>+'[7]72'!E15*1000+'[7]72'!E16*1000</f>
        <v>0</v>
      </c>
      <c r="D18" s="846"/>
      <c r="E18" s="39"/>
      <c r="F18" s="849"/>
      <c r="G18" s="837"/>
      <c r="J18" s="673"/>
    </row>
    <row r="19" spans="1:10" s="675" customFormat="1" ht="24" customHeight="1">
      <c r="A19" s="294" t="s">
        <v>1186</v>
      </c>
      <c r="B19" s="294"/>
      <c r="C19" s="781">
        <f>+'[7]72'!E17*1000+'[7]72'!E18*1000</f>
        <v>0</v>
      </c>
      <c r="D19" s="846"/>
      <c r="E19" s="853" t="s">
        <v>1115</v>
      </c>
      <c r="F19" s="781">
        <f>+'[7]72'!E56*1000</f>
        <v>11603288.49</v>
      </c>
      <c r="G19" s="837"/>
    </row>
    <row r="20" spans="1:10" s="675" customFormat="1" ht="24" customHeight="1">
      <c r="A20" s="294" t="s">
        <v>1187</v>
      </c>
      <c r="B20" s="294"/>
      <c r="C20" s="781">
        <f>+'[7]72'!E19*1000</f>
        <v>11772543.050000001</v>
      </c>
      <c r="D20" s="846"/>
      <c r="E20" s="294" t="s">
        <v>1117</v>
      </c>
      <c r="F20" s="781">
        <f>+'[7]72'!E57*1000</f>
        <v>-573638.49</v>
      </c>
      <c r="G20" s="837"/>
    </row>
    <row r="21" spans="1:10" s="675" customFormat="1" ht="24" customHeight="1">
      <c r="A21" s="853" t="s">
        <v>1188</v>
      </c>
      <c r="B21" s="294"/>
      <c r="C21" s="781">
        <f>+'[7]72'!E20*1000</f>
        <v>-78591102.459999993</v>
      </c>
      <c r="D21" s="846"/>
      <c r="E21" s="39"/>
      <c r="F21" s="849"/>
      <c r="G21" s="837"/>
    </row>
    <row r="22" spans="1:10" s="675" customFormat="1" ht="24" customHeight="1">
      <c r="A22" s="299" t="s">
        <v>1053</v>
      </c>
      <c r="B22" s="294"/>
      <c r="C22" s="781">
        <f>+'[7]72'!E21*1000</f>
        <v>3134290.55</v>
      </c>
      <c r="D22" s="846"/>
      <c r="E22" s="852" t="s">
        <v>1119</v>
      </c>
      <c r="F22" s="841">
        <f>+'[7]72'!E58*1000</f>
        <v>28090943.5</v>
      </c>
      <c r="G22" s="837"/>
      <c r="J22" s="854"/>
    </row>
    <row r="23" spans="1:10" s="675" customFormat="1" ht="24" customHeight="1">
      <c r="A23" s="299" t="s">
        <v>1055</v>
      </c>
      <c r="B23" s="294"/>
      <c r="C23" s="781">
        <f>+'[7]72'!E22*1000</f>
        <v>0</v>
      </c>
      <c r="D23" s="846"/>
      <c r="E23" s="39"/>
      <c r="F23" s="849"/>
      <c r="G23" s="837"/>
      <c r="J23" s="673"/>
    </row>
    <row r="24" spans="1:10" s="675" customFormat="1" ht="24" customHeight="1">
      <c r="A24" s="299" t="s">
        <v>1057</v>
      </c>
      <c r="B24" s="294"/>
      <c r="C24" s="781">
        <f>+'[7]72'!E23*1000</f>
        <v>121518328.44</v>
      </c>
      <c r="D24" s="846"/>
      <c r="E24" s="853" t="s">
        <v>1189</v>
      </c>
      <c r="F24" s="781">
        <f>+'[7]72'!E59*1000</f>
        <v>3098087.21</v>
      </c>
      <c r="G24" s="837"/>
      <c r="J24" s="673"/>
    </row>
    <row r="25" spans="1:10" s="675" customFormat="1" ht="24" customHeight="1">
      <c r="A25" s="299" t="s">
        <v>1059</v>
      </c>
      <c r="B25" s="294"/>
      <c r="C25" s="781">
        <f>+'[7]72'!E24*1000</f>
        <v>7614875.9699999997</v>
      </c>
      <c r="D25" s="846"/>
      <c r="E25" s="294" t="s">
        <v>1190</v>
      </c>
      <c r="F25" s="781">
        <f>+'[7]72'!E60*1000</f>
        <v>-3453518.94</v>
      </c>
      <c r="G25" s="837"/>
      <c r="J25" s="673"/>
    </row>
    <row r="26" spans="1:10" s="675" customFormat="1" ht="24" customHeight="1">
      <c r="A26" s="299" t="s">
        <v>1061</v>
      </c>
      <c r="B26" s="294"/>
      <c r="C26" s="781">
        <f>+'[7]72'!E25*1000</f>
        <v>627654.15</v>
      </c>
      <c r="D26" s="846"/>
      <c r="E26" s="39"/>
      <c r="F26" s="849"/>
      <c r="G26" s="837"/>
      <c r="J26" s="673"/>
    </row>
    <row r="27" spans="1:10" s="675" customFormat="1" ht="24" customHeight="1">
      <c r="A27" s="299" t="s">
        <v>1191</v>
      </c>
      <c r="B27" s="294"/>
      <c r="C27" s="781">
        <f>+'[7]72'!E26*1000</f>
        <v>291632539.50999999</v>
      </c>
      <c r="D27" s="846"/>
      <c r="E27" s="845" t="s">
        <v>1125</v>
      </c>
      <c r="F27" s="841">
        <f>+'[7]72'!E61*1000</f>
        <v>27735511.77</v>
      </c>
      <c r="G27" s="837"/>
      <c r="J27" s="673"/>
    </row>
    <row r="28" spans="1:10" s="675" customFormat="1" ht="24" customHeight="1">
      <c r="A28" s="299"/>
      <c r="B28" s="294"/>
      <c r="C28" s="781"/>
      <c r="D28" s="846"/>
      <c r="E28" s="855"/>
      <c r="F28" s="856"/>
      <c r="G28" s="837"/>
      <c r="J28" s="673"/>
    </row>
    <row r="29" spans="1:10" s="675" customFormat="1" ht="24" customHeight="1">
      <c r="A29" s="845" t="s">
        <v>1063</v>
      </c>
      <c r="B29" s="840"/>
      <c r="C29" s="841">
        <f>+'[7]72'!E27*1000</f>
        <v>1722397839.8299999</v>
      </c>
      <c r="D29" s="846"/>
      <c r="E29" s="39"/>
      <c r="F29" s="849"/>
      <c r="G29" s="837"/>
      <c r="J29" s="847"/>
    </row>
    <row r="30" spans="1:10" s="675" customFormat="1" ht="24" customHeight="1">
      <c r="A30" s="299" t="s">
        <v>853</v>
      </c>
      <c r="B30" s="294"/>
      <c r="C30" s="781">
        <f>+'[7]72'!E28*1000</f>
        <v>0</v>
      </c>
      <c r="D30" s="846"/>
      <c r="E30" s="857" t="s">
        <v>1127</v>
      </c>
      <c r="F30" s="783">
        <f>+'[7]72'!E62*1000</f>
        <v>-15914063.58</v>
      </c>
      <c r="G30" s="837"/>
      <c r="J30" s="673"/>
    </row>
    <row r="31" spans="1:10" s="675" customFormat="1" ht="24" customHeight="1">
      <c r="A31" s="294" t="s">
        <v>1192</v>
      </c>
      <c r="B31" s="294"/>
      <c r="C31" s="781">
        <f>+'[7]72'!E29*1000</f>
        <v>0</v>
      </c>
      <c r="D31" s="846"/>
      <c r="E31" s="845" t="s">
        <v>1129</v>
      </c>
      <c r="F31" s="841">
        <f>+'[7]72'!E63*1000</f>
        <v>11821448.189999999</v>
      </c>
      <c r="G31" s="837"/>
    </row>
    <row r="32" spans="1:10" s="675" customFormat="1" ht="24" customHeight="1">
      <c r="A32" s="294" t="s">
        <v>1193</v>
      </c>
      <c r="B32" s="294"/>
      <c r="C32" s="781">
        <f>+'[7]72'!E30*1000</f>
        <v>0</v>
      </c>
      <c r="D32" s="846"/>
      <c r="E32" s="303"/>
      <c r="F32" s="849"/>
      <c r="G32" s="837"/>
    </row>
    <row r="33" spans="1:10" s="675" customFormat="1" ht="24" customHeight="1">
      <c r="A33" s="294" t="s">
        <v>1194</v>
      </c>
      <c r="B33" s="294"/>
      <c r="C33" s="781">
        <f>+'[7]72'!E31*1000</f>
        <v>0</v>
      </c>
      <c r="D33" s="846"/>
      <c r="E33" s="853" t="s">
        <v>1131</v>
      </c>
      <c r="F33" s="781">
        <f>+'[7]72'!E64*1000</f>
        <v>90680.08</v>
      </c>
      <c r="G33" s="837"/>
    </row>
    <row r="34" spans="1:10" s="675" customFormat="1" ht="24" customHeight="1">
      <c r="A34" s="294" t="s">
        <v>1195</v>
      </c>
      <c r="B34" s="294"/>
      <c r="C34" s="781">
        <f>+'[7]72'!E32*1000</f>
        <v>0</v>
      </c>
      <c r="D34" s="846"/>
      <c r="E34" s="858" t="s">
        <v>1133</v>
      </c>
      <c r="F34" s="781">
        <f>+'[7]72'!E65*1000</f>
        <v>0</v>
      </c>
      <c r="G34" s="837"/>
    </row>
    <row r="35" spans="1:10" s="675" customFormat="1" ht="24" customHeight="1">
      <c r="A35" s="294" t="s">
        <v>1196</v>
      </c>
      <c r="B35" s="294"/>
      <c r="C35" s="781">
        <f>+'[7]72'!E33*1000</f>
        <v>0</v>
      </c>
      <c r="D35" s="846"/>
      <c r="E35" s="858" t="s">
        <v>1135</v>
      </c>
      <c r="F35" s="781">
        <f>+'[7]72'!E66*1000</f>
        <v>90680.08</v>
      </c>
      <c r="G35" s="1199"/>
    </row>
    <row r="36" spans="1:10" s="675" customFormat="1" ht="24" customHeight="1">
      <c r="A36" s="294" t="s">
        <v>1197</v>
      </c>
      <c r="B36" s="294"/>
      <c r="C36" s="781">
        <f>+'[7]72'!E34*1000</f>
        <v>0</v>
      </c>
      <c r="D36" s="846"/>
      <c r="E36" s="853" t="s">
        <v>1137</v>
      </c>
      <c r="F36" s="781">
        <f>+'[7]72'!E67*1000</f>
        <v>0</v>
      </c>
      <c r="G36" s="1199"/>
    </row>
    <row r="37" spans="1:10" s="675" customFormat="1" ht="24" customHeight="1">
      <c r="A37" s="299" t="s">
        <v>1198</v>
      </c>
      <c r="B37" s="294"/>
      <c r="C37" s="781">
        <f>+'[7]72'!E35*1000</f>
        <v>0</v>
      </c>
      <c r="D37" s="846"/>
      <c r="E37" s="858" t="s">
        <v>1139</v>
      </c>
      <c r="F37" s="781">
        <f>+'[7]72'!E68*1000</f>
        <v>0</v>
      </c>
      <c r="G37" s="837"/>
      <c r="J37" s="673"/>
    </row>
    <row r="38" spans="1:10" s="675" customFormat="1" ht="24" customHeight="1">
      <c r="A38" s="299" t="s">
        <v>1065</v>
      </c>
      <c r="B38" s="294"/>
      <c r="C38" s="781">
        <f>+'[7]72'!E36*1000</f>
        <v>760841785.03999996</v>
      </c>
      <c r="D38" s="846"/>
      <c r="E38" s="858" t="s">
        <v>1141</v>
      </c>
      <c r="F38" s="781">
        <f>+'[7]72'!E69*1000</f>
        <v>0</v>
      </c>
      <c r="G38" s="837"/>
      <c r="J38" s="673"/>
    </row>
    <row r="39" spans="1:10" s="675" customFormat="1" ht="29.25" customHeight="1">
      <c r="A39" s="299" t="s">
        <v>1067</v>
      </c>
      <c r="B39" s="294"/>
      <c r="C39" s="781">
        <f>+'[7]72'!E37*1000</f>
        <v>8878318.3699999992</v>
      </c>
      <c r="D39" s="846"/>
      <c r="E39" s="1200" t="s">
        <v>80</v>
      </c>
      <c r="F39" s="859">
        <f>+'[7]72'!E70*1000</f>
        <v>11912128.27</v>
      </c>
      <c r="G39" s="837"/>
      <c r="J39" s="673"/>
    </row>
    <row r="40" spans="1:10" s="675" customFormat="1" ht="24" customHeight="1">
      <c r="A40" s="299" t="s">
        <v>1069</v>
      </c>
      <c r="B40" s="294"/>
      <c r="C40" s="781">
        <f>+'[7]72'!E38*1000</f>
        <v>2309566.42</v>
      </c>
      <c r="D40" s="846"/>
      <c r="E40" s="1201"/>
      <c r="F40" s="859"/>
      <c r="G40" s="837"/>
      <c r="J40" s="673"/>
    </row>
    <row r="41" spans="1:10" s="675" customFormat="1" ht="24" customHeight="1">
      <c r="A41" s="299" t="s">
        <v>1199</v>
      </c>
      <c r="B41" s="294"/>
      <c r="C41" s="781">
        <f>+'[7]72'!E39*1000</f>
        <v>950368170</v>
      </c>
      <c r="D41" s="846"/>
      <c r="E41" s="853" t="s">
        <v>1200</v>
      </c>
      <c r="F41" s="781">
        <f>+'[7]72'!E71*1000</f>
        <v>0</v>
      </c>
      <c r="G41" s="837"/>
      <c r="J41" s="673"/>
    </row>
    <row r="42" spans="1:10" s="675" customFormat="1" ht="24" customHeight="1">
      <c r="A42" s="299" t="s">
        <v>1073</v>
      </c>
      <c r="B42" s="294"/>
      <c r="C42" s="781">
        <f>+'[7]72'!E40*1000</f>
        <v>0</v>
      </c>
      <c r="D42" s="846"/>
      <c r="E42" s="853" t="s">
        <v>1201</v>
      </c>
      <c r="F42" s="781">
        <f>+'[7]72'!E72*1000</f>
        <v>0</v>
      </c>
      <c r="G42" s="837"/>
      <c r="J42" s="673"/>
    </row>
    <row r="43" spans="1:10" s="675" customFormat="1" ht="24" customHeight="1">
      <c r="A43" s="299" t="s">
        <v>1202</v>
      </c>
      <c r="B43" s="294"/>
      <c r="C43" s="781">
        <f>+'[7]72'!E41*1000</f>
        <v>0</v>
      </c>
      <c r="D43" s="846"/>
      <c r="E43" s="1200" t="s">
        <v>82</v>
      </c>
      <c r="F43" s="859">
        <f>+'[7]72'!E73*1000</f>
        <v>11912128.27</v>
      </c>
      <c r="G43" s="837"/>
      <c r="J43" s="847"/>
    </row>
    <row r="44" spans="1:10" s="675" customFormat="1" ht="24" customHeight="1">
      <c r="A44" s="303"/>
      <c r="B44" s="39"/>
      <c r="C44" s="849"/>
      <c r="D44" s="846"/>
      <c r="E44" s="1201"/>
      <c r="F44" s="859"/>
      <c r="G44" s="837"/>
      <c r="J44" s="673"/>
    </row>
    <row r="45" spans="1:10" s="675" customFormat="1" ht="24" customHeight="1">
      <c r="A45" s="845" t="s">
        <v>46</v>
      </c>
      <c r="B45" s="840"/>
      <c r="C45" s="841">
        <f>+'[7]72'!E42*1000</f>
        <v>461224488.44</v>
      </c>
      <c r="D45" s="846"/>
      <c r="E45" s="853" t="s">
        <v>1203</v>
      </c>
      <c r="F45" s="781">
        <f>+'[7]72'!E74*1000</f>
        <v>231.5</v>
      </c>
      <c r="G45" s="837"/>
      <c r="J45" s="673"/>
    </row>
    <row r="46" spans="1:10" s="675" customFormat="1" ht="24" customHeight="1">
      <c r="A46" s="299" t="s">
        <v>1077</v>
      </c>
      <c r="B46" s="294"/>
      <c r="C46" s="781">
        <f>+'[7]72'!E43*1000</f>
        <v>300163500</v>
      </c>
      <c r="D46" s="846"/>
      <c r="E46" s="853" t="s">
        <v>1150</v>
      </c>
      <c r="F46" s="781">
        <f>+'[7]72'!E75*1000</f>
        <v>-179871</v>
      </c>
      <c r="G46" s="837"/>
      <c r="J46" s="860"/>
    </row>
    <row r="47" spans="1:10" s="675" customFormat="1" ht="24" customHeight="1">
      <c r="A47" s="299" t="s">
        <v>1079</v>
      </c>
      <c r="B47" s="294"/>
      <c r="C47" s="781">
        <f>+'[7]72'!E44*1000</f>
        <v>0</v>
      </c>
      <c r="D47" s="846"/>
      <c r="E47" s="1200" t="s">
        <v>1204</v>
      </c>
      <c r="F47" s="859">
        <f>+'[7]72'!E76*1000</f>
        <v>11732488.77</v>
      </c>
      <c r="G47" s="837"/>
      <c r="J47" s="673"/>
    </row>
    <row r="48" spans="1:10" s="675" customFormat="1" ht="24" customHeight="1">
      <c r="A48" s="861" t="s">
        <v>1081</v>
      </c>
      <c r="B48" s="294"/>
      <c r="C48" s="781">
        <f>+'[7]72'!E45*1000</f>
        <v>0</v>
      </c>
      <c r="D48" s="846"/>
      <c r="E48" s="1201"/>
      <c r="F48" s="859"/>
      <c r="G48" s="837"/>
      <c r="J48" s="673"/>
    </row>
    <row r="49" spans="1:12" s="675" customFormat="1" ht="24" customHeight="1">
      <c r="A49" s="299" t="s">
        <v>1083</v>
      </c>
      <c r="B49" s="294"/>
      <c r="C49" s="781">
        <f>+'[7]72'!E46*1000</f>
        <v>110782223.04000001</v>
      </c>
      <c r="D49" s="846"/>
      <c r="E49" s="294" t="s">
        <v>1205</v>
      </c>
      <c r="F49" s="781">
        <f>+'[7]72'!E77*1000</f>
        <v>0</v>
      </c>
      <c r="G49" s="837"/>
    </row>
    <row r="50" spans="1:12" s="675" customFormat="1" ht="24" customHeight="1">
      <c r="A50" s="299" t="s">
        <v>1085</v>
      </c>
      <c r="B50" s="294"/>
      <c r="C50" s="781">
        <f>+'[7]72'!E47*1000</f>
        <v>50278765.399999999</v>
      </c>
      <c r="D50" s="846"/>
      <c r="E50" s="400" t="s">
        <v>86</v>
      </c>
      <c r="F50" s="859">
        <f>+'[7]72'!E78*1000</f>
        <v>11732488.77</v>
      </c>
      <c r="G50" s="837"/>
      <c r="J50" s="854"/>
    </row>
    <row r="51" spans="1:12" s="675" customFormat="1" ht="24" customHeight="1">
      <c r="A51" s="294" t="s">
        <v>1087</v>
      </c>
      <c r="B51" s="294"/>
      <c r="C51" s="781">
        <f>+'[7]72'!E48*1000</f>
        <v>41479398.630000003</v>
      </c>
      <c r="D51" s="846"/>
      <c r="E51" s="39"/>
      <c r="F51" s="849"/>
      <c r="G51" s="837"/>
      <c r="J51" s="862"/>
    </row>
    <row r="52" spans="1:12" s="675" customFormat="1" ht="24" customHeight="1">
      <c r="A52" s="853" t="s">
        <v>1089</v>
      </c>
      <c r="B52" s="294"/>
      <c r="C52" s="781">
        <f>+'[7]72'!E49*1000</f>
        <v>8799366.7699999996</v>
      </c>
      <c r="D52" s="846"/>
      <c r="E52" s="857" t="s">
        <v>1206</v>
      </c>
      <c r="F52" s="783">
        <f>+'[7]72'!E79*1000</f>
        <v>-2933122</v>
      </c>
      <c r="J52" s="847"/>
    </row>
    <row r="53" spans="1:12" s="675" customFormat="1" ht="24" customHeight="1">
      <c r="A53" s="39"/>
      <c r="B53" s="39"/>
      <c r="C53" s="849"/>
      <c r="D53" s="846"/>
      <c r="E53" s="845" t="s">
        <v>88</v>
      </c>
      <c r="F53" s="841">
        <f>+'[7]72'!E80*1000</f>
        <v>8799366.7699999996</v>
      </c>
      <c r="G53" s="837"/>
      <c r="J53" s="847"/>
    </row>
    <row r="54" spans="1:12" s="675" customFormat="1" ht="24" customHeight="1">
      <c r="A54" s="852" t="s">
        <v>1207</v>
      </c>
      <c r="B54" s="840"/>
      <c r="C54" s="841">
        <f>+'[7]72'!E50*1000</f>
        <v>2183622328.27</v>
      </c>
      <c r="D54" s="846"/>
      <c r="E54" s="303"/>
      <c r="F54" s="849"/>
      <c r="G54" s="837"/>
    </row>
    <row r="55" spans="1:12" s="675" customFormat="1" ht="24" customHeight="1">
      <c r="A55" s="294"/>
      <c r="B55" s="294"/>
      <c r="C55" s="781"/>
      <c r="D55" s="846"/>
      <c r="F55" s="849"/>
      <c r="G55" s="837"/>
    </row>
    <row r="56" spans="1:12" s="675" customFormat="1" ht="24" customHeight="1">
      <c r="A56" s="845" t="s">
        <v>1208</v>
      </c>
      <c r="B56" s="840"/>
      <c r="C56" s="841">
        <f>+'[7]72'!E51*1000</f>
        <v>0</v>
      </c>
      <c r="D56" s="846"/>
      <c r="E56" s="863"/>
      <c r="F56" s="864"/>
      <c r="G56" s="837"/>
    </row>
    <row r="57" spans="1:12" s="675" customFormat="1" ht="24" customHeight="1">
      <c r="A57" s="294"/>
      <c r="B57" s="294"/>
      <c r="C57" s="781"/>
      <c r="D57" s="846"/>
      <c r="F57" s="849"/>
      <c r="G57" s="837"/>
    </row>
    <row r="58" spans="1:12" s="675" customFormat="1" ht="21" customHeight="1">
      <c r="A58" s="845" t="s">
        <v>61</v>
      </c>
      <c r="B58" s="840"/>
      <c r="C58" s="841">
        <f>+'[7]72'!E52*1000</f>
        <v>13401569088.17</v>
      </c>
      <c r="D58" s="846"/>
      <c r="F58" s="864"/>
      <c r="G58" s="837"/>
    </row>
    <row r="59" spans="1:12" s="675" customFormat="1" ht="9.75" customHeight="1">
      <c r="A59" s="39"/>
      <c r="B59" s="39"/>
      <c r="C59" s="865"/>
      <c r="D59" s="445"/>
      <c r="E59" s="303"/>
      <c r="F59" s="864"/>
      <c r="G59" s="837"/>
      <c r="J59" s="526"/>
    </row>
    <row r="60" spans="1:12" s="675" customFormat="1" ht="11.25" customHeight="1" thickBot="1">
      <c r="A60" s="866"/>
      <c r="B60" s="866"/>
      <c r="C60" s="866"/>
      <c r="D60" s="867"/>
      <c r="E60" s="868"/>
      <c r="F60" s="868"/>
      <c r="G60" s="837"/>
      <c r="H60" s="526"/>
      <c r="J60" s="526"/>
    </row>
    <row r="61" spans="1:12" ht="9" customHeight="1">
      <c r="A61" s="316"/>
      <c r="C61" s="865"/>
      <c r="D61" s="869"/>
      <c r="E61" s="303"/>
      <c r="F61" s="330"/>
      <c r="G61" s="837"/>
      <c r="H61" s="526"/>
      <c r="I61" s="675"/>
      <c r="J61" s="526"/>
      <c r="K61" s="526"/>
      <c r="L61" s="526"/>
    </row>
    <row r="62" spans="1:12" ht="10.5" customHeight="1">
      <c r="C62" s="865"/>
      <c r="D62" s="869"/>
      <c r="E62" s="303"/>
      <c r="F62" s="504"/>
      <c r="G62" s="837"/>
      <c r="H62" s="526"/>
      <c r="I62" s="526"/>
      <c r="J62" s="526"/>
      <c r="K62" s="526"/>
      <c r="L62" s="526"/>
    </row>
    <row r="63" spans="1:12" ht="9" customHeight="1">
      <c r="C63" s="865"/>
      <c r="D63" s="869"/>
      <c r="E63" s="303"/>
      <c r="F63" s="504"/>
      <c r="G63" s="837"/>
      <c r="H63" s="526"/>
      <c r="I63" s="526"/>
      <c r="J63" s="526"/>
      <c r="K63" s="526"/>
      <c r="L63" s="526"/>
    </row>
    <row r="64" spans="1:12" ht="9" customHeight="1">
      <c r="C64" s="865"/>
      <c r="D64" s="869"/>
      <c r="E64" s="39"/>
      <c r="F64" s="504"/>
      <c r="G64" s="837"/>
      <c r="H64" s="526"/>
      <c r="I64" s="526"/>
      <c r="J64" s="526"/>
      <c r="K64" s="526"/>
      <c r="L64" s="526"/>
    </row>
    <row r="65" spans="1:12" ht="9" customHeight="1">
      <c r="C65" s="865"/>
      <c r="D65" s="869"/>
      <c r="F65" s="504"/>
      <c r="G65" s="546"/>
      <c r="H65" s="526"/>
      <c r="I65" s="526"/>
      <c r="J65" s="526"/>
      <c r="K65" s="526"/>
      <c r="L65" s="526"/>
    </row>
    <row r="66" spans="1:12" ht="9" customHeight="1">
      <c r="C66" s="865"/>
      <c r="D66" s="869"/>
      <c r="E66" s="870"/>
      <c r="F66" s="292"/>
      <c r="G66" s="546"/>
      <c r="H66" s="526"/>
      <c r="I66" s="526"/>
      <c r="J66" s="526"/>
      <c r="K66" s="526"/>
      <c r="L66" s="526"/>
    </row>
    <row r="67" spans="1:12" ht="9" customHeight="1">
      <c r="C67" s="865"/>
      <c r="D67" s="869"/>
      <c r="E67" s="871"/>
      <c r="F67" s="872"/>
      <c r="G67" s="546"/>
      <c r="H67" s="526"/>
      <c r="I67" s="526"/>
      <c r="J67" s="526"/>
      <c r="K67" s="526"/>
      <c r="L67" s="526"/>
    </row>
    <row r="68" spans="1:12">
      <c r="A68" s="526"/>
      <c r="C68" s="865"/>
      <c r="D68" s="482"/>
      <c r="E68" s="482"/>
      <c r="F68" s="872"/>
    </row>
    <row r="69" spans="1:12">
      <c r="A69" s="526"/>
      <c r="C69" s="865"/>
      <c r="D69" s="482"/>
      <c r="E69" s="482"/>
      <c r="F69" s="292"/>
    </row>
    <row r="70" spans="1:12">
      <c r="A70" s="526"/>
      <c r="C70" s="865"/>
      <c r="D70" s="482"/>
      <c r="E70" s="482"/>
      <c r="F70" s="292"/>
    </row>
    <row r="71" spans="1:12">
      <c r="A71" s="831"/>
      <c r="C71" s="865"/>
      <c r="D71" s="482"/>
      <c r="E71" s="482"/>
      <c r="F71" s="292"/>
    </row>
    <row r="72" spans="1:12">
      <c r="A72" s="831"/>
      <c r="C72" s="865"/>
      <c r="D72" s="482"/>
      <c r="E72" s="482"/>
      <c r="F72" s="292"/>
    </row>
    <row r="73" spans="1:12">
      <c r="A73" s="831"/>
      <c r="C73" s="865"/>
      <c r="D73" s="482"/>
      <c r="E73" s="482"/>
      <c r="F73" s="292"/>
    </row>
    <row r="74" spans="1:12">
      <c r="A74" s="831"/>
      <c r="C74" s="865"/>
      <c r="D74" s="482"/>
      <c r="E74" s="482"/>
      <c r="F74" s="292"/>
    </row>
    <row r="75" spans="1:12">
      <c r="A75" s="831"/>
      <c r="C75" s="865"/>
      <c r="D75" s="482"/>
      <c r="E75" s="482"/>
      <c r="F75" s="292"/>
    </row>
    <row r="76" spans="1:12">
      <c r="A76" s="831"/>
      <c r="C76" s="865"/>
      <c r="D76" s="482"/>
      <c r="E76" s="482"/>
      <c r="F76" s="292"/>
    </row>
    <row r="77" spans="1:12">
      <c r="A77" s="831"/>
      <c r="C77" s="865"/>
      <c r="D77" s="482"/>
      <c r="E77" s="482"/>
      <c r="F77" s="292"/>
    </row>
    <row r="78" spans="1:12">
      <c r="A78" s="831"/>
      <c r="C78" s="865"/>
      <c r="D78" s="482"/>
      <c r="E78" s="482"/>
      <c r="F78" s="292"/>
    </row>
    <row r="79" spans="1:12">
      <c r="A79" s="831"/>
      <c r="C79" s="865"/>
      <c r="D79" s="482"/>
      <c r="E79" s="482"/>
      <c r="F79" s="292"/>
    </row>
    <row r="80" spans="1:12">
      <c r="A80" s="831"/>
      <c r="C80" s="865"/>
      <c r="D80" s="482"/>
      <c r="E80" s="482"/>
      <c r="F80" s="292"/>
    </row>
    <row r="81" spans="1:6">
      <c r="A81" s="831"/>
      <c r="C81" s="865"/>
      <c r="D81" s="482"/>
      <c r="E81" s="482"/>
      <c r="F81" s="292"/>
    </row>
    <row r="82" spans="1:6">
      <c r="A82" s="831"/>
      <c r="C82" s="865"/>
      <c r="D82" s="482"/>
      <c r="E82" s="482"/>
      <c r="F82" s="292"/>
    </row>
    <row r="83" spans="1:6">
      <c r="A83" s="831"/>
      <c r="C83" s="865"/>
      <c r="D83" s="482"/>
      <c r="E83" s="482"/>
      <c r="F83" s="292"/>
    </row>
    <row r="84" spans="1:6" ht="15.75">
      <c r="A84" s="484"/>
      <c r="C84" s="865"/>
      <c r="D84" s="482"/>
      <c r="E84" s="482"/>
      <c r="F84" s="292"/>
    </row>
    <row r="85" spans="1:6" ht="15.75">
      <c r="A85" s="484"/>
      <c r="C85" s="865"/>
      <c r="D85" s="482"/>
      <c r="E85" s="482"/>
      <c r="F85" s="292"/>
    </row>
    <row r="86" spans="1:6" ht="15.75">
      <c r="A86" s="484"/>
      <c r="C86" s="865"/>
      <c r="D86" s="482"/>
      <c r="E86" s="482"/>
      <c r="F86" s="292"/>
    </row>
    <row r="87" spans="1:6" ht="15.75">
      <c r="A87" s="484"/>
      <c r="C87" s="865"/>
      <c r="D87" s="482"/>
      <c r="E87" s="482"/>
      <c r="F87" s="292"/>
    </row>
    <row r="88" spans="1:6" ht="15.75">
      <c r="A88" s="484"/>
      <c r="C88" s="865"/>
      <c r="D88" s="482"/>
      <c r="E88" s="482"/>
      <c r="F88" s="292"/>
    </row>
    <row r="89" spans="1:6" ht="15.75">
      <c r="A89" s="484"/>
      <c r="C89" s="865"/>
      <c r="D89" s="482"/>
      <c r="E89" s="482"/>
      <c r="F89" s="292"/>
    </row>
    <row r="90" spans="1:6" ht="15.75">
      <c r="A90" s="484"/>
      <c r="C90" s="865"/>
      <c r="D90" s="482"/>
      <c r="E90" s="482"/>
      <c r="F90" s="292"/>
    </row>
    <row r="91" spans="1:6" ht="15.75">
      <c r="A91" s="484"/>
      <c r="C91" s="865"/>
      <c r="D91" s="482"/>
      <c r="E91" s="482"/>
      <c r="F91" s="292"/>
    </row>
    <row r="92" spans="1:6" ht="15.75">
      <c r="A92" s="484"/>
      <c r="C92" s="865"/>
      <c r="D92" s="482"/>
      <c r="E92" s="482"/>
      <c r="F92" s="292"/>
    </row>
    <row r="93" spans="1:6" ht="15.75">
      <c r="A93" s="484"/>
      <c r="C93" s="865"/>
      <c r="D93" s="482"/>
      <c r="E93" s="482"/>
      <c r="F93" s="292"/>
    </row>
    <row r="94" spans="1:6" ht="15.75">
      <c r="A94" s="484"/>
      <c r="C94" s="865"/>
      <c r="D94" s="482"/>
      <c r="E94" s="482"/>
      <c r="F94" s="292"/>
    </row>
    <row r="95" spans="1:6" ht="15.75">
      <c r="A95" s="484"/>
      <c r="C95" s="865"/>
      <c r="D95" s="482"/>
      <c r="E95" s="482"/>
      <c r="F95" s="292"/>
    </row>
    <row r="96" spans="1:6" ht="15.75">
      <c r="A96" s="484"/>
      <c r="C96" s="865"/>
      <c r="D96" s="482"/>
      <c r="E96" s="482"/>
      <c r="F96" s="292"/>
    </row>
    <row r="97" spans="1:6" ht="15.75">
      <c r="A97" s="484"/>
      <c r="C97" s="865"/>
      <c r="D97" s="482"/>
      <c r="E97" s="482"/>
      <c r="F97" s="292"/>
    </row>
    <row r="98" spans="1:6" ht="15.75">
      <c r="A98" s="484"/>
      <c r="C98" s="865"/>
      <c r="D98" s="482"/>
      <c r="E98" s="482"/>
      <c r="F98" s="292"/>
    </row>
    <row r="99" spans="1:6" ht="15.75">
      <c r="A99" s="484"/>
      <c r="C99" s="865"/>
      <c r="D99" s="482"/>
      <c r="E99" s="482"/>
      <c r="F99" s="292"/>
    </row>
    <row r="100" spans="1:6" ht="15.75">
      <c r="A100" s="484"/>
      <c r="C100" s="865"/>
      <c r="D100" s="482"/>
      <c r="E100" s="482"/>
      <c r="F100" s="292"/>
    </row>
    <row r="101" spans="1:6" ht="15.75">
      <c r="A101" s="484"/>
      <c r="C101" s="865"/>
      <c r="D101" s="482"/>
      <c r="E101" s="482"/>
      <c r="F101" s="292"/>
    </row>
    <row r="102" spans="1:6" ht="15.75">
      <c r="A102" s="484"/>
      <c r="C102" s="865"/>
      <c r="D102" s="482"/>
      <c r="E102" s="482"/>
      <c r="F102" s="292"/>
    </row>
    <row r="103" spans="1:6" ht="15.75">
      <c r="A103" s="484"/>
      <c r="C103" s="865"/>
      <c r="D103" s="482"/>
      <c r="E103" s="482"/>
      <c r="F103" s="292"/>
    </row>
    <row r="104" spans="1:6" ht="15.75">
      <c r="A104" s="484"/>
      <c r="C104" s="865"/>
      <c r="D104" s="482"/>
      <c r="E104" s="482"/>
      <c r="F104" s="292"/>
    </row>
    <row r="105" spans="1:6" ht="15.75">
      <c r="A105" s="484"/>
      <c r="C105" s="865"/>
      <c r="D105" s="482"/>
      <c r="E105" s="482"/>
      <c r="F105" s="292"/>
    </row>
    <row r="106" spans="1:6" ht="15.75">
      <c r="A106" s="484"/>
      <c r="C106" s="865"/>
      <c r="D106" s="482"/>
      <c r="E106" s="482"/>
      <c r="F106" s="292"/>
    </row>
    <row r="107" spans="1:6" ht="15.75">
      <c r="A107" s="484"/>
      <c r="C107" s="865"/>
      <c r="D107" s="482"/>
      <c r="E107" s="482"/>
      <c r="F107" s="292"/>
    </row>
    <row r="108" spans="1:6" ht="15.75">
      <c r="A108" s="484"/>
      <c r="C108" s="865"/>
      <c r="D108" s="482"/>
      <c r="E108" s="482"/>
      <c r="F108" s="292"/>
    </row>
    <row r="109" spans="1:6" ht="15.75">
      <c r="A109" s="484"/>
      <c r="C109" s="865"/>
      <c r="D109" s="482"/>
      <c r="E109" s="482"/>
      <c r="F109" s="292"/>
    </row>
    <row r="110" spans="1:6" ht="15.75">
      <c r="A110" s="484"/>
      <c r="C110" s="865"/>
      <c r="D110" s="482"/>
      <c r="E110" s="482"/>
      <c r="F110" s="292"/>
    </row>
    <row r="111" spans="1:6" ht="15.75">
      <c r="A111" s="484"/>
      <c r="C111" s="865"/>
      <c r="D111" s="482"/>
      <c r="E111" s="482"/>
      <c r="F111" s="292"/>
    </row>
    <row r="112" spans="1:6" ht="15.75">
      <c r="A112" s="484"/>
      <c r="C112" s="865"/>
      <c r="D112" s="482"/>
      <c r="E112" s="482"/>
      <c r="F112" s="292"/>
    </row>
    <row r="113" spans="1:6" ht="15.75">
      <c r="A113" s="484"/>
      <c r="C113" s="865"/>
      <c r="D113" s="482"/>
      <c r="E113" s="482"/>
      <c r="F113" s="292"/>
    </row>
    <row r="114" spans="1:6" ht="15.75">
      <c r="A114" s="484"/>
      <c r="C114" s="865"/>
      <c r="D114" s="482"/>
      <c r="E114" s="482"/>
      <c r="F114" s="292"/>
    </row>
    <row r="115" spans="1:6" ht="15.75">
      <c r="A115" s="484"/>
      <c r="C115" s="865"/>
      <c r="D115" s="482"/>
      <c r="E115" s="482"/>
      <c r="F115" s="292"/>
    </row>
    <row r="116" spans="1:6" ht="15.75">
      <c r="A116" s="484"/>
      <c r="C116" s="865"/>
      <c r="D116" s="482"/>
      <c r="E116" s="482"/>
      <c r="F116" s="292"/>
    </row>
    <row r="117" spans="1:6" ht="15.75">
      <c r="A117" s="484"/>
      <c r="C117" s="865"/>
      <c r="D117" s="482"/>
      <c r="E117" s="482"/>
      <c r="F117" s="292"/>
    </row>
    <row r="118" spans="1:6" ht="15.75">
      <c r="A118" s="484"/>
      <c r="C118" s="865"/>
      <c r="D118" s="482"/>
      <c r="E118" s="482"/>
      <c r="F118" s="292"/>
    </row>
    <row r="119" spans="1:6" ht="15.75">
      <c r="A119" s="484"/>
      <c r="C119" s="865"/>
      <c r="D119" s="482"/>
      <c r="E119" s="482"/>
      <c r="F119" s="292"/>
    </row>
    <row r="120" spans="1:6" ht="15.75">
      <c r="A120" s="484"/>
      <c r="C120" s="865"/>
      <c r="D120" s="482"/>
      <c r="E120" s="482"/>
      <c r="F120" s="292"/>
    </row>
    <row r="121" spans="1:6" ht="15.75">
      <c r="A121" s="484"/>
      <c r="C121" s="865"/>
      <c r="D121" s="482"/>
      <c r="E121" s="482"/>
      <c r="F121" s="292"/>
    </row>
    <row r="122" spans="1:6" ht="15.75">
      <c r="A122" s="484"/>
      <c r="C122" s="865"/>
      <c r="D122" s="482"/>
      <c r="E122" s="482"/>
      <c r="F122" s="292"/>
    </row>
    <row r="123" spans="1:6" ht="15.75">
      <c r="A123" s="484"/>
      <c r="C123" s="865"/>
      <c r="D123" s="482"/>
      <c r="E123" s="482"/>
      <c r="F123" s="292"/>
    </row>
    <row r="124" spans="1:6" ht="15.75">
      <c r="A124" s="484"/>
      <c r="C124" s="865"/>
      <c r="D124" s="482"/>
      <c r="E124" s="482"/>
      <c r="F124" s="292"/>
    </row>
    <row r="125" spans="1:6" ht="15.75">
      <c r="A125" s="484"/>
      <c r="C125" s="865"/>
      <c r="D125" s="482"/>
      <c r="E125" s="482"/>
      <c r="F125" s="292"/>
    </row>
    <row r="126" spans="1:6" ht="15.75">
      <c r="A126" s="484"/>
      <c r="C126" s="865"/>
      <c r="D126" s="482"/>
      <c r="E126" s="482"/>
      <c r="F126" s="292"/>
    </row>
    <row r="127" spans="1:6" ht="15.75">
      <c r="A127" s="484"/>
      <c r="C127" s="865"/>
      <c r="D127" s="482"/>
      <c r="E127" s="482"/>
      <c r="F127" s="292"/>
    </row>
    <row r="128" spans="1:6" ht="15.75">
      <c r="A128" s="484"/>
      <c r="C128" s="865"/>
      <c r="D128" s="482"/>
      <c r="E128" s="482"/>
      <c r="F128" s="292"/>
    </row>
    <row r="129" spans="1:6" ht="15.75">
      <c r="A129" s="484"/>
      <c r="C129" s="865"/>
      <c r="D129" s="482"/>
      <c r="E129" s="482"/>
      <c r="F129" s="292"/>
    </row>
    <row r="130" spans="1:6" ht="15.75">
      <c r="A130" s="484"/>
      <c r="C130" s="865"/>
      <c r="D130" s="482"/>
      <c r="E130" s="482"/>
      <c r="F130" s="292"/>
    </row>
    <row r="131" spans="1:6" ht="15.75">
      <c r="A131" s="484"/>
      <c r="C131" s="865"/>
      <c r="D131" s="482"/>
      <c r="E131" s="482"/>
      <c r="F131" s="292"/>
    </row>
    <row r="132" spans="1:6" ht="15.75">
      <c r="A132" s="484"/>
      <c r="C132" s="865"/>
      <c r="D132" s="482"/>
      <c r="E132" s="482"/>
      <c r="F132" s="292"/>
    </row>
    <row r="133" spans="1:6" ht="15.75">
      <c r="A133" s="484"/>
      <c r="C133" s="865"/>
      <c r="D133" s="482"/>
      <c r="E133" s="482"/>
      <c r="F133" s="292"/>
    </row>
    <row r="134" spans="1:6" ht="15.75">
      <c r="A134" s="484"/>
      <c r="C134" s="865"/>
      <c r="D134" s="482"/>
      <c r="E134" s="482"/>
      <c r="F134" s="292"/>
    </row>
    <row r="135" spans="1:6" ht="15.75">
      <c r="A135" s="484"/>
      <c r="C135" s="865"/>
      <c r="D135" s="482"/>
      <c r="E135" s="482"/>
      <c r="F135" s="292"/>
    </row>
    <row r="136" spans="1:6" ht="15.75">
      <c r="A136" s="484"/>
      <c r="C136" s="865"/>
      <c r="D136" s="482"/>
      <c r="E136" s="482"/>
      <c r="F136" s="292"/>
    </row>
    <row r="137" spans="1:6" ht="15.75">
      <c r="A137" s="484"/>
      <c r="C137" s="865"/>
      <c r="D137" s="482"/>
      <c r="E137" s="482"/>
      <c r="F137" s="292"/>
    </row>
    <row r="138" spans="1:6" ht="15.75">
      <c r="A138" s="484"/>
      <c r="C138" s="865"/>
      <c r="D138" s="482"/>
      <c r="E138" s="482"/>
      <c r="F138" s="292"/>
    </row>
    <row r="139" spans="1:6" ht="15.75">
      <c r="A139" s="484"/>
      <c r="C139" s="865"/>
      <c r="D139" s="482"/>
      <c r="E139" s="482"/>
      <c r="F139" s="292"/>
    </row>
    <row r="140" spans="1:6" ht="15.75">
      <c r="A140" s="484"/>
      <c r="C140" s="865"/>
      <c r="D140" s="482"/>
      <c r="E140" s="482"/>
      <c r="F140" s="292"/>
    </row>
    <row r="141" spans="1:6" ht="15.75">
      <c r="A141" s="484"/>
      <c r="C141" s="481"/>
      <c r="D141" s="482"/>
      <c r="E141" s="482"/>
      <c r="F141" s="292"/>
    </row>
    <row r="142" spans="1:6" ht="15.75">
      <c r="A142" s="484"/>
      <c r="C142" s="481"/>
      <c r="D142" s="482"/>
      <c r="E142" s="482"/>
      <c r="F142" s="292"/>
    </row>
    <row r="143" spans="1:6" ht="15.75">
      <c r="A143" s="484"/>
      <c r="C143" s="481"/>
      <c r="D143" s="482"/>
      <c r="E143" s="482"/>
      <c r="F143" s="292"/>
    </row>
    <row r="144" spans="1:6" ht="15.75">
      <c r="A144" s="484"/>
      <c r="C144" s="481"/>
      <c r="E144" s="482"/>
      <c r="F144" s="292"/>
    </row>
    <row r="145" spans="1:6" ht="15.75">
      <c r="A145" s="484"/>
      <c r="C145" s="481"/>
      <c r="E145" s="482"/>
      <c r="F145" s="292"/>
    </row>
    <row r="146" spans="1:6" ht="15.75">
      <c r="A146" s="484"/>
      <c r="C146" s="481"/>
      <c r="E146" s="482"/>
      <c r="F146" s="292"/>
    </row>
    <row r="147" spans="1:6" ht="15.75">
      <c r="A147" s="484"/>
      <c r="C147" s="481"/>
      <c r="E147" s="482"/>
      <c r="F147" s="292"/>
    </row>
    <row r="148" spans="1:6" ht="15.75">
      <c r="A148" s="484"/>
      <c r="C148" s="481"/>
      <c r="E148" s="482"/>
      <c r="F148" s="292"/>
    </row>
    <row r="149" spans="1:6" ht="15.75">
      <c r="A149" s="484"/>
      <c r="C149" s="481"/>
      <c r="F149" s="292"/>
    </row>
    <row r="150" spans="1:6" ht="15.75">
      <c r="A150" s="484"/>
      <c r="C150" s="481"/>
      <c r="F150" s="292"/>
    </row>
    <row r="151" spans="1:6" ht="15.75">
      <c r="A151" s="484"/>
      <c r="C151" s="481"/>
      <c r="F151" s="292"/>
    </row>
    <row r="152" spans="1:6" ht="15.75">
      <c r="A152" s="484"/>
      <c r="C152" s="481"/>
      <c r="F152" s="292"/>
    </row>
    <row r="153" spans="1:6" ht="15.75">
      <c r="A153" s="484"/>
      <c r="C153" s="481"/>
      <c r="F153" s="292"/>
    </row>
    <row r="154" spans="1:6" ht="15.75">
      <c r="A154" s="484"/>
      <c r="C154" s="481"/>
      <c r="F154" s="292"/>
    </row>
    <row r="155" spans="1:6" ht="15.75">
      <c r="A155" s="484"/>
      <c r="C155" s="481"/>
    </row>
    <row r="156" spans="1:6" ht="15.75">
      <c r="A156" s="484"/>
      <c r="C156" s="481"/>
    </row>
    <row r="157" spans="1:6" ht="15.75">
      <c r="A157" s="484"/>
      <c r="C157" s="481"/>
    </row>
    <row r="158" spans="1:6" ht="15.75">
      <c r="A158" s="484"/>
      <c r="C158" s="481"/>
    </row>
    <row r="159" spans="1:6" ht="15.75">
      <c r="A159" s="484"/>
      <c r="C159" s="481"/>
    </row>
    <row r="160" spans="1:6" ht="15.75">
      <c r="A160" s="484"/>
      <c r="C160" s="481"/>
    </row>
    <row r="161" spans="1:3" ht="15.75">
      <c r="A161" s="484"/>
      <c r="C161" s="481"/>
    </row>
    <row r="162" spans="1:3" ht="15.75">
      <c r="A162" s="484"/>
      <c r="C162" s="481"/>
    </row>
    <row r="163" spans="1:3" ht="15.75">
      <c r="A163" s="484"/>
      <c r="C163" s="481"/>
    </row>
    <row r="164" spans="1:3" ht="15.75">
      <c r="A164" s="484"/>
      <c r="C164" s="481"/>
    </row>
    <row r="165" spans="1:3" ht="15.75">
      <c r="A165" s="484"/>
      <c r="C165" s="481"/>
    </row>
    <row r="166" spans="1:3" ht="15.75">
      <c r="A166" s="484"/>
      <c r="C166" s="481"/>
    </row>
    <row r="167" spans="1:3" ht="15.75">
      <c r="A167" s="484"/>
      <c r="C167" s="481"/>
    </row>
    <row r="168" spans="1:3" ht="15.75">
      <c r="A168" s="484"/>
      <c r="C168" s="481"/>
    </row>
    <row r="169" spans="1:3" ht="15.75">
      <c r="A169" s="484"/>
      <c r="C169" s="481"/>
    </row>
    <row r="170" spans="1:3" ht="15.75">
      <c r="A170" s="484"/>
      <c r="C170" s="481"/>
    </row>
    <row r="171" spans="1:3" ht="15.75">
      <c r="A171" s="484"/>
      <c r="C171" s="481"/>
    </row>
    <row r="172" spans="1:3" ht="15.75">
      <c r="A172" s="484"/>
      <c r="C172" s="481"/>
    </row>
    <row r="173" spans="1:3" ht="15.75">
      <c r="A173" s="484"/>
      <c r="C173" s="481"/>
    </row>
    <row r="174" spans="1:3" ht="15.75">
      <c r="A174" s="484"/>
      <c r="C174" s="481"/>
    </row>
    <row r="175" spans="1:3" ht="15.75">
      <c r="A175" s="484"/>
      <c r="C175" s="481"/>
    </row>
    <row r="176" spans="1:3" ht="15.75">
      <c r="A176" s="484"/>
      <c r="C176" s="481"/>
    </row>
    <row r="177" spans="1:3" ht="15.75">
      <c r="A177" s="484"/>
      <c r="C177" s="481"/>
    </row>
    <row r="178" spans="1:3" ht="15.75">
      <c r="A178" s="484"/>
      <c r="C178" s="481"/>
    </row>
    <row r="179" spans="1:3" ht="15.75">
      <c r="A179" s="484"/>
      <c r="C179" s="481"/>
    </row>
    <row r="180" spans="1:3" ht="15.75">
      <c r="A180" s="484"/>
      <c r="C180" s="481"/>
    </row>
    <row r="181" spans="1:3" ht="15.75">
      <c r="A181" s="484"/>
      <c r="C181" s="481"/>
    </row>
    <row r="182" spans="1:3" ht="15.75">
      <c r="A182" s="484"/>
      <c r="C182" s="481"/>
    </row>
    <row r="183" spans="1:3" ht="15.75">
      <c r="A183" s="484"/>
      <c r="C183" s="481"/>
    </row>
    <row r="184" spans="1:3" ht="15.75">
      <c r="A184" s="484"/>
      <c r="C184" s="481"/>
    </row>
    <row r="185" spans="1:3" ht="15.75">
      <c r="A185" s="484"/>
      <c r="C185" s="481"/>
    </row>
    <row r="186" spans="1:3" ht="15.75">
      <c r="A186" s="484"/>
      <c r="C186" s="481"/>
    </row>
    <row r="187" spans="1:3" ht="15.75">
      <c r="A187" s="484"/>
      <c r="C187" s="481"/>
    </row>
    <row r="188" spans="1:3" ht="15.75">
      <c r="A188" s="484"/>
      <c r="C188" s="481"/>
    </row>
    <row r="189" spans="1:3" ht="15.75">
      <c r="A189" s="484"/>
      <c r="C189" s="481"/>
    </row>
    <row r="190" spans="1:3" ht="15.75">
      <c r="A190" s="484"/>
      <c r="C190" s="481"/>
    </row>
    <row r="191" spans="1:3" ht="15.75">
      <c r="A191" s="484"/>
      <c r="C191" s="481"/>
    </row>
    <row r="192" spans="1:3" ht="15.75">
      <c r="A192" s="484"/>
      <c r="C192" s="481"/>
    </row>
    <row r="193" spans="1:3" ht="15.75">
      <c r="A193" s="484"/>
      <c r="C193" s="481"/>
    </row>
    <row r="194" spans="1:3" ht="15.75">
      <c r="A194" s="484"/>
      <c r="C194" s="481"/>
    </row>
    <row r="195" spans="1:3" ht="15.75">
      <c r="A195" s="484"/>
      <c r="C195" s="481"/>
    </row>
    <row r="196" spans="1:3" ht="15.75">
      <c r="A196" s="484"/>
      <c r="C196" s="481"/>
    </row>
    <row r="197" spans="1:3" ht="15.75">
      <c r="A197" s="484"/>
      <c r="C197" s="481"/>
    </row>
    <row r="198" spans="1:3" ht="15.75">
      <c r="A198" s="484"/>
      <c r="C198" s="481"/>
    </row>
    <row r="199" spans="1:3" ht="15.75">
      <c r="A199" s="484"/>
      <c r="C199" s="481"/>
    </row>
    <row r="200" spans="1:3" ht="15.75">
      <c r="A200" s="484"/>
      <c r="C200" s="481"/>
    </row>
    <row r="201" spans="1:3" ht="15.75">
      <c r="A201" s="484"/>
      <c r="C201" s="481"/>
    </row>
    <row r="202" spans="1:3" ht="15.75">
      <c r="A202" s="484"/>
      <c r="C202" s="481"/>
    </row>
    <row r="203" spans="1:3" ht="15.75">
      <c r="A203" s="484"/>
      <c r="C203" s="481"/>
    </row>
    <row r="204" spans="1:3" ht="15.75">
      <c r="A204" s="484"/>
      <c r="C204" s="481"/>
    </row>
    <row r="205" spans="1:3" ht="15.75">
      <c r="A205" s="484"/>
      <c r="C205" s="481"/>
    </row>
    <row r="206" spans="1:3" ht="15.75">
      <c r="A206" s="484"/>
      <c r="C206" s="481"/>
    </row>
    <row r="207" spans="1:3" ht="15.75">
      <c r="A207" s="484"/>
      <c r="C207" s="481"/>
    </row>
    <row r="208" spans="1:3" ht="15.75">
      <c r="A208" s="484"/>
      <c r="C208" s="481"/>
    </row>
    <row r="209" spans="1:3" ht="15.75">
      <c r="A209" s="484"/>
      <c r="C209" s="481"/>
    </row>
    <row r="210" spans="1:3" ht="15.75">
      <c r="A210" s="484"/>
      <c r="C210" s="481"/>
    </row>
    <row r="211" spans="1:3" ht="15.75">
      <c r="A211" s="484"/>
      <c r="C211" s="481"/>
    </row>
    <row r="212" spans="1:3" ht="15.75">
      <c r="A212" s="484"/>
      <c r="C212" s="481"/>
    </row>
    <row r="213" spans="1:3" ht="15.75">
      <c r="A213" s="484"/>
      <c r="C213" s="481"/>
    </row>
    <row r="214" spans="1:3" ht="15.75">
      <c r="A214" s="484"/>
      <c r="C214" s="481"/>
    </row>
    <row r="215" spans="1:3" ht="15.75">
      <c r="A215" s="484"/>
      <c r="C215" s="481"/>
    </row>
    <row r="216" spans="1:3" ht="15.75">
      <c r="A216" s="484"/>
      <c r="C216" s="481"/>
    </row>
    <row r="217" spans="1:3" ht="15.75">
      <c r="A217" s="484"/>
      <c r="C217" s="481"/>
    </row>
    <row r="218" spans="1:3" ht="15.75">
      <c r="A218" s="484"/>
      <c r="C218" s="481"/>
    </row>
    <row r="219" spans="1:3" ht="15.75">
      <c r="A219" s="484"/>
      <c r="C219" s="481"/>
    </row>
    <row r="220" spans="1:3" ht="15.75">
      <c r="A220" s="484"/>
      <c r="C220" s="481"/>
    </row>
    <row r="221" spans="1:3" ht="15.75">
      <c r="A221" s="484"/>
      <c r="C221" s="481"/>
    </row>
    <row r="222" spans="1:3" ht="15.75">
      <c r="A222" s="484"/>
      <c r="C222" s="481"/>
    </row>
    <row r="223" spans="1:3" ht="15.75">
      <c r="A223" s="484"/>
      <c r="C223" s="481"/>
    </row>
    <row r="224" spans="1:3" ht="15.75">
      <c r="A224" s="484"/>
      <c r="C224" s="481"/>
    </row>
    <row r="225" spans="1:3" ht="15.75">
      <c r="A225" s="484"/>
      <c r="C225" s="481"/>
    </row>
    <row r="226" spans="1:3" ht="15.75">
      <c r="A226" s="484"/>
      <c r="C226" s="481"/>
    </row>
    <row r="227" spans="1:3" ht="15.75">
      <c r="A227" s="484"/>
      <c r="C227" s="481"/>
    </row>
    <row r="228" spans="1:3" ht="15.75">
      <c r="A228" s="484"/>
      <c r="C228" s="481"/>
    </row>
    <row r="229" spans="1:3" ht="15.75">
      <c r="A229" s="484"/>
      <c r="C229" s="481"/>
    </row>
    <row r="230" spans="1:3" ht="15.75">
      <c r="A230" s="484"/>
      <c r="C230" s="481"/>
    </row>
    <row r="231" spans="1:3" ht="15.75">
      <c r="A231" s="484"/>
      <c r="C231" s="481"/>
    </row>
    <row r="232" spans="1:3" ht="15.75">
      <c r="A232" s="484"/>
      <c r="C232" s="481"/>
    </row>
    <row r="233" spans="1:3" ht="15.75">
      <c r="A233" s="484"/>
      <c r="C233" s="481"/>
    </row>
    <row r="234" spans="1:3" ht="15.75">
      <c r="A234" s="484"/>
      <c r="C234" s="481"/>
    </row>
    <row r="235" spans="1:3" ht="15.75">
      <c r="A235" s="484"/>
      <c r="C235" s="481"/>
    </row>
    <row r="236" spans="1:3" ht="15.75">
      <c r="A236" s="484"/>
      <c r="C236" s="481"/>
    </row>
    <row r="237" spans="1:3" ht="15.75">
      <c r="A237" s="484"/>
      <c r="C237" s="481"/>
    </row>
    <row r="238" spans="1:3" ht="15.75">
      <c r="A238" s="484"/>
      <c r="C238" s="481"/>
    </row>
    <row r="239" spans="1:3" ht="15.75">
      <c r="A239" s="484"/>
      <c r="C239" s="481"/>
    </row>
    <row r="240" spans="1:3" ht="15.75">
      <c r="A240" s="484"/>
      <c r="C240" s="481"/>
    </row>
    <row r="241" spans="1:3" ht="15.75">
      <c r="A241" s="484"/>
      <c r="C241" s="481"/>
    </row>
    <row r="242" spans="1:3" ht="15.75">
      <c r="A242" s="484"/>
      <c r="C242" s="481"/>
    </row>
    <row r="243" spans="1:3" ht="15.75">
      <c r="A243" s="484"/>
      <c r="C243" s="481"/>
    </row>
    <row r="244" spans="1:3" ht="15.75">
      <c r="A244" s="484"/>
      <c r="C244" s="481"/>
    </row>
    <row r="245" spans="1:3" ht="15.75">
      <c r="A245" s="484"/>
      <c r="C245" s="481"/>
    </row>
    <row r="246" spans="1:3" ht="15.75">
      <c r="A246" s="484"/>
      <c r="C246" s="481"/>
    </row>
    <row r="247" spans="1:3" ht="15.75">
      <c r="A247" s="484"/>
      <c r="C247" s="481"/>
    </row>
    <row r="248" spans="1:3" ht="15.75">
      <c r="A248" s="484"/>
      <c r="C248" s="481"/>
    </row>
    <row r="249" spans="1:3" ht="15.75">
      <c r="A249" s="484"/>
      <c r="C249" s="481"/>
    </row>
    <row r="250" spans="1:3" ht="15.75">
      <c r="A250" s="484"/>
      <c r="C250" s="481"/>
    </row>
    <row r="251" spans="1:3" ht="15.75">
      <c r="A251" s="484"/>
      <c r="C251" s="481"/>
    </row>
    <row r="252" spans="1:3" ht="15.75">
      <c r="A252" s="484"/>
      <c r="C252" s="481"/>
    </row>
    <row r="253" spans="1:3" ht="15.75">
      <c r="A253" s="484"/>
      <c r="C253" s="481"/>
    </row>
    <row r="254" spans="1:3" ht="15.75">
      <c r="A254" s="484"/>
      <c r="C254" s="481"/>
    </row>
    <row r="255" spans="1:3" ht="15.75">
      <c r="A255" s="484"/>
      <c r="C255" s="481"/>
    </row>
    <row r="256" spans="1:3" ht="15.75">
      <c r="A256" s="484"/>
      <c r="C256" s="481"/>
    </row>
    <row r="257" spans="1:3" ht="15.75">
      <c r="A257" s="484"/>
      <c r="C257" s="481"/>
    </row>
    <row r="258" spans="1:3" ht="15.75">
      <c r="A258" s="484"/>
      <c r="C258" s="481"/>
    </row>
    <row r="259" spans="1:3" ht="15.75">
      <c r="A259" s="484"/>
      <c r="C259" s="481"/>
    </row>
    <row r="260" spans="1:3" ht="15.75">
      <c r="A260" s="484"/>
      <c r="C260" s="481"/>
    </row>
    <row r="261" spans="1:3" ht="15.75">
      <c r="A261" s="484"/>
      <c r="C261" s="481"/>
    </row>
    <row r="262" spans="1:3" ht="15.75">
      <c r="A262" s="484"/>
      <c r="C262" s="481"/>
    </row>
    <row r="263" spans="1:3" ht="15.75">
      <c r="A263" s="484"/>
      <c r="C263" s="481"/>
    </row>
    <row r="264" spans="1:3" ht="15.75">
      <c r="A264" s="484"/>
      <c r="C264" s="481"/>
    </row>
    <row r="265" spans="1:3" ht="15.75">
      <c r="A265" s="484"/>
      <c r="C265" s="481"/>
    </row>
    <row r="266" spans="1:3" ht="15.75">
      <c r="A266" s="484"/>
      <c r="C266" s="481"/>
    </row>
    <row r="267" spans="1:3" ht="15.75">
      <c r="A267" s="484"/>
      <c r="C267" s="481"/>
    </row>
    <row r="268" spans="1:3" ht="15.75">
      <c r="A268" s="484"/>
      <c r="C268" s="481"/>
    </row>
    <row r="269" spans="1:3" ht="15.75">
      <c r="A269" s="484"/>
      <c r="C269" s="481"/>
    </row>
    <row r="270" spans="1:3" ht="15.75">
      <c r="A270" s="484"/>
      <c r="C270" s="481"/>
    </row>
    <row r="271" spans="1:3" ht="15.75">
      <c r="A271" s="484"/>
      <c r="C271" s="481"/>
    </row>
    <row r="272" spans="1:3" ht="15.75">
      <c r="A272" s="484"/>
      <c r="C272" s="481"/>
    </row>
    <row r="273" spans="1:3" ht="15.75">
      <c r="A273" s="484"/>
      <c r="C273" s="481"/>
    </row>
    <row r="274" spans="1:3" ht="15.75">
      <c r="A274" s="484"/>
      <c r="C274" s="481"/>
    </row>
    <row r="275" spans="1:3" ht="15.75">
      <c r="A275" s="484"/>
      <c r="C275" s="481"/>
    </row>
    <row r="276" spans="1:3" ht="15.75">
      <c r="A276" s="484"/>
      <c r="C276" s="481"/>
    </row>
    <row r="277" spans="1:3" ht="15.75">
      <c r="A277" s="484"/>
      <c r="C277" s="481"/>
    </row>
    <row r="278" spans="1:3" ht="15.75">
      <c r="A278" s="484"/>
      <c r="C278" s="481"/>
    </row>
    <row r="279" spans="1:3" ht="15.75">
      <c r="A279" s="484"/>
      <c r="C279" s="481"/>
    </row>
    <row r="280" spans="1:3" ht="15.75">
      <c r="A280" s="484"/>
      <c r="C280" s="481"/>
    </row>
    <row r="281" spans="1:3" ht="15.75">
      <c r="A281" s="484"/>
      <c r="C281" s="481"/>
    </row>
    <row r="282" spans="1:3" ht="15.75">
      <c r="A282" s="484"/>
      <c r="C282" s="481"/>
    </row>
    <row r="283" spans="1:3" ht="15.75">
      <c r="A283" s="484"/>
      <c r="C283" s="481"/>
    </row>
    <row r="284" spans="1:3" ht="15.75">
      <c r="A284" s="484"/>
      <c r="C284" s="481"/>
    </row>
    <row r="285" spans="1:3" ht="15.75">
      <c r="A285" s="484"/>
      <c r="C285" s="481"/>
    </row>
    <row r="286" spans="1:3" ht="15.75">
      <c r="A286" s="484"/>
      <c r="C286" s="481"/>
    </row>
    <row r="287" spans="1:3" ht="15.75">
      <c r="A287" s="484"/>
      <c r="C287" s="481"/>
    </row>
    <row r="288" spans="1:3" ht="15.75">
      <c r="A288" s="484"/>
      <c r="C288" s="481"/>
    </row>
    <row r="289" spans="1:3" ht="15.75">
      <c r="A289" s="484"/>
      <c r="C289" s="481"/>
    </row>
    <row r="290" spans="1:3" ht="15.75">
      <c r="A290" s="484"/>
      <c r="C290" s="481"/>
    </row>
    <row r="291" spans="1:3" ht="15.75">
      <c r="A291" s="484"/>
      <c r="C291" s="481"/>
    </row>
    <row r="292" spans="1:3" ht="15.75">
      <c r="A292" s="484"/>
      <c r="C292" s="481"/>
    </row>
    <row r="293" spans="1:3" ht="15.75">
      <c r="A293" s="484"/>
      <c r="C293" s="481"/>
    </row>
    <row r="294" spans="1:3" ht="15.75">
      <c r="A294" s="484"/>
      <c r="C294" s="481"/>
    </row>
    <row r="295" spans="1:3" ht="15.75">
      <c r="A295" s="484"/>
      <c r="C295" s="481"/>
    </row>
    <row r="296" spans="1:3" ht="15.75">
      <c r="A296" s="484"/>
      <c r="C296" s="481"/>
    </row>
    <row r="297" spans="1:3" ht="15.75">
      <c r="A297" s="484"/>
      <c r="C297" s="481"/>
    </row>
    <row r="298" spans="1:3" ht="15.75">
      <c r="A298" s="484"/>
      <c r="C298" s="481"/>
    </row>
    <row r="299" spans="1:3" ht="15.75">
      <c r="A299" s="484"/>
      <c r="C299" s="481"/>
    </row>
    <row r="300" spans="1:3" ht="15.75">
      <c r="A300" s="484"/>
      <c r="C300" s="481"/>
    </row>
    <row r="301" spans="1:3" ht="15.75">
      <c r="A301" s="484"/>
      <c r="C301" s="481"/>
    </row>
    <row r="302" spans="1:3" ht="15.75">
      <c r="A302" s="484"/>
      <c r="C302" s="481"/>
    </row>
    <row r="303" spans="1:3" ht="15.75">
      <c r="A303" s="484"/>
      <c r="C303" s="481"/>
    </row>
    <row r="304" spans="1:3" ht="15.75">
      <c r="A304" s="484"/>
      <c r="C304" s="481"/>
    </row>
    <row r="305" spans="1:3" ht="15.75">
      <c r="A305" s="484"/>
      <c r="C305" s="481"/>
    </row>
    <row r="306" spans="1:3" ht="15.75">
      <c r="A306" s="484"/>
      <c r="C306" s="481"/>
    </row>
    <row r="307" spans="1:3" ht="15.75">
      <c r="A307" s="484"/>
      <c r="C307" s="481"/>
    </row>
    <row r="308" spans="1:3" ht="15.75">
      <c r="A308" s="484"/>
      <c r="C308" s="481"/>
    </row>
    <row r="309" spans="1:3" ht="15.75">
      <c r="A309" s="484"/>
      <c r="C309" s="481"/>
    </row>
    <row r="310" spans="1:3" ht="15.75">
      <c r="A310" s="484"/>
      <c r="C310" s="481"/>
    </row>
    <row r="311" spans="1:3" ht="15.75">
      <c r="A311" s="484"/>
      <c r="C311" s="481"/>
    </row>
    <row r="312" spans="1:3" ht="15.75">
      <c r="A312" s="484"/>
      <c r="C312" s="481"/>
    </row>
    <row r="313" spans="1:3" ht="15.75">
      <c r="A313" s="484"/>
      <c r="C313" s="481"/>
    </row>
    <row r="314" spans="1:3" ht="15.75">
      <c r="A314" s="484"/>
      <c r="C314" s="481"/>
    </row>
    <row r="315" spans="1:3" ht="15.75">
      <c r="A315" s="484"/>
      <c r="C315" s="481"/>
    </row>
    <row r="316" spans="1:3" ht="15.75">
      <c r="A316" s="484"/>
      <c r="C316" s="481"/>
    </row>
    <row r="317" spans="1:3" ht="15.75">
      <c r="A317" s="484"/>
      <c r="C317" s="481"/>
    </row>
    <row r="318" spans="1:3" ht="15.75">
      <c r="A318" s="484"/>
      <c r="C318" s="481"/>
    </row>
    <row r="319" spans="1:3" ht="15.75">
      <c r="A319" s="484"/>
      <c r="C319" s="481"/>
    </row>
    <row r="320" spans="1:3" ht="15.75">
      <c r="A320" s="484"/>
      <c r="C320" s="481"/>
    </row>
    <row r="321" spans="1:3" ht="15.75">
      <c r="A321" s="484"/>
      <c r="C321" s="481"/>
    </row>
    <row r="322" spans="1:3" ht="15.75">
      <c r="A322" s="484"/>
      <c r="C322" s="481"/>
    </row>
    <row r="323" spans="1:3" ht="15.75">
      <c r="A323" s="484"/>
      <c r="C323" s="481"/>
    </row>
    <row r="324" spans="1:3" ht="15.75">
      <c r="A324" s="484"/>
      <c r="C324" s="481"/>
    </row>
    <row r="325" spans="1:3" ht="15.75">
      <c r="A325" s="484"/>
      <c r="C325" s="481"/>
    </row>
    <row r="326" spans="1:3" ht="15.75">
      <c r="A326" s="484"/>
      <c r="C326" s="481"/>
    </row>
    <row r="327" spans="1:3" ht="15.75">
      <c r="A327" s="484"/>
      <c r="C327" s="481"/>
    </row>
    <row r="328" spans="1:3" ht="15.75">
      <c r="A328" s="484"/>
      <c r="C328" s="481"/>
    </row>
    <row r="329" spans="1:3" ht="15.75">
      <c r="A329" s="484"/>
      <c r="C329" s="481"/>
    </row>
    <row r="330" spans="1:3" ht="15.75">
      <c r="A330" s="484"/>
      <c r="C330" s="481"/>
    </row>
    <row r="331" spans="1:3" ht="15.75">
      <c r="A331" s="484"/>
      <c r="C331" s="481"/>
    </row>
    <row r="332" spans="1:3" ht="15.75">
      <c r="A332" s="484"/>
      <c r="C332" s="481"/>
    </row>
    <row r="333" spans="1:3" ht="15.75">
      <c r="A333" s="484"/>
      <c r="C333" s="481"/>
    </row>
    <row r="334" spans="1:3" ht="15.75">
      <c r="A334" s="484"/>
      <c r="C334" s="481"/>
    </row>
    <row r="335" spans="1:3" ht="15.75">
      <c r="A335" s="484"/>
      <c r="C335" s="481"/>
    </row>
    <row r="336" spans="1:3" ht="15.75">
      <c r="A336" s="484"/>
      <c r="C336" s="481"/>
    </row>
    <row r="337" spans="1:3" ht="15.75">
      <c r="A337" s="484"/>
      <c r="C337" s="481"/>
    </row>
    <row r="338" spans="1:3" ht="15.75">
      <c r="A338" s="484"/>
      <c r="C338" s="481"/>
    </row>
    <row r="339" spans="1:3" ht="15.75">
      <c r="A339" s="484"/>
      <c r="C339" s="481"/>
    </row>
    <row r="340" spans="1:3" ht="15.75">
      <c r="A340" s="484"/>
      <c r="C340" s="481"/>
    </row>
    <row r="341" spans="1:3" ht="15.75">
      <c r="A341" s="484"/>
      <c r="C341" s="481"/>
    </row>
    <row r="342" spans="1:3" ht="15.75">
      <c r="A342" s="484"/>
      <c r="C342" s="481"/>
    </row>
    <row r="343" spans="1:3" ht="15.75">
      <c r="A343" s="484"/>
      <c r="C343" s="481"/>
    </row>
    <row r="344" spans="1:3" ht="15.75">
      <c r="A344" s="484"/>
      <c r="C344" s="481"/>
    </row>
    <row r="345" spans="1:3" ht="15.75">
      <c r="A345" s="484"/>
      <c r="C345" s="481"/>
    </row>
    <row r="346" spans="1:3" ht="15.75">
      <c r="A346" s="484"/>
      <c r="C346" s="481"/>
    </row>
    <row r="347" spans="1:3" ht="15.75">
      <c r="A347" s="484"/>
      <c r="C347" s="481"/>
    </row>
    <row r="348" spans="1:3" ht="15.75">
      <c r="A348" s="484"/>
      <c r="C348" s="481"/>
    </row>
    <row r="349" spans="1:3" ht="15.75">
      <c r="A349" s="484"/>
      <c r="C349" s="481"/>
    </row>
    <row r="350" spans="1:3" ht="15.75">
      <c r="A350" s="484"/>
      <c r="C350" s="481"/>
    </row>
    <row r="351" spans="1:3" ht="15.75">
      <c r="A351" s="484"/>
      <c r="C351" s="481"/>
    </row>
    <row r="352" spans="1:3" ht="15.75">
      <c r="A352" s="484"/>
      <c r="C352" s="481"/>
    </row>
    <row r="353" spans="1:3" ht="15.75">
      <c r="A353" s="484"/>
      <c r="C353" s="481"/>
    </row>
    <row r="354" spans="1:3" ht="15.75">
      <c r="A354" s="484"/>
      <c r="C354" s="481"/>
    </row>
    <row r="355" spans="1:3" ht="15.75">
      <c r="A355" s="484"/>
      <c r="C355" s="481"/>
    </row>
    <row r="356" spans="1:3" ht="15.75">
      <c r="A356" s="484"/>
      <c r="C356" s="481"/>
    </row>
    <row r="357" spans="1:3" ht="15.75">
      <c r="A357" s="484"/>
      <c r="C357" s="481"/>
    </row>
    <row r="358" spans="1:3" ht="15.75">
      <c r="A358" s="484"/>
      <c r="C358" s="481"/>
    </row>
    <row r="359" spans="1:3" ht="15.75">
      <c r="A359" s="484"/>
      <c r="C359" s="481"/>
    </row>
    <row r="360" spans="1:3" ht="15.75">
      <c r="A360" s="484"/>
      <c r="C360" s="481"/>
    </row>
    <row r="361" spans="1:3" ht="15.75">
      <c r="A361" s="484"/>
      <c r="C361" s="481"/>
    </row>
    <row r="362" spans="1:3" ht="15.75">
      <c r="A362" s="484"/>
      <c r="C362" s="481"/>
    </row>
    <row r="363" spans="1:3" ht="15.75">
      <c r="A363" s="484"/>
      <c r="C363" s="481"/>
    </row>
    <row r="364" spans="1:3" ht="15.75">
      <c r="A364" s="484"/>
      <c r="C364" s="481"/>
    </row>
    <row r="365" spans="1:3" ht="15.75">
      <c r="A365" s="484"/>
      <c r="C365" s="481"/>
    </row>
    <row r="366" spans="1:3" ht="15.75">
      <c r="A366" s="484"/>
      <c r="C366" s="481"/>
    </row>
    <row r="367" spans="1:3" ht="15.75">
      <c r="A367" s="484"/>
      <c r="C367" s="481"/>
    </row>
    <row r="368" spans="1:3" ht="15.75">
      <c r="A368" s="484"/>
      <c r="C368" s="481"/>
    </row>
    <row r="369" spans="1:3" ht="15.75">
      <c r="A369" s="484"/>
      <c r="C369" s="481"/>
    </row>
    <row r="370" spans="1:3" ht="15.75">
      <c r="A370" s="484"/>
      <c r="C370" s="481"/>
    </row>
    <row r="371" spans="1:3" ht="15.75">
      <c r="A371" s="484"/>
      <c r="C371" s="481"/>
    </row>
    <row r="372" spans="1:3" ht="15.75">
      <c r="A372" s="484"/>
      <c r="C372" s="481"/>
    </row>
    <row r="373" spans="1:3" ht="15.75">
      <c r="A373" s="484"/>
      <c r="C373" s="481"/>
    </row>
    <row r="374" spans="1:3" ht="15.75">
      <c r="A374" s="484"/>
      <c r="C374" s="481"/>
    </row>
    <row r="375" spans="1:3" ht="15.75">
      <c r="A375" s="484"/>
      <c r="C375" s="481"/>
    </row>
    <row r="376" spans="1:3" ht="15.75">
      <c r="A376" s="484"/>
      <c r="C376" s="481"/>
    </row>
    <row r="377" spans="1:3" ht="15.75">
      <c r="A377" s="484"/>
      <c r="C377" s="481"/>
    </row>
    <row r="378" spans="1:3" ht="15.75">
      <c r="A378" s="484"/>
      <c r="C378" s="481"/>
    </row>
    <row r="379" spans="1:3" ht="15.75">
      <c r="A379" s="484"/>
      <c r="C379" s="481"/>
    </row>
    <row r="380" spans="1:3" ht="15.75">
      <c r="A380" s="484"/>
      <c r="C380" s="481"/>
    </row>
    <row r="381" spans="1:3" ht="15.75">
      <c r="A381" s="484"/>
      <c r="C381" s="481"/>
    </row>
    <row r="382" spans="1:3" ht="15.75">
      <c r="A382" s="484"/>
      <c r="C382" s="481"/>
    </row>
    <row r="383" spans="1:3" ht="15.75">
      <c r="A383" s="484"/>
      <c r="C383" s="481"/>
    </row>
    <row r="384" spans="1:3" ht="15.75">
      <c r="A384" s="484"/>
      <c r="C384" s="481"/>
    </row>
    <row r="385" spans="1:3" ht="15.75">
      <c r="A385" s="484"/>
      <c r="C385" s="481"/>
    </row>
    <row r="386" spans="1:3" ht="15.75">
      <c r="A386" s="484"/>
      <c r="C386" s="481"/>
    </row>
    <row r="387" spans="1:3" ht="15.75">
      <c r="A387" s="484"/>
      <c r="C387" s="481"/>
    </row>
    <row r="388" spans="1:3" ht="15.75">
      <c r="A388" s="484"/>
      <c r="C388" s="481"/>
    </row>
    <row r="389" spans="1:3" ht="15.75">
      <c r="A389" s="484"/>
      <c r="C389" s="481"/>
    </row>
    <row r="390" spans="1:3" ht="15.75">
      <c r="A390" s="484"/>
      <c r="C390" s="481"/>
    </row>
    <row r="391" spans="1:3" ht="15.75">
      <c r="A391" s="484"/>
      <c r="C391" s="481"/>
    </row>
    <row r="392" spans="1:3" ht="15.75">
      <c r="A392" s="484"/>
      <c r="C392" s="481"/>
    </row>
    <row r="393" spans="1:3" ht="15.75">
      <c r="A393" s="484"/>
      <c r="C393" s="481"/>
    </row>
    <row r="394" spans="1:3" ht="15.75">
      <c r="A394" s="484"/>
      <c r="C394" s="481"/>
    </row>
    <row r="395" spans="1:3" ht="15.75">
      <c r="A395" s="484"/>
      <c r="C395" s="481"/>
    </row>
    <row r="396" spans="1:3" ht="15.75">
      <c r="A396" s="484"/>
      <c r="C396" s="481"/>
    </row>
    <row r="397" spans="1:3" ht="15.75">
      <c r="A397" s="484"/>
      <c r="C397" s="481"/>
    </row>
    <row r="398" spans="1:3" ht="15.75">
      <c r="A398" s="484"/>
      <c r="C398" s="481"/>
    </row>
    <row r="399" spans="1:3" ht="15.75">
      <c r="A399" s="484"/>
      <c r="C399" s="481"/>
    </row>
    <row r="400" spans="1:3" ht="15.75">
      <c r="A400" s="484"/>
      <c r="C400" s="481"/>
    </row>
    <row r="401" spans="1:3" ht="15.75">
      <c r="A401" s="484"/>
      <c r="C401" s="481"/>
    </row>
    <row r="402" spans="1:3" ht="15.75">
      <c r="A402" s="484"/>
      <c r="C402" s="481"/>
    </row>
    <row r="403" spans="1:3" ht="15.75">
      <c r="A403" s="484"/>
      <c r="C403" s="481"/>
    </row>
    <row r="404" spans="1:3" ht="15.75">
      <c r="A404" s="484"/>
      <c r="C404" s="481"/>
    </row>
    <row r="405" spans="1:3" ht="15.75">
      <c r="A405" s="484"/>
      <c r="C405" s="481"/>
    </row>
    <row r="406" spans="1:3" ht="15.75">
      <c r="A406" s="484"/>
      <c r="C406" s="481"/>
    </row>
    <row r="407" spans="1:3" ht="15.75">
      <c r="A407" s="484"/>
      <c r="C407" s="481"/>
    </row>
    <row r="408" spans="1:3" ht="15.75">
      <c r="A408" s="484"/>
      <c r="C408" s="481"/>
    </row>
    <row r="409" spans="1:3" ht="15.75">
      <c r="A409" s="484"/>
      <c r="C409" s="481"/>
    </row>
    <row r="410" spans="1:3" ht="15.75">
      <c r="A410" s="484"/>
      <c r="C410" s="481"/>
    </row>
    <row r="411" spans="1:3" ht="15.75">
      <c r="A411" s="484"/>
      <c r="C411" s="481"/>
    </row>
    <row r="412" spans="1:3" ht="15.75">
      <c r="A412" s="484"/>
      <c r="C412" s="481"/>
    </row>
    <row r="413" spans="1:3" ht="15.75">
      <c r="A413" s="484"/>
      <c r="C413" s="481"/>
    </row>
    <row r="414" spans="1:3" ht="15.75">
      <c r="A414" s="484"/>
      <c r="C414" s="481"/>
    </row>
    <row r="415" spans="1:3" ht="15.75">
      <c r="A415" s="484"/>
      <c r="C415" s="481"/>
    </row>
    <row r="416" spans="1:3" ht="15.75">
      <c r="A416" s="484"/>
      <c r="C416" s="481"/>
    </row>
    <row r="417" spans="1:3" ht="15.75">
      <c r="A417" s="484"/>
      <c r="C417" s="481"/>
    </row>
    <row r="418" spans="1:3" ht="15.75">
      <c r="A418" s="484"/>
      <c r="C418" s="481"/>
    </row>
    <row r="419" spans="1:3" ht="15.75">
      <c r="A419" s="484"/>
      <c r="C419" s="481"/>
    </row>
    <row r="420" spans="1:3" ht="15.75">
      <c r="A420" s="484"/>
      <c r="C420" s="481"/>
    </row>
    <row r="421" spans="1:3" ht="15.75">
      <c r="A421" s="484"/>
      <c r="C421" s="481"/>
    </row>
    <row r="422" spans="1:3" ht="15.75">
      <c r="A422" s="484"/>
      <c r="C422" s="481"/>
    </row>
    <row r="423" spans="1:3" ht="15.75">
      <c r="A423" s="484"/>
      <c r="C423" s="481"/>
    </row>
    <row r="424" spans="1:3" ht="15.75">
      <c r="A424" s="484"/>
      <c r="C424" s="481"/>
    </row>
    <row r="425" spans="1:3" ht="15.75">
      <c r="A425" s="484"/>
      <c r="C425" s="481"/>
    </row>
    <row r="426" spans="1:3" ht="15.75">
      <c r="A426" s="484"/>
      <c r="C426" s="481"/>
    </row>
    <row r="427" spans="1:3" ht="15.75">
      <c r="A427" s="484"/>
      <c r="C427" s="481"/>
    </row>
    <row r="428" spans="1:3" ht="15.75">
      <c r="A428" s="484"/>
      <c r="C428" s="481"/>
    </row>
    <row r="429" spans="1:3" ht="15.75">
      <c r="A429" s="484"/>
      <c r="C429" s="481"/>
    </row>
    <row r="430" spans="1:3" ht="15.75">
      <c r="A430" s="484"/>
      <c r="C430" s="481"/>
    </row>
    <row r="431" spans="1:3" ht="15.75">
      <c r="A431" s="484"/>
      <c r="C431" s="481"/>
    </row>
    <row r="432" spans="1:3" ht="15.75">
      <c r="A432" s="484"/>
      <c r="C432" s="481"/>
    </row>
    <row r="433" spans="1:3" ht="15.75">
      <c r="A433" s="484"/>
      <c r="C433" s="481"/>
    </row>
    <row r="434" spans="1:3" ht="15.75">
      <c r="A434" s="484"/>
      <c r="C434" s="481"/>
    </row>
    <row r="435" spans="1:3" ht="15.75">
      <c r="A435" s="484"/>
      <c r="C435" s="481"/>
    </row>
    <row r="436" spans="1:3" ht="15.75">
      <c r="A436" s="484"/>
      <c r="C436" s="481"/>
    </row>
    <row r="437" spans="1:3" ht="15.75">
      <c r="A437" s="484"/>
      <c r="C437" s="481"/>
    </row>
    <row r="438" spans="1:3" ht="15.75">
      <c r="A438" s="484"/>
      <c r="C438" s="481"/>
    </row>
    <row r="439" spans="1:3" ht="15.75">
      <c r="A439" s="484"/>
      <c r="C439" s="481"/>
    </row>
    <row r="440" spans="1:3" ht="15.75">
      <c r="A440" s="484"/>
      <c r="C440" s="481"/>
    </row>
    <row r="441" spans="1:3" ht="15.75">
      <c r="A441" s="484"/>
      <c r="C441" s="481"/>
    </row>
    <row r="442" spans="1:3" ht="15.75">
      <c r="A442" s="484"/>
      <c r="C442" s="481"/>
    </row>
    <row r="443" spans="1:3" ht="15.75">
      <c r="A443" s="484"/>
      <c r="C443" s="481"/>
    </row>
    <row r="444" spans="1:3" ht="15.75">
      <c r="A444" s="484"/>
      <c r="C444" s="481"/>
    </row>
    <row r="445" spans="1:3" ht="15.75">
      <c r="A445" s="484"/>
      <c r="C445" s="481"/>
    </row>
    <row r="446" spans="1:3" ht="15.75">
      <c r="A446" s="484"/>
      <c r="C446" s="481"/>
    </row>
    <row r="447" spans="1:3" ht="15.75">
      <c r="A447" s="484"/>
      <c r="C447" s="481"/>
    </row>
    <row r="448" spans="1:3" ht="15.75">
      <c r="A448" s="484"/>
      <c r="C448" s="481"/>
    </row>
    <row r="449" spans="1:3" ht="15.75">
      <c r="A449" s="484"/>
      <c r="C449" s="481"/>
    </row>
    <row r="450" spans="1:3" ht="15.75">
      <c r="A450" s="484"/>
      <c r="C450" s="481"/>
    </row>
    <row r="451" spans="1:3" ht="15.75">
      <c r="A451" s="484"/>
      <c r="C451" s="481"/>
    </row>
    <row r="452" spans="1:3" ht="15.75">
      <c r="A452" s="484"/>
      <c r="C452" s="481"/>
    </row>
    <row r="453" spans="1:3" ht="15.75">
      <c r="A453" s="484"/>
      <c r="C453" s="481"/>
    </row>
    <row r="454" spans="1:3" ht="15.75">
      <c r="A454" s="484"/>
      <c r="C454" s="481"/>
    </row>
    <row r="455" spans="1:3" ht="15.75">
      <c r="A455" s="484"/>
      <c r="C455" s="481"/>
    </row>
    <row r="456" spans="1:3" ht="15.75">
      <c r="A456" s="484"/>
      <c r="C456" s="481"/>
    </row>
    <row r="457" spans="1:3" ht="15.75">
      <c r="A457" s="484"/>
      <c r="C457" s="481"/>
    </row>
    <row r="458" spans="1:3" ht="15.75">
      <c r="A458" s="484"/>
      <c r="C458" s="481"/>
    </row>
    <row r="459" spans="1:3" ht="15.75">
      <c r="A459" s="484"/>
      <c r="C459" s="481"/>
    </row>
    <row r="460" spans="1:3" ht="15.75">
      <c r="A460" s="484"/>
      <c r="C460" s="481"/>
    </row>
    <row r="461" spans="1:3" ht="15.75">
      <c r="A461" s="484"/>
      <c r="C461" s="481"/>
    </row>
    <row r="462" spans="1:3" ht="15.75">
      <c r="A462" s="484"/>
      <c r="C462" s="481"/>
    </row>
    <row r="463" spans="1:3" ht="15.75">
      <c r="A463" s="484"/>
      <c r="C463" s="481"/>
    </row>
    <row r="464" spans="1:3" ht="15.75">
      <c r="A464" s="484"/>
      <c r="C464" s="481"/>
    </row>
    <row r="465" spans="1:3" ht="15.75">
      <c r="A465" s="484"/>
      <c r="C465" s="481"/>
    </row>
    <row r="466" spans="1:3" ht="15.75">
      <c r="A466" s="484"/>
      <c r="C466" s="481"/>
    </row>
    <row r="467" spans="1:3" ht="15.75">
      <c r="A467" s="484"/>
      <c r="C467" s="481"/>
    </row>
    <row r="468" spans="1:3" ht="15.75">
      <c r="A468" s="484"/>
      <c r="C468" s="481"/>
    </row>
    <row r="469" spans="1:3" ht="15.75">
      <c r="A469" s="484"/>
      <c r="C469" s="481"/>
    </row>
    <row r="470" spans="1:3" ht="15.75">
      <c r="A470" s="484"/>
      <c r="C470" s="481"/>
    </row>
    <row r="471" spans="1:3" ht="15.75">
      <c r="A471" s="484"/>
      <c r="C471" s="481"/>
    </row>
    <row r="472" spans="1:3" ht="15.75">
      <c r="A472" s="484"/>
      <c r="C472" s="481"/>
    </row>
    <row r="473" spans="1:3" ht="15.75">
      <c r="A473" s="484"/>
      <c r="C473" s="481"/>
    </row>
    <row r="474" spans="1:3" ht="15.75">
      <c r="A474" s="484"/>
      <c r="C474" s="481"/>
    </row>
    <row r="475" spans="1:3" ht="15.75">
      <c r="A475" s="484"/>
      <c r="C475" s="481"/>
    </row>
    <row r="476" spans="1:3" ht="15.75">
      <c r="A476" s="484"/>
      <c r="C476" s="481"/>
    </row>
    <row r="477" spans="1:3" ht="15.75">
      <c r="A477" s="484"/>
      <c r="C477" s="481"/>
    </row>
    <row r="478" spans="1:3" ht="15.75">
      <c r="A478" s="484"/>
      <c r="C478" s="481"/>
    </row>
    <row r="479" spans="1:3" ht="15.75">
      <c r="A479" s="484"/>
      <c r="C479" s="481"/>
    </row>
    <row r="480" spans="1:3" ht="15.75">
      <c r="A480" s="484"/>
      <c r="C480" s="481"/>
    </row>
    <row r="481" spans="1:3" ht="15.75">
      <c r="A481" s="484"/>
      <c r="C481" s="481"/>
    </row>
    <row r="482" spans="1:3" ht="15.75">
      <c r="A482" s="484"/>
      <c r="C482" s="481"/>
    </row>
    <row r="483" spans="1:3" ht="15.75">
      <c r="A483" s="484"/>
      <c r="C483" s="481"/>
    </row>
    <row r="484" spans="1:3" ht="15.75">
      <c r="A484" s="484"/>
      <c r="C484" s="481"/>
    </row>
    <row r="485" spans="1:3" ht="15.75">
      <c r="A485" s="484"/>
      <c r="C485" s="481"/>
    </row>
    <row r="486" spans="1:3" ht="15.75">
      <c r="A486" s="484"/>
      <c r="C486" s="481"/>
    </row>
    <row r="487" spans="1:3" ht="15.75">
      <c r="A487" s="484"/>
      <c r="C487" s="481"/>
    </row>
    <row r="488" spans="1:3" ht="15.75">
      <c r="A488" s="484"/>
      <c r="C488" s="481"/>
    </row>
    <row r="489" spans="1:3" ht="15.75">
      <c r="A489" s="484"/>
      <c r="C489" s="481"/>
    </row>
    <row r="490" spans="1:3" ht="15.75">
      <c r="A490" s="484"/>
      <c r="C490" s="481"/>
    </row>
    <row r="491" spans="1:3" ht="15.75">
      <c r="A491" s="484"/>
      <c r="C491" s="481"/>
    </row>
    <row r="492" spans="1:3" ht="15.75">
      <c r="A492" s="484"/>
      <c r="C492" s="481"/>
    </row>
    <row r="493" spans="1:3" ht="15.75">
      <c r="A493" s="484"/>
      <c r="C493" s="481"/>
    </row>
    <row r="494" spans="1:3" ht="15.75">
      <c r="A494" s="484"/>
      <c r="C494" s="481"/>
    </row>
    <row r="495" spans="1:3" ht="15.75">
      <c r="A495" s="484"/>
      <c r="C495" s="481"/>
    </row>
    <row r="496" spans="1:3" ht="15.75">
      <c r="A496" s="484"/>
      <c r="C496" s="481"/>
    </row>
    <row r="497" spans="1:3" ht="15.75">
      <c r="A497" s="484"/>
      <c r="C497" s="481"/>
    </row>
    <row r="498" spans="1:3" ht="15.75">
      <c r="A498" s="484"/>
      <c r="C498" s="481"/>
    </row>
    <row r="499" spans="1:3" ht="15.75">
      <c r="A499" s="484"/>
      <c r="C499" s="481"/>
    </row>
    <row r="500" spans="1:3" ht="15.75">
      <c r="A500" s="484"/>
      <c r="C500" s="481"/>
    </row>
    <row r="501" spans="1:3" ht="15.75">
      <c r="A501" s="484"/>
      <c r="C501" s="481"/>
    </row>
    <row r="502" spans="1:3" ht="15.75">
      <c r="A502" s="484"/>
      <c r="C502" s="481"/>
    </row>
    <row r="503" spans="1:3" ht="15.75">
      <c r="A503" s="484"/>
      <c r="C503" s="481"/>
    </row>
    <row r="504" spans="1:3" ht="15.75">
      <c r="A504" s="484"/>
      <c r="C504" s="481"/>
    </row>
    <row r="505" spans="1:3" ht="15.75">
      <c r="A505" s="484"/>
      <c r="C505" s="481"/>
    </row>
    <row r="506" spans="1:3" ht="15.75">
      <c r="A506" s="484"/>
      <c r="C506" s="481"/>
    </row>
    <row r="507" spans="1:3" ht="15.75">
      <c r="A507" s="484"/>
      <c r="C507" s="481"/>
    </row>
    <row r="508" spans="1:3" ht="15.75">
      <c r="A508" s="484"/>
      <c r="C508" s="481"/>
    </row>
    <row r="509" spans="1:3" ht="15.75">
      <c r="A509" s="484"/>
      <c r="C509" s="481"/>
    </row>
    <row r="510" spans="1:3" ht="15.75">
      <c r="A510" s="484"/>
      <c r="C510" s="481"/>
    </row>
    <row r="511" spans="1:3" ht="15.75">
      <c r="A511" s="484"/>
      <c r="C511" s="481"/>
    </row>
    <row r="512" spans="1:3" ht="15.75">
      <c r="A512" s="484"/>
      <c r="C512" s="481"/>
    </row>
    <row r="513" spans="1:3" ht="15.75">
      <c r="A513" s="484"/>
      <c r="C513" s="481"/>
    </row>
    <row r="514" spans="1:3" ht="15.75">
      <c r="A514" s="484"/>
      <c r="C514" s="481"/>
    </row>
    <row r="515" spans="1:3" ht="15.75">
      <c r="A515" s="484"/>
      <c r="C515" s="481"/>
    </row>
    <row r="516" spans="1:3" ht="15.75">
      <c r="A516" s="484"/>
      <c r="C516" s="481"/>
    </row>
    <row r="517" spans="1:3" ht="15.75">
      <c r="A517" s="484"/>
      <c r="C517" s="481"/>
    </row>
    <row r="518" spans="1:3" ht="15.75">
      <c r="A518" s="484"/>
      <c r="C518" s="481"/>
    </row>
    <row r="519" spans="1:3" ht="15.75">
      <c r="A519" s="484"/>
      <c r="C519" s="481"/>
    </row>
    <row r="520" spans="1:3" ht="15.75">
      <c r="A520" s="484"/>
      <c r="C520" s="481"/>
    </row>
    <row r="521" spans="1:3" ht="15.75">
      <c r="A521" s="484"/>
      <c r="C521" s="481"/>
    </row>
    <row r="522" spans="1:3" ht="15.75">
      <c r="A522" s="484"/>
      <c r="C522" s="481"/>
    </row>
    <row r="523" spans="1:3" ht="15.75">
      <c r="A523" s="484"/>
      <c r="C523" s="481"/>
    </row>
    <row r="524" spans="1:3" ht="15.75">
      <c r="A524" s="484"/>
      <c r="C524" s="481"/>
    </row>
    <row r="525" spans="1:3" ht="15.75">
      <c r="A525" s="484"/>
      <c r="C525" s="481"/>
    </row>
    <row r="526" spans="1:3" ht="15.75">
      <c r="A526" s="484"/>
      <c r="C526" s="481"/>
    </row>
    <row r="527" spans="1:3" ht="15.75">
      <c r="A527" s="484"/>
      <c r="C527" s="481"/>
    </row>
    <row r="528" spans="1:3" ht="15.75">
      <c r="A528" s="484"/>
      <c r="C528" s="481"/>
    </row>
    <row r="529" spans="1:3" ht="15.75">
      <c r="A529" s="484"/>
      <c r="C529" s="481"/>
    </row>
    <row r="530" spans="1:3" ht="15.75">
      <c r="A530" s="484"/>
      <c r="C530" s="481"/>
    </row>
    <row r="531" spans="1:3" ht="15.75">
      <c r="A531" s="484"/>
      <c r="C531" s="481"/>
    </row>
    <row r="532" spans="1:3" ht="15.75">
      <c r="A532" s="484"/>
      <c r="C532" s="481"/>
    </row>
    <row r="533" spans="1:3" ht="15.75">
      <c r="A533" s="484"/>
      <c r="C533" s="481"/>
    </row>
    <row r="534" spans="1:3" ht="15.75">
      <c r="A534" s="484"/>
      <c r="C534" s="481"/>
    </row>
    <row r="535" spans="1:3" ht="15.75">
      <c r="A535" s="484"/>
      <c r="C535" s="481"/>
    </row>
    <row r="536" spans="1:3" ht="15.75">
      <c r="A536" s="484"/>
      <c r="C536" s="481"/>
    </row>
    <row r="537" spans="1:3" ht="15.75">
      <c r="A537" s="484"/>
      <c r="C537" s="481"/>
    </row>
    <row r="538" spans="1:3" ht="15.75">
      <c r="A538" s="484"/>
      <c r="C538" s="481"/>
    </row>
    <row r="539" spans="1:3" ht="15.75">
      <c r="A539" s="484"/>
      <c r="C539" s="481"/>
    </row>
    <row r="540" spans="1:3" ht="15.75">
      <c r="A540" s="484"/>
      <c r="C540" s="481"/>
    </row>
    <row r="541" spans="1:3" ht="15.75">
      <c r="A541" s="484"/>
      <c r="C541" s="481"/>
    </row>
    <row r="542" spans="1:3" ht="15.75">
      <c r="A542" s="484"/>
      <c r="C542" s="481"/>
    </row>
    <row r="543" spans="1:3" ht="15.75">
      <c r="A543" s="484"/>
      <c r="C543" s="481"/>
    </row>
    <row r="544" spans="1:3" ht="15.75">
      <c r="A544" s="484"/>
      <c r="C544" s="481"/>
    </row>
    <row r="545" spans="1:3" ht="15.75">
      <c r="A545" s="484"/>
      <c r="C545" s="481"/>
    </row>
    <row r="546" spans="1:3" ht="15.75">
      <c r="A546" s="484"/>
      <c r="C546" s="481"/>
    </row>
    <row r="547" spans="1:3" ht="15.75">
      <c r="A547" s="484"/>
      <c r="C547" s="481"/>
    </row>
    <row r="548" spans="1:3" ht="15.75">
      <c r="A548" s="484"/>
      <c r="C548" s="481"/>
    </row>
    <row r="549" spans="1:3" ht="15.75">
      <c r="A549" s="484"/>
      <c r="C549" s="481"/>
    </row>
    <row r="550" spans="1:3" ht="15.75">
      <c r="A550" s="484"/>
      <c r="C550" s="481"/>
    </row>
    <row r="551" spans="1:3" ht="15.75">
      <c r="A551" s="484"/>
      <c r="C551" s="481"/>
    </row>
    <row r="552" spans="1:3" ht="15.75">
      <c r="A552" s="484"/>
      <c r="C552" s="481"/>
    </row>
    <row r="553" spans="1:3" ht="15.75">
      <c r="A553" s="484"/>
      <c r="C553" s="481"/>
    </row>
    <row r="554" spans="1:3" ht="15.75">
      <c r="A554" s="484"/>
      <c r="C554" s="481"/>
    </row>
    <row r="555" spans="1:3" ht="15.75">
      <c r="A555" s="484"/>
      <c r="C555" s="481"/>
    </row>
    <row r="556" spans="1:3" ht="15.75">
      <c r="A556" s="484"/>
      <c r="C556" s="481"/>
    </row>
    <row r="557" spans="1:3" ht="15.75">
      <c r="A557" s="484"/>
      <c r="C557" s="481"/>
    </row>
    <row r="558" spans="1:3" ht="15.75">
      <c r="A558" s="484"/>
      <c r="C558" s="481"/>
    </row>
    <row r="559" spans="1:3" ht="15.75">
      <c r="A559" s="484"/>
      <c r="C559" s="481"/>
    </row>
    <row r="560" spans="1:3" ht="15.75">
      <c r="A560" s="484"/>
      <c r="C560" s="481"/>
    </row>
    <row r="561" spans="1:3" ht="15.75">
      <c r="A561" s="484"/>
      <c r="C561" s="481"/>
    </row>
    <row r="562" spans="1:3" ht="15.75">
      <c r="A562" s="484"/>
      <c r="C562" s="481"/>
    </row>
    <row r="563" spans="1:3" ht="15.75">
      <c r="A563" s="484"/>
      <c r="C563" s="481"/>
    </row>
    <row r="564" spans="1:3" ht="15.75">
      <c r="A564" s="484"/>
      <c r="C564" s="481"/>
    </row>
    <row r="565" spans="1:3" ht="15.75">
      <c r="A565" s="484"/>
      <c r="C565" s="481"/>
    </row>
    <row r="566" spans="1:3" ht="15.75">
      <c r="A566" s="484"/>
      <c r="C566" s="481"/>
    </row>
    <row r="567" spans="1:3" ht="15.75">
      <c r="A567" s="484"/>
      <c r="C567" s="481"/>
    </row>
    <row r="568" spans="1:3" ht="15.75">
      <c r="A568" s="484"/>
      <c r="C568" s="481"/>
    </row>
    <row r="569" spans="1:3" ht="15.75">
      <c r="A569" s="484"/>
      <c r="C569" s="481"/>
    </row>
    <row r="570" spans="1:3" ht="15.75">
      <c r="A570" s="484"/>
      <c r="C570" s="481"/>
    </row>
    <row r="571" spans="1:3" ht="15.75">
      <c r="A571" s="484"/>
      <c r="C571" s="481"/>
    </row>
    <row r="572" spans="1:3" ht="15.75">
      <c r="A572" s="484"/>
      <c r="C572" s="481"/>
    </row>
    <row r="573" spans="1:3" ht="15.75">
      <c r="A573" s="484"/>
      <c r="C573" s="481"/>
    </row>
    <row r="574" spans="1:3" ht="15.75">
      <c r="A574" s="484"/>
      <c r="C574" s="481"/>
    </row>
    <row r="575" spans="1:3" ht="15.75">
      <c r="A575" s="484"/>
      <c r="C575" s="481"/>
    </row>
    <row r="576" spans="1:3" ht="15.75">
      <c r="A576" s="484"/>
      <c r="C576" s="481"/>
    </row>
    <row r="577" spans="1:3" ht="15.75">
      <c r="A577" s="484"/>
      <c r="C577" s="481"/>
    </row>
    <row r="578" spans="1:3" ht="15.75">
      <c r="A578" s="484"/>
      <c r="C578" s="481"/>
    </row>
    <row r="579" spans="1:3" ht="15.75">
      <c r="A579" s="484"/>
      <c r="C579" s="481"/>
    </row>
    <row r="580" spans="1:3" ht="15.75">
      <c r="A580" s="484"/>
      <c r="C580" s="481"/>
    </row>
    <row r="581" spans="1:3" ht="15.75">
      <c r="A581" s="484"/>
      <c r="C581" s="481"/>
    </row>
    <row r="582" spans="1:3" ht="15.75">
      <c r="A582" s="484"/>
      <c r="C582" s="481"/>
    </row>
    <row r="583" spans="1:3" ht="15.75">
      <c r="A583" s="484"/>
      <c r="C583" s="481"/>
    </row>
    <row r="584" spans="1:3" ht="15.75">
      <c r="A584" s="484"/>
      <c r="C584" s="481"/>
    </row>
    <row r="585" spans="1:3" ht="15.75">
      <c r="A585" s="484"/>
      <c r="C585" s="481"/>
    </row>
    <row r="586" spans="1:3" ht="15.75">
      <c r="A586" s="484"/>
      <c r="C586" s="481"/>
    </row>
    <row r="587" spans="1:3" ht="15.75">
      <c r="A587" s="484"/>
      <c r="C587" s="481"/>
    </row>
    <row r="588" spans="1:3" ht="15.75">
      <c r="A588" s="484"/>
      <c r="C588" s="481"/>
    </row>
    <row r="589" spans="1:3" ht="15.75">
      <c r="A589" s="484"/>
      <c r="C589" s="481"/>
    </row>
    <row r="590" spans="1:3" ht="15.75">
      <c r="A590" s="484"/>
      <c r="C590" s="481"/>
    </row>
    <row r="591" spans="1:3" ht="15.75">
      <c r="A591" s="484"/>
      <c r="C591" s="481"/>
    </row>
    <row r="592" spans="1:3" ht="15.75">
      <c r="A592" s="484"/>
      <c r="C592" s="481"/>
    </row>
    <row r="593" spans="1:3" ht="15.75">
      <c r="A593" s="484"/>
      <c r="C593" s="481"/>
    </row>
    <row r="594" spans="1:3" ht="15.75">
      <c r="A594" s="484"/>
      <c r="C594" s="481"/>
    </row>
    <row r="595" spans="1:3" ht="15.75">
      <c r="A595" s="484"/>
      <c r="C595" s="481"/>
    </row>
    <row r="596" spans="1:3" ht="15.75">
      <c r="A596" s="484"/>
      <c r="C596" s="481"/>
    </row>
    <row r="597" spans="1:3" ht="15.75">
      <c r="A597" s="484"/>
      <c r="C597" s="481"/>
    </row>
    <row r="598" spans="1:3" ht="15.75">
      <c r="A598" s="484"/>
      <c r="C598" s="481"/>
    </row>
    <row r="599" spans="1:3" ht="15.75">
      <c r="A599" s="484"/>
      <c r="C599" s="481"/>
    </row>
    <row r="600" spans="1:3" ht="15.75">
      <c r="A600" s="484"/>
      <c r="C600" s="481"/>
    </row>
    <row r="601" spans="1:3" ht="15.75">
      <c r="A601" s="484"/>
      <c r="C601" s="481"/>
    </row>
    <row r="602" spans="1:3" ht="15.75">
      <c r="A602" s="484"/>
      <c r="C602" s="481"/>
    </row>
    <row r="603" spans="1:3" ht="15.75">
      <c r="A603" s="484"/>
      <c r="C603" s="481"/>
    </row>
    <row r="604" spans="1:3" ht="15.75">
      <c r="A604" s="484"/>
      <c r="C604" s="481"/>
    </row>
    <row r="605" spans="1:3" ht="15.75">
      <c r="A605" s="484"/>
      <c r="C605" s="481"/>
    </row>
    <row r="606" spans="1:3" ht="15.75">
      <c r="A606" s="484"/>
      <c r="C606" s="481"/>
    </row>
    <row r="607" spans="1:3" ht="15.75">
      <c r="A607" s="484"/>
      <c r="C607" s="481"/>
    </row>
    <row r="608" spans="1:3" ht="15.75">
      <c r="A608" s="484"/>
      <c r="C608" s="481"/>
    </row>
    <row r="609" spans="1:3" ht="15.75">
      <c r="A609" s="484"/>
      <c r="C609" s="481"/>
    </row>
    <row r="610" spans="1:3" ht="15.75">
      <c r="A610" s="484"/>
      <c r="C610" s="481"/>
    </row>
    <row r="611" spans="1:3" ht="15.75">
      <c r="A611" s="484"/>
      <c r="C611" s="481"/>
    </row>
    <row r="612" spans="1:3" ht="15.75">
      <c r="A612" s="484"/>
      <c r="C612" s="481"/>
    </row>
    <row r="613" spans="1:3" ht="15.75">
      <c r="A613" s="484"/>
      <c r="C613" s="481"/>
    </row>
    <row r="614" spans="1:3" ht="15.75">
      <c r="A614" s="484"/>
      <c r="C614" s="481"/>
    </row>
    <row r="615" spans="1:3" ht="15.75">
      <c r="A615" s="484"/>
      <c r="C615" s="481"/>
    </row>
    <row r="616" spans="1:3" ht="15.75">
      <c r="A616" s="484"/>
      <c r="C616" s="481"/>
    </row>
    <row r="617" spans="1:3" ht="15.75">
      <c r="A617" s="484"/>
      <c r="C617" s="481"/>
    </row>
    <row r="618" spans="1:3">
      <c r="C618" s="481"/>
    </row>
    <row r="619" spans="1:3">
      <c r="C619" s="481"/>
    </row>
    <row r="620" spans="1:3">
      <c r="C620" s="481"/>
    </row>
    <row r="621" spans="1:3">
      <c r="C621" s="481"/>
    </row>
    <row r="622" spans="1:3">
      <c r="C622" s="481"/>
    </row>
    <row r="623" spans="1:3">
      <c r="C623" s="481"/>
    </row>
    <row r="624" spans="1:3">
      <c r="C624" s="481"/>
    </row>
    <row r="625" spans="3:3">
      <c r="C625" s="481"/>
    </row>
    <row r="626" spans="3:3">
      <c r="C626" s="481"/>
    </row>
    <row r="627" spans="3:3">
      <c r="C627" s="481"/>
    </row>
    <row r="628" spans="3:3">
      <c r="C628" s="481"/>
    </row>
    <row r="629" spans="3:3">
      <c r="C629" s="481"/>
    </row>
    <row r="630" spans="3:3">
      <c r="C630" s="481"/>
    </row>
    <row r="631" spans="3:3">
      <c r="C631" s="481"/>
    </row>
    <row r="632" spans="3:3">
      <c r="C632" s="481"/>
    </row>
    <row r="633" spans="3:3">
      <c r="C633" s="481"/>
    </row>
    <row r="634" spans="3:3">
      <c r="C634" s="481"/>
    </row>
    <row r="635" spans="3:3">
      <c r="C635" s="481"/>
    </row>
    <row r="636" spans="3:3">
      <c r="C636" s="481"/>
    </row>
    <row r="637" spans="3:3">
      <c r="C637" s="481"/>
    </row>
    <row r="638" spans="3:3">
      <c r="C638" s="481"/>
    </row>
    <row r="639" spans="3:3">
      <c r="C639" s="481"/>
    </row>
    <row r="640" spans="3:3">
      <c r="C640" s="481"/>
    </row>
    <row r="641" spans="3:3">
      <c r="C641" s="481"/>
    </row>
    <row r="642" spans="3:3">
      <c r="C642" s="481"/>
    </row>
    <row r="643" spans="3:3">
      <c r="C643" s="481"/>
    </row>
    <row r="644" spans="3:3">
      <c r="C644" s="481"/>
    </row>
    <row r="645" spans="3:3">
      <c r="C645" s="481"/>
    </row>
    <row r="646" spans="3:3">
      <c r="C646" s="481"/>
    </row>
    <row r="647" spans="3:3">
      <c r="C647" s="481"/>
    </row>
    <row r="648" spans="3:3">
      <c r="C648" s="481"/>
    </row>
    <row r="649" spans="3:3">
      <c r="C649" s="481"/>
    </row>
    <row r="650" spans="3:3">
      <c r="C650" s="481"/>
    </row>
    <row r="651" spans="3:3">
      <c r="C651" s="481"/>
    </row>
    <row r="652" spans="3:3">
      <c r="C652" s="481"/>
    </row>
    <row r="653" spans="3:3">
      <c r="C653" s="481"/>
    </row>
    <row r="654" spans="3:3">
      <c r="C654" s="481"/>
    </row>
    <row r="655" spans="3:3">
      <c r="C655" s="481"/>
    </row>
    <row r="656" spans="3:3">
      <c r="C656" s="481"/>
    </row>
    <row r="657" spans="3:3">
      <c r="C657" s="481"/>
    </row>
    <row r="658" spans="3:3">
      <c r="C658" s="481"/>
    </row>
    <row r="659" spans="3:3">
      <c r="C659" s="481"/>
    </row>
    <row r="660" spans="3:3">
      <c r="C660" s="481"/>
    </row>
    <row r="661" spans="3:3">
      <c r="C661" s="481"/>
    </row>
    <row r="662" spans="3:3">
      <c r="C662" s="481"/>
    </row>
    <row r="663" spans="3:3">
      <c r="C663" s="481"/>
    </row>
    <row r="664" spans="3:3">
      <c r="C664" s="481"/>
    </row>
    <row r="665" spans="3:3">
      <c r="C665" s="481"/>
    </row>
    <row r="666" spans="3:3">
      <c r="C666" s="481"/>
    </row>
    <row r="667" spans="3:3">
      <c r="C667" s="481"/>
    </row>
    <row r="668" spans="3:3">
      <c r="C668" s="481"/>
    </row>
    <row r="669" spans="3:3">
      <c r="C669" s="481"/>
    </row>
    <row r="670" spans="3:3">
      <c r="C670" s="481"/>
    </row>
    <row r="671" spans="3:3">
      <c r="C671" s="481"/>
    </row>
    <row r="672" spans="3:3">
      <c r="C672" s="481"/>
    </row>
    <row r="673" spans="3:3">
      <c r="C673" s="481"/>
    </row>
    <row r="674" spans="3:3">
      <c r="C674" s="481"/>
    </row>
    <row r="675" spans="3:3">
      <c r="C675" s="481"/>
    </row>
    <row r="676" spans="3:3">
      <c r="C676" s="481"/>
    </row>
    <row r="677" spans="3:3">
      <c r="C677" s="481"/>
    </row>
    <row r="678" spans="3:3">
      <c r="C678" s="481"/>
    </row>
    <row r="679" spans="3:3">
      <c r="C679" s="481"/>
    </row>
    <row r="680" spans="3:3">
      <c r="C680" s="481"/>
    </row>
    <row r="681" spans="3:3">
      <c r="C681" s="481"/>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92.xml><?xml version="1.0" encoding="utf-8"?>
<worksheet xmlns="http://schemas.openxmlformats.org/spreadsheetml/2006/main" xmlns:r="http://schemas.openxmlformats.org/officeDocument/2006/relationships">
  <sheetPr codeName="Sheet87"/>
  <dimension ref="B2:K56"/>
  <sheetViews>
    <sheetView showGridLines="0" zoomScale="75" zoomScaleNormal="75" workbookViewId="0">
      <selection activeCell="G6" sqref="G6"/>
    </sheetView>
  </sheetViews>
  <sheetFormatPr defaultColWidth="11.42578125" defaultRowHeight="15"/>
  <cols>
    <col min="1" max="1" width="9.140625" customWidth="1"/>
    <col min="2" max="2" width="13.140625" bestFit="1" customWidth="1"/>
    <col min="3" max="3" width="8.85546875" customWidth="1"/>
    <col min="4" max="4" width="13.7109375" customWidth="1"/>
    <col min="5" max="5" width="13.42578125" bestFit="1" customWidth="1"/>
    <col min="6" max="6" width="12.28515625" bestFit="1" customWidth="1"/>
    <col min="7" max="8" width="11.42578125" customWidth="1"/>
    <col min="9" max="9" width="15" customWidth="1"/>
    <col min="10" max="10" width="11.42578125" customWidth="1"/>
    <col min="11" max="257" width="9.140625" customWidth="1"/>
    <col min="258" max="258" width="13.140625" bestFit="1" customWidth="1"/>
    <col min="259" max="259" width="8.85546875" customWidth="1"/>
    <col min="260" max="260" width="13.7109375" customWidth="1"/>
    <col min="261" max="261" width="13.42578125" bestFit="1" customWidth="1"/>
    <col min="262" max="262" width="12.28515625" bestFit="1" customWidth="1"/>
    <col min="263" max="264" width="11.42578125" customWidth="1"/>
    <col min="265" max="265" width="15" customWidth="1"/>
    <col min="266" max="266" width="11.42578125" customWidth="1"/>
    <col min="267" max="513" width="9.140625" customWidth="1"/>
    <col min="514" max="514" width="13.140625" bestFit="1" customWidth="1"/>
    <col min="515" max="515" width="8.85546875" customWidth="1"/>
    <col min="516" max="516" width="13.7109375" customWidth="1"/>
    <col min="517" max="517" width="13.42578125" bestFit="1" customWidth="1"/>
    <col min="518" max="518" width="12.28515625" bestFit="1" customWidth="1"/>
    <col min="519" max="520" width="11.42578125" customWidth="1"/>
    <col min="521" max="521" width="15" customWidth="1"/>
    <col min="522" max="522" width="11.42578125" customWidth="1"/>
    <col min="523" max="769" width="9.140625" customWidth="1"/>
    <col min="770" max="770" width="13.140625" bestFit="1" customWidth="1"/>
    <col min="771" max="771" width="8.85546875" customWidth="1"/>
    <col min="772" max="772" width="13.7109375" customWidth="1"/>
    <col min="773" max="773" width="13.42578125" bestFit="1" customWidth="1"/>
    <col min="774" max="774" width="12.28515625" bestFit="1" customWidth="1"/>
    <col min="775" max="776" width="11.42578125" customWidth="1"/>
    <col min="777" max="777" width="15" customWidth="1"/>
    <col min="778" max="778" width="11.42578125" customWidth="1"/>
    <col min="779" max="1025" width="9.140625" customWidth="1"/>
    <col min="1026" max="1026" width="13.140625" bestFit="1" customWidth="1"/>
    <col min="1027" max="1027" width="8.85546875" customWidth="1"/>
    <col min="1028" max="1028" width="13.7109375" customWidth="1"/>
    <col min="1029" max="1029" width="13.42578125" bestFit="1" customWidth="1"/>
    <col min="1030" max="1030" width="12.28515625" bestFit="1" customWidth="1"/>
    <col min="1031" max="1032" width="11.42578125" customWidth="1"/>
    <col min="1033" max="1033" width="15" customWidth="1"/>
    <col min="1034" max="1034" width="11.42578125" customWidth="1"/>
    <col min="1035" max="1281" width="9.140625" customWidth="1"/>
    <col min="1282" max="1282" width="13.140625" bestFit="1" customWidth="1"/>
    <col min="1283" max="1283" width="8.85546875" customWidth="1"/>
    <col min="1284" max="1284" width="13.7109375" customWidth="1"/>
    <col min="1285" max="1285" width="13.42578125" bestFit="1" customWidth="1"/>
    <col min="1286" max="1286" width="12.28515625" bestFit="1" customWidth="1"/>
    <col min="1287" max="1288" width="11.42578125" customWidth="1"/>
    <col min="1289" max="1289" width="15" customWidth="1"/>
    <col min="1290" max="1290" width="11.42578125" customWidth="1"/>
    <col min="1291" max="1537" width="9.140625" customWidth="1"/>
    <col min="1538" max="1538" width="13.140625" bestFit="1" customWidth="1"/>
    <col min="1539" max="1539" width="8.85546875" customWidth="1"/>
    <col min="1540" max="1540" width="13.7109375" customWidth="1"/>
    <col min="1541" max="1541" width="13.42578125" bestFit="1" customWidth="1"/>
    <col min="1542" max="1542" width="12.28515625" bestFit="1" customWidth="1"/>
    <col min="1543" max="1544" width="11.42578125" customWidth="1"/>
    <col min="1545" max="1545" width="15" customWidth="1"/>
    <col min="1546" max="1546" width="11.42578125" customWidth="1"/>
    <col min="1547" max="1793" width="9.140625" customWidth="1"/>
    <col min="1794" max="1794" width="13.140625" bestFit="1" customWidth="1"/>
    <col min="1795" max="1795" width="8.85546875" customWidth="1"/>
    <col min="1796" max="1796" width="13.7109375" customWidth="1"/>
    <col min="1797" max="1797" width="13.42578125" bestFit="1" customWidth="1"/>
    <col min="1798" max="1798" width="12.28515625" bestFit="1" customWidth="1"/>
    <col min="1799" max="1800" width="11.42578125" customWidth="1"/>
    <col min="1801" max="1801" width="15" customWidth="1"/>
    <col min="1802" max="1802" width="11.42578125" customWidth="1"/>
    <col min="1803" max="2049" width="9.140625" customWidth="1"/>
    <col min="2050" max="2050" width="13.140625" bestFit="1" customWidth="1"/>
    <col min="2051" max="2051" width="8.85546875" customWidth="1"/>
    <col min="2052" max="2052" width="13.7109375" customWidth="1"/>
    <col min="2053" max="2053" width="13.42578125" bestFit="1" customWidth="1"/>
    <col min="2054" max="2054" width="12.28515625" bestFit="1" customWidth="1"/>
    <col min="2055" max="2056" width="11.42578125" customWidth="1"/>
    <col min="2057" max="2057" width="15" customWidth="1"/>
    <col min="2058" max="2058" width="11.42578125" customWidth="1"/>
    <col min="2059" max="2305" width="9.140625" customWidth="1"/>
    <col min="2306" max="2306" width="13.140625" bestFit="1" customWidth="1"/>
    <col min="2307" max="2307" width="8.85546875" customWidth="1"/>
    <col min="2308" max="2308" width="13.7109375" customWidth="1"/>
    <col min="2309" max="2309" width="13.42578125" bestFit="1" customWidth="1"/>
    <col min="2310" max="2310" width="12.28515625" bestFit="1" customWidth="1"/>
    <col min="2311" max="2312" width="11.42578125" customWidth="1"/>
    <col min="2313" max="2313" width="15" customWidth="1"/>
    <col min="2314" max="2314" width="11.42578125" customWidth="1"/>
    <col min="2315" max="2561" width="9.140625" customWidth="1"/>
    <col min="2562" max="2562" width="13.140625" bestFit="1" customWidth="1"/>
    <col min="2563" max="2563" width="8.85546875" customWidth="1"/>
    <col min="2564" max="2564" width="13.7109375" customWidth="1"/>
    <col min="2565" max="2565" width="13.42578125" bestFit="1" customWidth="1"/>
    <col min="2566" max="2566" width="12.28515625" bestFit="1" customWidth="1"/>
    <col min="2567" max="2568" width="11.42578125" customWidth="1"/>
    <col min="2569" max="2569" width="15" customWidth="1"/>
    <col min="2570" max="2570" width="11.42578125" customWidth="1"/>
    <col min="2571" max="2817" width="9.140625" customWidth="1"/>
    <col min="2818" max="2818" width="13.140625" bestFit="1" customWidth="1"/>
    <col min="2819" max="2819" width="8.85546875" customWidth="1"/>
    <col min="2820" max="2820" width="13.7109375" customWidth="1"/>
    <col min="2821" max="2821" width="13.42578125" bestFit="1" customWidth="1"/>
    <col min="2822" max="2822" width="12.28515625" bestFit="1" customWidth="1"/>
    <col min="2823" max="2824" width="11.42578125" customWidth="1"/>
    <col min="2825" max="2825" width="15" customWidth="1"/>
    <col min="2826" max="2826" width="11.42578125" customWidth="1"/>
    <col min="2827" max="3073" width="9.140625" customWidth="1"/>
    <col min="3074" max="3074" width="13.140625" bestFit="1" customWidth="1"/>
    <col min="3075" max="3075" width="8.85546875" customWidth="1"/>
    <col min="3076" max="3076" width="13.7109375" customWidth="1"/>
    <col min="3077" max="3077" width="13.42578125" bestFit="1" customWidth="1"/>
    <col min="3078" max="3078" width="12.28515625" bestFit="1" customWidth="1"/>
    <col min="3079" max="3080" width="11.42578125" customWidth="1"/>
    <col min="3081" max="3081" width="15" customWidth="1"/>
    <col min="3082" max="3082" width="11.42578125" customWidth="1"/>
    <col min="3083" max="3329" width="9.140625" customWidth="1"/>
    <col min="3330" max="3330" width="13.140625" bestFit="1" customWidth="1"/>
    <col min="3331" max="3331" width="8.85546875" customWidth="1"/>
    <col min="3332" max="3332" width="13.7109375" customWidth="1"/>
    <col min="3333" max="3333" width="13.42578125" bestFit="1" customWidth="1"/>
    <col min="3334" max="3334" width="12.28515625" bestFit="1" customWidth="1"/>
    <col min="3335" max="3336" width="11.42578125" customWidth="1"/>
    <col min="3337" max="3337" width="15" customWidth="1"/>
    <col min="3338" max="3338" width="11.42578125" customWidth="1"/>
    <col min="3339" max="3585" width="9.140625" customWidth="1"/>
    <col min="3586" max="3586" width="13.140625" bestFit="1" customWidth="1"/>
    <col min="3587" max="3587" width="8.85546875" customWidth="1"/>
    <col min="3588" max="3588" width="13.7109375" customWidth="1"/>
    <col min="3589" max="3589" width="13.42578125" bestFit="1" customWidth="1"/>
    <col min="3590" max="3590" width="12.28515625" bestFit="1" customWidth="1"/>
    <col min="3591" max="3592" width="11.42578125" customWidth="1"/>
    <col min="3593" max="3593" width="15" customWidth="1"/>
    <col min="3594" max="3594" width="11.42578125" customWidth="1"/>
    <col min="3595" max="3841" width="9.140625" customWidth="1"/>
    <col min="3842" max="3842" width="13.140625" bestFit="1" customWidth="1"/>
    <col min="3843" max="3843" width="8.85546875" customWidth="1"/>
    <col min="3844" max="3844" width="13.7109375" customWidth="1"/>
    <col min="3845" max="3845" width="13.42578125" bestFit="1" customWidth="1"/>
    <col min="3846" max="3846" width="12.28515625" bestFit="1" customWidth="1"/>
    <col min="3847" max="3848" width="11.42578125" customWidth="1"/>
    <col min="3849" max="3849" width="15" customWidth="1"/>
    <col min="3850" max="3850" width="11.42578125" customWidth="1"/>
    <col min="3851" max="4097" width="9.140625" customWidth="1"/>
    <col min="4098" max="4098" width="13.140625" bestFit="1" customWidth="1"/>
    <col min="4099" max="4099" width="8.85546875" customWidth="1"/>
    <col min="4100" max="4100" width="13.7109375" customWidth="1"/>
    <col min="4101" max="4101" width="13.42578125" bestFit="1" customWidth="1"/>
    <col min="4102" max="4102" width="12.28515625" bestFit="1" customWidth="1"/>
    <col min="4103" max="4104" width="11.42578125" customWidth="1"/>
    <col min="4105" max="4105" width="15" customWidth="1"/>
    <col min="4106" max="4106" width="11.42578125" customWidth="1"/>
    <col min="4107" max="4353" width="9.140625" customWidth="1"/>
    <col min="4354" max="4354" width="13.140625" bestFit="1" customWidth="1"/>
    <col min="4355" max="4355" width="8.85546875" customWidth="1"/>
    <col min="4356" max="4356" width="13.7109375" customWidth="1"/>
    <col min="4357" max="4357" width="13.42578125" bestFit="1" customWidth="1"/>
    <col min="4358" max="4358" width="12.28515625" bestFit="1" customWidth="1"/>
    <col min="4359" max="4360" width="11.42578125" customWidth="1"/>
    <col min="4361" max="4361" width="15" customWidth="1"/>
    <col min="4362" max="4362" width="11.42578125" customWidth="1"/>
    <col min="4363" max="4609" width="9.140625" customWidth="1"/>
    <col min="4610" max="4610" width="13.140625" bestFit="1" customWidth="1"/>
    <col min="4611" max="4611" width="8.85546875" customWidth="1"/>
    <col min="4612" max="4612" width="13.7109375" customWidth="1"/>
    <col min="4613" max="4613" width="13.42578125" bestFit="1" customWidth="1"/>
    <col min="4614" max="4614" width="12.28515625" bestFit="1" customWidth="1"/>
    <col min="4615" max="4616" width="11.42578125" customWidth="1"/>
    <col min="4617" max="4617" width="15" customWidth="1"/>
    <col min="4618" max="4618" width="11.42578125" customWidth="1"/>
    <col min="4619" max="4865" width="9.140625" customWidth="1"/>
    <col min="4866" max="4866" width="13.140625" bestFit="1" customWidth="1"/>
    <col min="4867" max="4867" width="8.85546875" customWidth="1"/>
    <col min="4868" max="4868" width="13.7109375" customWidth="1"/>
    <col min="4869" max="4869" width="13.42578125" bestFit="1" customWidth="1"/>
    <col min="4870" max="4870" width="12.28515625" bestFit="1" customWidth="1"/>
    <col min="4871" max="4872" width="11.42578125" customWidth="1"/>
    <col min="4873" max="4873" width="15" customWidth="1"/>
    <col min="4874" max="4874" width="11.42578125" customWidth="1"/>
    <col min="4875" max="5121" width="9.140625" customWidth="1"/>
    <col min="5122" max="5122" width="13.140625" bestFit="1" customWidth="1"/>
    <col min="5123" max="5123" width="8.85546875" customWidth="1"/>
    <col min="5124" max="5124" width="13.7109375" customWidth="1"/>
    <col min="5125" max="5125" width="13.42578125" bestFit="1" customWidth="1"/>
    <col min="5126" max="5126" width="12.28515625" bestFit="1" customWidth="1"/>
    <col min="5127" max="5128" width="11.42578125" customWidth="1"/>
    <col min="5129" max="5129" width="15" customWidth="1"/>
    <col min="5130" max="5130" width="11.42578125" customWidth="1"/>
    <col min="5131" max="5377" width="9.140625" customWidth="1"/>
    <col min="5378" max="5378" width="13.140625" bestFit="1" customWidth="1"/>
    <col min="5379" max="5379" width="8.85546875" customWidth="1"/>
    <col min="5380" max="5380" width="13.7109375" customWidth="1"/>
    <col min="5381" max="5381" width="13.42578125" bestFit="1" customWidth="1"/>
    <col min="5382" max="5382" width="12.28515625" bestFit="1" customWidth="1"/>
    <col min="5383" max="5384" width="11.42578125" customWidth="1"/>
    <col min="5385" max="5385" width="15" customWidth="1"/>
    <col min="5386" max="5386" width="11.42578125" customWidth="1"/>
    <col min="5387" max="5633" width="9.140625" customWidth="1"/>
    <col min="5634" max="5634" width="13.140625" bestFit="1" customWidth="1"/>
    <col min="5635" max="5635" width="8.85546875" customWidth="1"/>
    <col min="5636" max="5636" width="13.7109375" customWidth="1"/>
    <col min="5637" max="5637" width="13.42578125" bestFit="1" customWidth="1"/>
    <col min="5638" max="5638" width="12.28515625" bestFit="1" customWidth="1"/>
    <col min="5639" max="5640" width="11.42578125" customWidth="1"/>
    <col min="5641" max="5641" width="15" customWidth="1"/>
    <col min="5642" max="5642" width="11.42578125" customWidth="1"/>
    <col min="5643" max="5889" width="9.140625" customWidth="1"/>
    <col min="5890" max="5890" width="13.140625" bestFit="1" customWidth="1"/>
    <col min="5891" max="5891" width="8.85546875" customWidth="1"/>
    <col min="5892" max="5892" width="13.7109375" customWidth="1"/>
    <col min="5893" max="5893" width="13.42578125" bestFit="1" customWidth="1"/>
    <col min="5894" max="5894" width="12.28515625" bestFit="1" customWidth="1"/>
    <col min="5895" max="5896" width="11.42578125" customWidth="1"/>
    <col min="5897" max="5897" width="15" customWidth="1"/>
    <col min="5898" max="5898" width="11.42578125" customWidth="1"/>
    <col min="5899" max="6145" width="9.140625" customWidth="1"/>
    <col min="6146" max="6146" width="13.140625" bestFit="1" customWidth="1"/>
    <col min="6147" max="6147" width="8.85546875" customWidth="1"/>
    <col min="6148" max="6148" width="13.7109375" customWidth="1"/>
    <col min="6149" max="6149" width="13.42578125" bestFit="1" customWidth="1"/>
    <col min="6150" max="6150" width="12.28515625" bestFit="1" customWidth="1"/>
    <col min="6151" max="6152" width="11.42578125" customWidth="1"/>
    <col min="6153" max="6153" width="15" customWidth="1"/>
    <col min="6154" max="6154" width="11.42578125" customWidth="1"/>
    <col min="6155" max="6401" width="9.140625" customWidth="1"/>
    <col min="6402" max="6402" width="13.140625" bestFit="1" customWidth="1"/>
    <col min="6403" max="6403" width="8.85546875" customWidth="1"/>
    <col min="6404" max="6404" width="13.7109375" customWidth="1"/>
    <col min="6405" max="6405" width="13.42578125" bestFit="1" customWidth="1"/>
    <col min="6406" max="6406" width="12.28515625" bestFit="1" customWidth="1"/>
    <col min="6407" max="6408" width="11.42578125" customWidth="1"/>
    <col min="6409" max="6409" width="15" customWidth="1"/>
    <col min="6410" max="6410" width="11.42578125" customWidth="1"/>
    <col min="6411" max="6657" width="9.140625" customWidth="1"/>
    <col min="6658" max="6658" width="13.140625" bestFit="1" customWidth="1"/>
    <col min="6659" max="6659" width="8.85546875" customWidth="1"/>
    <col min="6660" max="6660" width="13.7109375" customWidth="1"/>
    <col min="6661" max="6661" width="13.42578125" bestFit="1" customWidth="1"/>
    <col min="6662" max="6662" width="12.28515625" bestFit="1" customWidth="1"/>
    <col min="6663" max="6664" width="11.42578125" customWidth="1"/>
    <col min="6665" max="6665" width="15" customWidth="1"/>
    <col min="6666" max="6666" width="11.42578125" customWidth="1"/>
    <col min="6667" max="6913" width="9.140625" customWidth="1"/>
    <col min="6914" max="6914" width="13.140625" bestFit="1" customWidth="1"/>
    <col min="6915" max="6915" width="8.85546875" customWidth="1"/>
    <col min="6916" max="6916" width="13.7109375" customWidth="1"/>
    <col min="6917" max="6917" width="13.42578125" bestFit="1" customWidth="1"/>
    <col min="6918" max="6918" width="12.28515625" bestFit="1" customWidth="1"/>
    <col min="6919" max="6920" width="11.42578125" customWidth="1"/>
    <col min="6921" max="6921" width="15" customWidth="1"/>
    <col min="6922" max="6922" width="11.42578125" customWidth="1"/>
    <col min="6923" max="7169" width="9.140625" customWidth="1"/>
    <col min="7170" max="7170" width="13.140625" bestFit="1" customWidth="1"/>
    <col min="7171" max="7171" width="8.85546875" customWidth="1"/>
    <col min="7172" max="7172" width="13.7109375" customWidth="1"/>
    <col min="7173" max="7173" width="13.42578125" bestFit="1" customWidth="1"/>
    <col min="7174" max="7174" width="12.28515625" bestFit="1" customWidth="1"/>
    <col min="7175" max="7176" width="11.42578125" customWidth="1"/>
    <col min="7177" max="7177" width="15" customWidth="1"/>
    <col min="7178" max="7178" width="11.42578125" customWidth="1"/>
    <col min="7179" max="7425" width="9.140625" customWidth="1"/>
    <col min="7426" max="7426" width="13.140625" bestFit="1" customWidth="1"/>
    <col min="7427" max="7427" width="8.85546875" customWidth="1"/>
    <col min="7428" max="7428" width="13.7109375" customWidth="1"/>
    <col min="7429" max="7429" width="13.42578125" bestFit="1" customWidth="1"/>
    <col min="7430" max="7430" width="12.28515625" bestFit="1" customWidth="1"/>
    <col min="7431" max="7432" width="11.42578125" customWidth="1"/>
    <col min="7433" max="7433" width="15" customWidth="1"/>
    <col min="7434" max="7434" width="11.42578125" customWidth="1"/>
    <col min="7435" max="7681" width="9.140625" customWidth="1"/>
    <col min="7682" max="7682" width="13.140625" bestFit="1" customWidth="1"/>
    <col min="7683" max="7683" width="8.85546875" customWidth="1"/>
    <col min="7684" max="7684" width="13.7109375" customWidth="1"/>
    <col min="7685" max="7685" width="13.42578125" bestFit="1" customWidth="1"/>
    <col min="7686" max="7686" width="12.28515625" bestFit="1" customWidth="1"/>
    <col min="7687" max="7688" width="11.42578125" customWidth="1"/>
    <col min="7689" max="7689" width="15" customWidth="1"/>
    <col min="7690" max="7690" width="11.42578125" customWidth="1"/>
    <col min="7691" max="7937" width="9.140625" customWidth="1"/>
    <col min="7938" max="7938" width="13.140625" bestFit="1" customWidth="1"/>
    <col min="7939" max="7939" width="8.85546875" customWidth="1"/>
    <col min="7940" max="7940" width="13.7109375" customWidth="1"/>
    <col min="7941" max="7941" width="13.42578125" bestFit="1" customWidth="1"/>
    <col min="7942" max="7942" width="12.28515625" bestFit="1" customWidth="1"/>
    <col min="7943" max="7944" width="11.42578125" customWidth="1"/>
    <col min="7945" max="7945" width="15" customWidth="1"/>
    <col min="7946" max="7946" width="11.42578125" customWidth="1"/>
    <col min="7947" max="8193" width="9.140625" customWidth="1"/>
    <col min="8194" max="8194" width="13.140625" bestFit="1" customWidth="1"/>
    <col min="8195" max="8195" width="8.85546875" customWidth="1"/>
    <col min="8196" max="8196" width="13.7109375" customWidth="1"/>
    <col min="8197" max="8197" width="13.42578125" bestFit="1" customWidth="1"/>
    <col min="8198" max="8198" width="12.28515625" bestFit="1" customWidth="1"/>
    <col min="8199" max="8200" width="11.42578125" customWidth="1"/>
    <col min="8201" max="8201" width="15" customWidth="1"/>
    <col min="8202" max="8202" width="11.42578125" customWidth="1"/>
    <col min="8203" max="8449" width="9.140625" customWidth="1"/>
    <col min="8450" max="8450" width="13.140625" bestFit="1" customWidth="1"/>
    <col min="8451" max="8451" width="8.85546875" customWidth="1"/>
    <col min="8452" max="8452" width="13.7109375" customWidth="1"/>
    <col min="8453" max="8453" width="13.42578125" bestFit="1" customWidth="1"/>
    <col min="8454" max="8454" width="12.28515625" bestFit="1" customWidth="1"/>
    <col min="8455" max="8456" width="11.42578125" customWidth="1"/>
    <col min="8457" max="8457" width="15" customWidth="1"/>
    <col min="8458" max="8458" width="11.42578125" customWidth="1"/>
    <col min="8459" max="8705" width="9.140625" customWidth="1"/>
    <col min="8706" max="8706" width="13.140625" bestFit="1" customWidth="1"/>
    <col min="8707" max="8707" width="8.85546875" customWidth="1"/>
    <col min="8708" max="8708" width="13.7109375" customWidth="1"/>
    <col min="8709" max="8709" width="13.42578125" bestFit="1" customWidth="1"/>
    <col min="8710" max="8710" width="12.28515625" bestFit="1" customWidth="1"/>
    <col min="8711" max="8712" width="11.42578125" customWidth="1"/>
    <col min="8713" max="8713" width="15" customWidth="1"/>
    <col min="8714" max="8714" width="11.42578125" customWidth="1"/>
    <col min="8715" max="8961" width="9.140625" customWidth="1"/>
    <col min="8962" max="8962" width="13.140625" bestFit="1" customWidth="1"/>
    <col min="8963" max="8963" width="8.85546875" customWidth="1"/>
    <col min="8964" max="8964" width="13.7109375" customWidth="1"/>
    <col min="8965" max="8965" width="13.42578125" bestFit="1" customWidth="1"/>
    <col min="8966" max="8966" width="12.28515625" bestFit="1" customWidth="1"/>
    <col min="8967" max="8968" width="11.42578125" customWidth="1"/>
    <col min="8969" max="8969" width="15" customWidth="1"/>
    <col min="8970" max="8970" width="11.42578125" customWidth="1"/>
    <col min="8971" max="9217" width="9.140625" customWidth="1"/>
    <col min="9218" max="9218" width="13.140625" bestFit="1" customWidth="1"/>
    <col min="9219" max="9219" width="8.85546875" customWidth="1"/>
    <col min="9220" max="9220" width="13.7109375" customWidth="1"/>
    <col min="9221" max="9221" width="13.42578125" bestFit="1" customWidth="1"/>
    <col min="9222" max="9222" width="12.28515625" bestFit="1" customWidth="1"/>
    <col min="9223" max="9224" width="11.42578125" customWidth="1"/>
    <col min="9225" max="9225" width="15" customWidth="1"/>
    <col min="9226" max="9226" width="11.42578125" customWidth="1"/>
    <col min="9227" max="9473" width="9.140625" customWidth="1"/>
    <col min="9474" max="9474" width="13.140625" bestFit="1" customWidth="1"/>
    <col min="9475" max="9475" width="8.85546875" customWidth="1"/>
    <col min="9476" max="9476" width="13.7109375" customWidth="1"/>
    <col min="9477" max="9477" width="13.42578125" bestFit="1" customWidth="1"/>
    <col min="9478" max="9478" width="12.28515625" bestFit="1" customWidth="1"/>
    <col min="9479" max="9480" width="11.42578125" customWidth="1"/>
    <col min="9481" max="9481" width="15" customWidth="1"/>
    <col min="9482" max="9482" width="11.42578125" customWidth="1"/>
    <col min="9483" max="9729" width="9.140625" customWidth="1"/>
    <col min="9730" max="9730" width="13.140625" bestFit="1" customWidth="1"/>
    <col min="9731" max="9731" width="8.85546875" customWidth="1"/>
    <col min="9732" max="9732" width="13.7109375" customWidth="1"/>
    <col min="9733" max="9733" width="13.42578125" bestFit="1" customWidth="1"/>
    <col min="9734" max="9734" width="12.28515625" bestFit="1" customWidth="1"/>
    <col min="9735" max="9736" width="11.42578125" customWidth="1"/>
    <col min="9737" max="9737" width="15" customWidth="1"/>
    <col min="9738" max="9738" width="11.42578125" customWidth="1"/>
    <col min="9739" max="9985" width="9.140625" customWidth="1"/>
    <col min="9986" max="9986" width="13.140625" bestFit="1" customWidth="1"/>
    <col min="9987" max="9987" width="8.85546875" customWidth="1"/>
    <col min="9988" max="9988" width="13.7109375" customWidth="1"/>
    <col min="9989" max="9989" width="13.42578125" bestFit="1" customWidth="1"/>
    <col min="9990" max="9990" width="12.28515625" bestFit="1" customWidth="1"/>
    <col min="9991" max="9992" width="11.42578125" customWidth="1"/>
    <col min="9993" max="9993" width="15" customWidth="1"/>
    <col min="9994" max="9994" width="11.42578125" customWidth="1"/>
    <col min="9995" max="10241" width="9.140625" customWidth="1"/>
    <col min="10242" max="10242" width="13.140625" bestFit="1" customWidth="1"/>
    <col min="10243" max="10243" width="8.85546875" customWidth="1"/>
    <col min="10244" max="10244" width="13.7109375" customWidth="1"/>
    <col min="10245" max="10245" width="13.42578125" bestFit="1" customWidth="1"/>
    <col min="10246" max="10246" width="12.28515625" bestFit="1" customWidth="1"/>
    <col min="10247" max="10248" width="11.42578125" customWidth="1"/>
    <col min="10249" max="10249" width="15" customWidth="1"/>
    <col min="10250" max="10250" width="11.42578125" customWidth="1"/>
    <col min="10251" max="10497" width="9.140625" customWidth="1"/>
    <col min="10498" max="10498" width="13.140625" bestFit="1" customWidth="1"/>
    <col min="10499" max="10499" width="8.85546875" customWidth="1"/>
    <col min="10500" max="10500" width="13.7109375" customWidth="1"/>
    <col min="10501" max="10501" width="13.42578125" bestFit="1" customWidth="1"/>
    <col min="10502" max="10502" width="12.28515625" bestFit="1" customWidth="1"/>
    <col min="10503" max="10504" width="11.42578125" customWidth="1"/>
    <col min="10505" max="10505" width="15" customWidth="1"/>
    <col min="10506" max="10506" width="11.42578125" customWidth="1"/>
    <col min="10507" max="10753" width="9.140625" customWidth="1"/>
    <col min="10754" max="10754" width="13.140625" bestFit="1" customWidth="1"/>
    <col min="10755" max="10755" width="8.85546875" customWidth="1"/>
    <col min="10756" max="10756" width="13.7109375" customWidth="1"/>
    <col min="10757" max="10757" width="13.42578125" bestFit="1" customWidth="1"/>
    <col min="10758" max="10758" width="12.28515625" bestFit="1" customWidth="1"/>
    <col min="10759" max="10760" width="11.42578125" customWidth="1"/>
    <col min="10761" max="10761" width="15" customWidth="1"/>
    <col min="10762" max="10762" width="11.42578125" customWidth="1"/>
    <col min="10763" max="11009" width="9.140625" customWidth="1"/>
    <col min="11010" max="11010" width="13.140625" bestFit="1" customWidth="1"/>
    <col min="11011" max="11011" width="8.85546875" customWidth="1"/>
    <col min="11012" max="11012" width="13.7109375" customWidth="1"/>
    <col min="11013" max="11013" width="13.42578125" bestFit="1" customWidth="1"/>
    <col min="11014" max="11014" width="12.28515625" bestFit="1" customWidth="1"/>
    <col min="11015" max="11016" width="11.42578125" customWidth="1"/>
    <col min="11017" max="11017" width="15" customWidth="1"/>
    <col min="11018" max="11018" width="11.42578125" customWidth="1"/>
    <col min="11019" max="11265" width="9.140625" customWidth="1"/>
    <col min="11266" max="11266" width="13.140625" bestFit="1" customWidth="1"/>
    <col min="11267" max="11267" width="8.85546875" customWidth="1"/>
    <col min="11268" max="11268" width="13.7109375" customWidth="1"/>
    <col min="11269" max="11269" width="13.42578125" bestFit="1" customWidth="1"/>
    <col min="11270" max="11270" width="12.28515625" bestFit="1" customWidth="1"/>
    <col min="11271" max="11272" width="11.42578125" customWidth="1"/>
    <col min="11273" max="11273" width="15" customWidth="1"/>
    <col min="11274" max="11274" width="11.42578125" customWidth="1"/>
    <col min="11275" max="11521" width="9.140625" customWidth="1"/>
    <col min="11522" max="11522" width="13.140625" bestFit="1" customWidth="1"/>
    <col min="11523" max="11523" width="8.85546875" customWidth="1"/>
    <col min="11524" max="11524" width="13.7109375" customWidth="1"/>
    <col min="11525" max="11525" width="13.42578125" bestFit="1" customWidth="1"/>
    <col min="11526" max="11526" width="12.28515625" bestFit="1" customWidth="1"/>
    <col min="11527" max="11528" width="11.42578125" customWidth="1"/>
    <col min="11529" max="11529" width="15" customWidth="1"/>
    <col min="11530" max="11530" width="11.42578125" customWidth="1"/>
    <col min="11531" max="11777" width="9.140625" customWidth="1"/>
    <col min="11778" max="11778" width="13.140625" bestFit="1" customWidth="1"/>
    <col min="11779" max="11779" width="8.85546875" customWidth="1"/>
    <col min="11780" max="11780" width="13.7109375" customWidth="1"/>
    <col min="11781" max="11781" width="13.42578125" bestFit="1" customWidth="1"/>
    <col min="11782" max="11782" width="12.28515625" bestFit="1" customWidth="1"/>
    <col min="11783" max="11784" width="11.42578125" customWidth="1"/>
    <col min="11785" max="11785" width="15" customWidth="1"/>
    <col min="11786" max="11786" width="11.42578125" customWidth="1"/>
    <col min="11787" max="12033" width="9.140625" customWidth="1"/>
    <col min="12034" max="12034" width="13.140625" bestFit="1" customWidth="1"/>
    <col min="12035" max="12035" width="8.85546875" customWidth="1"/>
    <col min="12036" max="12036" width="13.7109375" customWidth="1"/>
    <col min="12037" max="12037" width="13.42578125" bestFit="1" customWidth="1"/>
    <col min="12038" max="12038" width="12.28515625" bestFit="1" customWidth="1"/>
    <col min="12039" max="12040" width="11.42578125" customWidth="1"/>
    <col min="12041" max="12041" width="15" customWidth="1"/>
    <col min="12042" max="12042" width="11.42578125" customWidth="1"/>
    <col min="12043" max="12289" width="9.140625" customWidth="1"/>
    <col min="12290" max="12290" width="13.140625" bestFit="1" customWidth="1"/>
    <col min="12291" max="12291" width="8.85546875" customWidth="1"/>
    <col min="12292" max="12292" width="13.7109375" customWidth="1"/>
    <col min="12293" max="12293" width="13.42578125" bestFit="1" customWidth="1"/>
    <col min="12294" max="12294" width="12.28515625" bestFit="1" customWidth="1"/>
    <col min="12295" max="12296" width="11.42578125" customWidth="1"/>
    <col min="12297" max="12297" width="15" customWidth="1"/>
    <col min="12298" max="12298" width="11.42578125" customWidth="1"/>
    <col min="12299" max="12545" width="9.140625" customWidth="1"/>
    <col min="12546" max="12546" width="13.140625" bestFit="1" customWidth="1"/>
    <col min="12547" max="12547" width="8.85546875" customWidth="1"/>
    <col min="12548" max="12548" width="13.7109375" customWidth="1"/>
    <col min="12549" max="12549" width="13.42578125" bestFit="1" customWidth="1"/>
    <col min="12550" max="12550" width="12.28515625" bestFit="1" customWidth="1"/>
    <col min="12551" max="12552" width="11.42578125" customWidth="1"/>
    <col min="12553" max="12553" width="15" customWidth="1"/>
    <col min="12554" max="12554" width="11.42578125" customWidth="1"/>
    <col min="12555" max="12801" width="9.140625" customWidth="1"/>
    <col min="12802" max="12802" width="13.140625" bestFit="1" customWidth="1"/>
    <col min="12803" max="12803" width="8.85546875" customWidth="1"/>
    <col min="12804" max="12804" width="13.7109375" customWidth="1"/>
    <col min="12805" max="12805" width="13.42578125" bestFit="1" customWidth="1"/>
    <col min="12806" max="12806" width="12.28515625" bestFit="1" customWidth="1"/>
    <col min="12807" max="12808" width="11.42578125" customWidth="1"/>
    <col min="12809" max="12809" width="15" customWidth="1"/>
    <col min="12810" max="12810" width="11.42578125" customWidth="1"/>
    <col min="12811" max="13057" width="9.140625" customWidth="1"/>
    <col min="13058" max="13058" width="13.140625" bestFit="1" customWidth="1"/>
    <col min="13059" max="13059" width="8.85546875" customWidth="1"/>
    <col min="13060" max="13060" width="13.7109375" customWidth="1"/>
    <col min="13061" max="13061" width="13.42578125" bestFit="1" customWidth="1"/>
    <col min="13062" max="13062" width="12.28515625" bestFit="1" customWidth="1"/>
    <col min="13063" max="13064" width="11.42578125" customWidth="1"/>
    <col min="13065" max="13065" width="15" customWidth="1"/>
    <col min="13066" max="13066" width="11.42578125" customWidth="1"/>
    <col min="13067" max="13313" width="9.140625" customWidth="1"/>
    <col min="13314" max="13314" width="13.140625" bestFit="1" customWidth="1"/>
    <col min="13315" max="13315" width="8.85546875" customWidth="1"/>
    <col min="13316" max="13316" width="13.7109375" customWidth="1"/>
    <col min="13317" max="13317" width="13.42578125" bestFit="1" customWidth="1"/>
    <col min="13318" max="13318" width="12.28515625" bestFit="1" customWidth="1"/>
    <col min="13319" max="13320" width="11.42578125" customWidth="1"/>
    <col min="13321" max="13321" width="15" customWidth="1"/>
    <col min="13322" max="13322" width="11.42578125" customWidth="1"/>
    <col min="13323" max="13569" width="9.140625" customWidth="1"/>
    <col min="13570" max="13570" width="13.140625" bestFit="1" customWidth="1"/>
    <col min="13571" max="13571" width="8.85546875" customWidth="1"/>
    <col min="13572" max="13572" width="13.7109375" customWidth="1"/>
    <col min="13573" max="13573" width="13.42578125" bestFit="1" customWidth="1"/>
    <col min="13574" max="13574" width="12.28515625" bestFit="1" customWidth="1"/>
    <col min="13575" max="13576" width="11.42578125" customWidth="1"/>
    <col min="13577" max="13577" width="15" customWidth="1"/>
    <col min="13578" max="13578" width="11.42578125" customWidth="1"/>
    <col min="13579" max="13825" width="9.140625" customWidth="1"/>
    <col min="13826" max="13826" width="13.140625" bestFit="1" customWidth="1"/>
    <col min="13827" max="13827" width="8.85546875" customWidth="1"/>
    <col min="13828" max="13828" width="13.7109375" customWidth="1"/>
    <col min="13829" max="13829" width="13.42578125" bestFit="1" customWidth="1"/>
    <col min="13830" max="13830" width="12.28515625" bestFit="1" customWidth="1"/>
    <col min="13831" max="13832" width="11.42578125" customWidth="1"/>
    <col min="13833" max="13833" width="15" customWidth="1"/>
    <col min="13834" max="13834" width="11.42578125" customWidth="1"/>
    <col min="13835" max="14081" width="9.140625" customWidth="1"/>
    <col min="14082" max="14082" width="13.140625" bestFit="1" customWidth="1"/>
    <col min="14083" max="14083" width="8.85546875" customWidth="1"/>
    <col min="14084" max="14084" width="13.7109375" customWidth="1"/>
    <col min="14085" max="14085" width="13.42578125" bestFit="1" customWidth="1"/>
    <col min="14086" max="14086" width="12.28515625" bestFit="1" customWidth="1"/>
    <col min="14087" max="14088" width="11.42578125" customWidth="1"/>
    <col min="14089" max="14089" width="15" customWidth="1"/>
    <col min="14090" max="14090" width="11.42578125" customWidth="1"/>
    <col min="14091" max="14337" width="9.140625" customWidth="1"/>
    <col min="14338" max="14338" width="13.140625" bestFit="1" customWidth="1"/>
    <col min="14339" max="14339" width="8.85546875" customWidth="1"/>
    <col min="14340" max="14340" width="13.7109375" customWidth="1"/>
    <col min="14341" max="14341" width="13.42578125" bestFit="1" customWidth="1"/>
    <col min="14342" max="14342" width="12.28515625" bestFit="1" customWidth="1"/>
    <col min="14343" max="14344" width="11.42578125" customWidth="1"/>
    <col min="14345" max="14345" width="15" customWidth="1"/>
    <col min="14346" max="14346" width="11.42578125" customWidth="1"/>
    <col min="14347" max="14593" width="9.140625" customWidth="1"/>
    <col min="14594" max="14594" width="13.140625" bestFit="1" customWidth="1"/>
    <col min="14595" max="14595" width="8.85546875" customWidth="1"/>
    <col min="14596" max="14596" width="13.7109375" customWidth="1"/>
    <col min="14597" max="14597" width="13.42578125" bestFit="1" customWidth="1"/>
    <col min="14598" max="14598" width="12.28515625" bestFit="1" customWidth="1"/>
    <col min="14599" max="14600" width="11.42578125" customWidth="1"/>
    <col min="14601" max="14601" width="15" customWidth="1"/>
    <col min="14602" max="14602" width="11.42578125" customWidth="1"/>
    <col min="14603" max="14849" width="9.140625" customWidth="1"/>
    <col min="14850" max="14850" width="13.140625" bestFit="1" customWidth="1"/>
    <col min="14851" max="14851" width="8.85546875" customWidth="1"/>
    <col min="14852" max="14852" width="13.7109375" customWidth="1"/>
    <col min="14853" max="14853" width="13.42578125" bestFit="1" customWidth="1"/>
    <col min="14854" max="14854" width="12.28515625" bestFit="1" customWidth="1"/>
    <col min="14855" max="14856" width="11.42578125" customWidth="1"/>
    <col min="14857" max="14857" width="15" customWidth="1"/>
    <col min="14858" max="14858" width="11.42578125" customWidth="1"/>
    <col min="14859" max="15105" width="9.140625" customWidth="1"/>
    <col min="15106" max="15106" width="13.140625" bestFit="1" customWidth="1"/>
    <col min="15107" max="15107" width="8.85546875" customWidth="1"/>
    <col min="15108" max="15108" width="13.7109375" customWidth="1"/>
    <col min="15109" max="15109" width="13.42578125" bestFit="1" customWidth="1"/>
    <col min="15110" max="15110" width="12.28515625" bestFit="1" customWidth="1"/>
    <col min="15111" max="15112" width="11.42578125" customWidth="1"/>
    <col min="15113" max="15113" width="15" customWidth="1"/>
    <col min="15114" max="15114" width="11.42578125" customWidth="1"/>
    <col min="15115" max="15361" width="9.140625" customWidth="1"/>
    <col min="15362" max="15362" width="13.140625" bestFit="1" customWidth="1"/>
    <col min="15363" max="15363" width="8.85546875" customWidth="1"/>
    <col min="15364" max="15364" width="13.7109375" customWidth="1"/>
    <col min="15365" max="15365" width="13.42578125" bestFit="1" customWidth="1"/>
    <col min="15366" max="15366" width="12.28515625" bestFit="1" customWidth="1"/>
    <col min="15367" max="15368" width="11.42578125" customWidth="1"/>
    <col min="15369" max="15369" width="15" customWidth="1"/>
    <col min="15370" max="15370" width="11.42578125" customWidth="1"/>
    <col min="15371" max="15617" width="9.140625" customWidth="1"/>
    <col min="15618" max="15618" width="13.140625" bestFit="1" customWidth="1"/>
    <col min="15619" max="15619" width="8.85546875" customWidth="1"/>
    <col min="15620" max="15620" width="13.7109375" customWidth="1"/>
    <col min="15621" max="15621" width="13.42578125" bestFit="1" customWidth="1"/>
    <col min="15622" max="15622" width="12.28515625" bestFit="1" customWidth="1"/>
    <col min="15623" max="15624" width="11.42578125" customWidth="1"/>
    <col min="15625" max="15625" width="15" customWidth="1"/>
    <col min="15626" max="15626" width="11.42578125" customWidth="1"/>
    <col min="15627" max="15873" width="9.140625" customWidth="1"/>
    <col min="15874" max="15874" width="13.140625" bestFit="1" customWidth="1"/>
    <col min="15875" max="15875" width="8.85546875" customWidth="1"/>
    <col min="15876" max="15876" width="13.7109375" customWidth="1"/>
    <col min="15877" max="15877" width="13.42578125" bestFit="1" customWidth="1"/>
    <col min="15878" max="15878" width="12.28515625" bestFit="1" customWidth="1"/>
    <col min="15879" max="15880" width="11.42578125" customWidth="1"/>
    <col min="15881" max="15881" width="15" customWidth="1"/>
    <col min="15882" max="15882" width="11.42578125" customWidth="1"/>
    <col min="15883" max="16129" width="9.140625" customWidth="1"/>
    <col min="16130" max="16130" width="13.140625" bestFit="1" customWidth="1"/>
    <col min="16131" max="16131" width="8.85546875" customWidth="1"/>
    <col min="16132" max="16132" width="13.7109375" customWidth="1"/>
    <col min="16133" max="16133" width="13.42578125" bestFit="1" customWidth="1"/>
    <col min="16134" max="16134" width="12.28515625" bestFit="1" customWidth="1"/>
    <col min="16135" max="16136" width="11.42578125" customWidth="1"/>
    <col min="16137" max="16137" width="15" customWidth="1"/>
    <col min="16138" max="16138" width="11.42578125" customWidth="1"/>
    <col min="16139" max="16384" width="9.140625" customWidth="1"/>
  </cols>
  <sheetData>
    <row r="2" spans="2:11" ht="39.75" customHeight="1">
      <c r="B2" s="873" t="s">
        <v>1209</v>
      </c>
      <c r="C2" s="874"/>
      <c r="D2" s="874"/>
      <c r="E2" s="874"/>
      <c r="F2" s="874"/>
      <c r="G2" s="874"/>
      <c r="H2" s="874"/>
      <c r="I2" s="874"/>
    </row>
    <row r="3" spans="2:11" ht="15.75" customHeight="1">
      <c r="B3" s="873" t="s">
        <v>1506</v>
      </c>
      <c r="C3" s="874"/>
      <c r="D3" s="874"/>
      <c r="E3" s="874"/>
      <c r="F3" s="874"/>
      <c r="G3" s="874"/>
      <c r="H3" s="874"/>
      <c r="I3" s="874"/>
    </row>
    <row r="4" spans="2:11" ht="21.75" customHeight="1">
      <c r="B4" s="875" t="s">
        <v>1210</v>
      </c>
      <c r="C4" s="874"/>
      <c r="D4" s="874"/>
      <c r="E4" s="874"/>
      <c r="F4" s="874"/>
      <c r="G4" s="874"/>
      <c r="H4" s="874"/>
      <c r="I4" s="874"/>
    </row>
    <row r="5" spans="2:11">
      <c r="B5" s="876"/>
      <c r="C5" s="694"/>
      <c r="D5" s="1204" t="s">
        <v>1211</v>
      </c>
      <c r="E5" s="1205"/>
      <c r="F5" s="1205"/>
      <c r="G5" s="1205"/>
      <c r="H5" s="1206"/>
      <c r="I5" s="877"/>
    </row>
    <row r="6" spans="2:11">
      <c r="B6" s="878" t="s">
        <v>1212</v>
      </c>
      <c r="C6" s="879" t="s">
        <v>1213</v>
      </c>
      <c r="D6" s="880" t="s">
        <v>96</v>
      </c>
      <c r="E6" s="881" t="s">
        <v>111</v>
      </c>
      <c r="F6" s="881" t="s">
        <v>1214</v>
      </c>
      <c r="G6" s="881" t="s">
        <v>1215</v>
      </c>
      <c r="H6" s="882" t="s">
        <v>1216</v>
      </c>
      <c r="I6" s="883" t="s">
        <v>1217</v>
      </c>
      <c r="K6" s="884"/>
    </row>
    <row r="7" spans="2:11">
      <c r="B7" s="885" t="s">
        <v>171</v>
      </c>
      <c r="C7" s="886" t="s">
        <v>1218</v>
      </c>
      <c r="D7" s="887">
        <v>111661807.58</v>
      </c>
      <c r="E7" s="888">
        <v>0</v>
      </c>
      <c r="F7" s="888">
        <v>4373177.84</v>
      </c>
      <c r="G7" s="888">
        <v>0</v>
      </c>
      <c r="H7" s="889">
        <v>0</v>
      </c>
      <c r="I7" s="890">
        <v>116034985.42</v>
      </c>
    </row>
    <row r="8" spans="2:11">
      <c r="B8" s="891"/>
      <c r="C8" s="892" t="s">
        <v>1219</v>
      </c>
      <c r="D8" s="893">
        <v>0</v>
      </c>
      <c r="E8" s="889">
        <v>0</v>
      </c>
      <c r="F8" s="889">
        <v>0</v>
      </c>
      <c r="G8" s="889">
        <v>0</v>
      </c>
      <c r="H8" s="894">
        <v>0</v>
      </c>
      <c r="I8" s="895">
        <v>0</v>
      </c>
    </row>
    <row r="9" spans="2:11">
      <c r="B9" s="891"/>
      <c r="C9" s="896" t="s">
        <v>1220</v>
      </c>
      <c r="D9" s="893">
        <v>13119533.529999999</v>
      </c>
      <c r="E9" s="889">
        <v>0</v>
      </c>
      <c r="F9" s="889">
        <v>7288629.7400000002</v>
      </c>
      <c r="G9" s="889">
        <v>0</v>
      </c>
      <c r="H9" s="894">
        <v>0</v>
      </c>
      <c r="I9" s="895">
        <v>20408163.27</v>
      </c>
    </row>
    <row r="10" spans="2:11">
      <c r="B10" s="891"/>
      <c r="C10" s="892" t="s">
        <v>1215</v>
      </c>
      <c r="D10" s="893">
        <v>0</v>
      </c>
      <c r="E10" s="889">
        <v>0</v>
      </c>
      <c r="F10" s="889">
        <v>0</v>
      </c>
      <c r="G10" s="889">
        <v>8746.36</v>
      </c>
      <c r="H10" s="894">
        <v>0</v>
      </c>
      <c r="I10" s="895">
        <v>8746.36</v>
      </c>
    </row>
    <row r="11" spans="2:11">
      <c r="B11" s="897" t="s">
        <v>152</v>
      </c>
      <c r="C11" s="898"/>
      <c r="D11" s="899">
        <v>133527696.79000001</v>
      </c>
      <c r="E11" s="900">
        <v>0</v>
      </c>
      <c r="F11" s="900">
        <v>14868804.66</v>
      </c>
      <c r="G11" s="900">
        <v>8746.36</v>
      </c>
      <c r="H11" s="901">
        <v>0</v>
      </c>
      <c r="I11" s="902">
        <v>148405247.81</v>
      </c>
    </row>
    <row r="12" spans="2:11">
      <c r="B12" s="885" t="s">
        <v>172</v>
      </c>
      <c r="C12" s="886" t="s">
        <v>1218</v>
      </c>
      <c r="D12" s="887">
        <v>120000000</v>
      </c>
      <c r="E12" s="888">
        <v>0</v>
      </c>
      <c r="F12" s="888">
        <v>8000000</v>
      </c>
      <c r="G12" s="888">
        <v>0</v>
      </c>
      <c r="H12" s="889">
        <v>0</v>
      </c>
      <c r="I12" s="890">
        <v>128000000</v>
      </c>
    </row>
    <row r="13" spans="2:11">
      <c r="B13" s="903"/>
      <c r="C13" s="904" t="s">
        <v>1219</v>
      </c>
      <c r="D13" s="889">
        <v>0</v>
      </c>
      <c r="E13" s="889">
        <v>0</v>
      </c>
      <c r="F13" s="889">
        <v>0</v>
      </c>
      <c r="G13" s="905">
        <v>0</v>
      </c>
      <c r="H13" s="889">
        <v>0</v>
      </c>
      <c r="I13" s="906">
        <v>0</v>
      </c>
    </row>
    <row r="14" spans="2:11">
      <c r="B14" s="907"/>
      <c r="C14" s="908" t="s">
        <v>1220</v>
      </c>
      <c r="D14" s="909">
        <v>3000000</v>
      </c>
      <c r="E14" s="905">
        <v>0</v>
      </c>
      <c r="F14" s="905">
        <v>0</v>
      </c>
      <c r="G14" s="905">
        <v>0</v>
      </c>
      <c r="H14" s="905">
        <v>0</v>
      </c>
      <c r="I14" s="906">
        <v>3000000</v>
      </c>
    </row>
    <row r="15" spans="2:11">
      <c r="B15" s="907"/>
      <c r="C15" s="908" t="s">
        <v>1215</v>
      </c>
      <c r="D15" s="909">
        <v>0</v>
      </c>
      <c r="E15" s="889">
        <v>0</v>
      </c>
      <c r="F15" s="889">
        <v>0</v>
      </c>
      <c r="G15" s="905">
        <v>0</v>
      </c>
      <c r="H15" s="889">
        <v>0</v>
      </c>
      <c r="I15" s="906">
        <v>0</v>
      </c>
      <c r="J15" s="910"/>
    </row>
    <row r="16" spans="2:11">
      <c r="B16" s="911" t="s">
        <v>152</v>
      </c>
      <c r="C16" s="912"/>
      <c r="D16" s="913">
        <v>123000000</v>
      </c>
      <c r="E16" s="914">
        <v>0</v>
      </c>
      <c r="F16" s="914">
        <v>8000000</v>
      </c>
      <c r="G16" s="914">
        <v>0</v>
      </c>
      <c r="H16" s="901">
        <v>0</v>
      </c>
      <c r="I16" s="915">
        <v>131000000</v>
      </c>
    </row>
    <row r="17" spans="2:10">
      <c r="B17" s="916" t="s">
        <v>1221</v>
      </c>
      <c r="C17" s="917"/>
      <c r="D17" s="913">
        <f t="shared" ref="D17:I17" si="0">D11+D16</f>
        <v>256527696.79000002</v>
      </c>
      <c r="E17" s="914">
        <f t="shared" si="0"/>
        <v>0</v>
      </c>
      <c r="F17" s="914">
        <f t="shared" si="0"/>
        <v>22868804.66</v>
      </c>
      <c r="G17" s="914">
        <f t="shared" si="0"/>
        <v>8746.36</v>
      </c>
      <c r="H17" s="914">
        <f t="shared" si="0"/>
        <v>0</v>
      </c>
      <c r="I17" s="915">
        <f t="shared" si="0"/>
        <v>279405247.81</v>
      </c>
    </row>
    <row r="18" spans="2:10" ht="23.25" customHeight="1"/>
    <row r="19" spans="2:10" ht="33" customHeight="1">
      <c r="B19" s="873" t="s">
        <v>1222</v>
      </c>
      <c r="C19" s="873"/>
      <c r="D19" s="873"/>
      <c r="E19" s="873"/>
      <c r="F19" s="873"/>
      <c r="G19" s="873"/>
      <c r="H19" s="873"/>
    </row>
    <row r="20" spans="2:10" ht="17.25" customHeight="1">
      <c r="B20" s="873" t="s">
        <v>1223</v>
      </c>
      <c r="C20" s="918"/>
      <c r="D20" s="918"/>
      <c r="E20" s="918"/>
      <c r="F20" s="918"/>
      <c r="G20" s="918"/>
      <c r="H20" s="918"/>
    </row>
    <row r="21" spans="2:10" ht="19.5" customHeight="1">
      <c r="B21" s="873" t="s">
        <v>1506</v>
      </c>
      <c r="C21" s="918"/>
      <c r="D21" s="918"/>
      <c r="E21" s="918"/>
      <c r="F21" s="918"/>
      <c r="G21" s="918"/>
      <c r="H21" s="918"/>
    </row>
    <row r="22" spans="2:10" ht="7.5" customHeight="1">
      <c r="B22" s="873"/>
      <c r="C22" s="918"/>
      <c r="D22" s="918"/>
      <c r="E22" s="918"/>
      <c r="F22" s="918"/>
      <c r="G22" s="918"/>
      <c r="H22" s="918"/>
    </row>
    <row r="23" spans="2:10">
      <c r="B23" s="919"/>
      <c r="C23" s="920"/>
      <c r="D23" s="921" t="s">
        <v>1224</v>
      </c>
      <c r="E23" s="922"/>
      <c r="F23" s="922"/>
      <c r="G23" s="921" t="s">
        <v>1225</v>
      </c>
      <c r="H23" s="923"/>
      <c r="I23" s="924"/>
      <c r="J23" s="925"/>
    </row>
    <row r="24" spans="2:10">
      <c r="B24" s="919" t="s">
        <v>1212</v>
      </c>
      <c r="C24" s="919" t="s">
        <v>1213</v>
      </c>
      <c r="D24" s="926">
        <v>7</v>
      </c>
      <c r="E24" s="927">
        <v>30</v>
      </c>
      <c r="F24" s="927"/>
      <c r="G24" s="926">
        <v>7</v>
      </c>
      <c r="H24" s="928">
        <v>30</v>
      </c>
      <c r="I24" s="924"/>
      <c r="J24" s="925"/>
    </row>
    <row r="25" spans="2:10">
      <c r="B25" s="929" t="s">
        <v>171</v>
      </c>
      <c r="C25" s="886" t="s">
        <v>1218</v>
      </c>
      <c r="D25" s="930">
        <v>5.1542043671651765</v>
      </c>
      <c r="E25" s="931">
        <v>4.6013999957056395</v>
      </c>
      <c r="F25" s="932"/>
      <c r="G25" s="933">
        <v>110204.08</v>
      </c>
      <c r="H25" s="934">
        <v>5830.9</v>
      </c>
      <c r="I25" s="935"/>
      <c r="J25" s="936"/>
    </row>
    <row r="26" spans="2:10">
      <c r="B26" s="937"/>
      <c r="C26" s="896" t="s">
        <v>1219</v>
      </c>
      <c r="D26" s="931" t="s">
        <v>906</v>
      </c>
      <c r="E26" s="931" t="s">
        <v>906</v>
      </c>
      <c r="F26" s="938"/>
      <c r="G26" s="939">
        <v>0</v>
      </c>
      <c r="H26" s="934">
        <v>0</v>
      </c>
      <c r="I26" s="935"/>
      <c r="J26" s="936"/>
    </row>
    <row r="27" spans="2:10">
      <c r="B27" s="937"/>
      <c r="C27" s="940" t="s">
        <v>1220</v>
      </c>
      <c r="D27" s="931">
        <v>6.1097111061847844</v>
      </c>
      <c r="E27" s="931">
        <v>5.836300008989344</v>
      </c>
      <c r="F27" s="938"/>
      <c r="G27" s="941">
        <v>13119.53</v>
      </c>
      <c r="H27" s="942">
        <v>7288.63</v>
      </c>
      <c r="I27" s="935"/>
      <c r="J27" s="936"/>
    </row>
    <row r="28" spans="2:10">
      <c r="B28" s="943"/>
      <c r="C28" s="896" t="s">
        <v>1215</v>
      </c>
      <c r="D28" s="944" t="s">
        <v>906</v>
      </c>
      <c r="E28" s="945">
        <v>5.0101185644215271E-2</v>
      </c>
      <c r="F28" s="946"/>
      <c r="G28" s="947">
        <v>0</v>
      </c>
      <c r="H28" s="948">
        <v>8.75</v>
      </c>
      <c r="I28" s="935"/>
      <c r="J28" s="936"/>
    </row>
    <row r="29" spans="2:10">
      <c r="B29" s="929" t="s">
        <v>172</v>
      </c>
      <c r="C29" s="886" t="s">
        <v>1218</v>
      </c>
      <c r="D29" s="930">
        <v>1.7775409090909091</v>
      </c>
      <c r="E29" s="949">
        <v>1.7764025000000001</v>
      </c>
      <c r="F29" s="932"/>
      <c r="G29" s="933">
        <v>88000</v>
      </c>
      <c r="H29" s="950">
        <v>40000</v>
      </c>
      <c r="I29" s="936"/>
      <c r="J29" s="936"/>
    </row>
    <row r="30" spans="2:10">
      <c r="B30" s="937"/>
      <c r="C30" s="896" t="s">
        <v>1219</v>
      </c>
      <c r="D30" s="931" t="s">
        <v>906</v>
      </c>
      <c r="E30" s="931" t="s">
        <v>906</v>
      </c>
      <c r="F30" s="951"/>
      <c r="G30" s="939">
        <v>0</v>
      </c>
      <c r="H30" s="934">
        <v>0</v>
      </c>
      <c r="I30" s="935"/>
      <c r="J30" s="936"/>
    </row>
    <row r="31" spans="2:10">
      <c r="B31" s="937"/>
      <c r="C31" s="940" t="s">
        <v>1220</v>
      </c>
      <c r="D31" s="931">
        <v>1.8058000000000001</v>
      </c>
      <c r="E31" s="952">
        <v>1.7956000000000001</v>
      </c>
      <c r="F31" s="938"/>
      <c r="G31" s="939">
        <v>1000</v>
      </c>
      <c r="H31" s="950">
        <v>2000</v>
      </c>
      <c r="I31" s="935"/>
      <c r="J31" s="936"/>
    </row>
    <row r="32" spans="2:10">
      <c r="B32" s="943"/>
      <c r="C32" s="953" t="s">
        <v>1215</v>
      </c>
      <c r="D32" s="954" t="s">
        <v>906</v>
      </c>
      <c r="E32" s="936" t="s">
        <v>906</v>
      </c>
      <c r="F32" s="951"/>
      <c r="G32" s="955">
        <v>0</v>
      </c>
      <c r="H32" s="950">
        <v>0</v>
      </c>
      <c r="I32" s="935"/>
      <c r="J32" s="936"/>
    </row>
    <row r="33" spans="2:10" ht="18" customHeight="1">
      <c r="B33" s="916" t="s">
        <v>1221</v>
      </c>
      <c r="C33" s="956"/>
      <c r="D33" s="957"/>
      <c r="E33" s="958"/>
      <c r="F33" s="959"/>
      <c r="G33" s="960">
        <f>SUM(G25:G32)</f>
        <v>212323.61</v>
      </c>
      <c r="H33" s="961">
        <f>SUM(H25:H32)</f>
        <v>55128.28</v>
      </c>
      <c r="I33" s="941"/>
      <c r="J33" s="941"/>
    </row>
    <row r="34" spans="2:10" ht="24.75" customHeight="1"/>
    <row r="35" spans="2:10" ht="33" customHeight="1">
      <c r="B35" s="873" t="s">
        <v>1222</v>
      </c>
      <c r="C35" s="873"/>
      <c r="D35" s="873"/>
      <c r="E35" s="873"/>
      <c r="F35" s="873"/>
      <c r="G35" s="873"/>
      <c r="H35" s="873"/>
    </row>
    <row r="36" spans="2:10" ht="17.25" customHeight="1">
      <c r="B36" s="873" t="s">
        <v>1223</v>
      </c>
      <c r="C36" s="918"/>
      <c r="D36" s="918"/>
      <c r="E36" s="918"/>
      <c r="F36" s="918"/>
      <c r="G36" s="918"/>
      <c r="H36" s="918"/>
    </row>
    <row r="37" spans="2:10" ht="20.25" customHeight="1">
      <c r="B37" s="873" t="s">
        <v>1226</v>
      </c>
      <c r="C37" s="918"/>
      <c r="D37" s="918"/>
      <c r="E37" s="918"/>
      <c r="F37" s="918"/>
      <c r="G37" s="918"/>
      <c r="H37" s="918"/>
    </row>
    <row r="38" spans="2:10" ht="21" customHeight="1">
      <c r="B38" s="962"/>
      <c r="C38" s="963"/>
      <c r="D38" s="964" t="s">
        <v>1227</v>
      </c>
      <c r="E38" s="965"/>
      <c r="F38" s="964" t="s">
        <v>1228</v>
      </c>
      <c r="G38" s="965"/>
      <c r="H38" s="966"/>
    </row>
    <row r="39" spans="2:10">
      <c r="B39" s="919" t="s">
        <v>1229</v>
      </c>
      <c r="C39" s="919" t="s">
        <v>1213</v>
      </c>
      <c r="D39" s="967" t="s">
        <v>171</v>
      </c>
      <c r="E39" s="968" t="s">
        <v>172</v>
      </c>
      <c r="F39" s="969" t="s">
        <v>171</v>
      </c>
      <c r="G39" s="970" t="s">
        <v>172</v>
      </c>
      <c r="H39" s="971" t="s">
        <v>1230</v>
      </c>
    </row>
    <row r="40" spans="2:10">
      <c r="B40" s="972" t="s">
        <v>1507</v>
      </c>
      <c r="C40" s="973" t="s">
        <v>1218</v>
      </c>
      <c r="D40" s="974">
        <v>4.8687688171540975</v>
      </c>
      <c r="E40" s="974">
        <v>1.3087356862745099</v>
      </c>
      <c r="F40" s="975">
        <v>124344.02</v>
      </c>
      <c r="G40" s="976">
        <v>127500</v>
      </c>
      <c r="H40" s="976">
        <f>SUM(F40:G40)</f>
        <v>251844.02000000002</v>
      </c>
    </row>
    <row r="41" spans="2:10">
      <c r="B41" s="977"/>
      <c r="C41" s="978" t="s">
        <v>1219</v>
      </c>
      <c r="D41" s="931" t="s">
        <v>906</v>
      </c>
      <c r="E41" s="979" t="s">
        <v>906</v>
      </c>
      <c r="F41" s="980" t="s">
        <v>906</v>
      </c>
      <c r="G41" s="981" t="s">
        <v>906</v>
      </c>
      <c r="H41" s="981" t="s">
        <v>906</v>
      </c>
    </row>
    <row r="42" spans="2:10">
      <c r="B42" s="982"/>
      <c r="C42" s="978" t="s">
        <v>1220</v>
      </c>
      <c r="D42" s="983">
        <v>6.1767135124028849</v>
      </c>
      <c r="E42" s="979">
        <v>2.0192933333333332</v>
      </c>
      <c r="F42" s="984">
        <v>21574.34</v>
      </c>
      <c r="G42" s="981">
        <v>15000</v>
      </c>
      <c r="H42" s="981">
        <f t="shared" ref="H42:H54" si="1">SUM(F42:G42)</f>
        <v>36574.339999999997</v>
      </c>
    </row>
    <row r="43" spans="2:10">
      <c r="B43" s="982"/>
      <c r="C43" s="978" t="s">
        <v>1215</v>
      </c>
      <c r="D43" s="931" t="s">
        <v>906</v>
      </c>
      <c r="E43" s="979" t="s">
        <v>906</v>
      </c>
      <c r="F43" s="980" t="s">
        <v>906</v>
      </c>
      <c r="G43" s="981" t="s">
        <v>906</v>
      </c>
      <c r="H43" s="981" t="s">
        <v>906</v>
      </c>
    </row>
    <row r="44" spans="2:10">
      <c r="B44" s="985"/>
      <c r="C44" s="986" t="s">
        <v>1231</v>
      </c>
      <c r="D44" s="987">
        <v>5.0621512464789777</v>
      </c>
      <c r="E44" s="987">
        <v>1.3835312280701755</v>
      </c>
      <c r="F44" s="988">
        <v>145918.37</v>
      </c>
      <c r="G44" s="989">
        <v>142500</v>
      </c>
      <c r="H44" s="990">
        <f t="shared" si="1"/>
        <v>288418.37</v>
      </c>
    </row>
    <row r="45" spans="2:10">
      <c r="B45" s="972" t="s">
        <v>1508</v>
      </c>
      <c r="C45" s="991" t="s">
        <v>1218</v>
      </c>
      <c r="D45" s="992">
        <v>4.2840335270796013</v>
      </c>
      <c r="E45" s="974">
        <v>1.5187141843971632</v>
      </c>
      <c r="F45" s="975">
        <v>177186.59</v>
      </c>
      <c r="G45" s="976">
        <v>211500</v>
      </c>
      <c r="H45" s="976">
        <f t="shared" si="1"/>
        <v>388686.58999999997</v>
      </c>
    </row>
    <row r="46" spans="2:10">
      <c r="B46" s="977"/>
      <c r="C46" s="993" t="s">
        <v>1219</v>
      </c>
      <c r="D46" s="931" t="s">
        <v>906</v>
      </c>
      <c r="E46" s="979" t="s">
        <v>906</v>
      </c>
      <c r="F46" s="980" t="s">
        <v>906</v>
      </c>
      <c r="G46" s="981" t="s">
        <v>906</v>
      </c>
      <c r="H46" s="981" t="s">
        <v>906</v>
      </c>
    </row>
    <row r="47" spans="2:10">
      <c r="B47" s="982"/>
      <c r="C47" s="993" t="s">
        <v>1220</v>
      </c>
      <c r="D47" s="931">
        <v>5.0119947426259213</v>
      </c>
      <c r="E47" s="979">
        <v>1.6061125000000001</v>
      </c>
      <c r="F47" s="980">
        <v>27696.79</v>
      </c>
      <c r="G47" s="981">
        <v>8000</v>
      </c>
      <c r="H47" s="981">
        <f t="shared" si="1"/>
        <v>35696.79</v>
      </c>
    </row>
    <row r="48" spans="2:10">
      <c r="B48" s="982"/>
      <c r="C48" s="993" t="s">
        <v>1215</v>
      </c>
      <c r="D48" s="931" t="s">
        <v>906</v>
      </c>
      <c r="E48" s="979" t="s">
        <v>906</v>
      </c>
      <c r="F48" s="980" t="s">
        <v>906</v>
      </c>
      <c r="G48" s="981" t="s">
        <v>906</v>
      </c>
      <c r="H48" s="981" t="s">
        <v>906</v>
      </c>
    </row>
    <row r="49" spans="2:8">
      <c r="B49" s="985"/>
      <c r="C49" s="986" t="s">
        <v>1231</v>
      </c>
      <c r="D49" s="987">
        <v>4.3824416601835683</v>
      </c>
      <c r="E49" s="987">
        <v>1.5218995444191343</v>
      </c>
      <c r="F49" s="988">
        <v>204883.38</v>
      </c>
      <c r="G49" s="989">
        <v>219500</v>
      </c>
      <c r="H49" s="990">
        <f t="shared" si="1"/>
        <v>424383.38</v>
      </c>
    </row>
    <row r="50" spans="2:8">
      <c r="B50" s="972" t="s">
        <v>1509</v>
      </c>
      <c r="C50" s="991" t="s">
        <v>1218</v>
      </c>
      <c r="D50" s="992">
        <v>5.1264252534667705</v>
      </c>
      <c r="E50" s="974">
        <v>1.7771851562500001</v>
      </c>
      <c r="F50" s="975">
        <v>116034.98</v>
      </c>
      <c r="G50" s="976">
        <v>128000</v>
      </c>
      <c r="H50" s="976">
        <f t="shared" si="1"/>
        <v>244034.97999999998</v>
      </c>
    </row>
    <row r="51" spans="2:8">
      <c r="B51" s="977"/>
      <c r="C51" s="993" t="s">
        <v>1219</v>
      </c>
      <c r="D51" s="931" t="s">
        <v>906</v>
      </c>
      <c r="E51" s="979" t="s">
        <v>906</v>
      </c>
      <c r="F51" s="980" t="s">
        <v>906</v>
      </c>
      <c r="G51" s="981" t="s">
        <v>906</v>
      </c>
      <c r="H51" s="981" t="s">
        <v>906</v>
      </c>
    </row>
    <row r="52" spans="2:8">
      <c r="B52" s="982"/>
      <c r="C52" s="993" t="s">
        <v>1220</v>
      </c>
      <c r="D52" s="931">
        <v>6.0120642853750654</v>
      </c>
      <c r="E52" s="979">
        <v>1.7989999999999999</v>
      </c>
      <c r="F52" s="980">
        <v>20408.16</v>
      </c>
      <c r="G52" s="981">
        <v>3000</v>
      </c>
      <c r="H52" s="981">
        <f t="shared" si="1"/>
        <v>23408.16</v>
      </c>
    </row>
    <row r="53" spans="2:8">
      <c r="B53" s="982"/>
      <c r="C53" s="993" t="s">
        <v>1215</v>
      </c>
      <c r="D53" s="931">
        <v>5.0101185644215271E-2</v>
      </c>
      <c r="E53" s="979" t="s">
        <v>906</v>
      </c>
      <c r="F53" s="980">
        <v>8.75</v>
      </c>
      <c r="G53" s="981" t="s">
        <v>906</v>
      </c>
      <c r="H53" s="981">
        <f t="shared" si="1"/>
        <v>8.75</v>
      </c>
    </row>
    <row r="54" spans="2:8">
      <c r="B54" s="985"/>
      <c r="C54" s="986" t="s">
        <v>1231</v>
      </c>
      <c r="D54" s="987">
        <v>5.2680400059067454</v>
      </c>
      <c r="E54" s="987">
        <v>1.7776847328244274</v>
      </c>
      <c r="F54" s="988">
        <v>148405.25</v>
      </c>
      <c r="G54" s="989">
        <v>131000</v>
      </c>
      <c r="H54" s="990">
        <f t="shared" si="1"/>
        <v>279405.25</v>
      </c>
    </row>
    <row r="56" spans="2:8">
      <c r="B56" t="s">
        <v>1232</v>
      </c>
    </row>
  </sheetData>
  <mergeCells count="1">
    <mergeCell ref="D5:H5"/>
  </mergeCells>
  <pageMargins left="1.2" right="0.6" top="0.97" bottom="0.78" header="0.5" footer="0.5"/>
  <pageSetup scale="78" orientation="portrait" r:id="rId1"/>
  <headerFooter alignWithMargins="0"/>
</worksheet>
</file>

<file path=xl/worksheets/sheet93.xml><?xml version="1.0" encoding="utf-8"?>
<worksheet xmlns="http://schemas.openxmlformats.org/spreadsheetml/2006/main" xmlns:r="http://schemas.openxmlformats.org/officeDocument/2006/relationships">
  <sheetPr codeName="Sheet27">
    <pageSetUpPr fitToPage="1"/>
  </sheetPr>
  <dimension ref="A1:AA641"/>
  <sheetViews>
    <sheetView topLeftCell="B1" zoomScale="65" workbookViewId="0">
      <selection activeCell="R15" sqref="R15"/>
    </sheetView>
  </sheetViews>
  <sheetFormatPr defaultColWidth="11.42578125" defaultRowHeight="15"/>
  <cols>
    <col min="1" max="1" width="25" hidden="1" customWidth="1"/>
    <col min="2" max="2" width="21.7109375" style="364" customWidth="1"/>
    <col min="3" max="14" width="13.140625" customWidth="1"/>
    <col min="15" max="15" width="14.140625" customWidth="1"/>
    <col min="16" max="16" width="13.28515625" customWidth="1"/>
    <col min="17" max="17" width="3" style="361" customWidth="1"/>
    <col min="257" max="257" width="0" hidden="1" customWidth="1"/>
    <col min="258" max="258" width="21.7109375" customWidth="1"/>
    <col min="259" max="270" width="13.140625" customWidth="1"/>
    <col min="271" max="271" width="14.140625" customWidth="1"/>
    <col min="272" max="272" width="13.28515625" customWidth="1"/>
    <col min="273" max="273" width="3" customWidth="1"/>
    <col min="513" max="513" width="0" hidden="1" customWidth="1"/>
    <col min="514" max="514" width="21.7109375" customWidth="1"/>
    <col min="515" max="526" width="13.140625" customWidth="1"/>
    <col min="527" max="527" width="14.140625" customWidth="1"/>
    <col min="528" max="528" width="13.28515625" customWidth="1"/>
    <col min="529" max="529" width="3" customWidth="1"/>
    <col min="769" max="769" width="0" hidden="1" customWidth="1"/>
    <col min="770" max="770" width="21.7109375" customWidth="1"/>
    <col min="771" max="782" width="13.140625" customWidth="1"/>
    <col min="783" max="783" width="14.140625" customWidth="1"/>
    <col min="784" max="784" width="13.28515625" customWidth="1"/>
    <col min="785" max="785" width="3" customWidth="1"/>
    <col min="1025" max="1025" width="0" hidden="1" customWidth="1"/>
    <col min="1026" max="1026" width="21.7109375" customWidth="1"/>
    <col min="1027" max="1038" width="13.140625" customWidth="1"/>
    <col min="1039" max="1039" width="14.140625" customWidth="1"/>
    <col min="1040" max="1040" width="13.28515625" customWidth="1"/>
    <col min="1041" max="1041" width="3" customWidth="1"/>
    <col min="1281" max="1281" width="0" hidden="1" customWidth="1"/>
    <col min="1282" max="1282" width="21.7109375" customWidth="1"/>
    <col min="1283" max="1294" width="13.140625" customWidth="1"/>
    <col min="1295" max="1295" width="14.140625" customWidth="1"/>
    <col min="1296" max="1296" width="13.28515625" customWidth="1"/>
    <col min="1297" max="1297" width="3" customWidth="1"/>
    <col min="1537" max="1537" width="0" hidden="1" customWidth="1"/>
    <col min="1538" max="1538" width="21.7109375" customWidth="1"/>
    <col min="1539" max="1550" width="13.140625" customWidth="1"/>
    <col min="1551" max="1551" width="14.140625" customWidth="1"/>
    <col min="1552" max="1552" width="13.28515625" customWidth="1"/>
    <col min="1553" max="1553" width="3" customWidth="1"/>
    <col min="1793" max="1793" width="0" hidden="1" customWidth="1"/>
    <col min="1794" max="1794" width="21.7109375" customWidth="1"/>
    <col min="1795" max="1806" width="13.140625" customWidth="1"/>
    <col min="1807" max="1807" width="14.140625" customWidth="1"/>
    <col min="1808" max="1808" width="13.28515625" customWidth="1"/>
    <col min="1809" max="1809" width="3" customWidth="1"/>
    <col min="2049" max="2049" width="0" hidden="1" customWidth="1"/>
    <col min="2050" max="2050" width="21.7109375" customWidth="1"/>
    <col min="2051" max="2062" width="13.140625" customWidth="1"/>
    <col min="2063" max="2063" width="14.140625" customWidth="1"/>
    <col min="2064" max="2064" width="13.28515625" customWidth="1"/>
    <col min="2065" max="2065" width="3" customWidth="1"/>
    <col min="2305" max="2305" width="0" hidden="1" customWidth="1"/>
    <col min="2306" max="2306" width="21.7109375" customWidth="1"/>
    <col min="2307" max="2318" width="13.140625" customWidth="1"/>
    <col min="2319" max="2319" width="14.140625" customWidth="1"/>
    <col min="2320" max="2320" width="13.28515625" customWidth="1"/>
    <col min="2321" max="2321" width="3" customWidth="1"/>
    <col min="2561" max="2561" width="0" hidden="1" customWidth="1"/>
    <col min="2562" max="2562" width="21.7109375" customWidth="1"/>
    <col min="2563" max="2574" width="13.140625" customWidth="1"/>
    <col min="2575" max="2575" width="14.140625" customWidth="1"/>
    <col min="2576" max="2576" width="13.28515625" customWidth="1"/>
    <col min="2577" max="2577" width="3" customWidth="1"/>
    <col min="2817" max="2817" width="0" hidden="1" customWidth="1"/>
    <col min="2818" max="2818" width="21.7109375" customWidth="1"/>
    <col min="2819" max="2830" width="13.140625" customWidth="1"/>
    <col min="2831" max="2831" width="14.140625" customWidth="1"/>
    <col min="2832" max="2832" width="13.28515625" customWidth="1"/>
    <col min="2833" max="2833" width="3" customWidth="1"/>
    <col min="3073" max="3073" width="0" hidden="1" customWidth="1"/>
    <col min="3074" max="3074" width="21.7109375" customWidth="1"/>
    <col min="3075" max="3086" width="13.140625" customWidth="1"/>
    <col min="3087" max="3087" width="14.140625" customWidth="1"/>
    <col min="3088" max="3088" width="13.28515625" customWidth="1"/>
    <col min="3089" max="3089" width="3" customWidth="1"/>
    <col min="3329" max="3329" width="0" hidden="1" customWidth="1"/>
    <col min="3330" max="3330" width="21.7109375" customWidth="1"/>
    <col min="3331" max="3342" width="13.140625" customWidth="1"/>
    <col min="3343" max="3343" width="14.140625" customWidth="1"/>
    <col min="3344" max="3344" width="13.28515625" customWidth="1"/>
    <col min="3345" max="3345" width="3" customWidth="1"/>
    <col min="3585" max="3585" width="0" hidden="1" customWidth="1"/>
    <col min="3586" max="3586" width="21.7109375" customWidth="1"/>
    <col min="3587" max="3598" width="13.140625" customWidth="1"/>
    <col min="3599" max="3599" width="14.140625" customWidth="1"/>
    <col min="3600" max="3600" width="13.28515625" customWidth="1"/>
    <col min="3601" max="3601" width="3" customWidth="1"/>
    <col min="3841" max="3841" width="0" hidden="1" customWidth="1"/>
    <col min="3842" max="3842" width="21.7109375" customWidth="1"/>
    <col min="3843" max="3854" width="13.140625" customWidth="1"/>
    <col min="3855" max="3855" width="14.140625" customWidth="1"/>
    <col min="3856" max="3856" width="13.28515625" customWidth="1"/>
    <col min="3857" max="3857" width="3" customWidth="1"/>
    <col min="4097" max="4097" width="0" hidden="1" customWidth="1"/>
    <col min="4098" max="4098" width="21.7109375" customWidth="1"/>
    <col min="4099" max="4110" width="13.140625" customWidth="1"/>
    <col min="4111" max="4111" width="14.140625" customWidth="1"/>
    <col min="4112" max="4112" width="13.28515625" customWidth="1"/>
    <col min="4113" max="4113" width="3" customWidth="1"/>
    <col min="4353" max="4353" width="0" hidden="1" customWidth="1"/>
    <col min="4354" max="4354" width="21.7109375" customWidth="1"/>
    <col min="4355" max="4366" width="13.140625" customWidth="1"/>
    <col min="4367" max="4367" width="14.140625" customWidth="1"/>
    <col min="4368" max="4368" width="13.28515625" customWidth="1"/>
    <col min="4369" max="4369" width="3" customWidth="1"/>
    <col min="4609" max="4609" width="0" hidden="1" customWidth="1"/>
    <col min="4610" max="4610" width="21.7109375" customWidth="1"/>
    <col min="4611" max="4622" width="13.140625" customWidth="1"/>
    <col min="4623" max="4623" width="14.140625" customWidth="1"/>
    <col min="4624" max="4624" width="13.28515625" customWidth="1"/>
    <col min="4625" max="4625" width="3" customWidth="1"/>
    <col min="4865" max="4865" width="0" hidden="1" customWidth="1"/>
    <col min="4866" max="4866" width="21.7109375" customWidth="1"/>
    <col min="4867" max="4878" width="13.140625" customWidth="1"/>
    <col min="4879" max="4879" width="14.140625" customWidth="1"/>
    <col min="4880" max="4880" width="13.28515625" customWidth="1"/>
    <col min="4881" max="4881" width="3" customWidth="1"/>
    <col min="5121" max="5121" width="0" hidden="1" customWidth="1"/>
    <col min="5122" max="5122" width="21.7109375" customWidth="1"/>
    <col min="5123" max="5134" width="13.140625" customWidth="1"/>
    <col min="5135" max="5135" width="14.140625" customWidth="1"/>
    <col min="5136" max="5136" width="13.28515625" customWidth="1"/>
    <col min="5137" max="5137" width="3" customWidth="1"/>
    <col min="5377" max="5377" width="0" hidden="1" customWidth="1"/>
    <col min="5378" max="5378" width="21.7109375" customWidth="1"/>
    <col min="5379" max="5390" width="13.140625" customWidth="1"/>
    <col min="5391" max="5391" width="14.140625" customWidth="1"/>
    <col min="5392" max="5392" width="13.28515625" customWidth="1"/>
    <col min="5393" max="5393" width="3" customWidth="1"/>
    <col min="5633" max="5633" width="0" hidden="1" customWidth="1"/>
    <col min="5634" max="5634" width="21.7109375" customWidth="1"/>
    <col min="5635" max="5646" width="13.140625" customWidth="1"/>
    <col min="5647" max="5647" width="14.140625" customWidth="1"/>
    <col min="5648" max="5648" width="13.28515625" customWidth="1"/>
    <col min="5649" max="5649" width="3" customWidth="1"/>
    <col min="5889" max="5889" width="0" hidden="1" customWidth="1"/>
    <col min="5890" max="5890" width="21.7109375" customWidth="1"/>
    <col min="5891" max="5902" width="13.140625" customWidth="1"/>
    <col min="5903" max="5903" width="14.140625" customWidth="1"/>
    <col min="5904" max="5904" width="13.28515625" customWidth="1"/>
    <col min="5905" max="5905" width="3" customWidth="1"/>
    <col min="6145" max="6145" width="0" hidden="1" customWidth="1"/>
    <col min="6146" max="6146" width="21.7109375" customWidth="1"/>
    <col min="6147" max="6158" width="13.140625" customWidth="1"/>
    <col min="6159" max="6159" width="14.140625" customWidth="1"/>
    <col min="6160" max="6160" width="13.28515625" customWidth="1"/>
    <col min="6161" max="6161" width="3" customWidth="1"/>
    <col min="6401" max="6401" width="0" hidden="1" customWidth="1"/>
    <col min="6402" max="6402" width="21.7109375" customWidth="1"/>
    <col min="6403" max="6414" width="13.140625" customWidth="1"/>
    <col min="6415" max="6415" width="14.140625" customWidth="1"/>
    <col min="6416" max="6416" width="13.28515625" customWidth="1"/>
    <col min="6417" max="6417" width="3" customWidth="1"/>
    <col min="6657" max="6657" width="0" hidden="1" customWidth="1"/>
    <col min="6658" max="6658" width="21.7109375" customWidth="1"/>
    <col min="6659" max="6670" width="13.140625" customWidth="1"/>
    <col min="6671" max="6671" width="14.140625" customWidth="1"/>
    <col min="6672" max="6672" width="13.28515625" customWidth="1"/>
    <col min="6673" max="6673" width="3" customWidth="1"/>
    <col min="6913" max="6913" width="0" hidden="1" customWidth="1"/>
    <col min="6914" max="6914" width="21.7109375" customWidth="1"/>
    <col min="6915" max="6926" width="13.140625" customWidth="1"/>
    <col min="6927" max="6927" width="14.140625" customWidth="1"/>
    <col min="6928" max="6928" width="13.28515625" customWidth="1"/>
    <col min="6929" max="6929" width="3" customWidth="1"/>
    <col min="7169" max="7169" width="0" hidden="1" customWidth="1"/>
    <col min="7170" max="7170" width="21.7109375" customWidth="1"/>
    <col min="7171" max="7182" width="13.140625" customWidth="1"/>
    <col min="7183" max="7183" width="14.140625" customWidth="1"/>
    <col min="7184" max="7184" width="13.28515625" customWidth="1"/>
    <col min="7185" max="7185" width="3" customWidth="1"/>
    <col min="7425" max="7425" width="0" hidden="1" customWidth="1"/>
    <col min="7426" max="7426" width="21.7109375" customWidth="1"/>
    <col min="7427" max="7438" width="13.140625" customWidth="1"/>
    <col min="7439" max="7439" width="14.140625" customWidth="1"/>
    <col min="7440" max="7440" width="13.28515625" customWidth="1"/>
    <col min="7441" max="7441" width="3" customWidth="1"/>
    <col min="7681" max="7681" width="0" hidden="1" customWidth="1"/>
    <col min="7682" max="7682" width="21.7109375" customWidth="1"/>
    <col min="7683" max="7694" width="13.140625" customWidth="1"/>
    <col min="7695" max="7695" width="14.140625" customWidth="1"/>
    <col min="7696" max="7696" width="13.28515625" customWidth="1"/>
    <col min="7697" max="7697" width="3" customWidth="1"/>
    <col min="7937" max="7937" width="0" hidden="1" customWidth="1"/>
    <col min="7938" max="7938" width="21.7109375" customWidth="1"/>
    <col min="7939" max="7950" width="13.140625" customWidth="1"/>
    <col min="7951" max="7951" width="14.140625" customWidth="1"/>
    <col min="7952" max="7952" width="13.28515625" customWidth="1"/>
    <col min="7953" max="7953" width="3" customWidth="1"/>
    <col min="8193" max="8193" width="0" hidden="1" customWidth="1"/>
    <col min="8194" max="8194" width="21.7109375" customWidth="1"/>
    <col min="8195" max="8206" width="13.140625" customWidth="1"/>
    <col min="8207" max="8207" width="14.140625" customWidth="1"/>
    <col min="8208" max="8208" width="13.28515625" customWidth="1"/>
    <col min="8209" max="8209" width="3" customWidth="1"/>
    <col min="8449" max="8449" width="0" hidden="1" customWidth="1"/>
    <col min="8450" max="8450" width="21.7109375" customWidth="1"/>
    <col min="8451" max="8462" width="13.140625" customWidth="1"/>
    <col min="8463" max="8463" width="14.140625" customWidth="1"/>
    <col min="8464" max="8464" width="13.28515625" customWidth="1"/>
    <col min="8465" max="8465" width="3" customWidth="1"/>
    <col min="8705" max="8705" width="0" hidden="1" customWidth="1"/>
    <col min="8706" max="8706" width="21.7109375" customWidth="1"/>
    <col min="8707" max="8718" width="13.140625" customWidth="1"/>
    <col min="8719" max="8719" width="14.140625" customWidth="1"/>
    <col min="8720" max="8720" width="13.28515625" customWidth="1"/>
    <col min="8721" max="8721" width="3" customWidth="1"/>
    <col min="8961" max="8961" width="0" hidden="1" customWidth="1"/>
    <col min="8962" max="8962" width="21.7109375" customWidth="1"/>
    <col min="8963" max="8974" width="13.140625" customWidth="1"/>
    <col min="8975" max="8975" width="14.140625" customWidth="1"/>
    <col min="8976" max="8976" width="13.28515625" customWidth="1"/>
    <col min="8977" max="8977" width="3" customWidth="1"/>
    <col min="9217" max="9217" width="0" hidden="1" customWidth="1"/>
    <col min="9218" max="9218" width="21.7109375" customWidth="1"/>
    <col min="9219" max="9230" width="13.140625" customWidth="1"/>
    <col min="9231" max="9231" width="14.140625" customWidth="1"/>
    <col min="9232" max="9232" width="13.28515625" customWidth="1"/>
    <col min="9233" max="9233" width="3" customWidth="1"/>
    <col min="9473" max="9473" width="0" hidden="1" customWidth="1"/>
    <col min="9474" max="9474" width="21.7109375" customWidth="1"/>
    <col min="9475" max="9486" width="13.140625" customWidth="1"/>
    <col min="9487" max="9487" width="14.140625" customWidth="1"/>
    <col min="9488" max="9488" width="13.28515625" customWidth="1"/>
    <col min="9489" max="9489" width="3" customWidth="1"/>
    <col min="9729" max="9729" width="0" hidden="1" customWidth="1"/>
    <col min="9730" max="9730" width="21.7109375" customWidth="1"/>
    <col min="9731" max="9742" width="13.140625" customWidth="1"/>
    <col min="9743" max="9743" width="14.140625" customWidth="1"/>
    <col min="9744" max="9744" width="13.28515625" customWidth="1"/>
    <col min="9745" max="9745" width="3" customWidth="1"/>
    <col min="9985" max="9985" width="0" hidden="1" customWidth="1"/>
    <col min="9986" max="9986" width="21.7109375" customWidth="1"/>
    <col min="9987" max="9998" width="13.140625" customWidth="1"/>
    <col min="9999" max="9999" width="14.140625" customWidth="1"/>
    <col min="10000" max="10000" width="13.28515625" customWidth="1"/>
    <col min="10001" max="10001" width="3" customWidth="1"/>
    <col min="10241" max="10241" width="0" hidden="1" customWidth="1"/>
    <col min="10242" max="10242" width="21.7109375" customWidth="1"/>
    <col min="10243" max="10254" width="13.140625" customWidth="1"/>
    <col min="10255" max="10255" width="14.140625" customWidth="1"/>
    <col min="10256" max="10256" width="13.28515625" customWidth="1"/>
    <col min="10257" max="10257" width="3" customWidth="1"/>
    <col min="10497" max="10497" width="0" hidden="1" customWidth="1"/>
    <col min="10498" max="10498" width="21.7109375" customWidth="1"/>
    <col min="10499" max="10510" width="13.140625" customWidth="1"/>
    <col min="10511" max="10511" width="14.140625" customWidth="1"/>
    <col min="10512" max="10512" width="13.28515625" customWidth="1"/>
    <col min="10513" max="10513" width="3" customWidth="1"/>
    <col min="10753" max="10753" width="0" hidden="1" customWidth="1"/>
    <col min="10754" max="10754" width="21.7109375" customWidth="1"/>
    <col min="10755" max="10766" width="13.140625" customWidth="1"/>
    <col min="10767" max="10767" width="14.140625" customWidth="1"/>
    <col min="10768" max="10768" width="13.28515625" customWidth="1"/>
    <col min="10769" max="10769" width="3" customWidth="1"/>
    <col min="11009" max="11009" width="0" hidden="1" customWidth="1"/>
    <col min="11010" max="11010" width="21.7109375" customWidth="1"/>
    <col min="11011" max="11022" width="13.140625" customWidth="1"/>
    <col min="11023" max="11023" width="14.140625" customWidth="1"/>
    <col min="11024" max="11024" width="13.28515625" customWidth="1"/>
    <col min="11025" max="11025" width="3" customWidth="1"/>
    <col min="11265" max="11265" width="0" hidden="1" customWidth="1"/>
    <col min="11266" max="11266" width="21.7109375" customWidth="1"/>
    <col min="11267" max="11278" width="13.140625" customWidth="1"/>
    <col min="11279" max="11279" width="14.140625" customWidth="1"/>
    <col min="11280" max="11280" width="13.28515625" customWidth="1"/>
    <col min="11281" max="11281" width="3" customWidth="1"/>
    <col min="11521" max="11521" width="0" hidden="1" customWidth="1"/>
    <col min="11522" max="11522" width="21.7109375" customWidth="1"/>
    <col min="11523" max="11534" width="13.140625" customWidth="1"/>
    <col min="11535" max="11535" width="14.140625" customWidth="1"/>
    <col min="11536" max="11536" width="13.28515625" customWidth="1"/>
    <col min="11537" max="11537" width="3" customWidth="1"/>
    <col min="11777" max="11777" width="0" hidden="1" customWidth="1"/>
    <col min="11778" max="11778" width="21.7109375" customWidth="1"/>
    <col min="11779" max="11790" width="13.140625" customWidth="1"/>
    <col min="11791" max="11791" width="14.140625" customWidth="1"/>
    <col min="11792" max="11792" width="13.28515625" customWidth="1"/>
    <col min="11793" max="11793" width="3" customWidth="1"/>
    <col min="12033" max="12033" width="0" hidden="1" customWidth="1"/>
    <col min="12034" max="12034" width="21.7109375" customWidth="1"/>
    <col min="12035" max="12046" width="13.140625" customWidth="1"/>
    <col min="12047" max="12047" width="14.140625" customWidth="1"/>
    <col min="12048" max="12048" width="13.28515625" customWidth="1"/>
    <col min="12049" max="12049" width="3" customWidth="1"/>
    <col min="12289" max="12289" width="0" hidden="1" customWidth="1"/>
    <col min="12290" max="12290" width="21.7109375" customWidth="1"/>
    <col min="12291" max="12302" width="13.140625" customWidth="1"/>
    <col min="12303" max="12303" width="14.140625" customWidth="1"/>
    <col min="12304" max="12304" width="13.28515625" customWidth="1"/>
    <col min="12305" max="12305" width="3" customWidth="1"/>
    <col min="12545" max="12545" width="0" hidden="1" customWidth="1"/>
    <col min="12546" max="12546" width="21.7109375" customWidth="1"/>
    <col min="12547" max="12558" width="13.140625" customWidth="1"/>
    <col min="12559" max="12559" width="14.140625" customWidth="1"/>
    <col min="12560" max="12560" width="13.28515625" customWidth="1"/>
    <col min="12561" max="12561" width="3" customWidth="1"/>
    <col min="12801" max="12801" width="0" hidden="1" customWidth="1"/>
    <col min="12802" max="12802" width="21.7109375" customWidth="1"/>
    <col min="12803" max="12814" width="13.140625" customWidth="1"/>
    <col min="12815" max="12815" width="14.140625" customWidth="1"/>
    <col min="12816" max="12816" width="13.28515625" customWidth="1"/>
    <col min="12817" max="12817" width="3" customWidth="1"/>
    <col min="13057" max="13057" width="0" hidden="1" customWidth="1"/>
    <col min="13058" max="13058" width="21.7109375" customWidth="1"/>
    <col min="13059" max="13070" width="13.140625" customWidth="1"/>
    <col min="13071" max="13071" width="14.140625" customWidth="1"/>
    <col min="13072" max="13072" width="13.28515625" customWidth="1"/>
    <col min="13073" max="13073" width="3" customWidth="1"/>
    <col min="13313" max="13313" width="0" hidden="1" customWidth="1"/>
    <col min="13314" max="13314" width="21.7109375" customWidth="1"/>
    <col min="13315" max="13326" width="13.140625" customWidth="1"/>
    <col min="13327" max="13327" width="14.140625" customWidth="1"/>
    <col min="13328" max="13328" width="13.28515625" customWidth="1"/>
    <col min="13329" max="13329" width="3" customWidth="1"/>
    <col min="13569" max="13569" width="0" hidden="1" customWidth="1"/>
    <col min="13570" max="13570" width="21.7109375" customWidth="1"/>
    <col min="13571" max="13582" width="13.140625" customWidth="1"/>
    <col min="13583" max="13583" width="14.140625" customWidth="1"/>
    <col min="13584" max="13584" width="13.28515625" customWidth="1"/>
    <col min="13585" max="13585" width="3" customWidth="1"/>
    <col min="13825" max="13825" width="0" hidden="1" customWidth="1"/>
    <col min="13826" max="13826" width="21.7109375" customWidth="1"/>
    <col min="13827" max="13838" width="13.140625" customWidth="1"/>
    <col min="13839" max="13839" width="14.140625" customWidth="1"/>
    <col min="13840" max="13840" width="13.28515625" customWidth="1"/>
    <col min="13841" max="13841" width="3" customWidth="1"/>
    <col min="14081" max="14081" width="0" hidden="1" customWidth="1"/>
    <col min="14082" max="14082" width="21.7109375" customWidth="1"/>
    <col min="14083" max="14094" width="13.140625" customWidth="1"/>
    <col min="14095" max="14095" width="14.140625" customWidth="1"/>
    <col min="14096" max="14096" width="13.28515625" customWidth="1"/>
    <col min="14097" max="14097" width="3" customWidth="1"/>
    <col min="14337" max="14337" width="0" hidden="1" customWidth="1"/>
    <col min="14338" max="14338" width="21.7109375" customWidth="1"/>
    <col min="14339" max="14350" width="13.140625" customWidth="1"/>
    <col min="14351" max="14351" width="14.140625" customWidth="1"/>
    <col min="14352" max="14352" width="13.28515625" customWidth="1"/>
    <col min="14353" max="14353" width="3" customWidth="1"/>
    <col min="14593" max="14593" width="0" hidden="1" customWidth="1"/>
    <col min="14594" max="14594" width="21.7109375" customWidth="1"/>
    <col min="14595" max="14606" width="13.140625" customWidth="1"/>
    <col min="14607" max="14607" width="14.140625" customWidth="1"/>
    <col min="14608" max="14608" width="13.28515625" customWidth="1"/>
    <col min="14609" max="14609" width="3" customWidth="1"/>
    <col min="14849" max="14849" width="0" hidden="1" customWidth="1"/>
    <col min="14850" max="14850" width="21.7109375" customWidth="1"/>
    <col min="14851" max="14862" width="13.140625" customWidth="1"/>
    <col min="14863" max="14863" width="14.140625" customWidth="1"/>
    <col min="14864" max="14864" width="13.28515625" customWidth="1"/>
    <col min="14865" max="14865" width="3" customWidth="1"/>
    <col min="15105" max="15105" width="0" hidden="1" customWidth="1"/>
    <col min="15106" max="15106" width="21.7109375" customWidth="1"/>
    <col min="15107" max="15118" width="13.140625" customWidth="1"/>
    <col min="15119" max="15119" width="14.140625" customWidth="1"/>
    <col min="15120" max="15120" width="13.28515625" customWidth="1"/>
    <col min="15121" max="15121" width="3" customWidth="1"/>
    <col min="15361" max="15361" width="0" hidden="1" customWidth="1"/>
    <col min="15362" max="15362" width="21.7109375" customWidth="1"/>
    <col min="15363" max="15374" width="13.140625" customWidth="1"/>
    <col min="15375" max="15375" width="14.140625" customWidth="1"/>
    <col min="15376" max="15376" width="13.28515625" customWidth="1"/>
    <col min="15377" max="15377" width="3" customWidth="1"/>
    <col min="15617" max="15617" width="0" hidden="1" customWidth="1"/>
    <col min="15618" max="15618" width="21.7109375" customWidth="1"/>
    <col min="15619" max="15630" width="13.140625" customWidth="1"/>
    <col min="15631" max="15631" width="14.140625" customWidth="1"/>
    <col min="15632" max="15632" width="13.28515625" customWidth="1"/>
    <col min="15633" max="15633" width="3" customWidth="1"/>
    <col min="15873" max="15873" width="0" hidden="1" customWidth="1"/>
    <col min="15874" max="15874" width="21.7109375" customWidth="1"/>
    <col min="15875" max="15886" width="13.140625" customWidth="1"/>
    <col min="15887" max="15887" width="14.140625" customWidth="1"/>
    <col min="15888" max="15888" width="13.28515625" customWidth="1"/>
    <col min="15889" max="15889" width="3" customWidth="1"/>
    <col min="16129" max="16129" width="0" hidden="1" customWidth="1"/>
    <col min="16130" max="16130" width="21.7109375" customWidth="1"/>
    <col min="16131" max="16142" width="13.140625" customWidth="1"/>
    <col min="16143" max="16143" width="14.140625" customWidth="1"/>
    <col min="16144" max="16144" width="13.28515625" customWidth="1"/>
    <col min="16145" max="16145" width="3" customWidth="1"/>
  </cols>
  <sheetData>
    <row r="1" spans="1:27" s="436" customFormat="1" ht="2.25" customHeight="1">
      <c r="B1" s="994"/>
      <c r="C1" s="995"/>
      <c r="D1" s="995"/>
      <c r="E1" s="995"/>
      <c r="F1" s="995"/>
      <c r="G1" s="995"/>
      <c r="H1" s="995"/>
      <c r="I1" s="995"/>
      <c r="J1" s="995"/>
      <c r="K1" s="995"/>
      <c r="L1" s="995"/>
      <c r="M1" s="995"/>
      <c r="N1" s="995"/>
      <c r="O1" s="995"/>
      <c r="P1" s="995"/>
      <c r="Q1" s="834"/>
    </row>
    <row r="2" spans="1:27" s="436" customFormat="1" ht="42" customHeight="1">
      <c r="B2" s="1121" t="s">
        <v>1233</v>
      </c>
      <c r="C2" s="1121"/>
      <c r="D2" s="1121"/>
      <c r="E2" s="1121"/>
      <c r="F2" s="1121"/>
      <c r="G2" s="1121"/>
      <c r="H2" s="1121"/>
      <c r="I2" s="1121"/>
      <c r="J2" s="1121"/>
      <c r="K2" s="1121"/>
      <c r="L2" s="1121"/>
      <c r="M2" s="1121"/>
      <c r="N2" s="1121"/>
      <c r="O2" s="1121"/>
      <c r="P2" s="1121"/>
      <c r="Q2" s="834"/>
    </row>
    <row r="3" spans="1:27" s="436" customFormat="1" ht="42" customHeight="1">
      <c r="B3" s="1121" t="s">
        <v>1234</v>
      </c>
      <c r="C3" s="1121"/>
      <c r="D3" s="1121"/>
      <c r="E3" s="1121"/>
      <c r="F3" s="1121"/>
      <c r="G3" s="1121"/>
      <c r="H3" s="1121"/>
      <c r="I3" s="1121"/>
      <c r="J3" s="1121"/>
      <c r="K3" s="1121"/>
      <c r="L3" s="1121"/>
      <c r="M3" s="1121"/>
      <c r="N3" s="1121"/>
      <c r="O3" s="1121"/>
      <c r="P3" s="1121"/>
      <c r="Q3" s="834"/>
    </row>
    <row r="4" spans="1:27" s="436" customFormat="1" ht="9.75" customHeight="1">
      <c r="A4" s="436" t="s">
        <v>1500</v>
      </c>
      <c r="B4" s="1121"/>
      <c r="C4" s="1121"/>
      <c r="D4" s="1121"/>
      <c r="E4" s="1121"/>
      <c r="F4" s="1121"/>
      <c r="G4" s="1121"/>
      <c r="H4" s="1121"/>
      <c r="I4" s="1121"/>
      <c r="J4" s="1121"/>
      <c r="K4" s="1121"/>
      <c r="L4" s="1121"/>
      <c r="M4" s="1121"/>
      <c r="N4" s="1121"/>
      <c r="O4" s="1121"/>
      <c r="P4" s="1121"/>
      <c r="Q4" s="834"/>
    </row>
    <row r="5" spans="1:27" s="996" customFormat="1" ht="42" customHeight="1">
      <c r="B5" s="1202" t="s">
        <v>2</v>
      </c>
      <c r="C5" s="1202"/>
      <c r="D5" s="1202"/>
      <c r="E5" s="1202"/>
      <c r="F5" s="1202"/>
      <c r="G5" s="1202"/>
      <c r="H5" s="1202"/>
      <c r="I5" s="1202"/>
      <c r="J5" s="1202"/>
      <c r="K5" s="1202"/>
      <c r="L5" s="1202"/>
      <c r="M5" s="1202"/>
      <c r="N5" s="1202"/>
      <c r="O5" s="1202"/>
      <c r="P5" s="1202"/>
      <c r="Q5" s="997"/>
    </row>
    <row r="6" spans="1:27" s="526" customFormat="1" ht="9">
      <c r="D6" s="998"/>
      <c r="E6" s="998"/>
      <c r="F6" s="998"/>
      <c r="G6" s="998"/>
      <c r="H6" s="998"/>
      <c r="I6" s="998"/>
      <c r="Q6" s="546"/>
    </row>
    <row r="7" spans="1:27" s="526" customFormat="1" ht="15.75">
      <c r="B7" s="999"/>
      <c r="C7" s="1207" t="s">
        <v>1235</v>
      </c>
      <c r="D7" s="1207"/>
      <c r="E7" s="1207"/>
      <c r="F7" s="1207" t="s">
        <v>1236</v>
      </c>
      <c r="G7" s="1207"/>
      <c r="H7" s="1207"/>
      <c r="I7" s="1207" t="s">
        <v>1510</v>
      </c>
      <c r="J7" s="1207"/>
      <c r="K7" s="1207"/>
      <c r="L7" s="1207" t="s">
        <v>1511</v>
      </c>
      <c r="M7" s="1207"/>
      <c r="N7" s="1207"/>
      <c r="O7" s="1000" t="s">
        <v>1237</v>
      </c>
      <c r="P7" s="1000"/>
      <c r="Q7" s="1001"/>
    </row>
    <row r="8" spans="1:27" s="526" customFormat="1" ht="33" customHeight="1" thickBot="1">
      <c r="B8" s="1002" t="s">
        <v>1238</v>
      </c>
      <c r="C8" s="1003" t="s">
        <v>1239</v>
      </c>
      <c r="D8" s="1004" t="s">
        <v>1240</v>
      </c>
      <c r="E8" s="1003" t="s">
        <v>1241</v>
      </c>
      <c r="F8" s="1003" t="s">
        <v>1239</v>
      </c>
      <c r="G8" s="1004" t="s">
        <v>1240</v>
      </c>
      <c r="H8" s="1003" t="s">
        <v>1241</v>
      </c>
      <c r="I8" s="1003" t="s">
        <v>1239</v>
      </c>
      <c r="J8" s="1004" t="s">
        <v>1240</v>
      </c>
      <c r="K8" s="1003" t="s">
        <v>1241</v>
      </c>
      <c r="L8" s="1003" t="s">
        <v>1239</v>
      </c>
      <c r="M8" s="1004" t="s">
        <v>1240</v>
      </c>
      <c r="N8" s="1003" t="s">
        <v>1241</v>
      </c>
      <c r="O8" s="1005" t="s">
        <v>1242</v>
      </c>
      <c r="P8" s="1003" t="s">
        <v>1243</v>
      </c>
      <c r="Q8" s="1001"/>
    </row>
    <row r="9" spans="1:27" s="294" customFormat="1" ht="22.5" customHeight="1" thickTop="1" thickBot="1">
      <c r="B9" s="784" t="s">
        <v>96</v>
      </c>
      <c r="C9" s="288"/>
      <c r="D9" s="288"/>
      <c r="E9" s="288"/>
      <c r="F9" s="288"/>
      <c r="G9" s="288"/>
      <c r="H9" s="288"/>
      <c r="I9" s="288"/>
      <c r="J9" s="288"/>
      <c r="K9" s="288"/>
      <c r="L9" s="288"/>
      <c r="M9" s="288"/>
      <c r="N9" s="288"/>
      <c r="O9" s="288"/>
      <c r="P9" s="288"/>
      <c r="Q9" s="1006"/>
      <c r="V9" s="1007"/>
      <c r="X9" s="508"/>
      <c r="Z9" s="294">
        <v>6.86</v>
      </c>
      <c r="AA9" s="294">
        <v>6.86</v>
      </c>
    </row>
    <row r="10" spans="1:27" s="294" customFormat="1" ht="22.5" customHeight="1" thickTop="1">
      <c r="A10" s="294" t="s">
        <v>1244</v>
      </c>
      <c r="B10" s="294" t="s">
        <v>103</v>
      </c>
      <c r="C10" s="508">
        <v>8138153.0373999979</v>
      </c>
      <c r="D10" s="1008">
        <v>0.11155202615740185</v>
      </c>
      <c r="E10" s="1009">
        <v>3</v>
      </c>
      <c r="F10" s="508">
        <v>9820310.9557599984</v>
      </c>
      <c r="G10" s="509">
        <v>0.11214189018398479</v>
      </c>
      <c r="H10" s="508">
        <v>3</v>
      </c>
      <c r="I10" s="508">
        <v>10454617.806070002</v>
      </c>
      <c r="J10" s="509">
        <v>0.1013949026190091</v>
      </c>
      <c r="K10" s="508">
        <v>4</v>
      </c>
      <c r="L10" s="508">
        <v>10879849.234600004</v>
      </c>
      <c r="M10" s="509">
        <v>0.10312391730887463</v>
      </c>
      <c r="N10" s="508">
        <v>4</v>
      </c>
      <c r="O10" s="1008">
        <v>4.0674029067146789E-2</v>
      </c>
      <c r="P10" s="1008">
        <v>4.0674029067146789E-2</v>
      </c>
      <c r="Q10" s="1010"/>
      <c r="V10" s="1007"/>
      <c r="X10" s="508"/>
    </row>
    <row r="11" spans="1:27" s="294" customFormat="1" ht="22.5" customHeight="1">
      <c r="A11" s="294" t="s">
        <v>1244</v>
      </c>
      <c r="B11" s="294" t="s">
        <v>107</v>
      </c>
      <c r="C11" s="508">
        <v>9569464.106519999</v>
      </c>
      <c r="D11" s="1008">
        <v>0.1311714224857933</v>
      </c>
      <c r="E11" s="1009">
        <v>2</v>
      </c>
      <c r="F11" s="508">
        <v>10881974.578299999</v>
      </c>
      <c r="G11" s="509">
        <v>0.12426543351245553</v>
      </c>
      <c r="H11" s="508">
        <v>2</v>
      </c>
      <c r="I11" s="508">
        <v>12850252.780259999</v>
      </c>
      <c r="J11" s="509">
        <v>0.12462914986022869</v>
      </c>
      <c r="K11" s="508">
        <v>2</v>
      </c>
      <c r="L11" s="508">
        <v>12934732.29621</v>
      </c>
      <c r="M11" s="509">
        <v>0.12260098784133841</v>
      </c>
      <c r="N11" s="508">
        <v>2</v>
      </c>
      <c r="O11" s="1008">
        <v>6.5741520726949609E-3</v>
      </c>
      <c r="P11" s="1008">
        <v>6.5741520726949609E-3</v>
      </c>
      <c r="Q11" s="1010"/>
      <c r="V11" s="1007"/>
      <c r="X11" s="508"/>
    </row>
    <row r="12" spans="1:27" s="294" customFormat="1" ht="22.5" customHeight="1">
      <c r="A12" s="294" t="s">
        <v>1244</v>
      </c>
      <c r="B12" s="294" t="s">
        <v>109</v>
      </c>
      <c r="C12" s="508">
        <v>6095383.3963799998</v>
      </c>
      <c r="D12" s="1008">
        <v>8.3551189679963056E-2</v>
      </c>
      <c r="E12" s="1009">
        <v>5</v>
      </c>
      <c r="F12" s="508">
        <v>7590432.2470700014</v>
      </c>
      <c r="G12" s="509">
        <v>8.6678051574388848E-2</v>
      </c>
      <c r="H12" s="508">
        <v>5</v>
      </c>
      <c r="I12" s="508">
        <v>11107380.8826</v>
      </c>
      <c r="J12" s="509">
        <v>0.10772577475664148</v>
      </c>
      <c r="K12" s="508">
        <v>3</v>
      </c>
      <c r="L12" s="508">
        <v>11188099.073700001</v>
      </c>
      <c r="M12" s="509">
        <v>0.10604564262256098</v>
      </c>
      <c r="N12" s="508">
        <v>3</v>
      </c>
      <c r="O12" s="1008">
        <v>7.2670769061722318E-3</v>
      </c>
      <c r="P12" s="1008">
        <v>7.2670769061722318E-3</v>
      </c>
      <c r="Q12" s="1010"/>
      <c r="V12" s="1007"/>
      <c r="X12" s="508"/>
    </row>
    <row r="13" spans="1:27" s="294" customFormat="1" ht="22.5" customHeight="1">
      <c r="A13" s="294" t="s">
        <v>1244</v>
      </c>
      <c r="B13" s="294" t="s">
        <v>105</v>
      </c>
      <c r="C13" s="508">
        <v>12122323.676660001</v>
      </c>
      <c r="D13" s="1008">
        <v>0.16616420969877652</v>
      </c>
      <c r="E13" s="1009">
        <v>1</v>
      </c>
      <c r="F13" s="508">
        <v>13597991.208349999</v>
      </c>
      <c r="G13" s="509">
        <v>0.15528066714783201</v>
      </c>
      <c r="H13" s="508">
        <v>1</v>
      </c>
      <c r="I13" s="508">
        <v>15747360.463289998</v>
      </c>
      <c r="J13" s="509">
        <v>0.15272696814939235</v>
      </c>
      <c r="K13" s="508">
        <v>1</v>
      </c>
      <c r="L13" s="508">
        <v>16362717.794</v>
      </c>
      <c r="M13" s="509">
        <v>0.15509291722266627</v>
      </c>
      <c r="N13" s="508">
        <v>1</v>
      </c>
      <c r="O13" s="1008">
        <v>3.907685558760865E-2</v>
      </c>
      <c r="P13" s="1008">
        <v>3.907685558760865E-2</v>
      </c>
      <c r="Q13" s="1010"/>
      <c r="V13" s="1007"/>
      <c r="X13" s="508"/>
    </row>
    <row r="14" spans="1:27" s="294" customFormat="1" ht="22.5" customHeight="1">
      <c r="A14" s="294" t="s">
        <v>1244</v>
      </c>
      <c r="B14" s="294" t="s">
        <v>97</v>
      </c>
      <c r="C14" s="508">
        <v>6935724.253109999</v>
      </c>
      <c r="D14" s="1008">
        <v>9.5069985750800681E-2</v>
      </c>
      <c r="E14" s="1009">
        <v>4</v>
      </c>
      <c r="F14" s="508">
        <v>8106592.0608200012</v>
      </c>
      <c r="G14" s="509">
        <v>9.2572278082255974E-2</v>
      </c>
      <c r="H14" s="508">
        <v>4</v>
      </c>
      <c r="I14" s="508">
        <v>9642597.9878100008</v>
      </c>
      <c r="J14" s="509">
        <v>9.3519466909692747E-2</v>
      </c>
      <c r="K14" s="508">
        <v>5</v>
      </c>
      <c r="L14" s="508">
        <v>9648099.2512500025</v>
      </c>
      <c r="M14" s="509">
        <v>9.1448858152334458E-2</v>
      </c>
      <c r="N14" s="508">
        <v>5</v>
      </c>
      <c r="O14" s="1008">
        <v>5.7051672660790587E-4</v>
      </c>
      <c r="P14" s="1008">
        <v>5.7051672660790587E-4</v>
      </c>
      <c r="Q14" s="1010"/>
      <c r="V14" s="1007"/>
      <c r="X14" s="508"/>
    </row>
    <row r="15" spans="1:27" s="294" customFormat="1" ht="22.5" customHeight="1">
      <c r="A15" s="294" t="s">
        <v>1244</v>
      </c>
      <c r="B15" s="294" t="s">
        <v>99</v>
      </c>
      <c r="C15" s="508">
        <v>3284611.0197000001</v>
      </c>
      <c r="D15" s="1008">
        <v>4.5023116756664608E-2</v>
      </c>
      <c r="E15" s="1009">
        <v>8</v>
      </c>
      <c r="F15" s="508">
        <v>4003185.03052</v>
      </c>
      <c r="G15" s="509">
        <v>4.5713902350050704E-2</v>
      </c>
      <c r="H15" s="508">
        <v>9</v>
      </c>
      <c r="I15" s="508">
        <v>4938912.4199399995</v>
      </c>
      <c r="J15" s="509">
        <v>4.7900416175221172E-2</v>
      </c>
      <c r="K15" s="508">
        <v>9</v>
      </c>
      <c r="L15" s="508">
        <v>5013745.7965100007</v>
      </c>
      <c r="M15" s="509">
        <v>4.752245144011169E-2</v>
      </c>
      <c r="N15" s="508">
        <v>9</v>
      </c>
      <c r="O15" s="1008">
        <v>1.5151792582487333E-2</v>
      </c>
      <c r="P15" s="1008">
        <v>1.5151792582487333E-2</v>
      </c>
      <c r="Q15" s="1010"/>
      <c r="V15" s="1007"/>
      <c r="X15" s="508"/>
    </row>
    <row r="16" spans="1:27" s="294" customFormat="1" ht="22.5" customHeight="1">
      <c r="A16" s="294" t="s">
        <v>1244</v>
      </c>
      <c r="B16" s="294" t="s">
        <v>108</v>
      </c>
      <c r="C16" s="508">
        <v>3589022.7134299995</v>
      </c>
      <c r="D16" s="1008">
        <v>4.919577621213693E-2</v>
      </c>
      <c r="E16" s="1009">
        <v>7</v>
      </c>
      <c r="F16" s="508">
        <v>4373658.0109599987</v>
      </c>
      <c r="G16" s="509">
        <v>4.9944475136981421E-2</v>
      </c>
      <c r="H16" s="508">
        <v>7</v>
      </c>
      <c r="I16" s="508">
        <v>5171439.1196599994</v>
      </c>
      <c r="J16" s="509">
        <v>5.0155593983896303E-2</v>
      </c>
      <c r="K16" s="508">
        <v>8</v>
      </c>
      <c r="L16" s="508">
        <v>5375168.2099700002</v>
      </c>
      <c r="M16" s="509">
        <v>5.0948169414281139E-2</v>
      </c>
      <c r="N16" s="508">
        <v>7</v>
      </c>
      <c r="O16" s="1008">
        <v>3.9395047605896405E-2</v>
      </c>
      <c r="P16" s="1008">
        <v>3.9395047605896405E-2</v>
      </c>
      <c r="Q16" s="1010"/>
      <c r="V16" s="1007"/>
      <c r="X16" s="508"/>
    </row>
    <row r="17" spans="1:24" s="294" customFormat="1" ht="22.5" customHeight="1">
      <c r="A17" s="294" t="s">
        <v>1244</v>
      </c>
      <c r="B17" s="294" t="s">
        <v>106</v>
      </c>
      <c r="C17" s="508">
        <v>53636.46499</v>
      </c>
      <c r="D17" s="1008">
        <v>7.3521059607237346E-4</v>
      </c>
      <c r="E17" s="1009">
        <v>42</v>
      </c>
      <c r="F17" s="508">
        <v>56739.296920000001</v>
      </c>
      <c r="G17" s="509">
        <v>6.4792775228640631E-4</v>
      </c>
      <c r="H17" s="508">
        <v>44</v>
      </c>
      <c r="I17" s="508">
        <v>56744.911469999999</v>
      </c>
      <c r="J17" s="509">
        <v>5.5034482171929312E-4</v>
      </c>
      <c r="K17" s="508">
        <v>45</v>
      </c>
      <c r="L17" s="508">
        <v>63191.284420000004</v>
      </c>
      <c r="M17" s="509">
        <v>5.9895432819471756E-4</v>
      </c>
      <c r="N17" s="508">
        <v>45</v>
      </c>
      <c r="O17" s="1008">
        <v>0.11360266115505491</v>
      </c>
      <c r="P17" s="1008">
        <v>0.11360266115505491</v>
      </c>
      <c r="Q17" s="1010"/>
      <c r="V17" s="1007"/>
      <c r="X17" s="508"/>
    </row>
    <row r="18" spans="1:24" s="294" customFormat="1" ht="22.5" customHeight="1">
      <c r="A18" s="294" t="s">
        <v>1244</v>
      </c>
      <c r="B18" s="294" t="s">
        <v>101</v>
      </c>
      <c r="C18" s="508">
        <v>3840708.6229300005</v>
      </c>
      <c r="D18" s="1008">
        <v>5.2645708037081254E-2</v>
      </c>
      <c r="E18" s="1009">
        <v>6</v>
      </c>
      <c r="F18" s="508">
        <v>4934744.3947299998</v>
      </c>
      <c r="G18" s="509">
        <v>5.6351735346553383E-2</v>
      </c>
      <c r="H18" s="508">
        <v>6</v>
      </c>
      <c r="I18" s="508">
        <v>5388870.5272899996</v>
      </c>
      <c r="J18" s="509">
        <v>5.2264368958927693E-2</v>
      </c>
      <c r="K18" s="508">
        <v>6</v>
      </c>
      <c r="L18" s="508">
        <v>5623800.2992899995</v>
      </c>
      <c r="M18" s="509">
        <v>5.3304811906883742E-2</v>
      </c>
      <c r="N18" s="508">
        <v>6</v>
      </c>
      <c r="O18" s="1008">
        <v>4.3595363965469591E-2</v>
      </c>
      <c r="P18" s="1008">
        <v>4.3595363965469591E-2</v>
      </c>
      <c r="Q18" s="1010"/>
      <c r="V18" s="1007"/>
      <c r="X18" s="508"/>
    </row>
    <row r="19" spans="1:24" s="294" customFormat="1" ht="22.5" customHeight="1">
      <c r="A19" s="294" t="s">
        <v>1244</v>
      </c>
      <c r="B19" s="294" t="s">
        <v>98</v>
      </c>
      <c r="C19" s="508">
        <v>298877.70754000009</v>
      </c>
      <c r="D19" s="1008">
        <v>4.0968035002716154E-3</v>
      </c>
      <c r="E19" s="1009">
        <v>21</v>
      </c>
      <c r="F19" s="508">
        <v>273686.29636999994</v>
      </c>
      <c r="G19" s="509">
        <v>3.1253285899652864E-3</v>
      </c>
      <c r="H19" s="508">
        <v>22</v>
      </c>
      <c r="I19" s="508">
        <v>120138.13887999998</v>
      </c>
      <c r="J19" s="509">
        <v>1.1651688391223648E-3</v>
      </c>
      <c r="K19" s="508">
        <v>30</v>
      </c>
      <c r="L19" s="508">
        <v>641374.12625999993</v>
      </c>
      <c r="M19" s="509">
        <v>6.0792214059498971E-3</v>
      </c>
      <c r="N19" s="508">
        <v>19</v>
      </c>
      <c r="O19" s="1008">
        <v>4.3386387723272177</v>
      </c>
      <c r="P19" s="1008">
        <v>4.3386387723272177</v>
      </c>
      <c r="Q19" s="1010"/>
      <c r="V19" s="1007"/>
      <c r="X19" s="508"/>
    </row>
    <row r="20" spans="1:24" s="294" customFormat="1" ht="22.5" customHeight="1">
      <c r="A20" s="294" t="s">
        <v>1244</v>
      </c>
      <c r="B20" s="294" t="s">
        <v>104</v>
      </c>
      <c r="C20" s="508">
        <v>2973351.9869300001</v>
      </c>
      <c r="D20" s="1008">
        <v>4.0756598837215455E-2</v>
      </c>
      <c r="E20" s="1009">
        <v>11</v>
      </c>
      <c r="F20" s="508">
        <v>3440613.6574500003</v>
      </c>
      <c r="G20" s="509">
        <v>3.9289684479183185E-2</v>
      </c>
      <c r="H20" s="508">
        <v>11</v>
      </c>
      <c r="I20" s="508">
        <v>3742679.5121599995</v>
      </c>
      <c r="J20" s="509">
        <v>3.6298660717113032E-2</v>
      </c>
      <c r="K20" s="508">
        <v>11</v>
      </c>
      <c r="L20" s="508">
        <v>3742210.8417599997</v>
      </c>
      <c r="M20" s="509">
        <v>3.5470293114978103E-2</v>
      </c>
      <c r="N20" s="508">
        <v>11</v>
      </c>
      <c r="O20" s="1008">
        <v>-1.2522322535957198E-4</v>
      </c>
      <c r="P20" s="1008">
        <v>-1.2522322535946095E-4</v>
      </c>
      <c r="Q20" s="1010"/>
      <c r="V20" s="1007"/>
      <c r="X20" s="508"/>
    </row>
    <row r="21" spans="1:24" s="294" customFormat="1" ht="22.5" customHeight="1">
      <c r="A21" s="294" t="s">
        <v>1244</v>
      </c>
      <c r="B21" s="294" t="s">
        <v>102</v>
      </c>
      <c r="C21" s="507">
        <v>3259705.2316800002</v>
      </c>
      <c r="D21" s="507">
        <v>4.4681725890222339E-2</v>
      </c>
      <c r="E21" s="507">
        <v>9</v>
      </c>
      <c r="F21" s="507">
        <v>4310893.1769500002</v>
      </c>
      <c r="G21" s="509">
        <v>4.922773946998741E-2</v>
      </c>
      <c r="H21" s="507">
        <v>8</v>
      </c>
      <c r="I21" s="507">
        <v>5343511.7958899997</v>
      </c>
      <c r="J21" s="509">
        <v>5.1824453867000131E-2</v>
      </c>
      <c r="K21" s="507">
        <v>7</v>
      </c>
      <c r="L21" s="507">
        <v>5320669.7200800022</v>
      </c>
      <c r="M21" s="509">
        <v>5.04316091528575E-2</v>
      </c>
      <c r="N21" s="507">
        <v>8</v>
      </c>
      <c r="O21" s="1008">
        <v>-4.2747310537550876E-3</v>
      </c>
      <c r="P21" s="1008">
        <v>-4.2747310537549765E-3</v>
      </c>
      <c r="Q21" s="1010"/>
      <c r="V21" s="1007"/>
      <c r="X21" s="508"/>
    </row>
    <row r="22" spans="1:24" s="294" customFormat="1" ht="15.75" customHeight="1">
      <c r="B22" s="294" t="s">
        <v>100</v>
      </c>
      <c r="C22" s="507" t="s">
        <v>1245</v>
      </c>
      <c r="D22" s="507" t="s">
        <v>1245</v>
      </c>
      <c r="E22" s="507" t="s">
        <v>1245</v>
      </c>
      <c r="F22" s="508">
        <v>948210.55047999986</v>
      </c>
      <c r="G22" s="509">
        <v>1.0827979266873903E-2</v>
      </c>
      <c r="H22" s="294">
        <v>16</v>
      </c>
      <c r="I22" s="508">
        <v>1300694.5869499999</v>
      </c>
      <c r="J22" s="509">
        <v>1.2614884965406878E-2</v>
      </c>
      <c r="K22" s="294">
        <v>15</v>
      </c>
      <c r="L22" s="508">
        <v>1314176.8706100001</v>
      </c>
      <c r="M22" s="509">
        <v>1.2456336849138678E-2</v>
      </c>
      <c r="N22" s="294">
        <v>15</v>
      </c>
      <c r="O22" s="1008">
        <v>1.0365449195583132E-2</v>
      </c>
      <c r="P22" s="1008">
        <v>1.0365449195583132E-2</v>
      </c>
      <c r="Q22" s="1010"/>
      <c r="V22" s="1007"/>
      <c r="X22" s="508"/>
    </row>
    <row r="23" spans="1:24" s="294" customFormat="1" ht="15.75" customHeight="1">
      <c r="D23" s="1008"/>
      <c r="F23" s="508"/>
      <c r="G23" s="509"/>
      <c r="I23" s="508"/>
      <c r="J23" s="509"/>
      <c r="L23" s="508"/>
      <c r="M23" s="509"/>
      <c r="O23" s="1008"/>
      <c r="P23" s="1008"/>
      <c r="Q23" s="1010"/>
      <c r="V23" s="1007"/>
      <c r="X23" s="508"/>
    </row>
    <row r="24" spans="1:24" s="294" customFormat="1" ht="19.5" customHeight="1">
      <c r="B24" s="299" t="s">
        <v>110</v>
      </c>
      <c r="C24" s="508">
        <v>60160962.217269987</v>
      </c>
      <c r="D24" s="1008">
        <v>0.82464377360239982</v>
      </c>
      <c r="F24" s="508">
        <v>72339031.464680001</v>
      </c>
      <c r="G24" s="509">
        <v>0.82606709289279889</v>
      </c>
      <c r="I24" s="508">
        <v>85865200.932270005</v>
      </c>
      <c r="J24" s="509">
        <v>0.83277015462337134</v>
      </c>
      <c r="L24" s="508">
        <v>88107834.79866001</v>
      </c>
      <c r="M24" s="509">
        <v>0.8351241707601702</v>
      </c>
      <c r="O24" s="1008">
        <v>2.6118076264201484E-2</v>
      </c>
      <c r="P24" s="1008">
        <v>2.6118076264201484E-2</v>
      </c>
      <c r="Q24" s="1010"/>
      <c r="V24" s="1007"/>
      <c r="X24" s="508"/>
    </row>
    <row r="25" spans="1:24" s="294" customFormat="1" ht="19.5" customHeight="1">
      <c r="D25" s="1008"/>
      <c r="G25" s="509"/>
      <c r="J25" s="509"/>
      <c r="M25" s="509"/>
      <c r="O25" s="1008"/>
      <c r="P25" s="1008"/>
      <c r="Q25" s="1010"/>
      <c r="V25" s="1007"/>
      <c r="X25" s="508"/>
    </row>
    <row r="26" spans="1:24" s="294" customFormat="1" ht="19.5" customHeight="1">
      <c r="A26" s="840"/>
      <c r="B26" s="845" t="s">
        <v>1246</v>
      </c>
      <c r="C26" s="840"/>
      <c r="D26" s="1011"/>
      <c r="E26" s="840"/>
      <c r="F26" s="840"/>
      <c r="G26" s="1012"/>
      <c r="H26" s="840"/>
      <c r="I26" s="840"/>
      <c r="J26" s="1012"/>
      <c r="K26" s="840"/>
      <c r="L26" s="840"/>
      <c r="M26" s="1012"/>
      <c r="N26" s="840"/>
      <c r="O26" s="1011"/>
      <c r="P26" s="1013"/>
      <c r="Q26" s="1006"/>
      <c r="V26" s="1007"/>
      <c r="X26" s="508"/>
    </row>
    <row r="27" spans="1:24" s="294" customFormat="1" ht="23.25" customHeight="1">
      <c r="A27" s="294" t="s">
        <v>1244</v>
      </c>
      <c r="B27" s="294" t="s">
        <v>113</v>
      </c>
      <c r="C27" s="508">
        <v>706612.49952999991</v>
      </c>
      <c r="D27" s="1008">
        <v>9.6857426578820655E-3</v>
      </c>
      <c r="E27" s="1009">
        <v>15</v>
      </c>
      <c r="F27" s="508">
        <v>789349.90972999996</v>
      </c>
      <c r="G27" s="509">
        <v>9.0138887956251502E-3</v>
      </c>
      <c r="H27" s="1009">
        <v>17</v>
      </c>
      <c r="I27" s="508">
        <v>831132.18652999995</v>
      </c>
      <c r="J27" s="509">
        <v>8.0607984605428982E-3</v>
      </c>
      <c r="K27" s="1009">
        <v>17</v>
      </c>
      <c r="L27" s="508">
        <v>811215.51989</v>
      </c>
      <c r="M27" s="509">
        <v>7.6890516025507859E-3</v>
      </c>
      <c r="N27" s="1009">
        <v>17</v>
      </c>
      <c r="O27" s="1008">
        <v>-2.3963296046989324E-2</v>
      </c>
      <c r="P27" s="1008">
        <v>-2.3963296046989324E-2</v>
      </c>
      <c r="Q27" s="1010"/>
      <c r="V27" s="1007"/>
      <c r="X27" s="508"/>
    </row>
    <row r="28" spans="1:24" s="294" customFormat="1" ht="23.25" customHeight="1">
      <c r="A28" s="294" t="s">
        <v>1244</v>
      </c>
      <c r="B28" s="294" t="s">
        <v>112</v>
      </c>
      <c r="C28" s="508">
        <v>1441933.13158</v>
      </c>
      <c r="D28" s="1008">
        <v>1.9764996022073527E-2</v>
      </c>
      <c r="E28" s="1009">
        <v>13</v>
      </c>
      <c r="F28" s="508">
        <v>1400072.4859699996</v>
      </c>
      <c r="G28" s="509">
        <v>1.5987963688581127E-2</v>
      </c>
      <c r="H28" s="1009">
        <v>13</v>
      </c>
      <c r="I28" s="508">
        <v>1437960.4521399997</v>
      </c>
      <c r="J28" s="509">
        <v>1.3946168355391078E-2</v>
      </c>
      <c r="K28" s="1009">
        <v>14</v>
      </c>
      <c r="L28" s="508">
        <v>1437453.3861599998</v>
      </c>
      <c r="M28" s="509">
        <v>1.3624804988869454E-2</v>
      </c>
      <c r="N28" s="1009">
        <v>14</v>
      </c>
      <c r="O28" s="1008">
        <v>-3.5262859923956835E-4</v>
      </c>
      <c r="P28" s="1008">
        <v>-3.5262859923945733E-4</v>
      </c>
      <c r="Q28" s="1010"/>
      <c r="V28" s="1007"/>
      <c r="X28" s="508"/>
    </row>
    <row r="29" spans="1:24" s="294" customFormat="1" ht="23.25" customHeight="1">
      <c r="A29" s="294" t="s">
        <v>1244</v>
      </c>
      <c r="B29" s="294" t="s">
        <v>117</v>
      </c>
      <c r="C29" s="508">
        <v>390392.88566999999</v>
      </c>
      <c r="D29" s="1008">
        <v>5.3512286133951389E-3</v>
      </c>
      <c r="E29" s="1009">
        <v>19</v>
      </c>
      <c r="F29" s="508">
        <v>446632.03844999999</v>
      </c>
      <c r="G29" s="509">
        <v>5.1002622253149398E-3</v>
      </c>
      <c r="H29" s="1009">
        <v>19</v>
      </c>
      <c r="I29" s="508">
        <v>482462.89983999997</v>
      </c>
      <c r="J29" s="509">
        <v>4.679202975565378E-3</v>
      </c>
      <c r="K29" s="1009">
        <v>20</v>
      </c>
      <c r="L29" s="508">
        <v>515651.22661999997</v>
      </c>
      <c r="M29" s="509">
        <v>4.8875653795891648E-3</v>
      </c>
      <c r="N29" s="1009">
        <v>20</v>
      </c>
      <c r="O29" s="1008">
        <v>6.87893862740665E-2</v>
      </c>
      <c r="P29" s="1008">
        <v>6.8789386274066722E-2</v>
      </c>
      <c r="Q29" s="1010"/>
      <c r="V29" s="1007"/>
      <c r="X29" s="508"/>
    </row>
    <row r="30" spans="1:24" s="294" customFormat="1" ht="23.25" customHeight="1">
      <c r="A30" s="294" t="s">
        <v>1244</v>
      </c>
      <c r="B30" s="294" t="s">
        <v>116</v>
      </c>
      <c r="C30" s="508">
        <v>95469.626789999995</v>
      </c>
      <c r="D30" s="1008">
        <v>1.3086298888670092E-3</v>
      </c>
      <c r="E30" s="1009">
        <v>33</v>
      </c>
      <c r="F30" s="508">
        <v>93900.21527000003</v>
      </c>
      <c r="G30" s="509">
        <v>1.0722825047494581E-3</v>
      </c>
      <c r="H30" s="1009">
        <v>34</v>
      </c>
      <c r="I30" s="508">
        <v>93965.794009999998</v>
      </c>
      <c r="J30" s="509">
        <v>9.1133437012207337E-4</v>
      </c>
      <c r="K30" s="1009">
        <v>37</v>
      </c>
      <c r="L30" s="508">
        <v>92140.91399999999</v>
      </c>
      <c r="M30" s="509">
        <v>8.7335144000729023E-4</v>
      </c>
      <c r="N30" s="1009">
        <v>38</v>
      </c>
      <c r="O30" s="1008">
        <v>-1.9420684188608095E-2</v>
      </c>
      <c r="P30" s="1008">
        <v>-1.9420684188607984E-2</v>
      </c>
      <c r="Q30" s="1010"/>
      <c r="V30" s="1007"/>
      <c r="X30" s="508"/>
    </row>
    <row r="31" spans="1:24" s="294" customFormat="1" ht="23.25" customHeight="1">
      <c r="A31" s="294" t="s">
        <v>1244</v>
      </c>
      <c r="B31" s="294" t="s">
        <v>118</v>
      </c>
      <c r="C31" s="508">
        <v>67463.132010000001</v>
      </c>
      <c r="D31" s="1008">
        <v>9.2473673474246837E-4</v>
      </c>
      <c r="E31" s="1009">
        <v>39</v>
      </c>
      <c r="F31" s="508">
        <v>76733.246560000014</v>
      </c>
      <c r="G31" s="509">
        <v>8.7624631724568481E-4</v>
      </c>
      <c r="H31" s="1009">
        <v>39</v>
      </c>
      <c r="I31" s="508">
        <v>78714.561659999992</v>
      </c>
      <c r="J31" s="509">
        <v>7.634191380558867E-4</v>
      </c>
      <c r="K31" s="1009">
        <v>39</v>
      </c>
      <c r="L31" s="508">
        <v>76141.282660000012</v>
      </c>
      <c r="M31" s="509">
        <v>7.2170001325484062E-4</v>
      </c>
      <c r="N31" s="1009">
        <v>39</v>
      </c>
      <c r="O31" s="1008">
        <v>-3.2691270150433049E-2</v>
      </c>
      <c r="P31" s="1008">
        <v>-3.2691270150433049E-2</v>
      </c>
      <c r="Q31" s="1010"/>
      <c r="V31" s="1007"/>
      <c r="X31" s="508"/>
    </row>
    <row r="32" spans="1:24" s="294" customFormat="1" ht="23.25" customHeight="1">
      <c r="A32" s="294" t="s">
        <v>1244</v>
      </c>
      <c r="B32" s="294" t="s">
        <v>119</v>
      </c>
      <c r="C32" s="508">
        <v>44045.616369999996</v>
      </c>
      <c r="D32" s="1008">
        <v>6.0374604985246976E-4</v>
      </c>
      <c r="E32" s="1009">
        <v>47</v>
      </c>
      <c r="F32" s="508">
        <v>43213.972429999994</v>
      </c>
      <c r="G32" s="509">
        <v>4.9347689421345455E-4</v>
      </c>
      <c r="H32" s="1009">
        <v>49</v>
      </c>
      <c r="I32" s="508">
        <v>44531.19316000001</v>
      </c>
      <c r="J32" s="509">
        <v>4.3188914962964187E-4</v>
      </c>
      <c r="K32" s="1009">
        <v>50</v>
      </c>
      <c r="L32" s="508">
        <v>44523.995809999993</v>
      </c>
      <c r="M32" s="509">
        <v>4.2201769189680548E-4</v>
      </c>
      <c r="N32" s="1009">
        <v>49</v>
      </c>
      <c r="O32" s="1008">
        <v>-1.616249080539367E-4</v>
      </c>
      <c r="P32" s="1008">
        <v>-1.616249080539367E-4</v>
      </c>
      <c r="Q32" s="1010"/>
      <c r="V32" s="1007"/>
      <c r="X32" s="508"/>
    </row>
    <row r="33" spans="1:24" s="294" customFormat="1" ht="23.25" customHeight="1">
      <c r="A33" s="294" t="s">
        <v>1244</v>
      </c>
      <c r="B33" s="294" t="s">
        <v>115</v>
      </c>
      <c r="C33" s="508">
        <v>159225.57380000007</v>
      </c>
      <c r="D33" s="1008">
        <v>2.1825511626332806E-3</v>
      </c>
      <c r="E33" s="1009">
        <v>24</v>
      </c>
      <c r="F33" s="508">
        <v>157821.68101999999</v>
      </c>
      <c r="G33" s="509">
        <v>1.8022261923606295E-3</v>
      </c>
      <c r="H33" s="1009">
        <v>24</v>
      </c>
      <c r="I33" s="508">
        <v>167612.40487999996</v>
      </c>
      <c r="J33" s="509">
        <v>1.6256016035974185E-3</v>
      </c>
      <c r="K33" s="1009">
        <v>24</v>
      </c>
      <c r="L33" s="508">
        <v>174664.57451000001</v>
      </c>
      <c r="M33" s="509">
        <v>1.655546391330231E-3</v>
      </c>
      <c r="N33" s="1009">
        <v>25</v>
      </c>
      <c r="O33" s="1008">
        <v>4.2074270308626316E-2</v>
      </c>
      <c r="P33" s="1008">
        <v>4.2074270308626538E-2</v>
      </c>
      <c r="Q33" s="1010"/>
      <c r="V33" s="1007"/>
      <c r="X33" s="508"/>
    </row>
    <row r="34" spans="1:24" s="294" customFormat="1" ht="23.25" customHeight="1">
      <c r="A34" s="294" t="s">
        <v>1244</v>
      </c>
      <c r="B34" s="294" t="s">
        <v>114</v>
      </c>
      <c r="C34" s="508">
        <v>43209.984129999997</v>
      </c>
      <c r="D34" s="1008">
        <v>5.9229179615804314E-4</v>
      </c>
      <c r="E34" s="1009">
        <v>48</v>
      </c>
      <c r="F34" s="508">
        <v>37047.680600000007</v>
      </c>
      <c r="G34" s="509">
        <v>4.2306164724648663E-4</v>
      </c>
      <c r="H34" s="1009">
        <v>51</v>
      </c>
      <c r="I34" s="508">
        <v>36925.46905</v>
      </c>
      <c r="J34" s="509">
        <v>3.5812445829556467E-4</v>
      </c>
      <c r="K34" s="1009">
        <v>51</v>
      </c>
      <c r="L34" s="508">
        <v>37065.784149999999</v>
      </c>
      <c r="M34" s="509">
        <v>3.5132553560736216E-4</v>
      </c>
      <c r="N34" s="1009">
        <v>51</v>
      </c>
      <c r="O34" s="1008">
        <v>3.7999544382225636E-3</v>
      </c>
      <c r="P34" s="1008">
        <v>3.7999544382225636E-3</v>
      </c>
      <c r="Q34" s="1010"/>
      <c r="V34" s="1007"/>
      <c r="X34" s="508"/>
    </row>
    <row r="35" spans="1:24" s="294" customFormat="1" ht="15.75" customHeight="1">
      <c r="D35" s="1008"/>
      <c r="G35" s="509"/>
      <c r="J35" s="509"/>
      <c r="M35" s="509"/>
      <c r="O35" s="1008"/>
      <c r="P35" s="1008"/>
      <c r="Q35" s="1010"/>
      <c r="V35" s="1007"/>
      <c r="X35" s="508"/>
    </row>
    <row r="36" spans="1:24" s="294" customFormat="1" ht="19.5" customHeight="1">
      <c r="B36" s="299" t="s">
        <v>110</v>
      </c>
      <c r="C36" s="508">
        <v>2948352.4498800002</v>
      </c>
      <c r="D36" s="1008">
        <v>4.0413922925604001E-2</v>
      </c>
      <c r="F36" s="508">
        <v>3044771.2300299993</v>
      </c>
      <c r="G36" s="509">
        <v>3.4769408265336928E-2</v>
      </c>
      <c r="I36" s="508">
        <v>3173304.9612699994</v>
      </c>
      <c r="J36" s="509">
        <v>3.0776538511199939E-2</v>
      </c>
      <c r="L36" s="508">
        <v>3188856.6837999998</v>
      </c>
      <c r="M36" s="509">
        <v>3.0225363043105934E-2</v>
      </c>
      <c r="O36" s="1008">
        <v>4.900796715036293E-3</v>
      </c>
      <c r="P36" s="1008">
        <v>4.900796715036293E-3</v>
      </c>
      <c r="Q36" s="1010"/>
      <c r="V36" s="1007"/>
      <c r="X36" s="508"/>
    </row>
    <row r="37" spans="1:24" s="294" customFormat="1" ht="19.5" customHeight="1">
      <c r="G37" s="1009"/>
      <c r="J37" s="1009"/>
      <c r="M37" s="1009"/>
      <c r="Q37" s="1010"/>
      <c r="V37" s="1007"/>
      <c r="X37" s="508"/>
    </row>
    <row r="38" spans="1:24" s="294" customFormat="1" ht="19.5" customHeight="1">
      <c r="B38" s="845" t="s">
        <v>1247</v>
      </c>
      <c r="C38" s="840"/>
      <c r="D38" s="1011"/>
      <c r="E38" s="840"/>
      <c r="F38" s="840"/>
      <c r="G38" s="1012"/>
      <c r="H38" s="840"/>
      <c r="I38" s="840"/>
      <c r="J38" s="1012"/>
      <c r="K38" s="840"/>
      <c r="L38" s="840"/>
      <c r="M38" s="1012"/>
      <c r="N38" s="840"/>
      <c r="O38" s="1011"/>
      <c r="P38" s="1013"/>
      <c r="Q38" s="1006"/>
      <c r="V38" s="1007"/>
      <c r="X38" s="508"/>
    </row>
    <row r="39" spans="1:24" s="294" customFormat="1" ht="23.25" customHeight="1">
      <c r="A39" s="294" t="s">
        <v>1244</v>
      </c>
      <c r="B39" s="294" t="s">
        <v>124</v>
      </c>
      <c r="C39" s="508">
        <v>1493243.51483</v>
      </c>
      <c r="D39" s="1008">
        <v>2.0468322340483354E-2</v>
      </c>
      <c r="E39" s="1009">
        <v>12</v>
      </c>
      <c r="F39" s="508">
        <v>2588642.1927499999</v>
      </c>
      <c r="G39" s="509">
        <v>2.9560696174771382E-2</v>
      </c>
      <c r="H39" s="1009">
        <v>12</v>
      </c>
      <c r="I39" s="508">
        <v>3024283.9216</v>
      </c>
      <c r="J39" s="509">
        <v>2.9331246671191195E-2</v>
      </c>
      <c r="K39" s="1009">
        <v>12</v>
      </c>
      <c r="L39" s="508">
        <v>2832687.8551000003</v>
      </c>
      <c r="M39" s="509">
        <v>2.6849440817818974E-2</v>
      </c>
      <c r="N39" s="1009">
        <v>12</v>
      </c>
      <c r="O39" s="1008">
        <v>-6.3352539466147606E-2</v>
      </c>
      <c r="P39" s="1008">
        <v>-6.3352539466147717E-2</v>
      </c>
      <c r="Q39" s="1010"/>
      <c r="V39" s="1007"/>
      <c r="X39" s="508"/>
    </row>
    <row r="40" spans="1:24" s="294" customFormat="1" ht="23.25" customHeight="1">
      <c r="A40" s="294" t="s">
        <v>1244</v>
      </c>
      <c r="B40" s="294" t="s">
        <v>121</v>
      </c>
      <c r="C40" s="508">
        <v>290230.34236000001</v>
      </c>
      <c r="D40" s="1008">
        <v>3.9782715554533164E-3</v>
      </c>
      <c r="E40" s="1009">
        <v>22</v>
      </c>
      <c r="F40" s="508">
        <v>406762.06579000002</v>
      </c>
      <c r="G40" s="509">
        <v>4.6449717446144564E-3</v>
      </c>
      <c r="H40" s="1009">
        <v>20</v>
      </c>
      <c r="I40" s="508">
        <v>496065.31982999999</v>
      </c>
      <c r="J40" s="509">
        <v>4.8111270760779895E-3</v>
      </c>
      <c r="K40" s="1009">
        <v>19</v>
      </c>
      <c r="L40" s="508">
        <v>495821.09503999999</v>
      </c>
      <c r="M40" s="509">
        <v>4.6996068146141412E-3</v>
      </c>
      <c r="N40" s="1009">
        <v>21</v>
      </c>
      <c r="O40" s="1008">
        <v>-4.9232385380959531E-4</v>
      </c>
      <c r="P40" s="1008">
        <v>-4.9232385380959531E-4</v>
      </c>
      <c r="Q40" s="1010"/>
      <c r="V40" s="1007"/>
      <c r="X40" s="508"/>
    </row>
    <row r="41" spans="1:24" s="294" customFormat="1" ht="23.25" customHeight="1">
      <c r="A41" s="294" t="s">
        <v>1244</v>
      </c>
      <c r="B41" s="294" t="s">
        <v>123</v>
      </c>
      <c r="C41" s="508">
        <v>3005247.6104700002</v>
      </c>
      <c r="D41" s="1008">
        <v>4.1193801408252073E-2</v>
      </c>
      <c r="E41" s="1009">
        <v>10</v>
      </c>
      <c r="F41" s="508">
        <v>3948655.6662899996</v>
      </c>
      <c r="G41" s="509">
        <v>4.5091210665150795E-2</v>
      </c>
      <c r="H41" s="1009">
        <v>10</v>
      </c>
      <c r="I41" s="508">
        <v>4518876.6820999999</v>
      </c>
      <c r="J41" s="509">
        <v>4.382666775851074E-2</v>
      </c>
      <c r="K41" s="1009">
        <v>10</v>
      </c>
      <c r="L41" s="508">
        <v>4538946.5149400011</v>
      </c>
      <c r="M41" s="509">
        <v>4.3022098466908215E-2</v>
      </c>
      <c r="N41" s="1009">
        <v>10</v>
      </c>
      <c r="O41" s="1008">
        <v>4.4413322716907455E-3</v>
      </c>
      <c r="P41" s="1008">
        <v>4.4413322716907455E-3</v>
      </c>
      <c r="Q41" s="1010"/>
      <c r="V41" s="1007"/>
      <c r="X41" s="508"/>
    </row>
    <row r="42" spans="1:24" s="294" customFormat="1" ht="23.25" customHeight="1">
      <c r="A42" s="294" t="s">
        <v>1244</v>
      </c>
      <c r="B42" s="294" t="s">
        <v>122</v>
      </c>
      <c r="C42" s="508">
        <v>697289.06339000002</v>
      </c>
      <c r="D42" s="1008">
        <v>9.5579436121543127E-3</v>
      </c>
      <c r="E42" s="1009">
        <v>16</v>
      </c>
      <c r="F42" s="508">
        <v>1137278.73459</v>
      </c>
      <c r="G42" s="509">
        <v>1.2987021239706034E-2</v>
      </c>
      <c r="H42" s="1009">
        <v>14</v>
      </c>
      <c r="I42" s="508">
        <v>1524319.45096</v>
      </c>
      <c r="J42" s="509">
        <v>1.4783727646228576E-2</v>
      </c>
      <c r="K42" s="1009">
        <v>13</v>
      </c>
      <c r="L42" s="508">
        <v>1745916.5649699999</v>
      </c>
      <c r="M42" s="509">
        <v>1.6548552428610933E-2</v>
      </c>
      <c r="N42" s="1009">
        <v>13</v>
      </c>
      <c r="O42" s="1008">
        <v>0.14537445800513815</v>
      </c>
      <c r="P42" s="1008">
        <v>0.14537445800513815</v>
      </c>
      <c r="Q42" s="1010"/>
      <c r="V42" s="1007"/>
      <c r="X42" s="508"/>
    </row>
    <row r="43" spans="1:24" s="294" customFormat="1" ht="23.25" customHeight="1">
      <c r="B43" s="294" t="s">
        <v>1248</v>
      </c>
      <c r="C43" s="508">
        <v>658722.57751000009</v>
      </c>
      <c r="D43" s="1008">
        <v>9.0293015944982648E-3</v>
      </c>
      <c r="E43" s="1009">
        <v>17</v>
      </c>
      <c r="F43" s="507" t="s">
        <v>1245</v>
      </c>
      <c r="G43" s="507" t="s">
        <v>1245</v>
      </c>
      <c r="H43" s="507" t="s">
        <v>1245</v>
      </c>
      <c r="I43" s="507" t="s">
        <v>1245</v>
      </c>
      <c r="J43" s="507" t="s">
        <v>1245</v>
      </c>
      <c r="K43" s="507" t="s">
        <v>1245</v>
      </c>
      <c r="L43" s="507" t="s">
        <v>1245</v>
      </c>
      <c r="M43" s="507" t="s">
        <v>1245</v>
      </c>
      <c r="N43" s="507" t="s">
        <v>1245</v>
      </c>
      <c r="O43" s="507" t="s">
        <v>1245</v>
      </c>
      <c r="P43" s="507" t="s">
        <v>1245</v>
      </c>
      <c r="Q43" s="1010"/>
      <c r="V43" s="1007"/>
      <c r="X43" s="508"/>
    </row>
    <row r="44" spans="1:24" s="294" customFormat="1" ht="15.75" customHeight="1">
      <c r="B44" s="299"/>
      <c r="D44" s="1008"/>
      <c r="G44" s="509"/>
      <c r="J44" s="509"/>
      <c r="M44" s="509"/>
      <c r="O44" s="1008"/>
      <c r="P44" s="1008"/>
      <c r="Q44" s="1010"/>
      <c r="V44" s="1007"/>
      <c r="X44" s="508"/>
    </row>
    <row r="45" spans="1:24" s="294" customFormat="1" ht="19.5" customHeight="1">
      <c r="B45" s="299" t="s">
        <v>110</v>
      </c>
      <c r="C45" s="508">
        <v>6144733.1085600005</v>
      </c>
      <c r="D45" s="1008">
        <v>8.422764051084132E-2</v>
      </c>
      <c r="F45" s="508">
        <v>8081338.6594199985</v>
      </c>
      <c r="G45" s="509">
        <v>9.2283899824242649E-2</v>
      </c>
      <c r="I45" s="508">
        <v>9563545.3744900003</v>
      </c>
      <c r="J45" s="509">
        <v>9.2752769152008502E-2</v>
      </c>
      <c r="L45" s="508">
        <v>9613372.030050002</v>
      </c>
      <c r="M45" s="509">
        <v>9.1119698527952264E-2</v>
      </c>
      <c r="O45" s="1008">
        <v>5.2100610818359705E-3</v>
      </c>
      <c r="P45" s="1008">
        <v>5.2100610818357485E-3</v>
      </c>
      <c r="Q45" s="1010"/>
      <c r="V45" s="1007"/>
      <c r="X45" s="508"/>
    </row>
    <row r="46" spans="1:24" s="294" customFormat="1" ht="19.5" customHeight="1">
      <c r="B46" s="299"/>
      <c r="D46" s="1008"/>
      <c r="G46" s="509"/>
      <c r="J46" s="509"/>
      <c r="M46" s="509"/>
      <c r="O46" s="1008"/>
      <c r="P46" s="1008"/>
      <c r="Q46" s="1010"/>
      <c r="V46" s="1007"/>
      <c r="X46" s="508"/>
    </row>
    <row r="47" spans="1:24" s="294" customFormat="1" ht="19.5" customHeight="1">
      <c r="B47" s="845" t="s">
        <v>1249</v>
      </c>
      <c r="C47" s="840"/>
      <c r="D47" s="1011"/>
      <c r="E47" s="840"/>
      <c r="F47" s="840"/>
      <c r="G47" s="1012"/>
      <c r="H47" s="840"/>
      <c r="I47" s="840"/>
      <c r="J47" s="1012"/>
      <c r="K47" s="840"/>
      <c r="L47" s="840"/>
      <c r="M47" s="1012"/>
      <c r="N47" s="840"/>
      <c r="O47" s="1011"/>
      <c r="P47" s="1013"/>
      <c r="Q47" s="1006"/>
      <c r="V47" s="1007"/>
      <c r="X47" s="508"/>
    </row>
    <row r="48" spans="1:24" s="294" customFormat="1" ht="23.25" customHeight="1">
      <c r="A48" s="294" t="s">
        <v>1244</v>
      </c>
      <c r="B48" s="294" t="s">
        <v>136</v>
      </c>
      <c r="C48" s="508">
        <v>877600.85528999986</v>
      </c>
      <c r="D48" s="1008">
        <v>1.2029529687530318E-2</v>
      </c>
      <c r="E48" s="1009">
        <v>14</v>
      </c>
      <c r="F48" s="508">
        <v>967424.46361000009</v>
      </c>
      <c r="G48" s="509">
        <v>1.1047390296314403E-2</v>
      </c>
      <c r="H48" s="508">
        <v>15</v>
      </c>
      <c r="I48" s="508">
        <v>1125627.0411400001</v>
      </c>
      <c r="J48" s="509">
        <v>1.0916979112851699E-2</v>
      </c>
      <c r="K48" s="508">
        <v>16</v>
      </c>
      <c r="L48" s="508">
        <v>1113918.61387</v>
      </c>
      <c r="M48" s="509">
        <v>1.0558202466651125E-2</v>
      </c>
      <c r="N48" s="508">
        <v>16</v>
      </c>
      <c r="O48" s="1008">
        <v>-1.0401693315880367E-2</v>
      </c>
      <c r="P48" s="1008">
        <v>-1.0401693315880256E-2</v>
      </c>
      <c r="Q48" s="1010"/>
      <c r="V48" s="1007"/>
      <c r="X48" s="508"/>
    </row>
    <row r="49" spans="1:24" s="294" customFormat="1" ht="23.25" customHeight="1">
      <c r="A49" s="294" t="s">
        <v>1244</v>
      </c>
      <c r="B49" s="294" t="s">
        <v>147</v>
      </c>
      <c r="C49" s="508">
        <v>531132.51179999998</v>
      </c>
      <c r="D49" s="1008">
        <v>7.2803875249179599E-3</v>
      </c>
      <c r="E49" s="1009">
        <v>18</v>
      </c>
      <c r="F49" s="508">
        <v>597452.54228000005</v>
      </c>
      <c r="G49" s="509">
        <v>6.8225392951746077E-3</v>
      </c>
      <c r="H49" s="508">
        <v>18</v>
      </c>
      <c r="I49" s="508">
        <v>630209.78199000005</v>
      </c>
      <c r="J49" s="509">
        <v>6.1121373023624373E-3</v>
      </c>
      <c r="K49" s="508">
        <v>18</v>
      </c>
      <c r="L49" s="508">
        <v>644923.33092999994</v>
      </c>
      <c r="M49" s="509">
        <v>6.1128623030808401E-3</v>
      </c>
      <c r="N49" s="508">
        <v>18</v>
      </c>
      <c r="O49" s="1008">
        <v>2.3347065311394077E-2</v>
      </c>
      <c r="P49" s="1008">
        <v>2.3347065311394077E-2</v>
      </c>
      <c r="Q49" s="1010"/>
      <c r="V49" s="1007"/>
      <c r="X49" s="508"/>
    </row>
    <row r="50" spans="1:24" s="294" customFormat="1" ht="23.25" customHeight="1">
      <c r="A50" s="294" t="s">
        <v>1244</v>
      </c>
      <c r="B50" s="294" t="s">
        <v>133</v>
      </c>
      <c r="C50" s="508">
        <v>351431.53645000001</v>
      </c>
      <c r="D50" s="1008">
        <v>4.8171740893104397E-3</v>
      </c>
      <c r="E50" s="1009">
        <v>20</v>
      </c>
      <c r="F50" s="508">
        <v>370890.13659000001</v>
      </c>
      <c r="G50" s="509">
        <v>4.2353364527019759E-3</v>
      </c>
      <c r="H50" s="508">
        <v>21</v>
      </c>
      <c r="I50" s="508">
        <v>393233.99594999995</v>
      </c>
      <c r="J50" s="509">
        <v>3.8138096930415027E-3</v>
      </c>
      <c r="K50" s="508">
        <v>21</v>
      </c>
      <c r="L50" s="508">
        <v>410095.83871000004</v>
      </c>
      <c r="M50" s="509">
        <v>3.8870657532046621E-3</v>
      </c>
      <c r="N50" s="508">
        <v>22</v>
      </c>
      <c r="O50" s="1008">
        <v>4.2879921201279148E-2</v>
      </c>
      <c r="P50" s="1008">
        <v>4.2879921201279148E-2</v>
      </c>
      <c r="Q50" s="1010"/>
      <c r="V50" s="1007"/>
      <c r="X50" s="508"/>
    </row>
    <row r="51" spans="1:24" s="294" customFormat="1" ht="23.25" customHeight="1">
      <c r="A51" s="294" t="s">
        <v>1244</v>
      </c>
      <c r="B51" s="294" t="s">
        <v>148</v>
      </c>
      <c r="C51" s="508">
        <v>109474.87904999999</v>
      </c>
      <c r="D51" s="1008">
        <v>1.5006039472643755E-3</v>
      </c>
      <c r="E51" s="1009">
        <v>30</v>
      </c>
      <c r="F51" s="508">
        <v>112805.03003999998</v>
      </c>
      <c r="G51" s="509">
        <v>1.288163821689064E-3</v>
      </c>
      <c r="H51" s="508">
        <v>31</v>
      </c>
      <c r="I51" s="508">
        <v>106213.47175000001</v>
      </c>
      <c r="J51" s="509">
        <v>1.0301194003156479E-3</v>
      </c>
      <c r="K51" s="508">
        <v>33</v>
      </c>
      <c r="L51" s="508">
        <v>104114.99728</v>
      </c>
      <c r="M51" s="509">
        <v>9.868469809279632E-4</v>
      </c>
      <c r="N51" s="508">
        <v>33</v>
      </c>
      <c r="O51" s="1008">
        <v>-1.9757140364824011E-2</v>
      </c>
      <c r="P51" s="1008">
        <v>-1.97571403648239E-2</v>
      </c>
      <c r="Q51" s="1010"/>
      <c r="V51" s="1007"/>
      <c r="X51" s="508"/>
    </row>
    <row r="52" spans="1:24" s="294" customFormat="1" ht="23.25" customHeight="1">
      <c r="A52" s="294" t="s">
        <v>1244</v>
      </c>
      <c r="B52" s="294" t="s">
        <v>146</v>
      </c>
      <c r="C52" s="508">
        <v>139846.39285999999</v>
      </c>
      <c r="D52" s="1008">
        <v>1.9169151037888321E-3</v>
      </c>
      <c r="E52" s="1009">
        <v>26</v>
      </c>
      <c r="F52" s="508">
        <v>154024.33294999998</v>
      </c>
      <c r="G52" s="509">
        <v>1.7588628210606061E-3</v>
      </c>
      <c r="H52" s="508">
        <v>25</v>
      </c>
      <c r="I52" s="508">
        <v>174549.03774</v>
      </c>
      <c r="J52" s="509">
        <v>1.6928770627667783E-3</v>
      </c>
      <c r="K52" s="508">
        <v>23</v>
      </c>
      <c r="L52" s="508">
        <v>177263.66881999999</v>
      </c>
      <c r="M52" s="509">
        <v>1.6801817314827418E-3</v>
      </c>
      <c r="N52" s="508">
        <v>24</v>
      </c>
      <c r="O52" s="1008">
        <v>1.5552254627972051E-2</v>
      </c>
      <c r="P52" s="1008">
        <v>1.5552254627972051E-2</v>
      </c>
      <c r="Q52" s="1010"/>
      <c r="V52" s="1007"/>
      <c r="X52" s="508"/>
    </row>
    <row r="53" spans="1:24" s="294" customFormat="1" ht="23.25" customHeight="1">
      <c r="A53" s="294" t="s">
        <v>1244</v>
      </c>
      <c r="B53" s="294" t="s">
        <v>139</v>
      </c>
      <c r="C53" s="508">
        <v>95694.701839999994</v>
      </c>
      <c r="D53" s="1008">
        <v>1.3117150579157594E-3</v>
      </c>
      <c r="E53" s="1009">
        <v>32</v>
      </c>
      <c r="F53" s="508">
        <v>89345.24007</v>
      </c>
      <c r="G53" s="509">
        <v>1.0202674992195596E-3</v>
      </c>
      <c r="H53" s="508">
        <v>37</v>
      </c>
      <c r="I53" s="508">
        <v>95363.497329999998</v>
      </c>
      <c r="J53" s="509">
        <v>9.2489010163235232E-4</v>
      </c>
      <c r="K53" s="508">
        <v>35</v>
      </c>
      <c r="L53" s="508">
        <v>102952.68055999999</v>
      </c>
      <c r="M53" s="509">
        <v>9.7583004027599024E-4</v>
      </c>
      <c r="N53" s="508">
        <v>34</v>
      </c>
      <c r="O53" s="1008">
        <v>7.9581637025517793E-2</v>
      </c>
      <c r="P53" s="1008">
        <v>7.9581637025517793E-2</v>
      </c>
      <c r="Q53" s="1010"/>
      <c r="V53" s="1007"/>
      <c r="X53" s="508"/>
    </row>
    <row r="54" spans="1:24" s="294" customFormat="1" ht="23.25" customHeight="1">
      <c r="A54" s="294" t="s">
        <v>1244</v>
      </c>
      <c r="B54" s="294" t="s">
        <v>144</v>
      </c>
      <c r="C54" s="508">
        <v>80967.904739999998</v>
      </c>
      <c r="D54" s="1008">
        <v>1.1098505749348891E-3</v>
      </c>
      <c r="E54" s="1009">
        <v>36</v>
      </c>
      <c r="F54" s="508">
        <v>97960.987840000002</v>
      </c>
      <c r="G54" s="509">
        <v>1.1186540212583089E-3</v>
      </c>
      <c r="H54" s="508">
        <v>32</v>
      </c>
      <c r="I54" s="508">
        <v>107075.37587000002</v>
      </c>
      <c r="J54" s="509">
        <v>1.0384786427035985E-3</v>
      </c>
      <c r="K54" s="508">
        <v>32</v>
      </c>
      <c r="L54" s="508">
        <v>111465.30455</v>
      </c>
      <c r="M54" s="509">
        <v>1.0565163727331126E-3</v>
      </c>
      <c r="N54" s="508">
        <v>32</v>
      </c>
      <c r="O54" s="1008">
        <v>4.0998489562434903E-2</v>
      </c>
      <c r="P54" s="1008">
        <v>4.0998489562434681E-2</v>
      </c>
      <c r="Q54" s="1010"/>
      <c r="V54" s="1007"/>
      <c r="X54" s="508"/>
    </row>
    <row r="55" spans="1:24" s="294" customFormat="1" ht="23.25" customHeight="1">
      <c r="A55" s="294" t="s">
        <v>1244</v>
      </c>
      <c r="B55" s="294" t="s">
        <v>134</v>
      </c>
      <c r="C55" s="508">
        <v>104225.73174</v>
      </c>
      <c r="D55" s="1008">
        <v>1.4286523612794247E-3</v>
      </c>
      <c r="E55" s="1009">
        <v>31</v>
      </c>
      <c r="F55" s="508">
        <v>115459.59298000002</v>
      </c>
      <c r="G55" s="509">
        <v>1.3184772921122538E-3</v>
      </c>
      <c r="H55" s="508">
        <v>30</v>
      </c>
      <c r="I55" s="508">
        <v>127672.47537</v>
      </c>
      <c r="J55" s="509">
        <v>1.238241172217014E-3</v>
      </c>
      <c r="K55" s="508">
        <v>28</v>
      </c>
      <c r="L55" s="508">
        <v>130728.54372999999</v>
      </c>
      <c r="M55" s="509">
        <v>1.2391016863220123E-3</v>
      </c>
      <c r="N55" s="508">
        <v>28</v>
      </c>
      <c r="O55" s="1008">
        <v>2.3936783172280318E-2</v>
      </c>
      <c r="P55" s="1008">
        <v>2.3936783172280318E-2</v>
      </c>
      <c r="Q55" s="1010"/>
      <c r="V55" s="1007"/>
      <c r="X55" s="508"/>
    </row>
    <row r="56" spans="1:24" s="294" customFormat="1" ht="23.25" customHeight="1">
      <c r="A56" s="294" t="s">
        <v>1244</v>
      </c>
      <c r="B56" s="294" t="s">
        <v>145</v>
      </c>
      <c r="C56" s="508">
        <v>114462.40281000001</v>
      </c>
      <c r="D56" s="1008">
        <v>1.5689693833011911E-3</v>
      </c>
      <c r="E56" s="1009">
        <v>29</v>
      </c>
      <c r="F56" s="508">
        <v>125581.77837999999</v>
      </c>
      <c r="G56" s="509">
        <v>1.4340664021376282E-3</v>
      </c>
      <c r="H56" s="508">
        <v>28</v>
      </c>
      <c r="I56" s="508">
        <v>131990.07772999996</v>
      </c>
      <c r="J56" s="509">
        <v>1.2801157657182343E-3</v>
      </c>
      <c r="K56" s="508">
        <v>27</v>
      </c>
      <c r="L56" s="508">
        <v>129096.93259999999</v>
      </c>
      <c r="M56" s="509">
        <v>1.2236365702508018E-3</v>
      </c>
      <c r="N56" s="508">
        <v>29</v>
      </c>
      <c r="O56" s="1008">
        <v>-2.1919413790468578E-2</v>
      </c>
      <c r="P56" s="1008">
        <v>-2.1919413790468689E-2</v>
      </c>
      <c r="Q56" s="1010"/>
      <c r="V56" s="1007"/>
      <c r="X56" s="508"/>
    </row>
    <row r="57" spans="1:24" s="294" customFormat="1" ht="23.25" customHeight="1">
      <c r="A57" s="294" t="s">
        <v>1244</v>
      </c>
      <c r="B57" s="294" t="s">
        <v>138</v>
      </c>
      <c r="C57" s="508">
        <v>56988.892659999998</v>
      </c>
      <c r="D57" s="1008">
        <v>7.8116329534160651E-4</v>
      </c>
      <c r="E57" s="1009">
        <v>41</v>
      </c>
      <c r="F57" s="508">
        <v>59807.604759999995</v>
      </c>
      <c r="G57" s="509">
        <v>6.8296593411120072E-4</v>
      </c>
      <c r="H57" s="508">
        <v>42</v>
      </c>
      <c r="I57" s="508">
        <v>70842.495840000003</v>
      </c>
      <c r="J57" s="509">
        <v>6.8707131147480432E-4</v>
      </c>
      <c r="K57" s="508">
        <v>40</v>
      </c>
      <c r="L57" s="508">
        <v>76031.436100000006</v>
      </c>
      <c r="M57" s="509">
        <v>7.2065884004316784E-4</v>
      </c>
      <c r="N57" s="508">
        <v>40</v>
      </c>
      <c r="O57" s="1008">
        <v>7.3246152587839175E-2</v>
      </c>
      <c r="P57" s="1008">
        <v>7.3246152587839175E-2</v>
      </c>
      <c r="Q57" s="1010"/>
    </row>
    <row r="58" spans="1:24" s="294" customFormat="1" ht="23.25" customHeight="1">
      <c r="A58" s="294" t="s">
        <v>1244</v>
      </c>
      <c r="B58" s="294" t="s">
        <v>141</v>
      </c>
      <c r="C58" s="508">
        <v>49267.835989999992</v>
      </c>
      <c r="D58" s="1008">
        <v>6.753285301735883E-4</v>
      </c>
      <c r="E58" s="1009">
        <v>46</v>
      </c>
      <c r="F58" s="508">
        <v>51676.672130000006</v>
      </c>
      <c r="G58" s="509">
        <v>5.9011570175149925E-4</v>
      </c>
      <c r="H58" s="508">
        <v>46</v>
      </c>
      <c r="I58" s="508">
        <v>52901.639029999998</v>
      </c>
      <c r="J58" s="509">
        <v>5.1307055287267236E-4</v>
      </c>
      <c r="K58" s="508">
        <v>47</v>
      </c>
      <c r="L58" s="508">
        <v>55665.832459999998</v>
      </c>
      <c r="M58" s="509">
        <v>5.2762483925594184E-4</v>
      </c>
      <c r="N58" s="508">
        <v>46</v>
      </c>
      <c r="O58" s="1008">
        <v>5.2251564992767952E-2</v>
      </c>
      <c r="P58" s="1008">
        <v>5.2251564992768174E-2</v>
      </c>
      <c r="Q58" s="1010"/>
    </row>
    <row r="59" spans="1:24" s="294" customFormat="1" ht="23.25" customHeight="1">
      <c r="A59" s="294" t="s">
        <v>1244</v>
      </c>
      <c r="B59" s="294" t="s">
        <v>132</v>
      </c>
      <c r="C59" s="508">
        <v>40429.365420000002</v>
      </c>
      <c r="D59" s="1008">
        <v>5.5417704829741814E-4</v>
      </c>
      <c r="E59" s="1009">
        <v>50</v>
      </c>
      <c r="F59" s="508">
        <v>43366.130409999991</v>
      </c>
      <c r="G59" s="509">
        <v>4.9521444443570775E-4</v>
      </c>
      <c r="H59" s="508">
        <v>48</v>
      </c>
      <c r="I59" s="508">
        <v>46121.674079999997</v>
      </c>
      <c r="J59" s="509">
        <v>4.4731454929438697E-4</v>
      </c>
      <c r="K59" s="508">
        <v>48</v>
      </c>
      <c r="L59" s="508">
        <v>48478.340610000007</v>
      </c>
      <c r="M59" s="509">
        <v>4.5949868243012442E-4</v>
      </c>
      <c r="N59" s="508">
        <v>48</v>
      </c>
      <c r="O59" s="1008">
        <v>5.1096725715382041E-2</v>
      </c>
      <c r="P59" s="1008">
        <v>5.1096725715382041E-2</v>
      </c>
      <c r="Q59" s="1010"/>
    </row>
    <row r="60" spans="1:24" s="294" customFormat="1" ht="23.25" customHeight="1">
      <c r="A60" s="294" t="s">
        <v>1244</v>
      </c>
      <c r="B60" s="294" t="s">
        <v>131</v>
      </c>
      <c r="C60" s="508">
        <v>114576.26679999998</v>
      </c>
      <c r="D60" s="1008">
        <v>1.5705301500663882E-3</v>
      </c>
      <c r="E60" s="1009">
        <v>28</v>
      </c>
      <c r="F60" s="508">
        <v>117615.09184000004</v>
      </c>
      <c r="G60" s="509">
        <v>1.3430917587558024E-3</v>
      </c>
      <c r="H60" s="508">
        <v>29</v>
      </c>
      <c r="I60" s="508">
        <v>122743.5763</v>
      </c>
      <c r="J60" s="509">
        <v>1.1904378712745915E-3</v>
      </c>
      <c r="K60" s="508">
        <v>29</v>
      </c>
      <c r="L60" s="508">
        <v>123894.6853</v>
      </c>
      <c r="M60" s="509">
        <v>1.1743274200210893E-3</v>
      </c>
      <c r="N60" s="508">
        <v>30</v>
      </c>
      <c r="O60" s="1008">
        <v>9.378160834963456E-3</v>
      </c>
      <c r="P60" s="1008">
        <v>9.378160834963456E-3</v>
      </c>
      <c r="Q60" s="1010"/>
    </row>
    <row r="61" spans="1:24" s="294" customFormat="1" ht="23.25" customHeight="1">
      <c r="A61" s="294" t="s">
        <v>1244</v>
      </c>
      <c r="B61" s="294" t="s">
        <v>129</v>
      </c>
      <c r="C61" s="508">
        <v>81109.151999999987</v>
      </c>
      <c r="D61" s="1008">
        <v>1.1117866921312319E-3</v>
      </c>
      <c r="E61" s="1009">
        <v>35</v>
      </c>
      <c r="F61" s="508">
        <v>92833.628570000001</v>
      </c>
      <c r="G61" s="509">
        <v>1.0601027429148343E-3</v>
      </c>
      <c r="H61" s="508">
        <v>35</v>
      </c>
      <c r="I61" s="508">
        <v>96278.29972000001</v>
      </c>
      <c r="J61" s="509">
        <v>9.3376238189838302E-4</v>
      </c>
      <c r="K61" s="508">
        <v>34</v>
      </c>
      <c r="L61" s="508">
        <v>102460.70107</v>
      </c>
      <c r="M61" s="509">
        <v>9.7116684585569666E-4</v>
      </c>
      <c r="N61" s="508">
        <v>35</v>
      </c>
      <c r="O61" s="1008">
        <v>6.4213860942495593E-2</v>
      </c>
      <c r="P61" s="1008">
        <v>6.4213860942495593E-2</v>
      </c>
      <c r="Q61" s="1010"/>
    </row>
    <row r="62" spans="1:24" s="294" customFormat="1" ht="23.25" customHeight="1">
      <c r="A62" s="294" t="s">
        <v>1244</v>
      </c>
      <c r="B62" s="294" t="s">
        <v>150</v>
      </c>
      <c r="C62" s="508">
        <v>61270.783309999999</v>
      </c>
      <c r="D62" s="1008">
        <v>8.3985641349714033E-4</v>
      </c>
      <c r="E62" s="1009">
        <v>40</v>
      </c>
      <c r="F62" s="508">
        <v>64541.518410000019</v>
      </c>
      <c r="G62" s="509">
        <v>7.3702430630229643E-4</v>
      </c>
      <c r="H62" s="508">
        <v>41</v>
      </c>
      <c r="I62" s="508">
        <v>65605.617069999993</v>
      </c>
      <c r="J62" s="509">
        <v>6.3628104608572328E-4</v>
      </c>
      <c r="K62" s="508">
        <v>43</v>
      </c>
      <c r="L62" s="508">
        <v>69929.471160000001</v>
      </c>
      <c r="M62" s="509">
        <v>6.6282177683340843E-4</v>
      </c>
      <c r="N62" s="508">
        <v>43</v>
      </c>
      <c r="O62" s="1008">
        <v>6.5906766571321773E-2</v>
      </c>
      <c r="P62" s="1008">
        <v>6.5906766571321773E-2</v>
      </c>
      <c r="Q62" s="1010"/>
    </row>
    <row r="63" spans="1:24" s="294" customFormat="1" ht="23.25" customHeight="1">
      <c r="A63" s="294" t="s">
        <v>1244</v>
      </c>
      <c r="B63" s="294" t="s">
        <v>151</v>
      </c>
      <c r="C63" s="508">
        <v>41763.452590000001</v>
      </c>
      <c r="D63" s="1008">
        <v>5.7246376841685689E-4</v>
      </c>
      <c r="E63" s="1009">
        <v>49</v>
      </c>
      <c r="F63" s="508">
        <v>42779.899839999998</v>
      </c>
      <c r="G63" s="509">
        <v>4.8852005313795833E-4</v>
      </c>
      <c r="H63" s="508">
        <v>50</v>
      </c>
      <c r="I63" s="508">
        <v>44730.255189999996</v>
      </c>
      <c r="J63" s="509">
        <v>4.3381976780444226E-4</v>
      </c>
      <c r="K63" s="508">
        <v>49</v>
      </c>
      <c r="L63" s="508">
        <v>42208.466709999993</v>
      </c>
      <c r="M63" s="509">
        <v>4.0007010546561615E-4</v>
      </c>
      <c r="N63" s="508">
        <v>50</v>
      </c>
      <c r="O63" s="1008">
        <v>-5.6377690430967631E-2</v>
      </c>
      <c r="P63" s="1008">
        <v>-5.6377690430967631E-2</v>
      </c>
      <c r="Q63" s="1010"/>
    </row>
    <row r="64" spans="1:24" s="294" customFormat="1" ht="23.25" customHeight="1">
      <c r="A64" s="294" t="s">
        <v>1244</v>
      </c>
      <c r="B64" s="294" t="s">
        <v>137</v>
      </c>
      <c r="C64" s="508">
        <v>53588.739810000006</v>
      </c>
      <c r="D64" s="1008">
        <v>7.3455641317568185E-4</v>
      </c>
      <c r="E64" s="1009">
        <v>43</v>
      </c>
      <c r="F64" s="508">
        <v>55223.740580000012</v>
      </c>
      <c r="G64" s="509">
        <v>6.3062103425949557E-4</v>
      </c>
      <c r="H64" s="508">
        <v>45</v>
      </c>
      <c r="I64" s="508">
        <v>63468.952089999992</v>
      </c>
      <c r="J64" s="509">
        <v>6.1555843894739622E-4</v>
      </c>
      <c r="K64" s="508">
        <v>44</v>
      </c>
      <c r="L64" s="508">
        <v>67943.651259999999</v>
      </c>
      <c r="M64" s="509">
        <v>6.4399931682112622E-4</v>
      </c>
      <c r="N64" s="508">
        <v>44</v>
      </c>
      <c r="O64" s="1008">
        <v>7.0502175042291837E-2</v>
      </c>
      <c r="P64" s="1008">
        <v>7.0502175042291615E-2</v>
      </c>
      <c r="Q64" s="1010"/>
    </row>
    <row r="65" spans="1:17" s="294" customFormat="1" ht="23.25" customHeight="1">
      <c r="A65" s="294" t="s">
        <v>1244</v>
      </c>
      <c r="B65" s="294" t="s">
        <v>143</v>
      </c>
      <c r="C65" s="508">
        <v>75841.98672999999</v>
      </c>
      <c r="D65" s="1008">
        <v>1.0395881287380182E-3</v>
      </c>
      <c r="E65" s="1009">
        <v>38</v>
      </c>
      <c r="F65" s="508">
        <v>82315.698489999995</v>
      </c>
      <c r="G65" s="509">
        <v>9.3999447289082176E-4</v>
      </c>
      <c r="H65" s="508">
        <v>38</v>
      </c>
      <c r="I65" s="508">
        <v>86751.397460000007</v>
      </c>
      <c r="J65" s="509">
        <v>8.4136499876758452E-4</v>
      </c>
      <c r="K65" s="508">
        <v>38</v>
      </c>
      <c r="L65" s="508">
        <v>94290.700660000002</v>
      </c>
      <c r="M65" s="509">
        <v>8.9372804789745585E-4</v>
      </c>
      <c r="N65" s="508">
        <v>37</v>
      </c>
      <c r="O65" s="1008">
        <v>8.6906994247283098E-2</v>
      </c>
      <c r="P65" s="1008">
        <v>8.690699424728332E-2</v>
      </c>
      <c r="Q65" s="1010"/>
    </row>
    <row r="66" spans="1:17" s="294" customFormat="1" ht="23.25" customHeight="1">
      <c r="A66" s="294" t="s">
        <v>1244</v>
      </c>
      <c r="B66" s="294" t="s">
        <v>135</v>
      </c>
      <c r="C66" s="508">
        <v>49985.179920000002</v>
      </c>
      <c r="D66" s="1008">
        <v>6.8516137166421481E-4</v>
      </c>
      <c r="E66" s="1009">
        <v>45</v>
      </c>
      <c r="F66" s="508">
        <v>51394.949889999996</v>
      </c>
      <c r="G66" s="509">
        <v>5.868986076449286E-4</v>
      </c>
      <c r="H66" s="508">
        <v>47</v>
      </c>
      <c r="I66" s="508">
        <v>53738.287290000007</v>
      </c>
      <c r="J66" s="509">
        <v>5.2118484938954845E-4</v>
      </c>
      <c r="K66" s="508">
        <v>46</v>
      </c>
      <c r="L66" s="508">
        <v>53111.657709999999</v>
      </c>
      <c r="M66" s="509">
        <v>5.034152661238286E-4</v>
      </c>
      <c r="N66" s="508">
        <v>47</v>
      </c>
      <c r="O66" s="1008">
        <v>-1.166076575195607E-2</v>
      </c>
      <c r="P66" s="1008">
        <v>-1.166076575195607E-2</v>
      </c>
      <c r="Q66" s="1010"/>
    </row>
    <row r="67" spans="1:17" s="294" customFormat="1" ht="23.25" customHeight="1">
      <c r="A67" s="294" t="s">
        <v>1244</v>
      </c>
      <c r="B67" s="294" t="s">
        <v>130</v>
      </c>
      <c r="C67" s="508">
        <v>129262.29428999999</v>
      </c>
      <c r="D67" s="1008">
        <v>1.7718357921677316E-3</v>
      </c>
      <c r="E67" s="1009">
        <v>27</v>
      </c>
      <c r="F67" s="508">
        <v>140134.54040999999</v>
      </c>
      <c r="G67" s="509">
        <v>1.6002499628002065E-3</v>
      </c>
      <c r="H67" s="508">
        <v>27</v>
      </c>
      <c r="I67" s="508">
        <v>153070.04131999999</v>
      </c>
      <c r="J67" s="509">
        <v>1.4845613891803684E-3</v>
      </c>
      <c r="K67" s="508">
        <v>26</v>
      </c>
      <c r="L67" s="508">
        <v>151237.65505</v>
      </c>
      <c r="M67" s="509">
        <v>1.4334959149769596E-3</v>
      </c>
      <c r="N67" s="508">
        <v>27</v>
      </c>
      <c r="O67" s="1008">
        <v>-1.1970900734058709E-2</v>
      </c>
      <c r="P67" s="1008">
        <v>-1.197090073405882E-2</v>
      </c>
      <c r="Q67" s="1010"/>
    </row>
    <row r="68" spans="1:17" s="294" customFormat="1" ht="23.25" customHeight="1">
      <c r="A68" s="294" t="s">
        <v>1244</v>
      </c>
      <c r="B68" s="294" t="s">
        <v>126</v>
      </c>
      <c r="C68" s="508">
        <v>140736.27466</v>
      </c>
      <c r="D68" s="1008">
        <v>1.9291129719506122E-3</v>
      </c>
      <c r="E68" s="1009">
        <v>25</v>
      </c>
      <c r="F68" s="508">
        <v>143127.02295000004</v>
      </c>
      <c r="G68" s="509">
        <v>1.6344222664971017E-3</v>
      </c>
      <c r="H68" s="508">
        <v>26</v>
      </c>
      <c r="I68" s="508">
        <v>163022.20770000003</v>
      </c>
      <c r="J68" s="509">
        <v>1.5810832285882512E-3</v>
      </c>
      <c r="K68" s="508">
        <v>25</v>
      </c>
      <c r="L68" s="508">
        <v>169523.89481000003</v>
      </c>
      <c r="M68" s="509">
        <v>1.6068208054454281E-3</v>
      </c>
      <c r="N68" s="508">
        <v>26</v>
      </c>
      <c r="O68" s="1008">
        <v>3.9882217286399735E-2</v>
      </c>
      <c r="P68" s="1008">
        <v>3.9882217286399735E-2</v>
      </c>
      <c r="Q68" s="1010"/>
    </row>
    <row r="69" spans="1:17" s="294" customFormat="1" ht="23.25" customHeight="1">
      <c r="A69" s="294" t="s">
        <v>1244</v>
      </c>
      <c r="B69" s="294" t="s">
        <v>127</v>
      </c>
      <c r="C69" s="508">
        <v>84777.830260000017</v>
      </c>
      <c r="D69" s="1008">
        <v>1.1620743300438956E-3</v>
      </c>
      <c r="E69" s="1009">
        <v>34</v>
      </c>
      <c r="F69" s="508">
        <v>91780.521990000008</v>
      </c>
      <c r="G69" s="509">
        <v>1.0480769157309078E-3</v>
      </c>
      <c r="H69" s="508">
        <v>36</v>
      </c>
      <c r="I69" s="508">
        <v>94401.465369999991</v>
      </c>
      <c r="J69" s="509">
        <v>9.1555976180453572E-4</v>
      </c>
      <c r="K69" s="508">
        <v>36</v>
      </c>
      <c r="L69" s="508">
        <v>97572.835979999989</v>
      </c>
      <c r="M69" s="509">
        <v>9.2483754620372154E-4</v>
      </c>
      <c r="N69" s="508">
        <v>36</v>
      </c>
      <c r="O69" s="1008">
        <v>3.3594506161213067E-2</v>
      </c>
      <c r="P69" s="1008">
        <v>3.3594506161213067E-2</v>
      </c>
      <c r="Q69" s="1010"/>
    </row>
    <row r="70" spans="1:17" s="294" customFormat="1" ht="23.25" customHeight="1">
      <c r="A70" s="294" t="s">
        <v>1244</v>
      </c>
      <c r="B70" s="294" t="s">
        <v>149</v>
      </c>
      <c r="C70" s="508">
        <v>78866.772490000003</v>
      </c>
      <c r="D70" s="1008">
        <v>1.081049745233726E-3</v>
      </c>
      <c r="E70" s="1009">
        <v>37</v>
      </c>
      <c r="F70" s="508">
        <v>97110.777689999988</v>
      </c>
      <c r="G70" s="509">
        <v>1.1089451460807173E-3</v>
      </c>
      <c r="H70" s="508">
        <v>33</v>
      </c>
      <c r="I70" s="508">
        <v>114250.34711</v>
      </c>
      <c r="J70" s="509">
        <v>1.1080656447030018E-3</v>
      </c>
      <c r="K70" s="508">
        <v>31</v>
      </c>
      <c r="L70" s="508">
        <v>116263.74660999999</v>
      </c>
      <c r="M70" s="509">
        <v>1.1019980822252989E-3</v>
      </c>
      <c r="N70" s="508">
        <v>31</v>
      </c>
      <c r="O70" s="1008">
        <v>1.7622699194616009E-2</v>
      </c>
      <c r="P70" s="1008">
        <v>1.7622699194615787E-2</v>
      </c>
      <c r="Q70" s="1010"/>
    </row>
    <row r="71" spans="1:17" s="294" customFormat="1" ht="23.25" customHeight="1">
      <c r="A71" s="294" t="s">
        <v>1244</v>
      </c>
      <c r="B71" s="294" t="s">
        <v>142</v>
      </c>
      <c r="C71" s="507">
        <v>50399.272200000007</v>
      </c>
      <c r="D71" s="507">
        <v>6.9083745475553209E-4</v>
      </c>
      <c r="E71" s="507">
        <v>44</v>
      </c>
      <c r="F71" s="507">
        <v>57979.832790000008</v>
      </c>
      <c r="G71" s="509">
        <v>6.6209390628392691E-4</v>
      </c>
      <c r="H71" s="507">
        <v>43</v>
      </c>
      <c r="I71" s="507">
        <v>69733.482640000002</v>
      </c>
      <c r="J71" s="509">
        <v>6.7631546295857179E-4</v>
      </c>
      <c r="K71" s="507">
        <v>42</v>
      </c>
      <c r="L71" s="507">
        <v>73918.426510000005</v>
      </c>
      <c r="M71" s="509">
        <v>7.0063082113100774E-4</v>
      </c>
      <c r="N71" s="507">
        <v>41</v>
      </c>
      <c r="O71" s="1008">
        <v>6.0013406925405244E-2</v>
      </c>
      <c r="P71" s="1008">
        <v>6.0013406925405244E-2</v>
      </c>
      <c r="Q71" s="1010"/>
    </row>
    <row r="72" spans="1:17" s="294" customFormat="1" ht="23.25" customHeight="1">
      <c r="A72" s="294" t="s">
        <v>1244</v>
      </c>
      <c r="B72" s="294" t="s">
        <v>140</v>
      </c>
      <c r="C72" s="507">
        <v>186130.37807999999</v>
      </c>
      <c r="D72" s="507">
        <v>2.5513431252579093E-3</v>
      </c>
      <c r="E72" s="507">
        <v>23</v>
      </c>
      <c r="F72" s="507">
        <v>217395.89246</v>
      </c>
      <c r="G72" s="509">
        <v>2.4825269188038629E-3</v>
      </c>
      <c r="H72" s="507">
        <v>23</v>
      </c>
      <c r="I72" s="507">
        <v>246250.74735999998</v>
      </c>
      <c r="J72" s="509">
        <v>2.3882815241632778E-3</v>
      </c>
      <c r="K72" s="507">
        <v>22</v>
      </c>
      <c r="L72" s="507">
        <v>253152.71132</v>
      </c>
      <c r="M72" s="509">
        <v>2.3994909033903424E-3</v>
      </c>
      <c r="N72" s="507">
        <v>23</v>
      </c>
      <c r="O72" s="1008">
        <v>2.8028194976033483E-2</v>
      </c>
      <c r="P72" s="1008">
        <v>2.8028194976033483E-2</v>
      </c>
      <c r="Q72" s="1010"/>
    </row>
    <row r="73" spans="1:17" s="294" customFormat="1" ht="23.25" customHeight="1">
      <c r="B73" s="294" t="s">
        <v>128</v>
      </c>
      <c r="C73" s="507" t="s">
        <v>1245</v>
      </c>
      <c r="D73" s="507" t="s">
        <v>1245</v>
      </c>
      <c r="E73" s="507" t="s">
        <v>1245</v>
      </c>
      <c r="F73" s="507">
        <v>65237.934089999995</v>
      </c>
      <c r="G73" s="509">
        <v>7.4497694355184869E-4</v>
      </c>
      <c r="H73" s="507">
        <v>40</v>
      </c>
      <c r="I73" s="507">
        <v>70026.434689999995</v>
      </c>
      <c r="J73" s="509">
        <v>6.7915668060351928E-4</v>
      </c>
      <c r="K73" s="507">
        <v>41</v>
      </c>
      <c r="L73" s="507">
        <v>72368.352559999999</v>
      </c>
      <c r="M73" s="509">
        <v>6.859385497221275E-4</v>
      </c>
      <c r="N73" s="507">
        <v>42</v>
      </c>
      <c r="O73" s="1008">
        <v>3.3443340081034334E-2</v>
      </c>
      <c r="P73" s="1008">
        <v>3.3443340081034334E-2</v>
      </c>
      <c r="Q73" s="1010"/>
    </row>
    <row r="74" spans="1:17" s="294" customFormat="1" ht="15.75" customHeight="1">
      <c r="A74" s="294" t="s">
        <v>606</v>
      </c>
      <c r="C74" s="508"/>
      <c r="D74" s="1008"/>
      <c r="E74" s="1009"/>
      <c r="F74" s="508"/>
      <c r="G74" s="509"/>
      <c r="H74" s="1009"/>
      <c r="I74" s="508"/>
      <c r="J74" s="509"/>
      <c r="K74" s="1009"/>
      <c r="L74" s="508"/>
      <c r="M74" s="509"/>
      <c r="N74" s="1009"/>
      <c r="O74" s="1008"/>
      <c r="P74" s="1008"/>
      <c r="Q74" s="1010"/>
    </row>
    <row r="75" spans="1:17" s="294" customFormat="1" ht="19.5" customHeight="1">
      <c r="B75" s="299" t="s">
        <v>110</v>
      </c>
      <c r="C75" s="508">
        <v>3699831.3937900006</v>
      </c>
      <c r="D75" s="1008">
        <v>5.0714662961154754E-2</v>
      </c>
      <c r="F75" s="508">
        <v>4105265.5620399998</v>
      </c>
      <c r="G75" s="509">
        <v>4.6879599017621516E-2</v>
      </c>
      <c r="I75" s="508">
        <v>4505871.6751300003</v>
      </c>
      <c r="J75" s="509">
        <v>4.3700537713420327E-2</v>
      </c>
      <c r="L75" s="508">
        <v>4592612.476929999</v>
      </c>
      <c r="M75" s="509">
        <v>4.3530767668771585E-2</v>
      </c>
      <c r="O75" s="1008">
        <v>1.9250615209208233E-2</v>
      </c>
      <c r="P75" s="1008">
        <v>1.9250615209208455E-2</v>
      </c>
      <c r="Q75" s="1010"/>
    </row>
    <row r="76" spans="1:17" s="294" customFormat="1" ht="19.5" customHeight="1">
      <c r="B76" s="845" t="s">
        <v>152</v>
      </c>
      <c r="C76" s="842">
        <v>72953879.169499993</v>
      </c>
      <c r="D76" s="1011">
        <v>1</v>
      </c>
      <c r="E76" s="840"/>
      <c r="F76" s="842">
        <v>87570406.916170001</v>
      </c>
      <c r="G76" s="1012">
        <v>1</v>
      </c>
      <c r="H76" s="840"/>
      <c r="I76" s="842">
        <v>103107922.94316</v>
      </c>
      <c r="J76" s="1012">
        <v>1</v>
      </c>
      <c r="K76" s="840"/>
      <c r="L76" s="842">
        <v>105502675.98944001</v>
      </c>
      <c r="M76" s="1012">
        <v>1</v>
      </c>
      <c r="N76" s="840"/>
      <c r="O76" s="1011">
        <v>2.3225693796587787E-2</v>
      </c>
      <c r="P76" s="1013">
        <v>2.3225693796587787E-2</v>
      </c>
      <c r="Q76" s="1006"/>
    </row>
    <row r="77" spans="1:17" s="526" customFormat="1" ht="11.25" customHeight="1" thickBot="1">
      <c r="B77" s="1014"/>
      <c r="C77" s="1015"/>
      <c r="D77" s="1015"/>
      <c r="E77" s="1015"/>
      <c r="F77" s="1015"/>
      <c r="G77" s="1016"/>
      <c r="H77" s="1015"/>
      <c r="I77" s="1015"/>
      <c r="J77" s="1016"/>
      <c r="K77" s="1015"/>
      <c r="L77" s="1015"/>
      <c r="M77" s="1016"/>
      <c r="N77" s="1015"/>
      <c r="O77" s="1016"/>
      <c r="P77" s="1016"/>
      <c r="Q77" s="546"/>
    </row>
    <row r="78" spans="1:17" s="526" customFormat="1" ht="15.75" thickTop="1">
      <c r="B78" s="39" t="s">
        <v>1250</v>
      </c>
      <c r="C78" s="453"/>
      <c r="D78" s="545"/>
      <c r="E78" s="453"/>
      <c r="F78" s="453"/>
      <c r="G78" s="545"/>
      <c r="H78" s="453"/>
      <c r="I78" s="844"/>
      <c r="J78" s="1017"/>
      <c r="K78" s="39"/>
      <c r="L78" s="453"/>
      <c r="M78" s="545"/>
      <c r="N78" s="453"/>
      <c r="O78" s="545"/>
      <c r="P78" s="545"/>
      <c r="Q78" s="546"/>
    </row>
    <row r="79" spans="1:17" s="526" customFormat="1">
      <c r="B79" s="39" t="s">
        <v>1251</v>
      </c>
      <c r="C79" s="453"/>
      <c r="D79" s="545"/>
      <c r="E79" s="453"/>
      <c r="F79" s="453"/>
      <c r="G79" s="545"/>
      <c r="H79" s="453"/>
      <c r="I79" s="844"/>
      <c r="J79" s="1017"/>
      <c r="K79" s="39"/>
      <c r="L79" s="453"/>
      <c r="M79" s="545"/>
      <c r="N79" s="453"/>
      <c r="O79" s="545"/>
      <c r="P79" s="545"/>
      <c r="Q79" s="546"/>
    </row>
    <row r="80" spans="1:17" s="526" customFormat="1">
      <c r="B80" s="39" t="s">
        <v>1252</v>
      </c>
      <c r="C80" s="453"/>
      <c r="D80" s="545"/>
      <c r="E80" s="453"/>
      <c r="F80" s="453"/>
      <c r="G80" s="545"/>
      <c r="H80" s="453"/>
      <c r="I80" s="844"/>
      <c r="J80" s="1017"/>
      <c r="K80" s="39"/>
      <c r="L80" s="453"/>
      <c r="M80" s="545"/>
      <c r="N80" s="453"/>
      <c r="O80" s="545"/>
      <c r="P80" s="545"/>
      <c r="Q80" s="546"/>
    </row>
    <row r="81" spans="1:17" s="526" customFormat="1">
      <c r="B81" s="39"/>
      <c r="C81" s="453"/>
      <c r="D81" s="545"/>
      <c r="E81" s="453"/>
      <c r="F81" s="453"/>
      <c r="G81" s="545"/>
      <c r="H81" s="453"/>
      <c r="I81" s="844"/>
      <c r="J81" s="1017"/>
      <c r="K81" s="39"/>
      <c r="L81" s="453"/>
      <c r="M81" s="545"/>
      <c r="N81" s="453"/>
      <c r="O81" s="545"/>
      <c r="P81" s="545"/>
      <c r="Q81" s="546"/>
    </row>
    <row r="82" spans="1:17" s="526" customFormat="1">
      <c r="B82" s="39"/>
      <c r="C82" s="453"/>
      <c r="D82" s="545"/>
      <c r="E82" s="453"/>
      <c r="F82" s="453"/>
      <c r="G82" s="545"/>
      <c r="H82" s="453"/>
      <c r="I82" s="844"/>
      <c r="J82" s="1017"/>
      <c r="K82" s="39"/>
      <c r="L82" s="453"/>
      <c r="M82" s="545"/>
      <c r="N82" s="453"/>
      <c r="O82" s="545"/>
      <c r="P82" s="545"/>
      <c r="Q82" s="546"/>
    </row>
    <row r="83" spans="1:17" s="526" customFormat="1">
      <c r="C83" s="453"/>
      <c r="D83" s="545"/>
      <c r="E83" s="453"/>
      <c r="F83" s="453"/>
      <c r="G83" s="545"/>
      <c r="H83" s="453"/>
      <c r="I83" s="844"/>
      <c r="J83" s="1017"/>
      <c r="K83" s="39"/>
      <c r="L83" s="453"/>
      <c r="M83" s="545"/>
      <c r="N83" s="453"/>
      <c r="O83" s="545"/>
      <c r="P83" s="545"/>
      <c r="Q83" s="546"/>
    </row>
    <row r="84" spans="1:17" s="526" customFormat="1">
      <c r="C84" s="453"/>
      <c r="D84" s="545"/>
      <c r="E84" s="453"/>
      <c r="F84" s="453"/>
      <c r="G84" s="545"/>
      <c r="H84" s="453"/>
      <c r="I84" s="844"/>
      <c r="J84" s="1017"/>
      <c r="K84" s="39"/>
      <c r="L84" s="453"/>
      <c r="M84" s="545"/>
      <c r="N84" s="453"/>
      <c r="O84" s="545"/>
      <c r="P84" s="545"/>
      <c r="Q84" s="546"/>
    </row>
    <row r="85" spans="1:17" s="526" customFormat="1">
      <c r="C85" s="453"/>
      <c r="D85" s="545"/>
      <c r="E85" s="453"/>
      <c r="F85" s="453"/>
      <c r="G85" s="545"/>
      <c r="H85" s="453"/>
      <c r="I85" s="844"/>
      <c r="J85" s="1017"/>
      <c r="K85" s="39"/>
      <c r="L85" s="453"/>
      <c r="M85" s="545"/>
      <c r="N85" s="453"/>
      <c r="O85" s="545"/>
      <c r="P85" s="545"/>
      <c r="Q85" s="546"/>
    </row>
    <row r="86" spans="1:17" s="526" customFormat="1">
      <c r="C86" s="453"/>
      <c r="D86" s="545"/>
      <c r="E86" s="453"/>
      <c r="F86" s="453"/>
      <c r="G86" s="545"/>
      <c r="H86" s="453"/>
      <c r="I86" s="844"/>
      <c r="J86" s="1017"/>
      <c r="K86" s="39"/>
      <c r="L86" s="453"/>
      <c r="M86" s="545"/>
      <c r="N86" s="453"/>
      <c r="O86" s="545"/>
      <c r="P86" s="545"/>
      <c r="Q86" s="546"/>
    </row>
    <row r="87" spans="1:17" s="526" customFormat="1">
      <c r="B87" s="526" t="s">
        <v>606</v>
      </c>
      <c r="C87" s="453"/>
      <c r="D87" s="545"/>
      <c r="E87" s="453"/>
      <c r="F87" s="453"/>
      <c r="G87" s="545"/>
      <c r="H87" s="453"/>
      <c r="I87" s="844"/>
      <c r="J87" s="1017"/>
      <c r="K87" s="39"/>
      <c r="L87" s="453"/>
      <c r="M87" s="545"/>
      <c r="N87" s="453"/>
      <c r="O87" s="545"/>
      <c r="P87" s="545"/>
      <c r="Q87" s="546"/>
    </row>
    <row r="88" spans="1:17" s="526" customFormat="1">
      <c r="A88" s="526" t="s">
        <v>606</v>
      </c>
      <c r="C88" s="453"/>
      <c r="D88" s="545"/>
      <c r="E88" s="453"/>
      <c r="F88" s="453"/>
      <c r="G88" s="545"/>
      <c r="H88" s="453"/>
      <c r="I88" s="844"/>
      <c r="J88" s="1017"/>
      <c r="K88" s="39"/>
      <c r="L88" s="453"/>
      <c r="M88" s="545"/>
      <c r="N88" s="453"/>
      <c r="O88" s="545"/>
      <c r="P88" s="545"/>
      <c r="Q88" s="546"/>
    </row>
    <row r="89" spans="1:17" s="526" customFormat="1">
      <c r="C89" s="453"/>
      <c r="D89" s="545"/>
      <c r="E89" s="453"/>
      <c r="F89" s="453"/>
      <c r="G89" s="545"/>
      <c r="H89" s="453"/>
      <c r="I89" s="844"/>
      <c r="J89" s="1017"/>
      <c r="K89" s="39"/>
      <c r="L89" s="453"/>
      <c r="M89" s="545"/>
      <c r="N89" s="453"/>
      <c r="O89" s="545"/>
      <c r="P89" s="545"/>
      <c r="Q89" s="546"/>
    </row>
    <row r="90" spans="1:17" s="526" customFormat="1">
      <c r="C90" s="453"/>
      <c r="D90" s="545"/>
      <c r="E90" s="453"/>
      <c r="F90" s="453"/>
      <c r="G90" s="545"/>
      <c r="H90" s="453"/>
      <c r="I90" s="844"/>
      <c r="J90" s="1017"/>
      <c r="K90" s="39"/>
      <c r="L90" s="453"/>
      <c r="M90" s="545"/>
      <c r="N90" s="453"/>
      <c r="O90" s="545"/>
      <c r="P90" s="545"/>
      <c r="Q90" s="546"/>
    </row>
    <row r="91" spans="1:17" s="526" customFormat="1">
      <c r="C91" s="453"/>
      <c r="D91" s="545"/>
      <c r="E91" s="453"/>
      <c r="F91" s="453"/>
      <c r="G91" s="545"/>
      <c r="H91" s="453"/>
      <c r="I91" s="844"/>
      <c r="J91" s="1017"/>
      <c r="K91" s="39"/>
      <c r="L91" s="453"/>
      <c r="M91" s="545"/>
      <c r="N91" s="453"/>
      <c r="O91" s="545"/>
      <c r="P91" s="545"/>
      <c r="Q91" s="546"/>
    </row>
    <row r="92" spans="1:17" s="526" customFormat="1">
      <c r="C92" s="453"/>
      <c r="D92" s="545"/>
      <c r="E92" s="453"/>
      <c r="F92" s="453"/>
      <c r="G92" s="545"/>
      <c r="H92" s="453"/>
      <c r="I92" s="844"/>
      <c r="J92" s="1017"/>
      <c r="K92" s="39"/>
      <c r="L92" s="453"/>
      <c r="M92" s="545"/>
      <c r="N92" s="453"/>
      <c r="O92" s="545"/>
      <c r="P92" s="545"/>
      <c r="Q92" s="546"/>
    </row>
    <row r="93" spans="1:17" s="526" customFormat="1">
      <c r="C93" s="453"/>
      <c r="D93" s="545"/>
      <c r="E93" s="453"/>
      <c r="F93" s="453"/>
      <c r="G93" s="545"/>
      <c r="H93" s="453"/>
      <c r="I93" s="844"/>
      <c r="J93" s="1017"/>
      <c r="K93" s="39"/>
      <c r="L93" s="453"/>
      <c r="M93" s="545"/>
      <c r="N93" s="453"/>
      <c r="O93" s="545"/>
      <c r="P93" s="545"/>
      <c r="Q93" s="546"/>
    </row>
    <row r="94" spans="1:17" s="526" customFormat="1">
      <c r="C94" s="453"/>
      <c r="D94" s="545"/>
      <c r="E94" s="453"/>
      <c r="F94" s="453"/>
      <c r="G94" s="545"/>
      <c r="H94" s="453"/>
      <c r="I94" s="844"/>
      <c r="J94" s="1017"/>
      <c r="K94" s="39"/>
      <c r="L94" s="453"/>
      <c r="M94" s="545"/>
      <c r="N94" s="453"/>
      <c r="O94" s="545"/>
      <c r="P94" s="545"/>
      <c r="Q94" s="546"/>
    </row>
    <row r="95" spans="1:17" s="526" customFormat="1">
      <c r="B95" s="1018"/>
      <c r="C95" s="453"/>
      <c r="D95" s="545"/>
      <c r="E95" s="453"/>
      <c r="F95" s="453"/>
      <c r="G95" s="545"/>
      <c r="H95" s="453"/>
      <c r="I95" s="844"/>
      <c r="J95" s="1017"/>
      <c r="K95" s="39"/>
      <c r="L95" s="453"/>
      <c r="M95" s="545"/>
      <c r="N95" s="453"/>
      <c r="O95" s="545"/>
      <c r="P95" s="545"/>
      <c r="Q95" s="546"/>
    </row>
    <row r="96" spans="1:17" s="526" customFormat="1">
      <c r="B96" s="1018"/>
      <c r="C96" s="453"/>
      <c r="D96" s="545"/>
      <c r="E96" s="453"/>
      <c r="F96" s="453"/>
      <c r="G96" s="545"/>
      <c r="H96" s="453"/>
      <c r="I96" s="844"/>
      <c r="J96" s="1017"/>
      <c r="K96" s="39"/>
      <c r="L96" s="453"/>
      <c r="M96" s="545"/>
      <c r="N96" s="453"/>
      <c r="O96" s="545"/>
      <c r="P96" s="545"/>
      <c r="Q96" s="546"/>
    </row>
    <row r="97" spans="2:17" s="526" customFormat="1">
      <c r="B97" s="1018"/>
      <c r="C97" s="453"/>
      <c r="D97" s="545"/>
      <c r="E97" s="453"/>
      <c r="F97" s="453"/>
      <c r="G97" s="545"/>
      <c r="H97" s="453"/>
      <c r="I97" s="844"/>
      <c r="J97" s="1017"/>
      <c r="K97" s="39"/>
      <c r="L97" s="453"/>
      <c r="M97" s="545"/>
      <c r="N97" s="453"/>
      <c r="O97" s="545"/>
      <c r="P97" s="545"/>
      <c r="Q97" s="546"/>
    </row>
    <row r="98" spans="2:17" s="526" customFormat="1">
      <c r="B98" s="1018"/>
      <c r="C98" s="453"/>
      <c r="D98" s="545"/>
      <c r="E98" s="453"/>
      <c r="F98" s="453"/>
      <c r="G98" s="545"/>
      <c r="H98" s="453"/>
      <c r="I98" s="844"/>
      <c r="J98" s="1017"/>
      <c r="K98" s="39"/>
      <c r="L98" s="453"/>
      <c r="M98" s="545"/>
      <c r="N98" s="453"/>
      <c r="O98" s="545"/>
      <c r="P98" s="545"/>
      <c r="Q98" s="546"/>
    </row>
    <row r="99" spans="2:17" s="526" customFormat="1">
      <c r="B99" s="1018"/>
      <c r="C99" s="453"/>
      <c r="D99" s="545"/>
      <c r="E99" s="453"/>
      <c r="F99" s="453"/>
      <c r="G99" s="545"/>
      <c r="H99" s="453"/>
      <c r="I99" s="844"/>
      <c r="J99" s="1017"/>
      <c r="K99" s="39"/>
      <c r="L99" s="453"/>
      <c r="M99" s="545"/>
      <c r="N99" s="453"/>
      <c r="O99" s="545"/>
      <c r="P99" s="545"/>
      <c r="Q99" s="546"/>
    </row>
    <row r="100" spans="2:17" s="526" customFormat="1">
      <c r="B100" s="1018"/>
      <c r="C100" s="453"/>
      <c r="D100" s="545"/>
      <c r="E100" s="453"/>
      <c r="F100" s="453"/>
      <c r="G100" s="545"/>
      <c r="H100" s="453"/>
      <c r="I100" s="844"/>
      <c r="J100" s="1017"/>
      <c r="K100" s="39"/>
      <c r="L100" s="453"/>
      <c r="M100" s="545"/>
      <c r="N100" s="453"/>
      <c r="O100" s="545"/>
      <c r="P100" s="545"/>
      <c r="Q100" s="546"/>
    </row>
    <row r="101" spans="2:17" s="526" customFormat="1">
      <c r="B101" s="1018"/>
      <c r="C101" s="453"/>
      <c r="D101" s="545"/>
      <c r="E101" s="453"/>
      <c r="F101" s="453"/>
      <c r="G101" s="545"/>
      <c r="H101" s="453"/>
      <c r="I101" s="844"/>
      <c r="J101" s="1017"/>
      <c r="K101" s="39"/>
      <c r="L101" s="453"/>
      <c r="M101" s="545"/>
      <c r="N101" s="453"/>
      <c r="O101" s="545"/>
      <c r="P101" s="545"/>
      <c r="Q101" s="546"/>
    </row>
    <row r="102" spans="2:17" s="526" customFormat="1" ht="15.75">
      <c r="B102" s="484"/>
      <c r="C102" s="453"/>
      <c r="D102" s="545"/>
      <c r="E102" s="453"/>
      <c r="F102" s="453"/>
      <c r="G102" s="545"/>
      <c r="H102" s="453"/>
      <c r="I102" s="844"/>
      <c r="J102" s="1017"/>
      <c r="K102" s="39"/>
      <c r="L102" s="453"/>
      <c r="M102" s="545"/>
      <c r="N102" s="453"/>
      <c r="O102" s="545"/>
      <c r="P102" s="545"/>
      <c r="Q102" s="546"/>
    </row>
    <row r="103" spans="2:17" ht="15.75">
      <c r="B103" s="484"/>
      <c r="C103" s="482"/>
      <c r="D103" s="238"/>
      <c r="E103" s="482"/>
      <c r="F103" s="482"/>
      <c r="G103" s="238"/>
      <c r="H103" s="482"/>
      <c r="I103" s="844"/>
      <c r="J103" s="1017"/>
      <c r="K103" s="39"/>
      <c r="L103" s="482"/>
      <c r="M103" s="238"/>
      <c r="N103" s="482"/>
      <c r="O103" s="238"/>
      <c r="P103" s="238"/>
    </row>
    <row r="104" spans="2:17" ht="15.75">
      <c r="B104" s="484"/>
      <c r="C104" s="482"/>
      <c r="D104" s="238"/>
      <c r="E104" s="482"/>
      <c r="F104" s="482"/>
      <c r="G104" s="238"/>
      <c r="H104" s="482"/>
      <c r="I104" s="844"/>
      <c r="J104" s="1017"/>
      <c r="K104" s="39"/>
      <c r="L104" s="482"/>
      <c r="M104" s="238"/>
      <c r="N104" s="482"/>
      <c r="O104" s="238"/>
      <c r="P104" s="238"/>
    </row>
    <row r="105" spans="2:17" ht="15.75">
      <c r="B105" s="484"/>
      <c r="C105" s="482"/>
      <c r="D105" s="238"/>
      <c r="E105" s="482"/>
      <c r="F105" s="482"/>
      <c r="G105" s="238"/>
      <c r="H105" s="482"/>
      <c r="I105" s="844"/>
      <c r="J105" s="1017"/>
      <c r="K105" s="39"/>
      <c r="L105" s="482"/>
      <c r="M105" s="238"/>
      <c r="N105" s="482"/>
      <c r="O105" s="238"/>
      <c r="P105" s="238"/>
    </row>
    <row r="106" spans="2:17" ht="15.75">
      <c r="B106" s="484"/>
      <c r="C106" s="482"/>
      <c r="D106" s="238"/>
      <c r="E106" s="482"/>
      <c r="F106" s="482"/>
      <c r="G106" s="238"/>
      <c r="H106" s="482"/>
      <c r="I106" s="844"/>
      <c r="J106" s="1017"/>
      <c r="K106" s="39"/>
      <c r="L106" s="482"/>
      <c r="M106" s="238"/>
      <c r="N106" s="482"/>
      <c r="O106" s="238"/>
      <c r="P106" s="238"/>
    </row>
    <row r="107" spans="2:17" ht="15.75">
      <c r="B107" s="484"/>
      <c r="C107" s="482"/>
      <c r="D107" s="238"/>
      <c r="E107" s="482"/>
      <c r="F107" s="482"/>
      <c r="G107" s="238"/>
      <c r="H107" s="482"/>
      <c r="I107" s="844"/>
      <c r="J107" s="1017"/>
      <c r="K107" s="39"/>
      <c r="L107" s="482"/>
      <c r="M107" s="238"/>
      <c r="N107" s="482"/>
      <c r="O107" s="238"/>
      <c r="P107" s="238"/>
    </row>
    <row r="108" spans="2:17" ht="15.75">
      <c r="B108" s="484"/>
      <c r="C108" s="482"/>
      <c r="D108" s="238"/>
      <c r="E108" s="482"/>
      <c r="F108" s="482"/>
      <c r="G108" s="238"/>
      <c r="H108" s="482"/>
      <c r="I108" s="844"/>
      <c r="J108" s="1017"/>
      <c r="K108" s="39"/>
      <c r="L108" s="482"/>
      <c r="M108" s="238"/>
      <c r="N108" s="482"/>
      <c r="O108" s="238"/>
      <c r="P108" s="238"/>
    </row>
    <row r="109" spans="2:17" ht="15.75">
      <c r="B109" s="484"/>
      <c r="D109" s="238"/>
      <c r="E109" s="482"/>
      <c r="F109" s="482"/>
      <c r="G109" s="238"/>
      <c r="H109" s="482"/>
      <c r="I109" s="844"/>
      <c r="J109" s="1017"/>
      <c r="K109" s="39"/>
      <c r="L109" s="482"/>
      <c r="M109" s="238"/>
      <c r="N109" s="482"/>
      <c r="O109" s="238"/>
      <c r="P109" s="238"/>
    </row>
    <row r="110" spans="2:17" ht="15.75">
      <c r="B110" s="484"/>
      <c r="D110" s="238"/>
      <c r="E110" s="482"/>
      <c r="F110" s="482"/>
      <c r="G110" s="238"/>
      <c r="H110" s="482"/>
      <c r="I110" s="844"/>
      <c r="J110" s="1017"/>
      <c r="K110" s="39"/>
      <c r="L110" s="482"/>
      <c r="M110" s="238"/>
      <c r="N110" s="482"/>
      <c r="O110" s="238"/>
      <c r="P110" s="238"/>
    </row>
    <row r="111" spans="2:17" ht="15.75">
      <c r="B111" s="484"/>
      <c r="D111" s="238"/>
      <c r="E111" s="482"/>
      <c r="F111" s="482"/>
      <c r="G111" s="238"/>
      <c r="H111" s="482"/>
      <c r="I111" s="844"/>
      <c r="J111" s="1017"/>
      <c r="K111" s="39"/>
      <c r="L111" s="482"/>
      <c r="M111" s="238"/>
      <c r="N111" s="482"/>
      <c r="O111" s="238"/>
      <c r="P111" s="238"/>
    </row>
    <row r="112" spans="2:17" ht="15.75">
      <c r="B112" s="484"/>
      <c r="D112" s="238"/>
      <c r="E112" s="482"/>
      <c r="F112" s="482"/>
      <c r="G112" s="238"/>
      <c r="H112" s="482"/>
      <c r="I112" s="844"/>
      <c r="J112" s="1017"/>
      <c r="K112" s="39"/>
      <c r="L112" s="482"/>
      <c r="M112" s="238"/>
      <c r="N112" s="482"/>
      <c r="O112" s="238"/>
      <c r="P112" s="238"/>
    </row>
    <row r="113" spans="2:16" ht="15.75">
      <c r="B113" s="484"/>
      <c r="D113" s="238"/>
      <c r="E113" s="482"/>
      <c r="F113" s="482"/>
      <c r="G113" s="238"/>
      <c r="H113" s="482"/>
      <c r="I113" s="844"/>
      <c r="J113" s="1017"/>
      <c r="K113" s="39"/>
      <c r="L113" s="482"/>
      <c r="M113" s="238"/>
      <c r="N113" s="482"/>
      <c r="O113" s="238"/>
      <c r="P113" s="238"/>
    </row>
    <row r="114" spans="2:16" ht="15.75">
      <c r="B114" s="484"/>
      <c r="D114" s="238"/>
      <c r="E114" s="482"/>
      <c r="F114" s="482"/>
      <c r="G114" s="238"/>
      <c r="H114" s="482"/>
      <c r="I114" s="844"/>
      <c r="J114" s="1017"/>
      <c r="K114" s="39"/>
      <c r="L114" s="482"/>
      <c r="M114" s="238"/>
      <c r="N114" s="482"/>
      <c r="O114" s="238"/>
      <c r="P114" s="238"/>
    </row>
    <row r="115" spans="2:16" ht="15.75">
      <c r="B115" s="484"/>
      <c r="D115" s="238"/>
      <c r="E115" s="482"/>
      <c r="F115" s="482"/>
      <c r="G115" s="238"/>
      <c r="H115" s="482"/>
      <c r="I115" s="844"/>
      <c r="J115" s="1017"/>
      <c r="K115" s="39"/>
      <c r="L115" s="482"/>
      <c r="M115" s="238"/>
      <c r="N115" s="482"/>
      <c r="O115" s="238"/>
      <c r="P115" s="238"/>
    </row>
    <row r="116" spans="2:16" ht="15.75">
      <c r="B116" s="484"/>
      <c r="D116" s="238"/>
      <c r="E116" s="482"/>
      <c r="F116" s="482"/>
      <c r="G116" s="238"/>
      <c r="H116" s="482"/>
      <c r="I116" s="844"/>
      <c r="J116" s="1017"/>
      <c r="K116" s="39"/>
      <c r="L116" s="482"/>
      <c r="M116" s="238"/>
      <c r="N116" s="482"/>
      <c r="O116" s="238"/>
      <c r="P116" s="238"/>
    </row>
    <row r="117" spans="2:16" ht="15.75">
      <c r="B117" s="484"/>
      <c r="D117" s="238"/>
      <c r="E117" s="482"/>
      <c r="F117" s="482"/>
      <c r="G117" s="238"/>
      <c r="H117" s="482"/>
      <c r="I117" s="844"/>
      <c r="J117" s="1017"/>
      <c r="K117" s="39"/>
      <c r="L117" s="482"/>
      <c r="M117" s="238"/>
      <c r="N117" s="482"/>
      <c r="O117" s="238"/>
      <c r="P117" s="238"/>
    </row>
    <row r="118" spans="2:16" ht="15.75">
      <c r="B118" s="484"/>
      <c r="D118" s="238"/>
      <c r="E118" s="482"/>
      <c r="F118" s="482"/>
      <c r="G118" s="238"/>
      <c r="H118" s="482"/>
      <c r="I118" s="844"/>
      <c r="J118" s="1017"/>
      <c r="K118" s="39"/>
      <c r="L118" s="482"/>
      <c r="M118" s="238"/>
      <c r="N118" s="482"/>
      <c r="O118" s="238"/>
      <c r="P118" s="238"/>
    </row>
    <row r="119" spans="2:16" ht="15.75">
      <c r="B119" s="484"/>
      <c r="D119" s="238"/>
      <c r="E119" s="482"/>
      <c r="F119" s="482"/>
      <c r="G119" s="238"/>
      <c r="H119" s="482"/>
      <c r="I119" s="844"/>
      <c r="J119" s="1017"/>
      <c r="K119" s="39"/>
      <c r="L119" s="482"/>
      <c r="M119" s="238"/>
      <c r="N119" s="482"/>
      <c r="O119" s="238"/>
      <c r="P119" s="238"/>
    </row>
    <row r="120" spans="2:16" ht="15.75">
      <c r="B120" s="484"/>
      <c r="D120" s="238"/>
      <c r="E120" s="482"/>
      <c r="F120" s="482"/>
      <c r="G120" s="238"/>
      <c r="H120" s="482"/>
      <c r="I120" s="844"/>
      <c r="J120" s="1017"/>
      <c r="K120" s="39"/>
      <c r="L120" s="482"/>
      <c r="M120" s="238"/>
      <c r="N120" s="482"/>
      <c r="O120" s="238"/>
      <c r="P120" s="238"/>
    </row>
    <row r="121" spans="2:16" ht="15.75">
      <c r="B121" s="484"/>
      <c r="D121" s="238"/>
      <c r="E121" s="482"/>
      <c r="F121" s="482"/>
      <c r="G121" s="238"/>
      <c r="H121" s="482"/>
      <c r="I121" s="844"/>
      <c r="J121" s="1017"/>
      <c r="K121" s="39"/>
      <c r="L121" s="482"/>
      <c r="M121" s="238"/>
      <c r="N121" s="482"/>
      <c r="O121" s="238"/>
      <c r="P121" s="238"/>
    </row>
    <row r="122" spans="2:16" ht="15.75">
      <c r="B122" s="484"/>
      <c r="D122" s="238"/>
      <c r="E122" s="482"/>
      <c r="F122" s="482"/>
      <c r="G122" s="238"/>
      <c r="H122" s="482"/>
      <c r="I122" s="844"/>
      <c r="J122" s="1017"/>
      <c r="K122" s="39"/>
      <c r="L122" s="482"/>
      <c r="M122" s="238"/>
      <c r="N122" s="482"/>
      <c r="O122" s="238"/>
      <c r="P122" s="238"/>
    </row>
    <row r="123" spans="2:16" ht="15.75">
      <c r="B123" s="484"/>
      <c r="D123" s="238"/>
      <c r="E123" s="482"/>
      <c r="F123" s="482"/>
      <c r="G123" s="238"/>
      <c r="H123" s="482"/>
      <c r="I123" s="844"/>
      <c r="J123" s="1017"/>
      <c r="K123" s="39"/>
      <c r="L123" s="482"/>
      <c r="M123" s="238"/>
      <c r="N123" s="482"/>
      <c r="O123" s="238"/>
      <c r="P123" s="238"/>
    </row>
    <row r="124" spans="2:16" ht="15.75">
      <c r="B124" s="484"/>
      <c r="D124" s="238"/>
      <c r="E124" s="482"/>
      <c r="F124" s="482"/>
      <c r="G124" s="238"/>
      <c r="H124" s="482"/>
      <c r="I124" s="844"/>
      <c r="J124" s="1017"/>
      <c r="K124" s="39"/>
      <c r="L124" s="482"/>
      <c r="M124" s="238"/>
      <c r="N124" s="482"/>
      <c r="O124" s="238"/>
      <c r="P124" s="238"/>
    </row>
    <row r="125" spans="2:16" ht="15.75">
      <c r="B125" s="484"/>
      <c r="D125" s="238"/>
      <c r="E125" s="482"/>
      <c r="F125" s="482"/>
      <c r="G125" s="238"/>
      <c r="H125" s="482"/>
      <c r="I125" s="844"/>
      <c r="J125" s="1017"/>
      <c r="K125" s="39"/>
      <c r="L125" s="482"/>
      <c r="M125" s="238"/>
      <c r="N125" s="482"/>
      <c r="O125" s="238"/>
      <c r="P125" s="238"/>
    </row>
    <row r="126" spans="2:16" ht="15.75">
      <c r="B126" s="484"/>
      <c r="D126" s="238"/>
      <c r="E126" s="482"/>
      <c r="F126" s="482"/>
      <c r="G126" s="238"/>
      <c r="H126" s="482"/>
      <c r="I126" s="844"/>
      <c r="J126" s="1017"/>
      <c r="K126" s="39"/>
      <c r="L126" s="482"/>
      <c r="M126" s="238"/>
      <c r="N126" s="482"/>
      <c r="O126" s="238"/>
      <c r="P126" s="238"/>
    </row>
    <row r="127" spans="2:16" ht="15.75">
      <c r="B127" s="484"/>
      <c r="D127" s="238"/>
      <c r="E127" s="482"/>
      <c r="F127" s="482"/>
      <c r="G127" s="238"/>
      <c r="H127" s="482"/>
      <c r="I127" s="844"/>
      <c r="J127" s="1017"/>
      <c r="K127" s="39"/>
      <c r="L127" s="482"/>
      <c r="M127" s="238"/>
      <c r="N127" s="482"/>
      <c r="O127" s="238"/>
      <c r="P127" s="238"/>
    </row>
    <row r="128" spans="2:16" ht="15.75">
      <c r="B128" s="484"/>
      <c r="D128" s="238"/>
      <c r="E128" s="482"/>
      <c r="F128" s="482"/>
      <c r="G128" s="238"/>
      <c r="H128" s="482"/>
      <c r="I128" s="844"/>
      <c r="J128" s="1017"/>
      <c r="K128" s="39"/>
      <c r="L128" s="482"/>
      <c r="M128" s="238"/>
      <c r="N128" s="482"/>
      <c r="O128" s="238"/>
      <c r="P128" s="238"/>
    </row>
    <row r="129" spans="2:16" ht="15.75">
      <c r="B129" s="484"/>
      <c r="D129" s="238"/>
      <c r="E129" s="482"/>
      <c r="F129" s="482"/>
      <c r="G129" s="238"/>
      <c r="H129" s="482"/>
      <c r="I129" s="844"/>
      <c r="J129" s="1017"/>
      <c r="K129" s="39"/>
      <c r="L129" s="482"/>
      <c r="M129" s="238"/>
      <c r="N129" s="482"/>
      <c r="O129" s="238"/>
      <c r="P129" s="238"/>
    </row>
    <row r="130" spans="2:16" ht="15.75">
      <c r="B130" s="484"/>
      <c r="D130" s="238"/>
      <c r="E130" s="482"/>
      <c r="F130" s="482"/>
      <c r="G130" s="238"/>
      <c r="H130" s="482"/>
      <c r="I130" s="844"/>
      <c r="J130" s="1017"/>
      <c r="K130" s="39"/>
      <c r="L130" s="482"/>
      <c r="M130" s="238"/>
      <c r="N130" s="482"/>
      <c r="O130" s="238"/>
      <c r="P130" s="238"/>
    </row>
    <row r="131" spans="2:16" ht="15.75">
      <c r="B131" s="484"/>
      <c r="D131" s="238"/>
      <c r="E131" s="482"/>
      <c r="F131" s="482"/>
      <c r="G131" s="238"/>
      <c r="H131" s="482"/>
      <c r="I131" s="844"/>
      <c r="J131" s="1017"/>
      <c r="K131" s="39"/>
      <c r="L131" s="482"/>
      <c r="M131" s="238"/>
      <c r="N131" s="482"/>
      <c r="O131" s="238"/>
      <c r="P131" s="238"/>
    </row>
    <row r="132" spans="2:16" ht="15.75">
      <c r="B132" s="484"/>
      <c r="D132" s="238"/>
      <c r="E132" s="482"/>
      <c r="F132" s="482"/>
      <c r="G132" s="238"/>
      <c r="H132" s="482"/>
      <c r="I132" s="844"/>
      <c r="J132" s="1017"/>
      <c r="K132" s="39"/>
      <c r="L132" s="482"/>
      <c r="M132" s="238"/>
      <c r="N132" s="482"/>
      <c r="O132" s="238"/>
      <c r="P132" s="238"/>
    </row>
    <row r="133" spans="2:16" ht="15.75">
      <c r="B133" s="484"/>
      <c r="D133" s="238"/>
      <c r="E133" s="482"/>
      <c r="F133" s="482"/>
      <c r="G133" s="238"/>
      <c r="H133" s="482"/>
      <c r="I133" s="844"/>
      <c r="J133" s="1017"/>
      <c r="K133" s="39"/>
      <c r="L133" s="482"/>
      <c r="M133" s="238"/>
      <c r="N133" s="482"/>
      <c r="O133" s="238"/>
      <c r="P133" s="238"/>
    </row>
    <row r="134" spans="2:16" ht="15.75">
      <c r="B134" s="484"/>
      <c r="D134" s="238"/>
      <c r="E134" s="482"/>
      <c r="F134" s="482"/>
      <c r="G134" s="238"/>
      <c r="H134" s="482"/>
      <c r="I134" s="844"/>
      <c r="J134" s="1017"/>
      <c r="K134" s="39"/>
      <c r="L134" s="482"/>
      <c r="M134" s="238"/>
      <c r="N134" s="482"/>
      <c r="O134" s="238"/>
      <c r="P134" s="238"/>
    </row>
    <row r="135" spans="2:16" ht="15.75">
      <c r="B135" s="484"/>
      <c r="D135" s="238"/>
      <c r="E135" s="482"/>
      <c r="F135" s="482"/>
      <c r="G135" s="238"/>
      <c r="H135" s="482"/>
      <c r="I135" s="844"/>
      <c r="J135" s="1017"/>
      <c r="K135" s="39"/>
      <c r="L135" s="482"/>
      <c r="M135" s="238"/>
      <c r="N135" s="482"/>
      <c r="O135" s="238"/>
      <c r="P135" s="238"/>
    </row>
    <row r="136" spans="2:16" ht="15.75">
      <c r="B136" s="484"/>
      <c r="D136" s="238"/>
      <c r="E136" s="482"/>
      <c r="F136" s="482"/>
      <c r="G136" s="238"/>
      <c r="H136" s="482"/>
      <c r="I136" s="844"/>
      <c r="J136" s="1017"/>
      <c r="K136" s="39"/>
      <c r="L136" s="482"/>
      <c r="M136" s="238"/>
      <c r="N136" s="482"/>
      <c r="O136" s="238"/>
      <c r="P136" s="238"/>
    </row>
    <row r="137" spans="2:16" ht="15.75">
      <c r="B137" s="484"/>
      <c r="D137" s="238"/>
      <c r="E137" s="482"/>
      <c r="F137" s="482"/>
      <c r="G137" s="238"/>
      <c r="H137" s="482"/>
      <c r="I137" s="844"/>
      <c r="J137" s="1017"/>
      <c r="K137" s="39"/>
      <c r="L137" s="482"/>
      <c r="M137" s="238"/>
      <c r="N137" s="482"/>
      <c r="O137" s="238"/>
      <c r="P137" s="238"/>
    </row>
    <row r="138" spans="2:16" ht="15.75">
      <c r="B138" s="484"/>
      <c r="D138" s="238"/>
      <c r="E138" s="482"/>
      <c r="F138" s="482"/>
      <c r="G138" s="238"/>
      <c r="H138" s="482"/>
      <c r="I138" s="844"/>
      <c r="J138" s="1017"/>
      <c r="K138" s="39"/>
      <c r="L138" s="482"/>
      <c r="M138" s="238"/>
      <c r="N138" s="482"/>
      <c r="O138" s="238"/>
      <c r="P138" s="238"/>
    </row>
    <row r="139" spans="2:16" ht="15.75">
      <c r="B139" s="484"/>
      <c r="D139" s="238"/>
      <c r="E139" s="482"/>
      <c r="F139" s="482"/>
      <c r="G139" s="238"/>
      <c r="H139" s="482"/>
      <c r="I139" s="844"/>
      <c r="J139" s="1017"/>
      <c r="K139" s="39"/>
      <c r="L139" s="482"/>
      <c r="M139" s="238"/>
      <c r="N139" s="482"/>
      <c r="O139" s="238"/>
      <c r="P139" s="238"/>
    </row>
    <row r="140" spans="2:16" ht="15.75">
      <c r="B140" s="484"/>
      <c r="D140" s="238"/>
      <c r="E140" s="482"/>
      <c r="F140" s="482"/>
      <c r="G140" s="238"/>
      <c r="H140" s="482"/>
      <c r="I140" s="844"/>
      <c r="J140" s="1017"/>
      <c r="K140" s="39"/>
      <c r="L140" s="482"/>
      <c r="M140" s="238"/>
      <c r="N140" s="482"/>
      <c r="O140" s="238"/>
      <c r="P140" s="238"/>
    </row>
    <row r="141" spans="2:16" ht="15.75">
      <c r="B141" s="484"/>
      <c r="D141" s="238"/>
      <c r="E141" s="482"/>
      <c r="F141" s="482"/>
      <c r="G141" s="238"/>
      <c r="H141" s="482"/>
      <c r="I141" s="844"/>
      <c r="J141" s="1017"/>
      <c r="K141" s="39"/>
      <c r="L141" s="482"/>
      <c r="M141" s="238"/>
      <c r="N141" s="482"/>
      <c r="O141" s="238"/>
      <c r="P141" s="238"/>
    </row>
    <row r="142" spans="2:16" ht="15.75">
      <c r="B142" s="484"/>
      <c r="D142" s="238"/>
      <c r="E142" s="482"/>
      <c r="F142" s="482"/>
      <c r="G142" s="238"/>
      <c r="H142" s="482"/>
      <c r="I142" s="844"/>
      <c r="J142" s="1017"/>
      <c r="K142" s="39"/>
      <c r="L142" s="482"/>
      <c r="M142" s="238"/>
      <c r="N142" s="482"/>
      <c r="O142" s="238"/>
      <c r="P142" s="238"/>
    </row>
    <row r="143" spans="2:16" ht="15.75">
      <c r="B143" s="484"/>
      <c r="D143" s="238"/>
      <c r="E143" s="482"/>
      <c r="F143" s="482"/>
      <c r="G143" s="238"/>
      <c r="H143" s="482"/>
      <c r="I143" s="844"/>
      <c r="J143" s="1017"/>
      <c r="K143" s="39"/>
      <c r="L143" s="482"/>
      <c r="M143" s="238"/>
      <c r="N143" s="482"/>
      <c r="O143" s="238"/>
      <c r="P143" s="238"/>
    </row>
    <row r="144" spans="2:16" ht="15.75">
      <c r="B144" s="484"/>
      <c r="D144" s="238"/>
      <c r="E144" s="482"/>
      <c r="F144" s="482"/>
      <c r="G144" s="238"/>
      <c r="H144" s="482"/>
      <c r="I144" s="844"/>
      <c r="J144" s="1017"/>
      <c r="K144" s="39"/>
      <c r="L144" s="482"/>
      <c r="M144" s="238"/>
      <c r="N144" s="482"/>
      <c r="O144" s="238"/>
      <c r="P144" s="238"/>
    </row>
    <row r="145" spans="2:16" ht="15.75">
      <c r="B145" s="484"/>
      <c r="D145" s="238"/>
      <c r="E145" s="482"/>
      <c r="F145" s="482"/>
      <c r="G145" s="238"/>
      <c r="H145" s="482"/>
      <c r="I145" s="844"/>
      <c r="J145" s="1017"/>
      <c r="K145" s="39"/>
      <c r="L145" s="482"/>
      <c r="M145" s="238"/>
      <c r="N145" s="482"/>
      <c r="O145" s="238"/>
      <c r="P145" s="238"/>
    </row>
    <row r="146" spans="2:16" ht="15.75">
      <c r="B146" s="484"/>
      <c r="D146" s="238"/>
      <c r="E146" s="482"/>
      <c r="F146" s="482"/>
      <c r="G146" s="238"/>
      <c r="H146" s="482"/>
      <c r="I146" s="844"/>
      <c r="J146" s="1017"/>
      <c r="K146" s="39"/>
      <c r="L146" s="482"/>
      <c r="M146" s="238"/>
      <c r="N146" s="482"/>
      <c r="O146" s="238"/>
      <c r="P146" s="238"/>
    </row>
    <row r="147" spans="2:16" ht="15.75">
      <c r="B147" s="484"/>
      <c r="D147" s="238"/>
      <c r="E147" s="482"/>
      <c r="F147" s="482"/>
      <c r="H147" s="482"/>
      <c r="I147" s="844"/>
      <c r="J147" s="1017"/>
      <c r="K147" s="39"/>
      <c r="L147" s="482"/>
      <c r="M147" s="238"/>
      <c r="N147" s="482"/>
      <c r="O147" s="238"/>
      <c r="P147" s="238"/>
    </row>
    <row r="148" spans="2:16" ht="15.75">
      <c r="B148" s="484"/>
      <c r="D148" s="238"/>
      <c r="E148" s="482"/>
      <c r="F148" s="482"/>
      <c r="H148" s="482"/>
      <c r="I148" s="844"/>
      <c r="J148" s="1017"/>
      <c r="K148" s="39"/>
      <c r="L148" s="482"/>
      <c r="M148" s="238"/>
      <c r="N148" s="482"/>
      <c r="O148" s="238"/>
      <c r="P148" s="238"/>
    </row>
    <row r="149" spans="2:16" ht="15.75">
      <c r="B149" s="484"/>
      <c r="D149" s="238"/>
      <c r="E149" s="482"/>
      <c r="F149" s="482"/>
      <c r="H149" s="482"/>
      <c r="I149" s="844"/>
      <c r="J149" s="1017"/>
      <c r="K149" s="39"/>
      <c r="L149" s="482"/>
      <c r="M149" s="238"/>
      <c r="N149" s="482"/>
      <c r="O149" s="238"/>
      <c r="P149" s="238"/>
    </row>
    <row r="150" spans="2:16" ht="15.75">
      <c r="B150" s="484"/>
      <c r="D150" s="238"/>
      <c r="E150" s="482"/>
      <c r="F150" s="482"/>
      <c r="H150" s="482"/>
      <c r="I150" s="844"/>
      <c r="J150" s="1017"/>
      <c r="K150" s="39"/>
      <c r="L150" s="482"/>
      <c r="M150" s="238"/>
      <c r="N150" s="482"/>
      <c r="O150" s="238"/>
      <c r="P150" s="238"/>
    </row>
    <row r="151" spans="2:16" ht="15.75">
      <c r="B151" s="484"/>
      <c r="D151" s="238"/>
      <c r="E151" s="482"/>
      <c r="F151" s="482"/>
      <c r="H151" s="482"/>
      <c r="I151" s="844"/>
      <c r="J151" s="1017"/>
      <c r="K151" s="39"/>
      <c r="L151" s="482"/>
      <c r="N151" s="482"/>
      <c r="O151" s="238"/>
      <c r="P151" s="238"/>
    </row>
    <row r="152" spans="2:16" ht="15.75">
      <c r="B152" s="484"/>
      <c r="D152" s="238"/>
      <c r="E152" s="482"/>
      <c r="F152" s="482"/>
      <c r="H152" s="482"/>
      <c r="I152" s="844"/>
      <c r="J152" s="1017"/>
      <c r="K152" s="39"/>
      <c r="L152" s="482"/>
      <c r="N152" s="482"/>
      <c r="O152" s="238"/>
      <c r="P152" s="238"/>
    </row>
    <row r="153" spans="2:16" ht="15.75">
      <c r="B153" s="484"/>
      <c r="D153" s="238"/>
      <c r="E153" s="482"/>
      <c r="F153" s="482"/>
      <c r="H153" s="482"/>
      <c r="I153" s="844"/>
      <c r="J153" s="1017"/>
      <c r="K153" s="39"/>
      <c r="L153" s="482"/>
      <c r="N153" s="482"/>
      <c r="O153" s="238"/>
      <c r="P153" s="238"/>
    </row>
    <row r="154" spans="2:16" ht="15.75">
      <c r="B154" s="484"/>
      <c r="D154" s="238"/>
      <c r="E154" s="482"/>
      <c r="F154" s="482"/>
      <c r="H154" s="482"/>
      <c r="I154" s="844"/>
      <c r="J154" s="1017"/>
      <c r="K154" s="39"/>
      <c r="L154" s="482"/>
      <c r="N154" s="482"/>
      <c r="O154" s="238"/>
      <c r="P154" s="238"/>
    </row>
    <row r="155" spans="2:16" ht="15.75">
      <c r="B155" s="484"/>
      <c r="D155" s="238"/>
      <c r="E155" s="482"/>
      <c r="F155" s="482"/>
      <c r="H155" s="482"/>
      <c r="I155" s="844"/>
      <c r="J155" s="1017"/>
      <c r="K155" s="39"/>
      <c r="L155" s="482"/>
      <c r="N155" s="482"/>
      <c r="O155" s="238"/>
      <c r="P155" s="238"/>
    </row>
    <row r="156" spans="2:16" ht="15.75">
      <c r="B156" s="484"/>
      <c r="D156" s="238"/>
      <c r="E156" s="482"/>
      <c r="F156" s="482"/>
      <c r="H156" s="482"/>
      <c r="I156" s="844"/>
      <c r="J156" s="1017"/>
      <c r="K156" s="39"/>
      <c r="L156" s="482"/>
      <c r="N156" s="482"/>
      <c r="O156" s="238"/>
      <c r="P156" s="238"/>
    </row>
    <row r="157" spans="2:16" ht="15.75">
      <c r="B157" s="484"/>
      <c r="D157" s="238"/>
      <c r="E157" s="482"/>
      <c r="F157" s="482"/>
      <c r="H157" s="482"/>
      <c r="I157" s="844"/>
      <c r="J157" s="1017"/>
      <c r="K157" s="39"/>
      <c r="L157" s="482"/>
      <c r="N157" s="482"/>
      <c r="O157" s="238"/>
      <c r="P157" s="238"/>
    </row>
    <row r="158" spans="2:16" ht="15.75">
      <c r="B158" s="484"/>
      <c r="D158" s="238"/>
      <c r="E158" s="482"/>
      <c r="F158" s="482"/>
      <c r="H158" s="482"/>
      <c r="I158" s="844"/>
      <c r="J158" s="1017"/>
      <c r="K158" s="39"/>
      <c r="L158" s="482"/>
      <c r="N158" s="482"/>
      <c r="O158" s="238"/>
      <c r="P158" s="238"/>
    </row>
    <row r="159" spans="2:16" ht="15.75">
      <c r="B159" s="484"/>
      <c r="D159" s="238"/>
      <c r="H159" s="482"/>
      <c r="I159" s="844"/>
      <c r="J159" s="1017"/>
      <c r="K159" s="39"/>
      <c r="L159" s="482"/>
      <c r="N159" s="482"/>
      <c r="O159" s="238"/>
      <c r="P159" s="238"/>
    </row>
    <row r="160" spans="2:16" ht="15.75">
      <c r="B160" s="484"/>
      <c r="D160" s="238"/>
      <c r="H160" s="482"/>
      <c r="I160" s="844"/>
      <c r="J160" s="1017"/>
      <c r="K160" s="39"/>
      <c r="L160" s="482"/>
      <c r="N160" s="482"/>
      <c r="O160" s="238"/>
      <c r="P160" s="238"/>
    </row>
    <row r="161" spans="2:16" ht="15.75">
      <c r="B161" s="484"/>
      <c r="D161" s="238"/>
      <c r="H161" s="482"/>
      <c r="I161" s="844"/>
      <c r="J161" s="1017"/>
      <c r="K161" s="39"/>
      <c r="L161" s="482"/>
      <c r="N161" s="482"/>
      <c r="O161" s="238"/>
      <c r="P161" s="238"/>
    </row>
    <row r="162" spans="2:16" ht="15.75">
      <c r="B162" s="484"/>
      <c r="D162" s="238"/>
      <c r="I162" s="844"/>
      <c r="J162" s="1017"/>
      <c r="K162" s="39"/>
      <c r="L162" s="482"/>
      <c r="N162" s="482"/>
      <c r="O162" s="238"/>
      <c r="P162" s="238"/>
    </row>
    <row r="163" spans="2:16" ht="15.75">
      <c r="B163" s="484"/>
      <c r="D163" s="238"/>
      <c r="I163" s="844"/>
      <c r="J163" s="1017"/>
      <c r="K163" s="39"/>
      <c r="L163" s="482"/>
      <c r="N163" s="482"/>
      <c r="O163" s="238"/>
      <c r="P163" s="238"/>
    </row>
    <row r="164" spans="2:16" ht="15.75">
      <c r="B164" s="484"/>
      <c r="D164" s="238"/>
      <c r="I164" s="844"/>
      <c r="J164" s="1017"/>
      <c r="K164" s="39"/>
      <c r="L164" s="482"/>
      <c r="N164" s="482"/>
      <c r="O164" s="238"/>
      <c r="P164" s="238"/>
    </row>
    <row r="165" spans="2:16" ht="15.75">
      <c r="B165" s="484"/>
      <c r="D165" s="238"/>
      <c r="I165" s="844"/>
      <c r="J165" s="1017"/>
      <c r="K165" s="39"/>
      <c r="L165" s="482"/>
      <c r="N165" s="482"/>
      <c r="O165" s="238"/>
      <c r="P165" s="238"/>
    </row>
    <row r="166" spans="2:16" ht="15.75">
      <c r="B166" s="484"/>
      <c r="D166" s="238"/>
      <c r="I166" s="844"/>
      <c r="J166" s="1017"/>
      <c r="K166" s="39"/>
      <c r="L166" s="482"/>
      <c r="N166" s="482"/>
      <c r="O166" s="238"/>
      <c r="P166" s="238"/>
    </row>
    <row r="167" spans="2:16" ht="15.75">
      <c r="B167" s="484"/>
      <c r="D167" s="238"/>
      <c r="I167" s="844"/>
      <c r="J167" s="1017"/>
      <c r="K167" s="39"/>
      <c r="L167" s="482"/>
      <c r="N167" s="482"/>
      <c r="O167" s="238"/>
      <c r="P167" s="238"/>
    </row>
    <row r="168" spans="2:16" ht="15.75">
      <c r="B168" s="484"/>
      <c r="D168" s="238"/>
      <c r="I168" s="844"/>
      <c r="J168" s="1017"/>
      <c r="K168" s="39"/>
      <c r="L168" s="482"/>
      <c r="N168" s="482"/>
      <c r="O168" s="238"/>
      <c r="P168" s="238"/>
    </row>
    <row r="169" spans="2:16" ht="15.75">
      <c r="B169" s="484"/>
      <c r="D169" s="238"/>
      <c r="I169" s="844"/>
      <c r="J169" s="1017"/>
      <c r="K169" s="39"/>
      <c r="L169" s="482"/>
      <c r="N169" s="482"/>
      <c r="O169" s="238"/>
      <c r="P169" s="238"/>
    </row>
    <row r="170" spans="2:16" ht="15.75">
      <c r="B170" s="484"/>
      <c r="D170" s="238"/>
      <c r="I170" s="844"/>
      <c r="J170" s="1017"/>
      <c r="K170" s="39"/>
      <c r="L170" s="482"/>
      <c r="N170" s="482"/>
      <c r="O170" s="238"/>
      <c r="P170" s="238"/>
    </row>
    <row r="171" spans="2:16" ht="15.75">
      <c r="B171" s="484"/>
      <c r="D171" s="238"/>
      <c r="I171" s="844"/>
      <c r="J171" s="1017"/>
      <c r="K171" s="39"/>
      <c r="L171" s="482"/>
      <c r="N171" s="482"/>
      <c r="O171" s="238"/>
      <c r="P171" s="238"/>
    </row>
    <row r="172" spans="2:16" ht="15.75">
      <c r="B172" s="484"/>
      <c r="D172" s="238"/>
      <c r="I172" s="844"/>
      <c r="J172" s="1017"/>
      <c r="K172" s="39"/>
      <c r="L172" s="482"/>
      <c r="N172" s="482"/>
      <c r="O172" s="238"/>
      <c r="P172" s="238"/>
    </row>
    <row r="173" spans="2:16" ht="15.75">
      <c r="B173" s="484"/>
      <c r="D173" s="238"/>
      <c r="I173" s="844"/>
      <c r="J173" s="1017"/>
      <c r="K173" s="39"/>
      <c r="L173" s="482"/>
      <c r="N173" s="238"/>
      <c r="O173" s="238"/>
      <c r="P173" s="238"/>
    </row>
    <row r="174" spans="2:16" ht="15.75">
      <c r="B174" s="484"/>
      <c r="D174" s="238"/>
      <c r="I174" s="844"/>
      <c r="J174" s="1017"/>
      <c r="K174" s="39"/>
      <c r="L174" s="482"/>
      <c r="N174" s="238"/>
      <c r="O174" s="238"/>
      <c r="P174" s="238"/>
    </row>
    <row r="175" spans="2:16" ht="15.75">
      <c r="B175" s="484"/>
      <c r="D175" s="238"/>
      <c r="I175" s="844"/>
      <c r="J175" s="1017"/>
      <c r="K175" s="39"/>
      <c r="L175" s="482"/>
      <c r="N175" s="238"/>
      <c r="O175" s="238"/>
      <c r="P175" s="238"/>
    </row>
    <row r="176" spans="2:16" ht="15.75">
      <c r="B176" s="484"/>
      <c r="D176" s="238"/>
      <c r="I176" s="844"/>
      <c r="J176" s="1017"/>
      <c r="K176" s="39"/>
      <c r="L176" s="482"/>
      <c r="N176" s="238"/>
      <c r="O176" s="238"/>
      <c r="P176" s="238"/>
    </row>
    <row r="177" spans="2:16" ht="15.75">
      <c r="B177" s="484"/>
      <c r="D177" s="238"/>
      <c r="I177" s="844"/>
      <c r="J177" s="1017"/>
      <c r="K177" s="39"/>
      <c r="L177" s="482"/>
      <c r="N177" s="238"/>
      <c r="O177" s="238"/>
      <c r="P177" s="238"/>
    </row>
    <row r="178" spans="2:16" ht="15.75">
      <c r="B178" s="484"/>
      <c r="D178" s="238"/>
      <c r="I178" s="844"/>
      <c r="J178" s="1017"/>
      <c r="K178" s="39"/>
      <c r="L178" s="482"/>
      <c r="N178" s="238"/>
      <c r="O178" s="238"/>
      <c r="P178" s="238"/>
    </row>
    <row r="179" spans="2:16" ht="15.75">
      <c r="B179" s="484"/>
      <c r="D179" s="238"/>
      <c r="I179" s="844"/>
      <c r="J179" s="1017"/>
      <c r="K179" s="39"/>
      <c r="L179" s="482"/>
      <c r="N179" s="238"/>
      <c r="O179" s="238"/>
      <c r="P179" s="238"/>
    </row>
    <row r="180" spans="2:16" ht="15.75">
      <c r="B180" s="484"/>
      <c r="D180" s="238"/>
      <c r="I180" s="844"/>
      <c r="J180" s="1017"/>
      <c r="K180" s="39"/>
      <c r="L180" s="482"/>
      <c r="N180" s="238"/>
      <c r="O180" s="238"/>
      <c r="P180" s="238"/>
    </row>
    <row r="181" spans="2:16" ht="15.75">
      <c r="B181" s="484"/>
      <c r="D181" s="238"/>
      <c r="I181" s="844"/>
      <c r="J181" s="1017"/>
      <c r="K181" s="39"/>
      <c r="L181" s="482"/>
      <c r="N181" s="238"/>
      <c r="O181" s="238"/>
      <c r="P181" s="238"/>
    </row>
    <row r="182" spans="2:16" ht="15.75">
      <c r="B182" s="484"/>
      <c r="D182" s="238"/>
      <c r="I182" s="844"/>
      <c r="J182" s="1017"/>
      <c r="K182" s="39"/>
      <c r="L182" s="482"/>
      <c r="N182" s="238"/>
      <c r="O182" s="238"/>
      <c r="P182" s="238"/>
    </row>
    <row r="183" spans="2:16" ht="15.75">
      <c r="B183" s="484"/>
      <c r="I183" s="844"/>
      <c r="J183" s="1017"/>
      <c r="K183" s="39"/>
      <c r="L183" s="482"/>
      <c r="N183" s="238"/>
      <c r="O183" s="238"/>
      <c r="P183" s="238"/>
    </row>
    <row r="184" spans="2:16" ht="15.75">
      <c r="B184" s="484"/>
      <c r="I184" s="844"/>
      <c r="J184" s="1017"/>
      <c r="K184" s="39"/>
      <c r="L184" s="482"/>
      <c r="N184" s="238"/>
      <c r="O184" s="238"/>
      <c r="P184" s="238"/>
    </row>
    <row r="185" spans="2:16" ht="15.75">
      <c r="B185" s="484"/>
      <c r="I185" s="844"/>
      <c r="J185" s="1017"/>
      <c r="K185" s="39"/>
      <c r="L185" s="482"/>
      <c r="N185" s="238"/>
      <c r="O185" s="238"/>
      <c r="P185" s="238"/>
    </row>
    <row r="186" spans="2:16" ht="15.75">
      <c r="B186" s="484"/>
      <c r="I186" s="844"/>
      <c r="J186" s="1017"/>
      <c r="K186" s="39"/>
      <c r="L186" s="482"/>
      <c r="N186" s="238"/>
      <c r="O186" s="238"/>
      <c r="P186" s="238"/>
    </row>
    <row r="187" spans="2:16" ht="15.75">
      <c r="B187" s="484"/>
      <c r="I187" s="844"/>
      <c r="J187" s="1017"/>
      <c r="K187" s="39"/>
      <c r="L187" s="482"/>
      <c r="N187" s="238"/>
      <c r="O187" s="238"/>
      <c r="P187" s="238"/>
    </row>
    <row r="188" spans="2:16" ht="15.75">
      <c r="B188" s="484"/>
      <c r="I188" s="844"/>
      <c r="J188" s="1017"/>
      <c r="K188" s="39"/>
      <c r="L188" s="482"/>
      <c r="N188" s="238"/>
      <c r="O188" s="238"/>
      <c r="P188" s="238"/>
    </row>
    <row r="189" spans="2:16" ht="15.75">
      <c r="B189" s="484"/>
      <c r="I189" s="844"/>
      <c r="J189" s="1017"/>
      <c r="K189" s="39"/>
      <c r="L189" s="482"/>
      <c r="N189" s="238"/>
      <c r="O189" s="238"/>
      <c r="P189" s="238"/>
    </row>
    <row r="190" spans="2:16" ht="15.75">
      <c r="B190" s="484"/>
      <c r="I190" s="844"/>
      <c r="J190" s="1017"/>
      <c r="K190" s="39"/>
      <c r="L190" s="482"/>
      <c r="N190" s="238"/>
      <c r="O190" s="238"/>
      <c r="P190" s="238"/>
    </row>
    <row r="191" spans="2:16" ht="15.75">
      <c r="B191" s="484"/>
      <c r="I191" s="844"/>
      <c r="J191" s="1017"/>
      <c r="K191" s="39"/>
      <c r="L191" s="482"/>
      <c r="N191" s="238"/>
      <c r="O191" s="238"/>
      <c r="P191" s="238"/>
    </row>
    <row r="192" spans="2:16" ht="15.75">
      <c r="B192" s="484"/>
      <c r="I192" s="844"/>
      <c r="J192" s="1017"/>
      <c r="K192" s="39"/>
      <c r="L192" s="482"/>
    </row>
    <row r="193" spans="2:11" ht="15.75">
      <c r="B193" s="484"/>
      <c r="I193" s="844"/>
      <c r="J193" s="1017"/>
      <c r="K193" s="39"/>
    </row>
    <row r="194" spans="2:11" ht="15.75">
      <c r="B194" s="484"/>
      <c r="I194" s="844"/>
      <c r="J194" s="1017"/>
      <c r="K194" s="39"/>
    </row>
    <row r="195" spans="2:11" ht="15.75">
      <c r="B195" s="484"/>
      <c r="I195" s="844"/>
      <c r="J195" s="1017"/>
      <c r="K195" s="39"/>
    </row>
    <row r="196" spans="2:11" ht="15.75">
      <c r="B196" s="484"/>
      <c r="I196" s="844"/>
      <c r="J196" s="1017"/>
      <c r="K196" s="39"/>
    </row>
    <row r="197" spans="2:11" ht="15.75">
      <c r="B197" s="484"/>
    </row>
    <row r="198" spans="2:11" ht="15.75">
      <c r="B198" s="484"/>
    </row>
    <row r="199" spans="2:11" ht="15.75">
      <c r="B199" s="484"/>
    </row>
    <row r="200" spans="2:11" ht="15.75">
      <c r="B200" s="484"/>
    </row>
    <row r="201" spans="2:11" ht="15.75">
      <c r="B201" s="484"/>
    </row>
    <row r="202" spans="2:11" ht="15.75">
      <c r="B202" s="484"/>
    </row>
    <row r="203" spans="2:11" ht="15.75">
      <c r="B203" s="484"/>
    </row>
    <row r="204" spans="2:11" ht="15.75">
      <c r="B204" s="484"/>
    </row>
    <row r="205" spans="2:11" ht="15.75">
      <c r="B205" s="484"/>
    </row>
    <row r="206" spans="2:11" ht="15.75">
      <c r="B206" s="484"/>
    </row>
    <row r="207" spans="2:11" ht="15.75">
      <c r="B207" s="484"/>
    </row>
    <row r="208" spans="2:11" ht="15.75">
      <c r="B208" s="484"/>
    </row>
    <row r="209" spans="2:2" ht="15.75">
      <c r="B209" s="484"/>
    </row>
    <row r="210" spans="2:2" ht="15.75">
      <c r="B210" s="484"/>
    </row>
    <row r="211" spans="2:2" ht="15.75">
      <c r="B211" s="484"/>
    </row>
    <row r="212" spans="2:2" ht="15.75">
      <c r="B212" s="484"/>
    </row>
    <row r="213" spans="2:2" ht="15.75">
      <c r="B213" s="484"/>
    </row>
    <row r="214" spans="2:2" ht="15.75">
      <c r="B214" s="484"/>
    </row>
    <row r="215" spans="2:2" ht="15.75">
      <c r="B215" s="484"/>
    </row>
    <row r="216" spans="2:2" ht="15.75">
      <c r="B216" s="484"/>
    </row>
    <row r="217" spans="2:2" ht="15.75">
      <c r="B217" s="484"/>
    </row>
    <row r="218" spans="2:2" ht="15.75">
      <c r="B218" s="484"/>
    </row>
    <row r="219" spans="2:2" ht="15.75">
      <c r="B219" s="484"/>
    </row>
    <row r="220" spans="2:2" ht="15.75">
      <c r="B220" s="484"/>
    </row>
    <row r="221" spans="2:2" ht="15.75">
      <c r="B221" s="484"/>
    </row>
    <row r="222" spans="2:2" ht="15.75">
      <c r="B222" s="484"/>
    </row>
    <row r="223" spans="2:2" ht="15.75">
      <c r="B223" s="484"/>
    </row>
    <row r="224" spans="2:2" ht="15.75">
      <c r="B224" s="484"/>
    </row>
    <row r="225" spans="2:2" ht="15.75">
      <c r="B225" s="484"/>
    </row>
    <row r="226" spans="2:2" ht="15.75">
      <c r="B226" s="484"/>
    </row>
    <row r="227" spans="2:2" ht="15.75">
      <c r="B227" s="484"/>
    </row>
    <row r="228" spans="2:2" ht="15.75">
      <c r="B228" s="484"/>
    </row>
    <row r="229" spans="2:2" ht="15.75">
      <c r="B229" s="484"/>
    </row>
    <row r="230" spans="2:2" ht="15.75">
      <c r="B230" s="484"/>
    </row>
    <row r="231" spans="2:2" ht="15.75">
      <c r="B231" s="484"/>
    </row>
    <row r="232" spans="2:2" ht="15.75">
      <c r="B232" s="484"/>
    </row>
    <row r="233" spans="2:2" ht="15.75">
      <c r="B233" s="484"/>
    </row>
    <row r="234" spans="2:2" ht="15.75">
      <c r="B234" s="484"/>
    </row>
    <row r="235" spans="2:2" ht="15.75">
      <c r="B235" s="484"/>
    </row>
    <row r="236" spans="2:2" ht="15.75">
      <c r="B236" s="484"/>
    </row>
    <row r="237" spans="2:2" ht="15.75">
      <c r="B237" s="484"/>
    </row>
    <row r="238" spans="2:2" ht="15.75">
      <c r="B238" s="484"/>
    </row>
    <row r="239" spans="2:2" ht="15.75">
      <c r="B239" s="484"/>
    </row>
    <row r="240" spans="2:2" ht="15.75">
      <c r="B240" s="484"/>
    </row>
    <row r="241" spans="2:2" ht="15.75">
      <c r="B241" s="484"/>
    </row>
    <row r="242" spans="2:2" ht="15.75">
      <c r="B242" s="484"/>
    </row>
    <row r="243" spans="2:2" ht="15.75">
      <c r="B243" s="484"/>
    </row>
    <row r="244" spans="2:2" ht="15.75">
      <c r="B244" s="484"/>
    </row>
    <row r="245" spans="2:2" ht="15.75">
      <c r="B245" s="484"/>
    </row>
    <row r="246" spans="2:2" ht="15.75">
      <c r="B246" s="484"/>
    </row>
    <row r="247" spans="2:2" ht="15.75">
      <c r="B247" s="484"/>
    </row>
    <row r="248" spans="2:2" ht="15.75">
      <c r="B248" s="484"/>
    </row>
    <row r="249" spans="2:2" ht="15.75">
      <c r="B249" s="484"/>
    </row>
    <row r="250" spans="2:2" ht="15.75">
      <c r="B250" s="484"/>
    </row>
    <row r="251" spans="2:2" ht="15.75">
      <c r="B251" s="484"/>
    </row>
    <row r="252" spans="2:2" ht="15.75">
      <c r="B252" s="484"/>
    </row>
    <row r="253" spans="2:2" ht="15.75">
      <c r="B253" s="484"/>
    </row>
    <row r="254" spans="2:2" ht="15.75">
      <c r="B254" s="484"/>
    </row>
    <row r="255" spans="2:2" ht="15.75">
      <c r="B255" s="484"/>
    </row>
    <row r="256" spans="2:2" ht="15.75">
      <c r="B256" s="484"/>
    </row>
    <row r="257" spans="2:2" ht="15.75">
      <c r="B257" s="484"/>
    </row>
    <row r="258" spans="2:2" ht="15.75">
      <c r="B258" s="484"/>
    </row>
    <row r="259" spans="2:2" ht="15.75">
      <c r="B259" s="484"/>
    </row>
    <row r="260" spans="2:2" ht="15.75">
      <c r="B260" s="484"/>
    </row>
    <row r="261" spans="2:2" ht="15.75">
      <c r="B261" s="484"/>
    </row>
    <row r="262" spans="2:2" ht="15.75">
      <c r="B262" s="484"/>
    </row>
    <row r="263" spans="2:2" ht="15.75">
      <c r="B263" s="484"/>
    </row>
    <row r="264" spans="2:2" ht="15.75">
      <c r="B264" s="484"/>
    </row>
    <row r="265" spans="2:2" ht="15.75">
      <c r="B265" s="484"/>
    </row>
    <row r="266" spans="2:2" ht="15.75">
      <c r="B266" s="484"/>
    </row>
    <row r="267" spans="2:2" ht="15.75">
      <c r="B267" s="484"/>
    </row>
    <row r="268" spans="2:2" ht="15.75">
      <c r="B268" s="484"/>
    </row>
    <row r="269" spans="2:2" ht="15.75">
      <c r="B269" s="484"/>
    </row>
    <row r="270" spans="2:2" ht="15.75">
      <c r="B270" s="484"/>
    </row>
    <row r="271" spans="2:2" ht="15.75">
      <c r="B271" s="484"/>
    </row>
    <row r="272" spans="2:2" ht="15.75">
      <c r="B272" s="484"/>
    </row>
    <row r="273" spans="2:2" ht="15.75">
      <c r="B273" s="484"/>
    </row>
    <row r="274" spans="2:2" ht="15.75">
      <c r="B274" s="484"/>
    </row>
    <row r="275" spans="2:2" ht="15.75">
      <c r="B275" s="484"/>
    </row>
    <row r="276" spans="2:2" ht="15.75">
      <c r="B276" s="484"/>
    </row>
    <row r="277" spans="2:2" ht="15.75">
      <c r="B277" s="484"/>
    </row>
    <row r="278" spans="2:2" ht="15.75">
      <c r="B278" s="484"/>
    </row>
    <row r="279" spans="2:2" ht="15.75">
      <c r="B279" s="484"/>
    </row>
    <row r="280" spans="2:2" ht="15.75">
      <c r="B280" s="484"/>
    </row>
    <row r="281" spans="2:2" ht="15.75">
      <c r="B281" s="484"/>
    </row>
    <row r="282" spans="2:2" ht="15.75">
      <c r="B282" s="484"/>
    </row>
    <row r="283" spans="2:2" ht="15.75">
      <c r="B283" s="484"/>
    </row>
    <row r="284" spans="2:2" ht="15.75">
      <c r="B284" s="484"/>
    </row>
    <row r="285" spans="2:2" ht="15.75">
      <c r="B285" s="484"/>
    </row>
    <row r="286" spans="2:2" ht="15.75">
      <c r="B286" s="484"/>
    </row>
    <row r="287" spans="2:2" ht="15.75">
      <c r="B287" s="484"/>
    </row>
    <row r="288" spans="2:2" ht="15.75">
      <c r="B288" s="484"/>
    </row>
    <row r="289" spans="2:2" ht="15.75">
      <c r="B289" s="484"/>
    </row>
    <row r="290" spans="2:2" ht="15.75">
      <c r="B290" s="484"/>
    </row>
    <row r="291" spans="2:2" ht="15.75">
      <c r="B291" s="484"/>
    </row>
    <row r="292" spans="2:2" ht="15.75">
      <c r="B292" s="484"/>
    </row>
    <row r="293" spans="2:2" ht="15.75">
      <c r="B293" s="484"/>
    </row>
    <row r="294" spans="2:2" ht="15.75">
      <c r="B294" s="484"/>
    </row>
    <row r="295" spans="2:2" ht="15.75">
      <c r="B295" s="484"/>
    </row>
    <row r="296" spans="2:2" ht="15.75">
      <c r="B296" s="484"/>
    </row>
    <row r="297" spans="2:2" ht="15.75">
      <c r="B297" s="484"/>
    </row>
    <row r="298" spans="2:2" ht="15.75">
      <c r="B298" s="484"/>
    </row>
    <row r="299" spans="2:2" ht="15.75">
      <c r="B299" s="484"/>
    </row>
    <row r="300" spans="2:2" ht="15.75">
      <c r="B300" s="484"/>
    </row>
    <row r="301" spans="2:2" ht="15.75">
      <c r="B301" s="484"/>
    </row>
    <row r="302" spans="2:2" ht="15.75">
      <c r="B302" s="484"/>
    </row>
    <row r="303" spans="2:2" ht="15.75">
      <c r="B303" s="484"/>
    </row>
    <row r="304" spans="2:2" ht="15.75">
      <c r="B304" s="484"/>
    </row>
    <row r="305" spans="2:2" ht="15.75">
      <c r="B305" s="484"/>
    </row>
    <row r="306" spans="2:2" ht="15.75">
      <c r="B306" s="484"/>
    </row>
    <row r="307" spans="2:2" ht="15.75">
      <c r="B307" s="484"/>
    </row>
    <row r="308" spans="2:2" ht="15.75">
      <c r="B308" s="484"/>
    </row>
    <row r="309" spans="2:2" ht="15.75">
      <c r="B309" s="484"/>
    </row>
    <row r="310" spans="2:2" ht="15.75">
      <c r="B310" s="484"/>
    </row>
    <row r="311" spans="2:2" ht="15.75">
      <c r="B311" s="484"/>
    </row>
    <row r="312" spans="2:2" ht="15.75">
      <c r="B312" s="484"/>
    </row>
    <row r="313" spans="2:2" ht="15.75">
      <c r="B313" s="484"/>
    </row>
    <row r="314" spans="2:2" ht="15.75">
      <c r="B314" s="484"/>
    </row>
    <row r="315" spans="2:2" ht="15.75">
      <c r="B315" s="484"/>
    </row>
    <row r="316" spans="2:2" ht="15.75">
      <c r="B316" s="484"/>
    </row>
    <row r="317" spans="2:2" ht="15.75">
      <c r="B317" s="484"/>
    </row>
    <row r="318" spans="2:2" ht="15.75">
      <c r="B318" s="484"/>
    </row>
    <row r="319" spans="2:2" ht="15.75">
      <c r="B319" s="484"/>
    </row>
    <row r="320" spans="2:2" ht="15.75">
      <c r="B320" s="484"/>
    </row>
    <row r="321" spans="2:2" ht="15.75">
      <c r="B321" s="484"/>
    </row>
    <row r="322" spans="2:2" ht="15.75">
      <c r="B322" s="484"/>
    </row>
    <row r="323" spans="2:2" ht="15.75">
      <c r="B323" s="484"/>
    </row>
    <row r="324" spans="2:2" ht="15.75">
      <c r="B324" s="484"/>
    </row>
    <row r="325" spans="2:2" ht="15.75">
      <c r="B325" s="484"/>
    </row>
    <row r="326" spans="2:2" ht="15.75">
      <c r="B326" s="484"/>
    </row>
    <row r="327" spans="2:2" ht="15.75">
      <c r="B327" s="484"/>
    </row>
    <row r="328" spans="2:2" ht="15.75">
      <c r="B328" s="484"/>
    </row>
    <row r="329" spans="2:2" ht="15.75">
      <c r="B329" s="484"/>
    </row>
    <row r="330" spans="2:2" ht="15.75">
      <c r="B330" s="484"/>
    </row>
    <row r="331" spans="2:2" ht="15.75">
      <c r="B331" s="484"/>
    </row>
    <row r="332" spans="2:2" ht="15.75">
      <c r="B332" s="484"/>
    </row>
    <row r="333" spans="2:2" ht="15.75">
      <c r="B333" s="484"/>
    </row>
    <row r="334" spans="2:2" ht="15.75">
      <c r="B334" s="484"/>
    </row>
    <row r="335" spans="2:2" ht="15.75">
      <c r="B335" s="484"/>
    </row>
    <row r="336" spans="2:2" ht="15.75">
      <c r="B336" s="484"/>
    </row>
    <row r="337" spans="2:2" ht="15.75">
      <c r="B337" s="484"/>
    </row>
    <row r="338" spans="2:2" ht="15.75">
      <c r="B338" s="484"/>
    </row>
    <row r="339" spans="2:2" ht="15.75">
      <c r="B339" s="484"/>
    </row>
    <row r="340" spans="2:2" ht="15.75">
      <c r="B340" s="484"/>
    </row>
    <row r="341" spans="2:2" ht="15.75">
      <c r="B341" s="484"/>
    </row>
    <row r="342" spans="2:2" ht="15.75">
      <c r="B342" s="484"/>
    </row>
    <row r="343" spans="2:2" ht="15.75">
      <c r="B343" s="484"/>
    </row>
    <row r="344" spans="2:2" ht="15.75">
      <c r="B344" s="484"/>
    </row>
    <row r="345" spans="2:2" ht="15.75">
      <c r="B345" s="484"/>
    </row>
    <row r="346" spans="2:2" ht="15.75">
      <c r="B346" s="484"/>
    </row>
    <row r="347" spans="2:2" ht="15.75">
      <c r="B347" s="484"/>
    </row>
    <row r="348" spans="2:2" ht="15.75">
      <c r="B348" s="484"/>
    </row>
    <row r="349" spans="2:2" ht="15.75">
      <c r="B349" s="484"/>
    </row>
    <row r="350" spans="2:2" ht="15.75">
      <c r="B350" s="484"/>
    </row>
    <row r="351" spans="2:2" ht="15.75">
      <c r="B351" s="484"/>
    </row>
    <row r="352" spans="2:2" ht="15.75">
      <c r="B352" s="484"/>
    </row>
    <row r="353" spans="2:2" ht="15.75">
      <c r="B353" s="484"/>
    </row>
    <row r="354" spans="2:2" ht="15.75">
      <c r="B354" s="484"/>
    </row>
    <row r="355" spans="2:2" ht="15.75">
      <c r="B355" s="484"/>
    </row>
    <row r="356" spans="2:2" ht="15.75">
      <c r="B356" s="484"/>
    </row>
    <row r="357" spans="2:2" ht="15.75">
      <c r="B357" s="484"/>
    </row>
    <row r="358" spans="2:2" ht="15.75">
      <c r="B358" s="484"/>
    </row>
    <row r="359" spans="2:2" ht="15.75">
      <c r="B359" s="484"/>
    </row>
    <row r="360" spans="2:2" ht="15.75">
      <c r="B360" s="484"/>
    </row>
    <row r="361" spans="2:2" ht="15.75">
      <c r="B361" s="484"/>
    </row>
    <row r="362" spans="2:2" ht="15.75">
      <c r="B362" s="484"/>
    </row>
    <row r="363" spans="2:2" ht="15.75">
      <c r="B363" s="484"/>
    </row>
    <row r="364" spans="2:2" ht="15.75">
      <c r="B364" s="484"/>
    </row>
    <row r="365" spans="2:2" ht="15.75">
      <c r="B365" s="484"/>
    </row>
    <row r="366" spans="2:2" ht="15.75">
      <c r="B366" s="484"/>
    </row>
    <row r="367" spans="2:2" ht="15.75">
      <c r="B367" s="484"/>
    </row>
    <row r="368" spans="2:2" ht="15.75">
      <c r="B368" s="484"/>
    </row>
    <row r="369" spans="2:2" ht="15.75">
      <c r="B369" s="484"/>
    </row>
    <row r="370" spans="2:2" ht="15.75">
      <c r="B370" s="484"/>
    </row>
    <row r="371" spans="2:2" ht="15.75">
      <c r="B371" s="484"/>
    </row>
    <row r="372" spans="2:2" ht="15.75">
      <c r="B372" s="484"/>
    </row>
    <row r="373" spans="2:2" ht="15.75">
      <c r="B373" s="484"/>
    </row>
    <row r="374" spans="2:2" ht="15.75">
      <c r="B374" s="484"/>
    </row>
    <row r="375" spans="2:2" ht="15.75">
      <c r="B375" s="484"/>
    </row>
    <row r="376" spans="2:2" ht="15.75">
      <c r="B376" s="484"/>
    </row>
    <row r="377" spans="2:2" ht="15.75">
      <c r="B377" s="484"/>
    </row>
    <row r="378" spans="2:2" ht="15.75">
      <c r="B378" s="484"/>
    </row>
    <row r="379" spans="2:2" ht="15.75">
      <c r="B379" s="484"/>
    </row>
    <row r="380" spans="2:2" ht="15.75">
      <c r="B380" s="484"/>
    </row>
    <row r="381" spans="2:2" ht="15.75">
      <c r="B381" s="484"/>
    </row>
    <row r="382" spans="2:2" ht="15.75">
      <c r="B382" s="484"/>
    </row>
    <row r="383" spans="2:2" ht="15.75">
      <c r="B383" s="484"/>
    </row>
    <row r="384" spans="2:2" ht="15.75">
      <c r="B384" s="484"/>
    </row>
    <row r="385" spans="2:2" ht="15.75">
      <c r="B385" s="484"/>
    </row>
    <row r="386" spans="2:2" ht="15.75">
      <c r="B386" s="484"/>
    </row>
    <row r="387" spans="2:2" ht="15.75">
      <c r="B387" s="484"/>
    </row>
    <row r="388" spans="2:2" ht="15.75">
      <c r="B388" s="484"/>
    </row>
    <row r="389" spans="2:2" ht="15.75">
      <c r="B389" s="484"/>
    </row>
    <row r="390" spans="2:2" ht="15.75">
      <c r="B390" s="484"/>
    </row>
    <row r="391" spans="2:2" ht="15.75">
      <c r="B391" s="484"/>
    </row>
    <row r="392" spans="2:2" ht="15.75">
      <c r="B392" s="484"/>
    </row>
    <row r="393" spans="2:2" ht="15.75">
      <c r="B393" s="484"/>
    </row>
    <row r="394" spans="2:2" ht="15.75">
      <c r="B394" s="484"/>
    </row>
    <row r="395" spans="2:2" ht="15.75">
      <c r="B395" s="484"/>
    </row>
    <row r="396" spans="2:2" ht="15.75">
      <c r="B396" s="484"/>
    </row>
    <row r="397" spans="2:2" ht="15.75">
      <c r="B397" s="484"/>
    </row>
    <row r="398" spans="2:2" ht="15.75">
      <c r="B398" s="484"/>
    </row>
    <row r="399" spans="2:2" ht="15.75">
      <c r="B399" s="484"/>
    </row>
    <row r="400" spans="2:2" ht="15.75">
      <c r="B400" s="484"/>
    </row>
    <row r="401" spans="2:2" ht="15.75">
      <c r="B401" s="484"/>
    </row>
    <row r="402" spans="2:2" ht="15.75">
      <c r="B402" s="484"/>
    </row>
    <row r="403" spans="2:2" ht="15.75">
      <c r="B403" s="484"/>
    </row>
    <row r="404" spans="2:2" ht="15.75">
      <c r="B404" s="484"/>
    </row>
    <row r="405" spans="2:2" ht="15.75">
      <c r="B405" s="484"/>
    </row>
    <row r="406" spans="2:2" ht="15.75">
      <c r="B406" s="484"/>
    </row>
    <row r="407" spans="2:2" ht="15.75">
      <c r="B407" s="484"/>
    </row>
    <row r="408" spans="2:2" ht="15.75">
      <c r="B408" s="484"/>
    </row>
    <row r="409" spans="2:2" ht="15.75">
      <c r="B409" s="484"/>
    </row>
    <row r="410" spans="2:2" ht="15.75">
      <c r="B410" s="484"/>
    </row>
    <row r="411" spans="2:2" ht="15.75">
      <c r="B411" s="484"/>
    </row>
    <row r="412" spans="2:2" ht="15.75">
      <c r="B412" s="484"/>
    </row>
    <row r="413" spans="2:2" ht="15.75">
      <c r="B413" s="484"/>
    </row>
    <row r="414" spans="2:2" ht="15.75">
      <c r="B414" s="484"/>
    </row>
    <row r="415" spans="2:2" ht="15.75">
      <c r="B415" s="484"/>
    </row>
    <row r="416" spans="2:2" ht="15.75">
      <c r="B416" s="484"/>
    </row>
    <row r="417" spans="2:2" ht="15.75">
      <c r="B417" s="484"/>
    </row>
    <row r="418" spans="2:2" ht="15.75">
      <c r="B418" s="484"/>
    </row>
    <row r="419" spans="2:2" ht="15.75">
      <c r="B419" s="484"/>
    </row>
    <row r="420" spans="2:2" ht="15.75">
      <c r="B420" s="484"/>
    </row>
    <row r="421" spans="2:2" ht="15.75">
      <c r="B421" s="484"/>
    </row>
    <row r="422" spans="2:2" ht="15.75">
      <c r="B422" s="484"/>
    </row>
    <row r="423" spans="2:2" ht="15.75">
      <c r="B423" s="484"/>
    </row>
    <row r="424" spans="2:2" ht="15.75">
      <c r="B424" s="484"/>
    </row>
    <row r="425" spans="2:2" ht="15.75">
      <c r="B425" s="484"/>
    </row>
    <row r="426" spans="2:2" ht="15.75">
      <c r="B426" s="484"/>
    </row>
    <row r="427" spans="2:2" ht="15.75">
      <c r="B427" s="484"/>
    </row>
    <row r="428" spans="2:2" ht="15.75">
      <c r="B428" s="484"/>
    </row>
    <row r="429" spans="2:2" ht="15.75">
      <c r="B429" s="484"/>
    </row>
    <row r="430" spans="2:2" ht="15.75">
      <c r="B430" s="484"/>
    </row>
    <row r="431" spans="2:2" ht="15.75">
      <c r="B431" s="484"/>
    </row>
    <row r="432" spans="2:2" ht="15.75">
      <c r="B432" s="484"/>
    </row>
    <row r="433" spans="2:2" ht="15.75">
      <c r="B433" s="484"/>
    </row>
    <row r="434" spans="2:2" ht="15.75">
      <c r="B434" s="484"/>
    </row>
    <row r="435" spans="2:2" ht="15.75">
      <c r="B435" s="484"/>
    </row>
    <row r="436" spans="2:2" ht="15.75">
      <c r="B436" s="484"/>
    </row>
    <row r="437" spans="2:2" ht="15.75">
      <c r="B437" s="484"/>
    </row>
    <row r="438" spans="2:2" ht="15.75">
      <c r="B438" s="484"/>
    </row>
    <row r="439" spans="2:2" ht="15.75">
      <c r="B439" s="484"/>
    </row>
    <row r="440" spans="2:2" ht="15.75">
      <c r="B440" s="484"/>
    </row>
    <row r="441" spans="2:2" ht="15.75">
      <c r="B441" s="484"/>
    </row>
    <row r="442" spans="2:2" ht="15.75">
      <c r="B442" s="484"/>
    </row>
    <row r="443" spans="2:2" ht="15.75">
      <c r="B443" s="484"/>
    </row>
    <row r="444" spans="2:2" ht="15.75">
      <c r="B444" s="484"/>
    </row>
    <row r="445" spans="2:2" ht="15.75">
      <c r="B445" s="484"/>
    </row>
    <row r="446" spans="2:2" ht="15.75">
      <c r="B446" s="484"/>
    </row>
    <row r="447" spans="2:2" ht="15.75">
      <c r="B447" s="484"/>
    </row>
    <row r="448" spans="2:2" ht="15.75">
      <c r="B448" s="484"/>
    </row>
    <row r="449" spans="2:2" ht="15.75">
      <c r="B449" s="484"/>
    </row>
    <row r="450" spans="2:2" ht="15.75">
      <c r="B450" s="484"/>
    </row>
    <row r="451" spans="2:2" ht="15.75">
      <c r="B451" s="484"/>
    </row>
    <row r="452" spans="2:2" ht="15.75">
      <c r="B452" s="484"/>
    </row>
    <row r="453" spans="2:2" ht="15.75">
      <c r="B453" s="484"/>
    </row>
    <row r="454" spans="2:2" ht="15.75">
      <c r="B454" s="484"/>
    </row>
    <row r="455" spans="2:2" ht="15.75">
      <c r="B455" s="484"/>
    </row>
    <row r="456" spans="2:2" ht="15.75">
      <c r="B456" s="484"/>
    </row>
    <row r="457" spans="2:2" ht="15.75">
      <c r="B457" s="484"/>
    </row>
    <row r="458" spans="2:2" ht="15.75">
      <c r="B458" s="484"/>
    </row>
    <row r="459" spans="2:2" ht="15.75">
      <c r="B459" s="484"/>
    </row>
    <row r="460" spans="2:2" ht="15.75">
      <c r="B460" s="484"/>
    </row>
    <row r="461" spans="2:2" ht="15.75">
      <c r="B461" s="484"/>
    </row>
    <row r="462" spans="2:2" ht="15.75">
      <c r="B462" s="484"/>
    </row>
    <row r="463" spans="2:2" ht="15.75">
      <c r="B463" s="484"/>
    </row>
    <row r="464" spans="2:2" ht="15.75">
      <c r="B464" s="484"/>
    </row>
    <row r="465" spans="2:2" ht="15.75">
      <c r="B465" s="484"/>
    </row>
    <row r="466" spans="2:2" ht="15.75">
      <c r="B466" s="484"/>
    </row>
    <row r="467" spans="2:2" ht="15.75">
      <c r="B467" s="484"/>
    </row>
    <row r="468" spans="2:2" ht="15.75">
      <c r="B468" s="484"/>
    </row>
    <row r="469" spans="2:2" ht="15.75">
      <c r="B469" s="484"/>
    </row>
    <row r="470" spans="2:2" ht="15.75">
      <c r="B470" s="484"/>
    </row>
    <row r="471" spans="2:2" ht="15.75">
      <c r="B471" s="484"/>
    </row>
    <row r="472" spans="2:2" ht="15.75">
      <c r="B472" s="484"/>
    </row>
    <row r="473" spans="2:2" ht="15.75">
      <c r="B473" s="484"/>
    </row>
    <row r="474" spans="2:2" ht="15.75">
      <c r="B474" s="484"/>
    </row>
    <row r="475" spans="2:2" ht="15.75">
      <c r="B475" s="484"/>
    </row>
    <row r="476" spans="2:2" ht="15.75">
      <c r="B476" s="484"/>
    </row>
    <row r="477" spans="2:2" ht="15.75">
      <c r="B477" s="484"/>
    </row>
    <row r="478" spans="2:2" ht="15.75">
      <c r="B478" s="484"/>
    </row>
    <row r="479" spans="2:2" ht="15.75">
      <c r="B479" s="484"/>
    </row>
    <row r="480" spans="2:2" ht="15.75">
      <c r="B480" s="484"/>
    </row>
    <row r="481" spans="2:2" ht="15.75">
      <c r="B481" s="484"/>
    </row>
    <row r="482" spans="2:2" ht="15.75">
      <c r="B482" s="484"/>
    </row>
    <row r="483" spans="2:2" ht="15.75">
      <c r="B483" s="484"/>
    </row>
    <row r="484" spans="2:2" ht="15.75">
      <c r="B484" s="484"/>
    </row>
    <row r="485" spans="2:2" ht="15.75">
      <c r="B485" s="484"/>
    </row>
    <row r="486" spans="2:2" ht="15.75">
      <c r="B486" s="484"/>
    </row>
    <row r="487" spans="2:2" ht="15.75">
      <c r="B487" s="484"/>
    </row>
    <row r="488" spans="2:2" ht="15.75">
      <c r="B488" s="484"/>
    </row>
    <row r="489" spans="2:2" ht="15.75">
      <c r="B489" s="484"/>
    </row>
    <row r="490" spans="2:2" ht="15.75">
      <c r="B490" s="484"/>
    </row>
    <row r="491" spans="2:2" ht="15.75">
      <c r="B491" s="484"/>
    </row>
    <row r="492" spans="2:2" ht="15.75">
      <c r="B492" s="484"/>
    </row>
    <row r="493" spans="2:2" ht="15.75">
      <c r="B493" s="484"/>
    </row>
    <row r="494" spans="2:2" ht="15.75">
      <c r="B494" s="484"/>
    </row>
    <row r="495" spans="2:2" ht="15.75">
      <c r="B495" s="484"/>
    </row>
    <row r="496" spans="2:2" ht="15.75">
      <c r="B496" s="484"/>
    </row>
    <row r="497" spans="2:2" ht="15.75">
      <c r="B497" s="484"/>
    </row>
    <row r="498" spans="2:2" ht="15.75">
      <c r="B498" s="484"/>
    </row>
    <row r="499" spans="2:2" ht="15.75">
      <c r="B499" s="484"/>
    </row>
    <row r="500" spans="2:2" ht="15.75">
      <c r="B500" s="484"/>
    </row>
    <row r="501" spans="2:2" ht="15.75">
      <c r="B501" s="484"/>
    </row>
    <row r="502" spans="2:2" ht="15.75">
      <c r="B502" s="484"/>
    </row>
    <row r="503" spans="2:2" ht="15.75">
      <c r="B503" s="484"/>
    </row>
    <row r="504" spans="2:2" ht="15.75">
      <c r="B504" s="484"/>
    </row>
    <row r="505" spans="2:2" ht="15.75">
      <c r="B505" s="484"/>
    </row>
    <row r="506" spans="2:2" ht="15.75">
      <c r="B506" s="484"/>
    </row>
    <row r="507" spans="2:2" ht="15.75">
      <c r="B507" s="484"/>
    </row>
    <row r="508" spans="2:2" ht="15.75">
      <c r="B508" s="484"/>
    </row>
    <row r="509" spans="2:2" ht="15.75">
      <c r="B509" s="484"/>
    </row>
    <row r="510" spans="2:2" ht="15.75">
      <c r="B510" s="484"/>
    </row>
    <row r="511" spans="2:2" ht="15.75">
      <c r="B511" s="484"/>
    </row>
    <row r="512" spans="2:2" ht="15.75">
      <c r="B512" s="484"/>
    </row>
    <row r="513" spans="2:2" ht="15.75">
      <c r="B513" s="484"/>
    </row>
    <row r="514" spans="2:2" ht="15.75">
      <c r="B514" s="484"/>
    </row>
    <row r="515" spans="2:2" ht="15.75">
      <c r="B515" s="484"/>
    </row>
    <row r="516" spans="2:2" ht="15.75">
      <c r="B516" s="484"/>
    </row>
    <row r="517" spans="2:2" ht="15.75">
      <c r="B517" s="484"/>
    </row>
    <row r="518" spans="2:2" ht="15.75">
      <c r="B518" s="484"/>
    </row>
    <row r="519" spans="2:2" ht="15.75">
      <c r="B519" s="484"/>
    </row>
    <row r="520" spans="2:2" ht="15.75">
      <c r="B520" s="484"/>
    </row>
    <row r="521" spans="2:2" ht="15.75">
      <c r="B521" s="484"/>
    </row>
    <row r="522" spans="2:2" ht="15.75">
      <c r="B522" s="484"/>
    </row>
    <row r="523" spans="2:2" ht="15.75">
      <c r="B523" s="484"/>
    </row>
    <row r="524" spans="2:2" ht="15.75">
      <c r="B524" s="484"/>
    </row>
    <row r="525" spans="2:2" ht="15.75">
      <c r="B525" s="484"/>
    </row>
    <row r="526" spans="2:2" ht="15.75">
      <c r="B526" s="484"/>
    </row>
    <row r="527" spans="2:2" ht="15.75">
      <c r="B527" s="484"/>
    </row>
    <row r="528" spans="2:2" ht="15.75">
      <c r="B528" s="484"/>
    </row>
    <row r="529" spans="2:2" ht="15.75">
      <c r="B529" s="484"/>
    </row>
    <row r="530" spans="2:2" ht="15.75">
      <c r="B530" s="484"/>
    </row>
    <row r="531" spans="2:2" ht="15.75">
      <c r="B531" s="484"/>
    </row>
    <row r="532" spans="2:2" ht="15.75">
      <c r="B532" s="484"/>
    </row>
    <row r="533" spans="2:2" ht="15.75">
      <c r="B533" s="484"/>
    </row>
    <row r="534" spans="2:2" ht="15.75">
      <c r="B534" s="484"/>
    </row>
    <row r="535" spans="2:2" ht="15.75">
      <c r="B535" s="484"/>
    </row>
    <row r="536" spans="2:2" ht="15.75">
      <c r="B536" s="484"/>
    </row>
    <row r="537" spans="2:2" ht="15.75">
      <c r="B537" s="484"/>
    </row>
    <row r="538" spans="2:2" ht="15.75">
      <c r="B538" s="484"/>
    </row>
    <row r="539" spans="2:2" ht="15.75">
      <c r="B539" s="484"/>
    </row>
    <row r="540" spans="2:2" ht="15.75">
      <c r="B540" s="484"/>
    </row>
    <row r="541" spans="2:2" ht="15.75">
      <c r="B541" s="484"/>
    </row>
    <row r="542" spans="2:2" ht="15.75">
      <c r="B542" s="484"/>
    </row>
    <row r="543" spans="2:2" ht="15.75">
      <c r="B543" s="484"/>
    </row>
    <row r="544" spans="2:2" ht="15.75">
      <c r="B544" s="484"/>
    </row>
    <row r="545" spans="2:2" ht="15.75">
      <c r="B545" s="484"/>
    </row>
    <row r="546" spans="2:2" ht="15.75">
      <c r="B546" s="484"/>
    </row>
    <row r="547" spans="2:2" ht="15.75">
      <c r="B547" s="484"/>
    </row>
    <row r="548" spans="2:2" ht="15.75">
      <c r="B548" s="484"/>
    </row>
    <row r="549" spans="2:2" ht="15.75">
      <c r="B549" s="484"/>
    </row>
    <row r="550" spans="2:2" ht="15.75">
      <c r="B550" s="484"/>
    </row>
    <row r="551" spans="2:2" ht="15.75">
      <c r="B551" s="484"/>
    </row>
    <row r="552" spans="2:2" ht="15.75">
      <c r="B552" s="484"/>
    </row>
    <row r="553" spans="2:2" ht="15.75">
      <c r="B553" s="484"/>
    </row>
    <row r="554" spans="2:2" ht="15.75">
      <c r="B554" s="484"/>
    </row>
    <row r="555" spans="2:2" ht="15.75">
      <c r="B555" s="484"/>
    </row>
    <row r="556" spans="2:2" ht="15.75">
      <c r="B556" s="484"/>
    </row>
    <row r="557" spans="2:2" ht="15.75">
      <c r="B557" s="484"/>
    </row>
    <row r="558" spans="2:2" ht="15.75">
      <c r="B558" s="484"/>
    </row>
    <row r="559" spans="2:2" ht="15.75">
      <c r="B559" s="484"/>
    </row>
    <row r="560" spans="2:2" ht="15.75">
      <c r="B560" s="484"/>
    </row>
    <row r="561" spans="2:2" ht="15.75">
      <c r="B561" s="484"/>
    </row>
    <row r="562" spans="2:2" ht="15.75">
      <c r="B562" s="484"/>
    </row>
    <row r="563" spans="2:2" ht="15.75">
      <c r="B563" s="484"/>
    </row>
    <row r="564" spans="2:2" ht="15.75">
      <c r="B564" s="484"/>
    </row>
    <row r="565" spans="2:2" ht="15.75">
      <c r="B565" s="484"/>
    </row>
    <row r="566" spans="2:2" ht="15.75">
      <c r="B566" s="484"/>
    </row>
    <row r="567" spans="2:2" ht="15.75">
      <c r="B567" s="484"/>
    </row>
    <row r="568" spans="2:2" ht="15.75">
      <c r="B568" s="484"/>
    </row>
    <row r="569" spans="2:2" ht="15.75">
      <c r="B569" s="484"/>
    </row>
    <row r="570" spans="2:2" ht="15.75">
      <c r="B570" s="484"/>
    </row>
    <row r="571" spans="2:2" ht="15.75">
      <c r="B571" s="484"/>
    </row>
    <row r="572" spans="2:2" ht="15.75">
      <c r="B572" s="484"/>
    </row>
    <row r="573" spans="2:2" ht="15.75">
      <c r="B573" s="484"/>
    </row>
    <row r="574" spans="2:2" ht="15.75">
      <c r="B574" s="484"/>
    </row>
    <row r="575" spans="2:2" ht="15.75">
      <c r="B575" s="484"/>
    </row>
    <row r="576" spans="2:2" ht="15.75">
      <c r="B576" s="484"/>
    </row>
    <row r="577" spans="2:2" ht="15.75">
      <c r="B577" s="484"/>
    </row>
    <row r="578" spans="2:2" ht="15.75">
      <c r="B578" s="484"/>
    </row>
    <row r="579" spans="2:2" ht="15.75">
      <c r="B579" s="484"/>
    </row>
    <row r="580" spans="2:2" ht="15.75">
      <c r="B580" s="484"/>
    </row>
    <row r="581" spans="2:2" ht="15.75">
      <c r="B581" s="484"/>
    </row>
    <row r="582" spans="2:2" ht="15.75">
      <c r="B582" s="484"/>
    </row>
    <row r="583" spans="2:2" ht="15.75">
      <c r="B583" s="484"/>
    </row>
    <row r="584" spans="2:2" ht="15.75">
      <c r="B584" s="484"/>
    </row>
    <row r="585" spans="2:2" ht="15.75">
      <c r="B585" s="484"/>
    </row>
    <row r="586" spans="2:2" ht="15.75">
      <c r="B586" s="484"/>
    </row>
    <row r="587" spans="2:2" ht="15.75">
      <c r="B587" s="484"/>
    </row>
    <row r="588" spans="2:2" ht="15.75">
      <c r="B588" s="484"/>
    </row>
    <row r="589" spans="2:2" ht="15.75">
      <c r="B589" s="484"/>
    </row>
    <row r="590" spans="2:2" ht="15.75">
      <c r="B590" s="484"/>
    </row>
    <row r="591" spans="2:2" ht="15.75">
      <c r="B591" s="484"/>
    </row>
    <row r="592" spans="2:2" ht="15.75">
      <c r="B592" s="484"/>
    </row>
    <row r="593" spans="2:2" ht="15.75">
      <c r="B593" s="484"/>
    </row>
    <row r="594" spans="2:2" ht="15.75">
      <c r="B594" s="484"/>
    </row>
    <row r="595" spans="2:2" ht="15.75">
      <c r="B595" s="484"/>
    </row>
    <row r="596" spans="2:2" ht="15.75">
      <c r="B596" s="484"/>
    </row>
    <row r="597" spans="2:2" ht="15.75">
      <c r="B597" s="484"/>
    </row>
    <row r="598" spans="2:2" ht="15.75">
      <c r="B598" s="484"/>
    </row>
    <row r="599" spans="2:2" ht="15.75">
      <c r="B599" s="484"/>
    </row>
    <row r="600" spans="2:2" ht="15.75">
      <c r="B600" s="484"/>
    </row>
    <row r="601" spans="2:2" ht="15.75">
      <c r="B601" s="484"/>
    </row>
    <row r="602" spans="2:2" ht="15.75">
      <c r="B602" s="484"/>
    </row>
    <row r="603" spans="2:2" ht="15.75">
      <c r="B603" s="484"/>
    </row>
    <row r="604" spans="2:2" ht="15.75">
      <c r="B604" s="484"/>
    </row>
    <row r="605" spans="2:2" ht="15.75">
      <c r="B605" s="484"/>
    </row>
    <row r="606" spans="2:2" ht="15.75">
      <c r="B606" s="484"/>
    </row>
    <row r="607" spans="2:2" ht="15.75">
      <c r="B607" s="484"/>
    </row>
    <row r="608" spans="2:2" ht="15.75">
      <c r="B608" s="484"/>
    </row>
    <row r="609" spans="2:2" ht="15.75">
      <c r="B609" s="484"/>
    </row>
    <row r="610" spans="2:2" ht="15.75">
      <c r="B610" s="484"/>
    </row>
    <row r="611" spans="2:2" ht="15.75">
      <c r="B611" s="484"/>
    </row>
    <row r="612" spans="2:2" ht="15.75">
      <c r="B612" s="484"/>
    </row>
    <row r="613" spans="2:2" ht="15.75">
      <c r="B613" s="484"/>
    </row>
    <row r="614" spans="2:2" ht="15.75">
      <c r="B614" s="484"/>
    </row>
    <row r="615" spans="2:2" ht="15.75">
      <c r="B615" s="484"/>
    </row>
    <row r="616" spans="2:2" ht="15.75">
      <c r="B616" s="484"/>
    </row>
    <row r="617" spans="2:2" ht="15.75">
      <c r="B617" s="484"/>
    </row>
    <row r="618" spans="2:2" ht="15.75">
      <c r="B618" s="484"/>
    </row>
    <row r="619" spans="2:2" ht="15.75">
      <c r="B619" s="484"/>
    </row>
    <row r="620" spans="2:2" ht="15.75">
      <c r="B620" s="484"/>
    </row>
    <row r="621" spans="2:2" ht="15.75">
      <c r="B621" s="484"/>
    </row>
    <row r="622" spans="2:2" ht="15.75">
      <c r="B622" s="484"/>
    </row>
    <row r="623" spans="2:2" ht="15.75">
      <c r="B623" s="484"/>
    </row>
    <row r="624" spans="2:2" ht="15.75">
      <c r="B624" s="484"/>
    </row>
    <row r="625" spans="2:2" ht="15.75">
      <c r="B625" s="484"/>
    </row>
    <row r="626" spans="2:2" ht="15.75">
      <c r="B626" s="484"/>
    </row>
    <row r="627" spans="2:2" ht="15.75">
      <c r="B627" s="484"/>
    </row>
    <row r="628" spans="2:2" ht="15.75">
      <c r="B628" s="484"/>
    </row>
    <row r="629" spans="2:2" ht="15.75">
      <c r="B629" s="484"/>
    </row>
    <row r="630" spans="2:2" ht="15.75">
      <c r="B630" s="484"/>
    </row>
    <row r="631" spans="2:2" ht="15.75">
      <c r="B631" s="484"/>
    </row>
    <row r="632" spans="2:2" ht="15.75">
      <c r="B632" s="484"/>
    </row>
    <row r="633" spans="2:2" ht="15.75">
      <c r="B633" s="484"/>
    </row>
    <row r="634" spans="2:2" ht="15.75">
      <c r="B634" s="484"/>
    </row>
    <row r="635" spans="2:2" ht="15.75">
      <c r="B635" s="484"/>
    </row>
    <row r="636" spans="2:2" ht="15.75">
      <c r="B636" s="484"/>
    </row>
    <row r="637" spans="2:2" ht="15.75">
      <c r="B637" s="484"/>
    </row>
    <row r="638" spans="2:2" ht="15.75">
      <c r="B638" s="484"/>
    </row>
    <row r="639" spans="2:2" ht="15.75">
      <c r="B639" s="484"/>
    </row>
    <row r="640" spans="2:2" ht="15.75">
      <c r="B640" s="484"/>
    </row>
    <row r="641" spans="2:2" ht="15.75">
      <c r="B641" s="484"/>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94.xml><?xml version="1.0" encoding="utf-8"?>
<worksheet xmlns="http://schemas.openxmlformats.org/spreadsheetml/2006/main" xmlns:r="http://schemas.openxmlformats.org/officeDocument/2006/relationships">
  <sheetPr codeName="Sheet28">
    <pageSetUpPr fitToPage="1"/>
  </sheetPr>
  <dimension ref="A1:AA640"/>
  <sheetViews>
    <sheetView topLeftCell="B1" zoomScale="75" workbookViewId="0">
      <selection activeCell="R15" sqref="R15"/>
    </sheetView>
  </sheetViews>
  <sheetFormatPr defaultColWidth="11.42578125" defaultRowHeight="15"/>
  <cols>
    <col min="1" max="1" width="18.28515625" hidden="1" customWidth="1"/>
    <col min="2" max="2" width="17.42578125" style="364" customWidth="1"/>
    <col min="3" max="10" width="12.85546875" customWidth="1"/>
    <col min="11" max="11" width="12.85546875" style="537" customWidth="1"/>
    <col min="12" max="16" width="12.85546875" customWidth="1"/>
    <col min="17" max="17" width="2.85546875" style="361" customWidth="1"/>
    <col min="18" max="256" width="9.140625" customWidth="1"/>
    <col min="257" max="257" width="0" hidden="1" customWidth="1"/>
    <col min="258" max="258" width="17.42578125" customWidth="1"/>
    <col min="259" max="272" width="12.85546875" customWidth="1"/>
    <col min="273" max="273" width="2.85546875" customWidth="1"/>
    <col min="274" max="512" width="9.140625" customWidth="1"/>
    <col min="513" max="513" width="0" hidden="1" customWidth="1"/>
    <col min="514" max="514" width="17.42578125" customWidth="1"/>
    <col min="515" max="528" width="12.85546875" customWidth="1"/>
    <col min="529" max="529" width="2.85546875" customWidth="1"/>
    <col min="530" max="768" width="9.140625" customWidth="1"/>
    <col min="769" max="769" width="0" hidden="1" customWidth="1"/>
    <col min="770" max="770" width="17.42578125" customWidth="1"/>
    <col min="771" max="784" width="12.85546875" customWidth="1"/>
    <col min="785" max="785" width="2.85546875" customWidth="1"/>
    <col min="786" max="1024" width="9.140625" customWidth="1"/>
    <col min="1025" max="1025" width="0" hidden="1" customWidth="1"/>
    <col min="1026" max="1026" width="17.42578125" customWidth="1"/>
    <col min="1027" max="1040" width="12.85546875" customWidth="1"/>
    <col min="1041" max="1041" width="2.85546875" customWidth="1"/>
    <col min="1042" max="1280" width="9.140625" customWidth="1"/>
    <col min="1281" max="1281" width="0" hidden="1" customWidth="1"/>
    <col min="1282" max="1282" width="17.42578125" customWidth="1"/>
    <col min="1283" max="1296" width="12.85546875" customWidth="1"/>
    <col min="1297" max="1297" width="2.85546875" customWidth="1"/>
    <col min="1298" max="1536" width="9.140625" customWidth="1"/>
    <col min="1537" max="1537" width="0" hidden="1" customWidth="1"/>
    <col min="1538" max="1538" width="17.42578125" customWidth="1"/>
    <col min="1539" max="1552" width="12.85546875" customWidth="1"/>
    <col min="1553" max="1553" width="2.85546875" customWidth="1"/>
    <col min="1554" max="1792" width="9.140625" customWidth="1"/>
    <col min="1793" max="1793" width="0" hidden="1" customWidth="1"/>
    <col min="1794" max="1794" width="17.42578125" customWidth="1"/>
    <col min="1795" max="1808" width="12.85546875" customWidth="1"/>
    <col min="1809" max="1809" width="2.85546875" customWidth="1"/>
    <col min="1810" max="2048" width="9.140625" customWidth="1"/>
    <col min="2049" max="2049" width="0" hidden="1" customWidth="1"/>
    <col min="2050" max="2050" width="17.42578125" customWidth="1"/>
    <col min="2051" max="2064" width="12.85546875" customWidth="1"/>
    <col min="2065" max="2065" width="2.85546875" customWidth="1"/>
    <col min="2066" max="2304" width="9.140625" customWidth="1"/>
    <col min="2305" max="2305" width="0" hidden="1" customWidth="1"/>
    <col min="2306" max="2306" width="17.42578125" customWidth="1"/>
    <col min="2307" max="2320" width="12.85546875" customWidth="1"/>
    <col min="2321" max="2321" width="2.85546875" customWidth="1"/>
    <col min="2322" max="2560" width="9.140625" customWidth="1"/>
    <col min="2561" max="2561" width="0" hidden="1" customWidth="1"/>
    <col min="2562" max="2562" width="17.42578125" customWidth="1"/>
    <col min="2563" max="2576" width="12.85546875" customWidth="1"/>
    <col min="2577" max="2577" width="2.85546875" customWidth="1"/>
    <col min="2578" max="2816" width="9.140625" customWidth="1"/>
    <col min="2817" max="2817" width="0" hidden="1" customWidth="1"/>
    <col min="2818" max="2818" width="17.42578125" customWidth="1"/>
    <col min="2819" max="2832" width="12.85546875" customWidth="1"/>
    <col min="2833" max="2833" width="2.85546875" customWidth="1"/>
    <col min="2834" max="3072" width="9.140625" customWidth="1"/>
    <col min="3073" max="3073" width="0" hidden="1" customWidth="1"/>
    <col min="3074" max="3074" width="17.42578125" customWidth="1"/>
    <col min="3075" max="3088" width="12.85546875" customWidth="1"/>
    <col min="3089" max="3089" width="2.85546875" customWidth="1"/>
    <col min="3090" max="3328" width="9.140625" customWidth="1"/>
    <col min="3329" max="3329" width="0" hidden="1" customWidth="1"/>
    <col min="3330" max="3330" width="17.42578125" customWidth="1"/>
    <col min="3331" max="3344" width="12.85546875" customWidth="1"/>
    <col min="3345" max="3345" width="2.85546875" customWidth="1"/>
    <col min="3346" max="3584" width="9.140625" customWidth="1"/>
    <col min="3585" max="3585" width="0" hidden="1" customWidth="1"/>
    <col min="3586" max="3586" width="17.42578125" customWidth="1"/>
    <col min="3587" max="3600" width="12.85546875" customWidth="1"/>
    <col min="3601" max="3601" width="2.85546875" customWidth="1"/>
    <col min="3602" max="3840" width="9.140625" customWidth="1"/>
    <col min="3841" max="3841" width="0" hidden="1" customWidth="1"/>
    <col min="3842" max="3842" width="17.42578125" customWidth="1"/>
    <col min="3843" max="3856" width="12.85546875" customWidth="1"/>
    <col min="3857" max="3857" width="2.85546875" customWidth="1"/>
    <col min="3858" max="4096" width="9.140625" customWidth="1"/>
    <col min="4097" max="4097" width="0" hidden="1" customWidth="1"/>
    <col min="4098" max="4098" width="17.42578125" customWidth="1"/>
    <col min="4099" max="4112" width="12.85546875" customWidth="1"/>
    <col min="4113" max="4113" width="2.85546875" customWidth="1"/>
    <col min="4114" max="4352" width="9.140625" customWidth="1"/>
    <col min="4353" max="4353" width="0" hidden="1" customWidth="1"/>
    <col min="4354" max="4354" width="17.42578125" customWidth="1"/>
    <col min="4355" max="4368" width="12.85546875" customWidth="1"/>
    <col min="4369" max="4369" width="2.85546875" customWidth="1"/>
    <col min="4370" max="4608" width="9.140625" customWidth="1"/>
    <col min="4609" max="4609" width="0" hidden="1" customWidth="1"/>
    <col min="4610" max="4610" width="17.42578125" customWidth="1"/>
    <col min="4611" max="4624" width="12.85546875" customWidth="1"/>
    <col min="4625" max="4625" width="2.85546875" customWidth="1"/>
    <col min="4626" max="4864" width="9.140625" customWidth="1"/>
    <col min="4865" max="4865" width="0" hidden="1" customWidth="1"/>
    <col min="4866" max="4866" width="17.42578125" customWidth="1"/>
    <col min="4867" max="4880" width="12.85546875" customWidth="1"/>
    <col min="4881" max="4881" width="2.85546875" customWidth="1"/>
    <col min="4882" max="5120" width="9.140625" customWidth="1"/>
    <col min="5121" max="5121" width="0" hidden="1" customWidth="1"/>
    <col min="5122" max="5122" width="17.42578125" customWidth="1"/>
    <col min="5123" max="5136" width="12.85546875" customWidth="1"/>
    <col min="5137" max="5137" width="2.85546875" customWidth="1"/>
    <col min="5138" max="5376" width="9.140625" customWidth="1"/>
    <col min="5377" max="5377" width="0" hidden="1" customWidth="1"/>
    <col min="5378" max="5378" width="17.42578125" customWidth="1"/>
    <col min="5379" max="5392" width="12.85546875" customWidth="1"/>
    <col min="5393" max="5393" width="2.85546875" customWidth="1"/>
    <col min="5394" max="5632" width="9.140625" customWidth="1"/>
    <col min="5633" max="5633" width="0" hidden="1" customWidth="1"/>
    <col min="5634" max="5634" width="17.42578125" customWidth="1"/>
    <col min="5635" max="5648" width="12.85546875" customWidth="1"/>
    <col min="5649" max="5649" width="2.85546875" customWidth="1"/>
    <col min="5650" max="5888" width="9.140625" customWidth="1"/>
    <col min="5889" max="5889" width="0" hidden="1" customWidth="1"/>
    <col min="5890" max="5890" width="17.42578125" customWidth="1"/>
    <col min="5891" max="5904" width="12.85546875" customWidth="1"/>
    <col min="5905" max="5905" width="2.85546875" customWidth="1"/>
    <col min="5906" max="6144" width="9.140625" customWidth="1"/>
    <col min="6145" max="6145" width="0" hidden="1" customWidth="1"/>
    <col min="6146" max="6146" width="17.42578125" customWidth="1"/>
    <col min="6147" max="6160" width="12.85546875" customWidth="1"/>
    <col min="6161" max="6161" width="2.85546875" customWidth="1"/>
    <col min="6162" max="6400" width="9.140625" customWidth="1"/>
    <col min="6401" max="6401" width="0" hidden="1" customWidth="1"/>
    <col min="6402" max="6402" width="17.42578125" customWidth="1"/>
    <col min="6403" max="6416" width="12.85546875" customWidth="1"/>
    <col min="6417" max="6417" width="2.85546875" customWidth="1"/>
    <col min="6418" max="6656" width="9.140625" customWidth="1"/>
    <col min="6657" max="6657" width="0" hidden="1" customWidth="1"/>
    <col min="6658" max="6658" width="17.42578125" customWidth="1"/>
    <col min="6659" max="6672" width="12.85546875" customWidth="1"/>
    <col min="6673" max="6673" width="2.85546875" customWidth="1"/>
    <col min="6674" max="6912" width="9.140625" customWidth="1"/>
    <col min="6913" max="6913" width="0" hidden="1" customWidth="1"/>
    <col min="6914" max="6914" width="17.42578125" customWidth="1"/>
    <col min="6915" max="6928" width="12.85546875" customWidth="1"/>
    <col min="6929" max="6929" width="2.85546875" customWidth="1"/>
    <col min="6930" max="7168" width="9.140625" customWidth="1"/>
    <col min="7169" max="7169" width="0" hidden="1" customWidth="1"/>
    <col min="7170" max="7170" width="17.42578125" customWidth="1"/>
    <col min="7171" max="7184" width="12.85546875" customWidth="1"/>
    <col min="7185" max="7185" width="2.85546875" customWidth="1"/>
    <col min="7186" max="7424" width="9.140625" customWidth="1"/>
    <col min="7425" max="7425" width="0" hidden="1" customWidth="1"/>
    <col min="7426" max="7426" width="17.42578125" customWidth="1"/>
    <col min="7427" max="7440" width="12.85546875" customWidth="1"/>
    <col min="7441" max="7441" width="2.85546875" customWidth="1"/>
    <col min="7442" max="7680" width="9.140625" customWidth="1"/>
    <col min="7681" max="7681" width="0" hidden="1" customWidth="1"/>
    <col min="7682" max="7682" width="17.42578125" customWidth="1"/>
    <col min="7683" max="7696" width="12.85546875" customWidth="1"/>
    <col min="7697" max="7697" width="2.85546875" customWidth="1"/>
    <col min="7698" max="7936" width="9.140625" customWidth="1"/>
    <col min="7937" max="7937" width="0" hidden="1" customWidth="1"/>
    <col min="7938" max="7938" width="17.42578125" customWidth="1"/>
    <col min="7939" max="7952" width="12.85546875" customWidth="1"/>
    <col min="7953" max="7953" width="2.85546875" customWidth="1"/>
    <col min="7954" max="8192" width="9.140625" customWidth="1"/>
    <col min="8193" max="8193" width="0" hidden="1" customWidth="1"/>
    <col min="8194" max="8194" width="17.42578125" customWidth="1"/>
    <col min="8195" max="8208" width="12.85546875" customWidth="1"/>
    <col min="8209" max="8209" width="2.85546875" customWidth="1"/>
    <col min="8210" max="8448" width="9.140625" customWidth="1"/>
    <col min="8449" max="8449" width="0" hidden="1" customWidth="1"/>
    <col min="8450" max="8450" width="17.42578125" customWidth="1"/>
    <col min="8451" max="8464" width="12.85546875" customWidth="1"/>
    <col min="8465" max="8465" width="2.85546875" customWidth="1"/>
    <col min="8466" max="8704" width="9.140625" customWidth="1"/>
    <col min="8705" max="8705" width="0" hidden="1" customWidth="1"/>
    <col min="8706" max="8706" width="17.42578125" customWidth="1"/>
    <col min="8707" max="8720" width="12.85546875" customWidth="1"/>
    <col min="8721" max="8721" width="2.85546875" customWidth="1"/>
    <col min="8722" max="8960" width="9.140625" customWidth="1"/>
    <col min="8961" max="8961" width="0" hidden="1" customWidth="1"/>
    <col min="8962" max="8962" width="17.42578125" customWidth="1"/>
    <col min="8963" max="8976" width="12.85546875" customWidth="1"/>
    <col min="8977" max="8977" width="2.85546875" customWidth="1"/>
    <col min="8978" max="9216" width="9.140625" customWidth="1"/>
    <col min="9217" max="9217" width="0" hidden="1" customWidth="1"/>
    <col min="9218" max="9218" width="17.42578125" customWidth="1"/>
    <col min="9219" max="9232" width="12.85546875" customWidth="1"/>
    <col min="9233" max="9233" width="2.85546875" customWidth="1"/>
    <col min="9234" max="9472" width="9.140625" customWidth="1"/>
    <col min="9473" max="9473" width="0" hidden="1" customWidth="1"/>
    <col min="9474" max="9474" width="17.42578125" customWidth="1"/>
    <col min="9475" max="9488" width="12.85546875" customWidth="1"/>
    <col min="9489" max="9489" width="2.85546875" customWidth="1"/>
    <col min="9490" max="9728" width="9.140625" customWidth="1"/>
    <col min="9729" max="9729" width="0" hidden="1" customWidth="1"/>
    <col min="9730" max="9730" width="17.42578125" customWidth="1"/>
    <col min="9731" max="9744" width="12.85546875" customWidth="1"/>
    <col min="9745" max="9745" width="2.85546875" customWidth="1"/>
    <col min="9746" max="9984" width="9.140625" customWidth="1"/>
    <col min="9985" max="9985" width="0" hidden="1" customWidth="1"/>
    <col min="9986" max="9986" width="17.42578125" customWidth="1"/>
    <col min="9987" max="10000" width="12.85546875" customWidth="1"/>
    <col min="10001" max="10001" width="2.85546875" customWidth="1"/>
    <col min="10002" max="10240" width="9.140625" customWidth="1"/>
    <col min="10241" max="10241" width="0" hidden="1" customWidth="1"/>
    <col min="10242" max="10242" width="17.42578125" customWidth="1"/>
    <col min="10243" max="10256" width="12.85546875" customWidth="1"/>
    <col min="10257" max="10257" width="2.85546875" customWidth="1"/>
    <col min="10258" max="10496" width="9.140625" customWidth="1"/>
    <col min="10497" max="10497" width="0" hidden="1" customWidth="1"/>
    <col min="10498" max="10498" width="17.42578125" customWidth="1"/>
    <col min="10499" max="10512" width="12.85546875" customWidth="1"/>
    <col min="10513" max="10513" width="2.85546875" customWidth="1"/>
    <col min="10514" max="10752" width="9.140625" customWidth="1"/>
    <col min="10753" max="10753" width="0" hidden="1" customWidth="1"/>
    <col min="10754" max="10754" width="17.42578125" customWidth="1"/>
    <col min="10755" max="10768" width="12.85546875" customWidth="1"/>
    <col min="10769" max="10769" width="2.85546875" customWidth="1"/>
    <col min="10770" max="11008" width="9.140625" customWidth="1"/>
    <col min="11009" max="11009" width="0" hidden="1" customWidth="1"/>
    <col min="11010" max="11010" width="17.42578125" customWidth="1"/>
    <col min="11011" max="11024" width="12.85546875" customWidth="1"/>
    <col min="11025" max="11025" width="2.85546875" customWidth="1"/>
    <col min="11026" max="11264" width="9.140625" customWidth="1"/>
    <col min="11265" max="11265" width="0" hidden="1" customWidth="1"/>
    <col min="11266" max="11266" width="17.42578125" customWidth="1"/>
    <col min="11267" max="11280" width="12.85546875" customWidth="1"/>
    <col min="11281" max="11281" width="2.85546875" customWidth="1"/>
    <col min="11282" max="11520" width="9.140625" customWidth="1"/>
    <col min="11521" max="11521" width="0" hidden="1" customWidth="1"/>
    <col min="11522" max="11522" width="17.42578125" customWidth="1"/>
    <col min="11523" max="11536" width="12.85546875" customWidth="1"/>
    <col min="11537" max="11537" width="2.85546875" customWidth="1"/>
    <col min="11538" max="11776" width="9.140625" customWidth="1"/>
    <col min="11777" max="11777" width="0" hidden="1" customWidth="1"/>
    <col min="11778" max="11778" width="17.42578125" customWidth="1"/>
    <col min="11779" max="11792" width="12.85546875" customWidth="1"/>
    <col min="11793" max="11793" width="2.85546875" customWidth="1"/>
    <col min="11794" max="12032" width="9.140625" customWidth="1"/>
    <col min="12033" max="12033" width="0" hidden="1" customWidth="1"/>
    <col min="12034" max="12034" width="17.42578125" customWidth="1"/>
    <col min="12035" max="12048" width="12.85546875" customWidth="1"/>
    <col min="12049" max="12049" width="2.85546875" customWidth="1"/>
    <col min="12050" max="12288" width="9.140625" customWidth="1"/>
    <col min="12289" max="12289" width="0" hidden="1" customWidth="1"/>
    <col min="12290" max="12290" width="17.42578125" customWidth="1"/>
    <col min="12291" max="12304" width="12.85546875" customWidth="1"/>
    <col min="12305" max="12305" width="2.85546875" customWidth="1"/>
    <col min="12306" max="12544" width="9.140625" customWidth="1"/>
    <col min="12545" max="12545" width="0" hidden="1" customWidth="1"/>
    <col min="12546" max="12546" width="17.42578125" customWidth="1"/>
    <col min="12547" max="12560" width="12.85546875" customWidth="1"/>
    <col min="12561" max="12561" width="2.85546875" customWidth="1"/>
    <col min="12562" max="12800" width="9.140625" customWidth="1"/>
    <col min="12801" max="12801" width="0" hidden="1" customWidth="1"/>
    <col min="12802" max="12802" width="17.42578125" customWidth="1"/>
    <col min="12803" max="12816" width="12.85546875" customWidth="1"/>
    <col min="12817" max="12817" width="2.85546875" customWidth="1"/>
    <col min="12818" max="13056" width="9.140625" customWidth="1"/>
    <col min="13057" max="13057" width="0" hidden="1" customWidth="1"/>
    <col min="13058" max="13058" width="17.42578125" customWidth="1"/>
    <col min="13059" max="13072" width="12.85546875" customWidth="1"/>
    <col min="13073" max="13073" width="2.85546875" customWidth="1"/>
    <col min="13074" max="13312" width="9.140625" customWidth="1"/>
    <col min="13313" max="13313" width="0" hidden="1" customWidth="1"/>
    <col min="13314" max="13314" width="17.42578125" customWidth="1"/>
    <col min="13315" max="13328" width="12.85546875" customWidth="1"/>
    <col min="13329" max="13329" width="2.85546875" customWidth="1"/>
    <col min="13330" max="13568" width="9.140625" customWidth="1"/>
    <col min="13569" max="13569" width="0" hidden="1" customWidth="1"/>
    <col min="13570" max="13570" width="17.42578125" customWidth="1"/>
    <col min="13571" max="13584" width="12.85546875" customWidth="1"/>
    <col min="13585" max="13585" width="2.85546875" customWidth="1"/>
    <col min="13586" max="13824" width="9.140625" customWidth="1"/>
    <col min="13825" max="13825" width="0" hidden="1" customWidth="1"/>
    <col min="13826" max="13826" width="17.42578125" customWidth="1"/>
    <col min="13827" max="13840" width="12.85546875" customWidth="1"/>
    <col min="13841" max="13841" width="2.85546875" customWidth="1"/>
    <col min="13842" max="14080" width="9.140625" customWidth="1"/>
    <col min="14081" max="14081" width="0" hidden="1" customWidth="1"/>
    <col min="14082" max="14082" width="17.42578125" customWidth="1"/>
    <col min="14083" max="14096" width="12.85546875" customWidth="1"/>
    <col min="14097" max="14097" width="2.85546875" customWidth="1"/>
    <col min="14098" max="14336" width="9.140625" customWidth="1"/>
    <col min="14337" max="14337" width="0" hidden="1" customWidth="1"/>
    <col min="14338" max="14338" width="17.42578125" customWidth="1"/>
    <col min="14339" max="14352" width="12.85546875" customWidth="1"/>
    <col min="14353" max="14353" width="2.85546875" customWidth="1"/>
    <col min="14354" max="14592" width="9.140625" customWidth="1"/>
    <col min="14593" max="14593" width="0" hidden="1" customWidth="1"/>
    <col min="14594" max="14594" width="17.42578125" customWidth="1"/>
    <col min="14595" max="14608" width="12.85546875" customWidth="1"/>
    <col min="14609" max="14609" width="2.85546875" customWidth="1"/>
    <col min="14610" max="14848" width="9.140625" customWidth="1"/>
    <col min="14849" max="14849" width="0" hidden="1" customWidth="1"/>
    <col min="14850" max="14850" width="17.42578125" customWidth="1"/>
    <col min="14851" max="14864" width="12.85546875" customWidth="1"/>
    <col min="14865" max="14865" width="2.85546875" customWidth="1"/>
    <col min="14866" max="15104" width="9.140625" customWidth="1"/>
    <col min="15105" max="15105" width="0" hidden="1" customWidth="1"/>
    <col min="15106" max="15106" width="17.42578125" customWidth="1"/>
    <col min="15107" max="15120" width="12.85546875" customWidth="1"/>
    <col min="15121" max="15121" width="2.85546875" customWidth="1"/>
    <col min="15122" max="15360" width="9.140625" customWidth="1"/>
    <col min="15361" max="15361" width="0" hidden="1" customWidth="1"/>
    <col min="15362" max="15362" width="17.42578125" customWidth="1"/>
    <col min="15363" max="15376" width="12.85546875" customWidth="1"/>
    <col min="15377" max="15377" width="2.85546875" customWidth="1"/>
    <col min="15378" max="15616" width="9.140625" customWidth="1"/>
    <col min="15617" max="15617" width="0" hidden="1" customWidth="1"/>
    <col min="15618" max="15618" width="17.42578125" customWidth="1"/>
    <col min="15619" max="15632" width="12.85546875" customWidth="1"/>
    <col min="15633" max="15633" width="2.85546875" customWidth="1"/>
    <col min="15634" max="15872" width="9.140625" customWidth="1"/>
    <col min="15873" max="15873" width="0" hidden="1" customWidth="1"/>
    <col min="15874" max="15874" width="17.42578125" customWidth="1"/>
    <col min="15875" max="15888" width="12.85546875" customWidth="1"/>
    <col min="15889" max="15889" width="2.85546875" customWidth="1"/>
    <col min="15890" max="16128" width="9.140625" customWidth="1"/>
    <col min="16129" max="16129" width="0" hidden="1" customWidth="1"/>
    <col min="16130" max="16130" width="17.42578125" customWidth="1"/>
    <col min="16131" max="16144" width="12.85546875" customWidth="1"/>
    <col min="16145" max="16145" width="2.85546875" customWidth="1"/>
    <col min="16146" max="16384" width="9.140625" customWidth="1"/>
  </cols>
  <sheetData>
    <row r="1" spans="1:27" s="436" customFormat="1" ht="2.25" customHeight="1">
      <c r="B1" s="994"/>
      <c r="C1" s="995"/>
      <c r="D1" s="995"/>
      <c r="E1" s="995"/>
      <c r="F1" s="995"/>
      <c r="G1" s="995"/>
      <c r="H1" s="995"/>
      <c r="I1" s="995"/>
      <c r="J1" s="995"/>
      <c r="K1" s="1019"/>
      <c r="L1" s="995"/>
      <c r="M1" s="995"/>
      <c r="N1" s="995"/>
      <c r="O1" s="995"/>
      <c r="P1" s="995"/>
      <c r="Q1" s="834"/>
    </row>
    <row r="2" spans="1:27" s="436" customFormat="1" ht="41.25" customHeight="1">
      <c r="B2" s="1121" t="s">
        <v>1233</v>
      </c>
      <c r="C2" s="1121"/>
      <c r="D2" s="1121"/>
      <c r="E2" s="1121"/>
      <c r="F2" s="1121"/>
      <c r="G2" s="1121"/>
      <c r="H2" s="1121"/>
      <c r="I2" s="1121"/>
      <c r="J2" s="1121"/>
      <c r="K2" s="1121"/>
      <c r="L2" s="1121"/>
      <c r="M2" s="1121"/>
      <c r="N2" s="1121"/>
      <c r="O2" s="1121"/>
      <c r="P2" s="1121"/>
      <c r="Q2" s="834"/>
    </row>
    <row r="3" spans="1:27" s="436" customFormat="1" ht="35.25" customHeight="1">
      <c r="B3" s="1121" t="s">
        <v>1253</v>
      </c>
      <c r="C3" s="1121"/>
      <c r="D3" s="1121"/>
      <c r="E3" s="1121"/>
      <c r="F3" s="1121"/>
      <c r="G3" s="1121"/>
      <c r="H3" s="1121"/>
      <c r="I3" s="1121"/>
      <c r="J3" s="1121"/>
      <c r="K3" s="1121"/>
      <c r="L3" s="1121"/>
      <c r="M3" s="1121"/>
      <c r="N3" s="1121"/>
      <c r="O3" s="1121"/>
      <c r="P3" s="1121"/>
      <c r="Q3" s="834"/>
    </row>
    <row r="4" spans="1:27" s="436" customFormat="1" ht="26.25" hidden="1">
      <c r="A4" s="436" t="s">
        <v>1500</v>
      </c>
      <c r="B4" s="1121"/>
      <c r="C4" s="1121"/>
      <c r="D4" s="1121"/>
      <c r="E4" s="1121"/>
      <c r="F4" s="1121"/>
      <c r="G4" s="1121"/>
      <c r="H4" s="1121"/>
      <c r="I4" s="1121"/>
      <c r="J4" s="1121"/>
      <c r="K4" s="1121"/>
      <c r="L4" s="1121"/>
      <c r="M4" s="1121"/>
      <c r="N4" s="1121"/>
      <c r="O4" s="1121"/>
      <c r="P4" s="1121"/>
      <c r="Q4" s="834"/>
    </row>
    <row r="5" spans="1:27" s="996" customFormat="1" ht="44.25" customHeight="1">
      <c r="B5" s="1202" t="s">
        <v>2</v>
      </c>
      <c r="C5" s="1202"/>
      <c r="D5" s="1202"/>
      <c r="E5" s="1202"/>
      <c r="F5" s="1202"/>
      <c r="G5" s="1202"/>
      <c r="H5" s="1202"/>
      <c r="I5" s="1202"/>
      <c r="J5" s="1202"/>
      <c r="K5" s="1202"/>
      <c r="L5" s="1202"/>
      <c r="M5" s="1202"/>
      <c r="N5" s="1202"/>
      <c r="O5" s="1202"/>
      <c r="P5" s="1202"/>
      <c r="Q5" s="997"/>
    </row>
    <row r="6" spans="1:27" s="526" customFormat="1" ht="9">
      <c r="D6" s="998"/>
      <c r="E6" s="998"/>
      <c r="F6" s="998"/>
      <c r="G6" s="998"/>
      <c r="H6" s="998"/>
      <c r="I6" s="998"/>
      <c r="K6" s="1020"/>
      <c r="Q6" s="546"/>
    </row>
    <row r="7" spans="1:27" s="526" customFormat="1" ht="15.75">
      <c r="B7" s="999"/>
      <c r="C7" s="1209" t="s">
        <v>1235</v>
      </c>
      <c r="D7" s="1209"/>
      <c r="E7" s="1209"/>
      <c r="F7" s="1209" t="s">
        <v>1236</v>
      </c>
      <c r="G7" s="1209"/>
      <c r="H7" s="1209"/>
      <c r="I7" s="1209" t="s">
        <v>1510</v>
      </c>
      <c r="J7" s="1209"/>
      <c r="K7" s="1209"/>
      <c r="L7" s="1209" t="s">
        <v>1511</v>
      </c>
      <c r="M7" s="1209"/>
      <c r="N7" s="1209"/>
      <c r="O7" s="1021" t="s">
        <v>1237</v>
      </c>
      <c r="P7" s="1021"/>
      <c r="Q7" s="1208"/>
    </row>
    <row r="8" spans="1:27" s="526" customFormat="1" ht="33" customHeight="1" thickBot="1">
      <c r="B8" s="1002" t="s">
        <v>1238</v>
      </c>
      <c r="C8" s="1003" t="s">
        <v>1254</v>
      </c>
      <c r="D8" s="1004" t="s">
        <v>1240</v>
      </c>
      <c r="E8" s="1003" t="s">
        <v>1241</v>
      </c>
      <c r="F8" s="1003" t="s">
        <v>1254</v>
      </c>
      <c r="G8" s="1004" t="s">
        <v>1240</v>
      </c>
      <c r="H8" s="1003" t="s">
        <v>1241</v>
      </c>
      <c r="I8" s="1003" t="s">
        <v>1254</v>
      </c>
      <c r="J8" s="1004" t="s">
        <v>1240</v>
      </c>
      <c r="K8" s="1003" t="s">
        <v>1241</v>
      </c>
      <c r="L8" s="1003" t="s">
        <v>1254</v>
      </c>
      <c r="M8" s="1004" t="s">
        <v>1240</v>
      </c>
      <c r="N8" s="1003" t="s">
        <v>1241</v>
      </c>
      <c r="O8" s="1003" t="s">
        <v>1242</v>
      </c>
      <c r="P8" s="1003" t="s">
        <v>1243</v>
      </c>
      <c r="Q8" s="1208"/>
    </row>
    <row r="9" spans="1:27" s="39" customFormat="1" ht="18.75" customHeight="1" thickTop="1">
      <c r="B9" s="400" t="s">
        <v>96</v>
      </c>
      <c r="C9" s="1022"/>
      <c r="D9" s="1022"/>
      <c r="E9" s="1022"/>
      <c r="F9" s="1022"/>
      <c r="G9" s="1022"/>
      <c r="H9" s="1022"/>
      <c r="I9" s="1022"/>
      <c r="J9" s="1022"/>
      <c r="K9" s="1022"/>
      <c r="L9" s="1022"/>
      <c r="M9" s="1022"/>
      <c r="N9" s="1022"/>
      <c r="O9" s="1022"/>
      <c r="P9" s="1022"/>
      <c r="Q9" s="846"/>
      <c r="V9" s="1023"/>
      <c r="X9" s="844"/>
      <c r="Z9" s="294">
        <v>6.86</v>
      </c>
      <c r="AA9" s="294">
        <v>6.86</v>
      </c>
    </row>
    <row r="10" spans="1:27" s="39" customFormat="1" ht="22.5" customHeight="1">
      <c r="A10" s="39" t="s">
        <v>1255</v>
      </c>
      <c r="B10" s="39" t="s">
        <v>103</v>
      </c>
      <c r="C10" s="844">
        <v>4927665.0059500001</v>
      </c>
      <c r="D10" s="1017">
        <v>8.4515634309567156E-2</v>
      </c>
      <c r="E10" s="39">
        <v>4</v>
      </c>
      <c r="F10" s="844">
        <v>5785162.2908000005</v>
      </c>
      <c r="G10" s="505">
        <v>8.2417701457484158E-2</v>
      </c>
      <c r="H10" s="844">
        <v>4</v>
      </c>
      <c r="I10" s="844">
        <v>6384427.7508000005</v>
      </c>
      <c r="J10" s="505">
        <v>7.6299539882103931E-2</v>
      </c>
      <c r="K10" s="844">
        <v>7</v>
      </c>
      <c r="L10" s="844">
        <v>6821315.1033600001</v>
      </c>
      <c r="M10" s="505">
        <v>7.6117993050083724E-2</v>
      </c>
      <c r="N10" s="844">
        <v>5</v>
      </c>
      <c r="O10" s="1017">
        <v>6.8430150612207141E-2</v>
      </c>
      <c r="P10" s="1017">
        <v>6.8430150612207141E-2</v>
      </c>
      <c r="Q10" s="846"/>
      <c r="V10" s="1023"/>
      <c r="X10" s="844"/>
    </row>
    <row r="11" spans="1:27" s="39" customFormat="1" ht="22.5" customHeight="1">
      <c r="A11" s="39" t="s">
        <v>1255</v>
      </c>
      <c r="B11" s="39" t="s">
        <v>107</v>
      </c>
      <c r="C11" s="844">
        <v>6525066.7632800005</v>
      </c>
      <c r="D11" s="1017">
        <v>0.11191307764326525</v>
      </c>
      <c r="E11" s="39">
        <v>2</v>
      </c>
      <c r="F11" s="844">
        <v>7523279.7613199996</v>
      </c>
      <c r="G11" s="505">
        <v>0.10717960779348519</v>
      </c>
      <c r="H11" s="844">
        <v>2</v>
      </c>
      <c r="I11" s="844">
        <v>8691675.5297299996</v>
      </c>
      <c r="J11" s="505">
        <v>0.10387318481908457</v>
      </c>
      <c r="K11" s="844">
        <v>2</v>
      </c>
      <c r="L11" s="844">
        <v>9582993.8500599992</v>
      </c>
      <c r="M11" s="505">
        <v>0.10693513614677615</v>
      </c>
      <c r="N11" s="844">
        <v>2</v>
      </c>
      <c r="O11" s="1017">
        <v>0.10254850371268831</v>
      </c>
      <c r="P11" s="1017">
        <v>0.10254850371268831</v>
      </c>
      <c r="Q11" s="846"/>
      <c r="V11" s="1023"/>
      <c r="X11" s="844"/>
    </row>
    <row r="12" spans="1:27" s="39" customFormat="1" ht="22.5" customHeight="1">
      <c r="A12" s="39" t="s">
        <v>1255</v>
      </c>
      <c r="B12" s="39" t="s">
        <v>109</v>
      </c>
      <c r="C12" s="844">
        <v>3920158.4155000006</v>
      </c>
      <c r="D12" s="1017">
        <v>6.7235632836225315E-2</v>
      </c>
      <c r="E12" s="39">
        <v>7</v>
      </c>
      <c r="F12" s="844">
        <v>5237964.6041100016</v>
      </c>
      <c r="G12" s="505">
        <v>7.4622107606718419E-2</v>
      </c>
      <c r="H12" s="844">
        <v>6</v>
      </c>
      <c r="I12" s="844">
        <v>7352704.7011400005</v>
      </c>
      <c r="J12" s="505">
        <v>8.7871303033489168E-2</v>
      </c>
      <c r="K12" s="844">
        <v>3</v>
      </c>
      <c r="L12" s="844">
        <v>8500390.10953</v>
      </c>
      <c r="M12" s="505">
        <v>9.4854529584990688E-2</v>
      </c>
      <c r="N12" s="844">
        <v>3</v>
      </c>
      <c r="O12" s="1017">
        <v>0.15609023550368573</v>
      </c>
      <c r="P12" s="1017">
        <v>0.15609023550368573</v>
      </c>
      <c r="Q12" s="846"/>
      <c r="V12" s="1023"/>
      <c r="X12" s="844"/>
    </row>
    <row r="13" spans="1:27" s="39" customFormat="1" ht="22.5" customHeight="1">
      <c r="A13" s="39" t="s">
        <v>1255</v>
      </c>
      <c r="B13" s="39" t="s">
        <v>105</v>
      </c>
      <c r="C13" s="844">
        <v>8084302.9637899995</v>
      </c>
      <c r="D13" s="1017">
        <v>0.13865593381660943</v>
      </c>
      <c r="E13" s="39">
        <v>1</v>
      </c>
      <c r="F13" s="844">
        <v>8976389.0423299987</v>
      </c>
      <c r="G13" s="505">
        <v>0.12788117516313979</v>
      </c>
      <c r="H13" s="844">
        <v>1</v>
      </c>
      <c r="I13" s="844">
        <v>10427106.571629999</v>
      </c>
      <c r="J13" s="505">
        <v>0.1246131156574433</v>
      </c>
      <c r="K13" s="844">
        <v>1</v>
      </c>
      <c r="L13" s="844">
        <v>11249214.246540001</v>
      </c>
      <c r="M13" s="505">
        <v>0.12552823009382161</v>
      </c>
      <c r="N13" s="844">
        <v>1</v>
      </c>
      <c r="O13" s="1017">
        <v>7.8843317584073258E-2</v>
      </c>
      <c r="P13" s="1017">
        <v>7.8843317584073258E-2</v>
      </c>
      <c r="Q13" s="846"/>
      <c r="V13" s="1023"/>
      <c r="X13" s="844"/>
    </row>
    <row r="14" spans="1:27" s="39" customFormat="1" ht="22.5" customHeight="1">
      <c r="A14" s="39" t="s">
        <v>1255</v>
      </c>
      <c r="B14" s="39" t="s">
        <v>97</v>
      </c>
      <c r="C14" s="844">
        <v>5198541.1458399994</v>
      </c>
      <c r="D14" s="1017">
        <v>8.9161499796463567E-2</v>
      </c>
      <c r="E14" s="39">
        <v>3</v>
      </c>
      <c r="F14" s="844">
        <v>6179860.1856800001</v>
      </c>
      <c r="G14" s="505">
        <v>8.8040723186338515E-2</v>
      </c>
      <c r="H14" s="844">
        <v>3</v>
      </c>
      <c r="I14" s="844">
        <v>7313829.5054700002</v>
      </c>
      <c r="J14" s="505">
        <v>8.7406710174391333E-2</v>
      </c>
      <c r="K14" s="844">
        <v>4</v>
      </c>
      <c r="L14" s="844">
        <v>7683284.6456200005</v>
      </c>
      <c r="M14" s="505">
        <v>8.5736576949662274E-2</v>
      </c>
      <c r="N14" s="844">
        <v>4</v>
      </c>
      <c r="O14" s="1017">
        <v>5.0514595653847971E-2</v>
      </c>
      <c r="P14" s="1017">
        <v>5.0514595653848193E-2</v>
      </c>
      <c r="Q14" s="846"/>
      <c r="V14" s="1023"/>
      <c r="X14" s="844"/>
    </row>
    <row r="15" spans="1:27" s="39" customFormat="1" ht="22.5" customHeight="1">
      <c r="A15" s="39" t="s">
        <v>1255</v>
      </c>
      <c r="B15" s="39" t="s">
        <v>99</v>
      </c>
      <c r="C15" s="844">
        <v>3043948.5498600001</v>
      </c>
      <c r="D15" s="1017">
        <v>5.2207534843880452E-2</v>
      </c>
      <c r="E15" s="39">
        <v>10</v>
      </c>
      <c r="F15" s="844">
        <v>3475263.4368800004</v>
      </c>
      <c r="G15" s="505">
        <v>4.9509972240947837E-2</v>
      </c>
      <c r="H15" s="844">
        <v>10</v>
      </c>
      <c r="I15" s="844">
        <v>4251326.8293499993</v>
      </c>
      <c r="J15" s="505">
        <v>5.080710341301975E-2</v>
      </c>
      <c r="K15" s="844">
        <v>9</v>
      </c>
      <c r="L15" s="844">
        <v>4626296.1665499983</v>
      </c>
      <c r="M15" s="505">
        <v>5.1624118533920925E-2</v>
      </c>
      <c r="N15" s="844">
        <v>8</v>
      </c>
      <c r="O15" s="1017">
        <v>8.8200543560027711E-2</v>
      </c>
      <c r="P15" s="1017">
        <v>8.8200543560027711E-2</v>
      </c>
      <c r="Q15" s="846"/>
      <c r="V15" s="1023"/>
      <c r="X15" s="844"/>
    </row>
    <row r="16" spans="1:27" s="39" customFormat="1" ht="22.5" customHeight="1">
      <c r="A16" s="39" t="s">
        <v>1255</v>
      </c>
      <c r="B16" s="39" t="s">
        <v>108</v>
      </c>
      <c r="C16" s="844">
        <v>4016873.8736900003</v>
      </c>
      <c r="D16" s="1017">
        <v>6.8894424228618759E-2</v>
      </c>
      <c r="E16" s="39">
        <v>5</v>
      </c>
      <c r="F16" s="844">
        <v>5064767.9853499997</v>
      </c>
      <c r="G16" s="505">
        <v>7.2154680333138238E-2</v>
      </c>
      <c r="H16" s="844">
        <v>7</v>
      </c>
      <c r="I16" s="844">
        <v>6408913.34296</v>
      </c>
      <c r="J16" s="505">
        <v>7.6592164293949563E-2</v>
      </c>
      <c r="K16" s="844">
        <v>5</v>
      </c>
      <c r="L16" s="844">
        <v>6739766.26621</v>
      </c>
      <c r="M16" s="505">
        <v>7.5208002274790478E-2</v>
      </c>
      <c r="N16" s="844">
        <v>6</v>
      </c>
      <c r="O16" s="1017">
        <v>5.1623872183173214E-2</v>
      </c>
      <c r="P16" s="1017">
        <v>5.1623872183172992E-2</v>
      </c>
      <c r="Q16" s="846"/>
      <c r="V16" s="1023"/>
      <c r="X16" s="844"/>
    </row>
    <row r="17" spans="1:24" s="39" customFormat="1" ht="22.5" customHeight="1">
      <c r="A17" s="39" t="s">
        <v>1255</v>
      </c>
      <c r="B17" s="39" t="s">
        <v>106</v>
      </c>
      <c r="C17" s="844">
        <v>99665.058260000005</v>
      </c>
      <c r="D17" s="1017">
        <v>1.7093807324915654E-3</v>
      </c>
      <c r="E17" s="39">
        <v>32</v>
      </c>
      <c r="F17" s="844">
        <v>100101.79445999999</v>
      </c>
      <c r="G17" s="505">
        <v>1.4260896058668473E-3</v>
      </c>
      <c r="H17" s="844">
        <v>35</v>
      </c>
      <c r="I17" s="844">
        <v>93890.523699999991</v>
      </c>
      <c r="J17" s="505">
        <v>1.1220745284026613E-3</v>
      </c>
      <c r="K17" s="844">
        <v>36</v>
      </c>
      <c r="L17" s="844">
        <v>108932.61620999999</v>
      </c>
      <c r="M17" s="505">
        <v>1.2155621017296105E-3</v>
      </c>
      <c r="N17" s="844">
        <v>35</v>
      </c>
      <c r="O17" s="1017">
        <v>0.16020884661441093</v>
      </c>
      <c r="P17" s="1017">
        <v>0.16020884661441093</v>
      </c>
      <c r="Q17" s="846"/>
      <c r="V17" s="1023"/>
      <c r="X17" s="844"/>
    </row>
    <row r="18" spans="1:24" s="39" customFormat="1" ht="22.5" customHeight="1">
      <c r="A18" s="39" t="s">
        <v>1255</v>
      </c>
      <c r="B18" s="39" t="s">
        <v>101</v>
      </c>
      <c r="C18" s="844">
        <v>2868289.6680999994</v>
      </c>
      <c r="D18" s="1017">
        <v>4.9194764739555231E-2</v>
      </c>
      <c r="E18" s="39">
        <v>11</v>
      </c>
      <c r="F18" s="844">
        <v>3184190.4114399999</v>
      </c>
      <c r="G18" s="505">
        <v>4.536323123228319E-2</v>
      </c>
      <c r="H18" s="844">
        <v>11</v>
      </c>
      <c r="I18" s="844">
        <v>3996497.4070699997</v>
      </c>
      <c r="J18" s="505">
        <v>4.7761667169191953E-2</v>
      </c>
      <c r="K18" s="844">
        <v>10</v>
      </c>
      <c r="L18" s="844">
        <v>4247175.1832099995</v>
      </c>
      <c r="M18" s="505">
        <v>4.7393566516055592E-2</v>
      </c>
      <c r="N18" s="844">
        <v>10</v>
      </c>
      <c r="O18" s="1017">
        <v>6.2724368517426798E-2</v>
      </c>
      <c r="P18" s="1017">
        <v>6.272436851742702E-2</v>
      </c>
      <c r="Q18" s="846"/>
      <c r="V18" s="1023"/>
      <c r="X18" s="844"/>
    </row>
    <row r="19" spans="1:24" s="39" customFormat="1" ht="22.5" customHeight="1">
      <c r="A19" s="39" t="s">
        <v>1255</v>
      </c>
      <c r="B19" s="39" t="s">
        <v>98</v>
      </c>
      <c r="C19" s="844">
        <v>115229.97783</v>
      </c>
      <c r="D19" s="1017">
        <v>1.9763386220493064E-3</v>
      </c>
      <c r="E19" s="39">
        <v>28</v>
      </c>
      <c r="F19" s="844">
        <v>156676.85006</v>
      </c>
      <c r="G19" s="505">
        <v>2.2320801395803924E-3</v>
      </c>
      <c r="H19" s="844">
        <v>25</v>
      </c>
      <c r="I19" s="844">
        <v>136365.15499000001</v>
      </c>
      <c r="J19" s="505">
        <v>1.6296838162801735E-3</v>
      </c>
      <c r="K19" s="844">
        <v>26</v>
      </c>
      <c r="L19" s="844">
        <v>211381.78245</v>
      </c>
      <c r="M19" s="505">
        <v>2.3587763948212741E-3</v>
      </c>
      <c r="N19" s="844">
        <v>23</v>
      </c>
      <c r="O19" s="1017">
        <v>0.55011580829062345</v>
      </c>
      <c r="P19" s="1017">
        <v>0.55011580829062345</v>
      </c>
      <c r="Q19" s="846"/>
      <c r="V19" s="1023"/>
      <c r="X19" s="844"/>
    </row>
    <row r="20" spans="1:24" s="39" customFormat="1" ht="22.5" customHeight="1">
      <c r="A20" s="39" t="s">
        <v>1255</v>
      </c>
      <c r="B20" s="39" t="s">
        <v>104</v>
      </c>
      <c r="C20" s="844">
        <v>3115659.00966</v>
      </c>
      <c r="D20" s="1017">
        <v>5.3437459156777056E-2</v>
      </c>
      <c r="E20" s="39">
        <v>8</v>
      </c>
      <c r="F20" s="844">
        <v>3535707.5584600004</v>
      </c>
      <c r="G20" s="505">
        <v>5.0371083013097222E-2</v>
      </c>
      <c r="H20" s="844">
        <v>9</v>
      </c>
      <c r="I20" s="844">
        <v>3861591.4031199999</v>
      </c>
      <c r="J20" s="505">
        <v>4.6149421494169868E-2</v>
      </c>
      <c r="K20" s="844">
        <v>11</v>
      </c>
      <c r="L20" s="844">
        <v>4017373.5450000004</v>
      </c>
      <c r="M20" s="505">
        <v>4.4829245819075846E-2</v>
      </c>
      <c r="N20" s="844">
        <v>11</v>
      </c>
      <c r="O20" s="1017">
        <v>4.034143585313954E-2</v>
      </c>
      <c r="P20" s="1017">
        <v>4.034143585313954E-2</v>
      </c>
      <c r="Q20" s="846"/>
      <c r="V20" s="1023"/>
      <c r="X20" s="844"/>
    </row>
    <row r="21" spans="1:24" s="39" customFormat="1" ht="22.5" customHeight="1">
      <c r="A21" s="39" t="s">
        <v>1256</v>
      </c>
      <c r="B21" s="39" t="s">
        <v>102</v>
      </c>
      <c r="C21" s="503">
        <v>3994613.4866700005</v>
      </c>
      <c r="D21" s="505">
        <v>6.8512630675952327E-2</v>
      </c>
      <c r="E21" s="1024">
        <v>6</v>
      </c>
      <c r="F21" s="844">
        <v>5249228.3549099993</v>
      </c>
      <c r="G21" s="505">
        <v>7.478257543874485E-2</v>
      </c>
      <c r="H21" s="844">
        <v>5</v>
      </c>
      <c r="I21" s="844">
        <v>6392911.6741800001</v>
      </c>
      <c r="J21" s="505">
        <v>7.6400930245587625E-2</v>
      </c>
      <c r="K21" s="844">
        <v>6</v>
      </c>
      <c r="L21" s="844">
        <v>6681602.8044699999</v>
      </c>
      <c r="M21" s="505">
        <v>7.455896526221889E-2</v>
      </c>
      <c r="N21" s="844">
        <v>7</v>
      </c>
      <c r="O21" s="1017">
        <v>4.5158003896093035E-2</v>
      </c>
      <c r="P21" s="1017">
        <v>4.5158003896093257E-2</v>
      </c>
      <c r="Q21" s="846"/>
      <c r="V21" s="1023"/>
      <c r="X21" s="844"/>
    </row>
    <row r="22" spans="1:24" s="39" customFormat="1" ht="22.5" customHeight="1">
      <c r="B22" s="39" t="s">
        <v>100</v>
      </c>
      <c r="C22" s="503" t="s">
        <v>1245</v>
      </c>
      <c r="D22" s="503" t="s">
        <v>1245</v>
      </c>
      <c r="E22" s="503" t="s">
        <v>1245</v>
      </c>
      <c r="F22" s="503">
        <v>899472.70178</v>
      </c>
      <c r="G22" s="505">
        <v>1.2814242518719265E-2</v>
      </c>
      <c r="H22" s="503">
        <v>16</v>
      </c>
      <c r="I22" s="503">
        <v>1309364.9032800004</v>
      </c>
      <c r="J22" s="505">
        <v>1.5648064878723247E-2</v>
      </c>
      <c r="K22" s="503">
        <v>15</v>
      </c>
      <c r="L22" s="503">
        <v>1379667.7619299998</v>
      </c>
      <c r="M22" s="505">
        <v>1.5395497718949153E-2</v>
      </c>
      <c r="N22" s="503">
        <v>15</v>
      </c>
      <c r="O22" s="1017">
        <v>5.3692334714248391E-2</v>
      </c>
      <c r="P22" s="1017">
        <v>5.3692334714248391E-2</v>
      </c>
      <c r="Q22" s="846"/>
      <c r="V22" s="1023"/>
      <c r="X22" s="844"/>
    </row>
    <row r="23" spans="1:24" s="526" customFormat="1" ht="12.75" customHeight="1">
      <c r="B23" s="675"/>
      <c r="C23" s="675"/>
      <c r="D23" s="246"/>
      <c r="E23" s="343"/>
      <c r="F23" s="675"/>
      <c r="G23" s="569"/>
      <c r="H23" s="343"/>
      <c r="I23" s="675"/>
      <c r="J23" s="569"/>
      <c r="K23" s="343"/>
      <c r="L23" s="675"/>
      <c r="M23" s="569"/>
      <c r="N23" s="343"/>
      <c r="O23" s="1017"/>
      <c r="P23" s="246"/>
      <c r="Q23" s="361"/>
      <c r="V23" s="1025"/>
      <c r="X23" s="453"/>
    </row>
    <row r="24" spans="1:24" s="39" customFormat="1" ht="15.75">
      <c r="B24" s="303" t="s">
        <v>110</v>
      </c>
      <c r="C24" s="844">
        <v>45910013.918430001</v>
      </c>
      <c r="D24" s="1017">
        <v>0.78741431140145601</v>
      </c>
      <c r="F24" s="844">
        <v>55368064.977579996</v>
      </c>
      <c r="G24" s="505">
        <v>0.78879526972954384</v>
      </c>
      <c r="I24" s="844">
        <v>66620605.297420003</v>
      </c>
      <c r="J24" s="505">
        <v>0.79617496340583715</v>
      </c>
      <c r="L24" s="844">
        <v>71849394.081139997</v>
      </c>
      <c r="M24" s="505">
        <v>0.80175620044689622</v>
      </c>
      <c r="O24" s="1017">
        <v>7.8486059386231544E-2</v>
      </c>
      <c r="P24" s="1017">
        <v>7.8486059386231322E-2</v>
      </c>
      <c r="Q24" s="846"/>
      <c r="V24" s="1023"/>
      <c r="X24" s="844"/>
    </row>
    <row r="25" spans="1:24" s="39" customFormat="1" ht="15.75">
      <c r="D25" s="1017"/>
      <c r="G25" s="505"/>
      <c r="J25" s="505"/>
      <c r="M25" s="505"/>
      <c r="O25" s="1017"/>
      <c r="P25" s="1017"/>
      <c r="Q25" s="846"/>
      <c r="V25" s="1023"/>
      <c r="X25" s="844"/>
    </row>
    <row r="26" spans="1:24" s="39" customFormat="1" ht="15.75">
      <c r="B26" s="400" t="s">
        <v>111</v>
      </c>
      <c r="C26" s="1022"/>
      <c r="D26" s="1026"/>
      <c r="E26" s="1022"/>
      <c r="F26" s="1022"/>
      <c r="G26" s="1027"/>
      <c r="H26" s="1022"/>
      <c r="I26" s="1022"/>
      <c r="J26" s="1027"/>
      <c r="K26" s="1022"/>
      <c r="L26" s="1022"/>
      <c r="M26" s="1027"/>
      <c r="N26" s="1022"/>
      <c r="O26" s="1026"/>
      <c r="P26" s="1026"/>
      <c r="Q26" s="846"/>
      <c r="V26" s="1023"/>
      <c r="X26" s="844"/>
    </row>
    <row r="27" spans="1:24" s="39" customFormat="1" ht="24" customHeight="1">
      <c r="A27" s="39" t="s">
        <v>1255</v>
      </c>
      <c r="B27" s="39" t="s">
        <v>113</v>
      </c>
      <c r="C27" s="844">
        <v>668462.0994200001</v>
      </c>
      <c r="D27" s="1017">
        <v>1.1464963278991108E-2</v>
      </c>
      <c r="E27" s="39">
        <v>16</v>
      </c>
      <c r="F27" s="844">
        <v>758391.17912999995</v>
      </c>
      <c r="G27" s="505">
        <v>1.0804339558274043E-2</v>
      </c>
      <c r="H27" s="844">
        <v>17</v>
      </c>
      <c r="I27" s="844">
        <v>818201.47858000011</v>
      </c>
      <c r="J27" s="505">
        <v>9.7782289632283078E-3</v>
      </c>
      <c r="K27" s="844">
        <v>17</v>
      </c>
      <c r="L27" s="844">
        <v>805204.61728000001</v>
      </c>
      <c r="M27" s="505">
        <v>8.9851529409371873E-3</v>
      </c>
      <c r="N27" s="844">
        <v>17</v>
      </c>
      <c r="O27" s="1017">
        <v>-1.5884671001275108E-2</v>
      </c>
      <c r="P27" s="1017">
        <v>-1.5884671001274997E-2</v>
      </c>
      <c r="Q27" s="846"/>
      <c r="V27" s="1023"/>
      <c r="X27" s="844"/>
    </row>
    <row r="28" spans="1:24" s="39" customFormat="1" ht="24" customHeight="1">
      <c r="A28" s="39" t="s">
        <v>1255</v>
      </c>
      <c r="B28" s="39" t="s">
        <v>112</v>
      </c>
      <c r="C28" s="844">
        <v>1103027.6114700004</v>
      </c>
      <c r="D28" s="1017">
        <v>1.8918306770405444E-2</v>
      </c>
      <c r="E28" s="39">
        <v>13</v>
      </c>
      <c r="F28" s="844">
        <v>1251238.1559300001</v>
      </c>
      <c r="G28" s="505">
        <v>1.7825631780744953E-2</v>
      </c>
      <c r="H28" s="844">
        <v>14</v>
      </c>
      <c r="I28" s="844">
        <v>1357266.6470999999</v>
      </c>
      <c r="J28" s="505">
        <v>1.6220532945662905E-2</v>
      </c>
      <c r="K28" s="844">
        <v>14</v>
      </c>
      <c r="L28" s="844">
        <v>1413008.45255</v>
      </c>
      <c r="M28" s="505">
        <v>1.5767541293896761E-2</v>
      </c>
      <c r="N28" s="844">
        <v>14</v>
      </c>
      <c r="O28" s="1017">
        <v>4.1069163210560422E-2</v>
      </c>
      <c r="P28" s="1017">
        <v>4.1069163210560422E-2</v>
      </c>
      <c r="Q28" s="846"/>
      <c r="V28" s="1023"/>
      <c r="X28" s="844"/>
    </row>
    <row r="29" spans="1:24" s="39" customFormat="1" ht="24" customHeight="1">
      <c r="A29" s="39" t="s">
        <v>1255</v>
      </c>
      <c r="B29" s="39" t="s">
        <v>117</v>
      </c>
      <c r="C29" s="844">
        <v>361316.88246999995</v>
      </c>
      <c r="D29" s="1017">
        <v>6.197037637874124E-3</v>
      </c>
      <c r="E29" s="39">
        <v>19</v>
      </c>
      <c r="F29" s="844">
        <v>384565.09768000001</v>
      </c>
      <c r="G29" s="505">
        <v>5.4786659074304959E-3</v>
      </c>
      <c r="H29" s="844">
        <v>20</v>
      </c>
      <c r="I29" s="844">
        <v>447086.02069999999</v>
      </c>
      <c r="J29" s="505">
        <v>5.3430720807916311E-3</v>
      </c>
      <c r="K29" s="844">
        <v>20</v>
      </c>
      <c r="L29" s="844">
        <v>466447.09963999997</v>
      </c>
      <c r="M29" s="505">
        <v>5.2050105515783008E-3</v>
      </c>
      <c r="N29" s="844">
        <v>20</v>
      </c>
      <c r="O29" s="1017">
        <v>4.3305042080462375E-2</v>
      </c>
      <c r="P29" s="1017">
        <v>4.3305042080462375E-2</v>
      </c>
      <c r="Q29" s="846"/>
      <c r="V29" s="1023"/>
      <c r="X29" s="844"/>
    </row>
    <row r="30" spans="1:24" s="39" customFormat="1" ht="24" customHeight="1">
      <c r="A30" s="39" t="s">
        <v>1255</v>
      </c>
      <c r="B30" s="39" t="s">
        <v>116</v>
      </c>
      <c r="C30" s="844">
        <v>136321.02391000002</v>
      </c>
      <c r="D30" s="1017">
        <v>2.3380765112019112E-3</v>
      </c>
      <c r="E30" s="39">
        <v>24</v>
      </c>
      <c r="F30" s="844">
        <v>142553.61352000001</v>
      </c>
      <c r="G30" s="505">
        <v>2.0308749470107322E-3</v>
      </c>
      <c r="H30" s="844">
        <v>26</v>
      </c>
      <c r="I30" s="844">
        <v>134900.44747999997</v>
      </c>
      <c r="J30" s="505">
        <v>1.6121792703072222E-3</v>
      </c>
      <c r="K30" s="844">
        <v>29</v>
      </c>
      <c r="L30" s="844">
        <v>137022.78693000003</v>
      </c>
      <c r="M30" s="505">
        <v>1.5290159427033875E-3</v>
      </c>
      <c r="N30" s="844">
        <v>31</v>
      </c>
      <c r="O30" s="1017">
        <v>1.5732634617944496E-2</v>
      </c>
      <c r="P30" s="1017">
        <v>1.5732634617944496E-2</v>
      </c>
      <c r="Q30" s="846"/>
      <c r="V30" s="1023"/>
      <c r="X30" s="844"/>
    </row>
    <row r="31" spans="1:24" s="39" customFormat="1" ht="24" customHeight="1">
      <c r="A31" s="39" t="s">
        <v>1255</v>
      </c>
      <c r="B31" s="39" t="s">
        <v>118</v>
      </c>
      <c r="C31" s="844">
        <v>62524.868049999997</v>
      </c>
      <c r="D31" s="1017">
        <v>1.0723798953433479E-3</v>
      </c>
      <c r="E31" s="39">
        <v>42</v>
      </c>
      <c r="F31" s="844">
        <v>67187.364470000015</v>
      </c>
      <c r="G31" s="505">
        <v>9.5717766732485166E-4</v>
      </c>
      <c r="H31" s="844">
        <v>41</v>
      </c>
      <c r="I31" s="844">
        <v>74422.596519999977</v>
      </c>
      <c r="J31" s="505">
        <v>8.8941563644383541E-4</v>
      </c>
      <c r="K31" s="844">
        <v>41</v>
      </c>
      <c r="L31" s="844">
        <v>71748.402180000005</v>
      </c>
      <c r="M31" s="505">
        <v>8.0062924754813593E-4</v>
      </c>
      <c r="N31" s="844">
        <v>41</v>
      </c>
      <c r="O31" s="1017">
        <v>-3.5932558994784869E-2</v>
      </c>
      <c r="P31" s="1017">
        <v>-3.5932558994784869E-2</v>
      </c>
      <c r="Q31" s="846"/>
      <c r="V31" s="1023"/>
      <c r="X31" s="844"/>
    </row>
    <row r="32" spans="1:24" s="39" customFormat="1" ht="24" customHeight="1">
      <c r="A32" s="39" t="s">
        <v>1255</v>
      </c>
      <c r="B32" s="39" t="s">
        <v>119</v>
      </c>
      <c r="C32" s="844">
        <v>42163.321920000002</v>
      </c>
      <c r="D32" s="1017">
        <v>7.231538451506974E-4</v>
      </c>
      <c r="E32" s="39">
        <v>50</v>
      </c>
      <c r="F32" s="844">
        <v>48011.047489999997</v>
      </c>
      <c r="G32" s="505">
        <v>6.8398429979822162E-4</v>
      </c>
      <c r="H32" s="844">
        <v>49</v>
      </c>
      <c r="I32" s="844">
        <v>45726.650730000001</v>
      </c>
      <c r="J32" s="505">
        <v>5.4647378703776429E-4</v>
      </c>
      <c r="K32" s="844">
        <v>50</v>
      </c>
      <c r="L32" s="844">
        <v>49540.125490000006</v>
      </c>
      <c r="M32" s="505">
        <v>5.5281054614976695E-4</v>
      </c>
      <c r="N32" s="844">
        <v>48</v>
      </c>
      <c r="O32" s="1017">
        <v>8.3397202706081641E-2</v>
      </c>
      <c r="P32" s="1017">
        <v>8.3397202706081641E-2</v>
      </c>
      <c r="Q32" s="846"/>
      <c r="V32" s="1023"/>
      <c r="X32" s="844"/>
    </row>
    <row r="33" spans="1:24" s="39" customFormat="1" ht="24" customHeight="1">
      <c r="A33" s="39" t="s">
        <v>1255</v>
      </c>
      <c r="B33" s="39" t="s">
        <v>115</v>
      </c>
      <c r="C33" s="844">
        <v>135948.57949</v>
      </c>
      <c r="D33" s="1017">
        <v>2.3316886223410912E-3</v>
      </c>
      <c r="E33" s="39">
        <v>25</v>
      </c>
      <c r="F33" s="844">
        <v>159808.75465000005</v>
      </c>
      <c r="G33" s="505">
        <v>2.276698486398845E-3</v>
      </c>
      <c r="H33" s="844">
        <v>24</v>
      </c>
      <c r="I33" s="844">
        <v>168004.36167000001</v>
      </c>
      <c r="J33" s="505">
        <v>2.0078002279846205E-3</v>
      </c>
      <c r="K33" s="844">
        <v>24</v>
      </c>
      <c r="L33" s="844">
        <v>171050.94016000006</v>
      </c>
      <c r="M33" s="505">
        <v>1.9087308058670146E-3</v>
      </c>
      <c r="N33" s="844">
        <v>25</v>
      </c>
      <c r="O33" s="1017">
        <v>1.8133924975020754E-2</v>
      </c>
      <c r="P33" s="1017">
        <v>1.8133924975020976E-2</v>
      </c>
      <c r="Q33" s="846"/>
      <c r="V33" s="1023"/>
      <c r="X33" s="844"/>
    </row>
    <row r="34" spans="1:24" s="39" customFormat="1" ht="24" customHeight="1">
      <c r="A34" s="39" t="s">
        <v>1255</v>
      </c>
      <c r="B34" s="39" t="s">
        <v>114</v>
      </c>
      <c r="C34" s="844">
        <v>50781.81569000001</v>
      </c>
      <c r="D34" s="1017">
        <v>8.7097182118703233E-4</v>
      </c>
      <c r="E34" s="39">
        <v>45</v>
      </c>
      <c r="F34" s="844">
        <v>45215.181830000001</v>
      </c>
      <c r="G34" s="505">
        <v>6.4415329598220821E-4</v>
      </c>
      <c r="H34" s="844">
        <v>50</v>
      </c>
      <c r="I34" s="844">
        <v>41849.935519999999</v>
      </c>
      <c r="J34" s="505">
        <v>5.0014362271882593E-4</v>
      </c>
      <c r="K34" s="844">
        <v>51</v>
      </c>
      <c r="L34" s="844">
        <v>40838.067459999998</v>
      </c>
      <c r="M34" s="505">
        <v>4.5570563564318543E-4</v>
      </c>
      <c r="N34" s="844">
        <v>51</v>
      </c>
      <c r="O34" s="1017">
        <v>-2.4178485520400139E-2</v>
      </c>
      <c r="P34" s="1017">
        <v>-2.4178485520400139E-2</v>
      </c>
      <c r="Q34" s="846"/>
      <c r="V34" s="1023"/>
      <c r="X34" s="844"/>
    </row>
    <row r="35" spans="1:24" s="39" customFormat="1" ht="12.75" customHeight="1">
      <c r="D35" s="1017"/>
      <c r="G35" s="505"/>
      <c r="J35" s="505"/>
      <c r="M35" s="505"/>
      <c r="O35" s="1017"/>
      <c r="P35" s="1017"/>
      <c r="Q35" s="846"/>
      <c r="V35" s="1023"/>
      <c r="X35" s="844"/>
    </row>
    <row r="36" spans="1:24" s="39" customFormat="1" ht="15.75">
      <c r="B36" s="303" t="s">
        <v>110</v>
      </c>
      <c r="C36" s="844">
        <v>2560546.2024200005</v>
      </c>
      <c r="D36" s="1017">
        <v>4.3916578382494756E-2</v>
      </c>
      <c r="F36" s="844">
        <v>2856970.3947000001</v>
      </c>
      <c r="G36" s="505">
        <v>4.0701525942964348E-2</v>
      </c>
      <c r="I36" s="844">
        <v>3087458.1382999998</v>
      </c>
      <c r="J36" s="505">
        <v>3.6897846534175105E-2</v>
      </c>
      <c r="L36" s="844">
        <v>3154860.4916900005</v>
      </c>
      <c r="M36" s="505">
        <v>3.5204596964323744E-2</v>
      </c>
      <c r="O36" s="1017">
        <v>2.1831017740410186E-2</v>
      </c>
      <c r="P36" s="1017">
        <v>2.1831017740409964E-2</v>
      </c>
      <c r="Q36" s="846"/>
      <c r="V36" s="1023"/>
      <c r="X36" s="844"/>
    </row>
    <row r="37" spans="1:24" s="526" customFormat="1" ht="14.25">
      <c r="B37" s="675"/>
      <c r="C37" s="675"/>
      <c r="D37" s="246"/>
      <c r="E37" s="343"/>
      <c r="F37" s="675"/>
      <c r="G37" s="569"/>
      <c r="H37" s="343"/>
      <c r="I37" s="675"/>
      <c r="J37" s="569"/>
      <c r="K37" s="343"/>
      <c r="L37" s="675"/>
      <c r="M37" s="569"/>
      <c r="N37" s="343"/>
      <c r="O37" s="246"/>
      <c r="P37" s="246"/>
      <c r="Q37" s="361"/>
      <c r="V37" s="1025"/>
      <c r="X37" s="453"/>
    </row>
    <row r="38" spans="1:24" s="526" customFormat="1" ht="15.75">
      <c r="B38" s="400" t="s">
        <v>1257</v>
      </c>
      <c r="C38" s="1028"/>
      <c r="D38" s="1029"/>
      <c r="E38" s="212"/>
      <c r="F38" s="1028"/>
      <c r="G38" s="1030"/>
      <c r="H38" s="212"/>
      <c r="I38" s="1028"/>
      <c r="J38" s="1030"/>
      <c r="K38" s="212"/>
      <c r="L38" s="1028"/>
      <c r="M38" s="1030"/>
      <c r="N38" s="212"/>
      <c r="O38" s="1029"/>
      <c r="P38" s="1029"/>
      <c r="Q38" s="361"/>
      <c r="V38" s="1025"/>
      <c r="X38" s="453"/>
    </row>
    <row r="39" spans="1:24" s="39" customFormat="1" ht="23.25" customHeight="1">
      <c r="A39" s="39" t="s">
        <v>1255</v>
      </c>
      <c r="B39" s="39" t="s">
        <v>124</v>
      </c>
      <c r="C39" s="844">
        <v>1195490.0726600001</v>
      </c>
      <c r="D39" s="1017">
        <v>2.0504153930847716E-2</v>
      </c>
      <c r="E39" s="39">
        <v>12</v>
      </c>
      <c r="F39" s="844">
        <v>2116514.2741800002</v>
      </c>
      <c r="G39" s="505">
        <v>3.0152696296398773E-2</v>
      </c>
      <c r="H39" s="844">
        <v>12</v>
      </c>
      <c r="I39" s="844">
        <v>2709446.5324800001</v>
      </c>
      <c r="J39" s="505">
        <v>3.2380274604483027E-2</v>
      </c>
      <c r="K39" s="844">
        <v>12</v>
      </c>
      <c r="L39" s="844">
        <v>2901553.1006700001</v>
      </c>
      <c r="M39" s="505">
        <v>3.2377979231960403E-2</v>
      </c>
      <c r="N39" s="844">
        <v>12</v>
      </c>
      <c r="O39" s="1017">
        <v>7.0902513073089368E-2</v>
      </c>
      <c r="P39" s="1017">
        <v>7.0902513073089368E-2</v>
      </c>
      <c r="Q39" s="846"/>
      <c r="V39" s="1023"/>
      <c r="X39" s="844"/>
    </row>
    <row r="40" spans="1:24" s="39" customFormat="1" ht="23.25" customHeight="1">
      <c r="A40" s="39" t="s">
        <v>1255</v>
      </c>
      <c r="B40" s="39" t="s">
        <v>121</v>
      </c>
      <c r="C40" s="844">
        <v>330198.32410999999</v>
      </c>
      <c r="D40" s="1017">
        <v>5.6633153382821197E-3</v>
      </c>
      <c r="E40" s="1031">
        <v>20</v>
      </c>
      <c r="F40" s="844">
        <v>430986.94068999996</v>
      </c>
      <c r="G40" s="505">
        <v>6.1400097740301829E-3</v>
      </c>
      <c r="H40" s="1032">
        <v>19</v>
      </c>
      <c r="I40" s="844">
        <v>574498.49735000008</v>
      </c>
      <c r="J40" s="505">
        <v>6.8657634985801966E-3</v>
      </c>
      <c r="K40" s="1032">
        <v>19</v>
      </c>
      <c r="L40" s="844">
        <v>626134.44863</v>
      </c>
      <c r="M40" s="505">
        <v>6.9869368130729267E-3</v>
      </c>
      <c r="N40" s="1032">
        <v>19</v>
      </c>
      <c r="O40" s="1017">
        <v>8.9880045845519341E-2</v>
      </c>
      <c r="P40" s="1017">
        <v>8.9880045845519341E-2</v>
      </c>
      <c r="Q40" s="846"/>
      <c r="V40" s="1023"/>
      <c r="X40" s="844"/>
    </row>
    <row r="41" spans="1:24" s="39" customFormat="1" ht="23.25" customHeight="1">
      <c r="A41" s="39" t="s">
        <v>1255</v>
      </c>
      <c r="B41" s="39" t="s">
        <v>123</v>
      </c>
      <c r="C41" s="844">
        <v>3109482.2761400002</v>
      </c>
      <c r="D41" s="1017">
        <v>5.3331520431077639E-2</v>
      </c>
      <c r="E41" s="39">
        <v>9</v>
      </c>
      <c r="F41" s="844">
        <v>3939583.4798599998</v>
      </c>
      <c r="G41" s="505">
        <v>5.6124858524070564E-2</v>
      </c>
      <c r="H41" s="844">
        <v>8</v>
      </c>
      <c r="I41" s="844">
        <v>4426424.2909500003</v>
      </c>
      <c r="J41" s="505">
        <v>5.2899672438165408E-2</v>
      </c>
      <c r="K41" s="844">
        <v>8</v>
      </c>
      <c r="L41" s="844">
        <v>4505484.31501</v>
      </c>
      <c r="M41" s="505">
        <v>5.0275997894931583E-2</v>
      </c>
      <c r="N41" s="844">
        <v>9</v>
      </c>
      <c r="O41" s="1017">
        <v>1.7860923143233398E-2</v>
      </c>
      <c r="P41" s="1017">
        <v>1.7860923143233398E-2</v>
      </c>
      <c r="Q41" s="846"/>
      <c r="V41" s="1023"/>
      <c r="X41" s="844"/>
    </row>
    <row r="42" spans="1:24" s="39" customFormat="1" ht="23.25" customHeight="1">
      <c r="A42" s="39" t="s">
        <v>1255</v>
      </c>
      <c r="B42" s="39" t="s">
        <v>122</v>
      </c>
      <c r="C42" s="844">
        <v>1002543.59983</v>
      </c>
      <c r="D42" s="1017">
        <v>1.7194879960451812E-2</v>
      </c>
      <c r="E42" s="39">
        <v>14</v>
      </c>
      <c r="F42" s="844">
        <v>1410697.4865199998</v>
      </c>
      <c r="G42" s="505">
        <v>2.009735223430538E-2</v>
      </c>
      <c r="H42" s="844">
        <v>13</v>
      </c>
      <c r="I42" s="844">
        <v>1843567.2559999998</v>
      </c>
      <c r="J42" s="505">
        <v>2.2032253925480961E-2</v>
      </c>
      <c r="K42" s="844">
        <v>13</v>
      </c>
      <c r="L42" s="844">
        <v>2066504.8056299998</v>
      </c>
      <c r="M42" s="505">
        <v>2.3059805338039287E-2</v>
      </c>
      <c r="N42" s="844">
        <v>13</v>
      </c>
      <c r="O42" s="1017">
        <v>0.12092726690845512</v>
      </c>
      <c r="P42" s="1017">
        <v>0.1209272669084549</v>
      </c>
      <c r="Q42" s="846"/>
      <c r="V42" s="1023"/>
      <c r="X42" s="844"/>
    </row>
    <row r="43" spans="1:24" s="39" customFormat="1" ht="23.25" customHeight="1">
      <c r="B43" s="39" t="s">
        <v>1248</v>
      </c>
      <c r="C43" s="844">
        <v>636815.90914999996</v>
      </c>
      <c r="D43" s="1017">
        <v>1.0922191430474452E-2</v>
      </c>
      <c r="E43" s="39">
        <v>17</v>
      </c>
      <c r="F43" s="503" t="s">
        <v>1245</v>
      </c>
      <c r="G43" s="503" t="s">
        <v>1245</v>
      </c>
      <c r="H43" s="503" t="s">
        <v>1245</v>
      </c>
      <c r="I43" s="503" t="s">
        <v>1245</v>
      </c>
      <c r="J43" s="503" t="s">
        <v>1245</v>
      </c>
      <c r="K43" s="503" t="s">
        <v>1245</v>
      </c>
      <c r="L43" s="503" t="s">
        <v>1245</v>
      </c>
      <c r="M43" s="503" t="s">
        <v>1245</v>
      </c>
      <c r="N43" s="503" t="s">
        <v>1245</v>
      </c>
      <c r="O43" s="503" t="s">
        <v>1245</v>
      </c>
      <c r="P43" s="503" t="s">
        <v>1245</v>
      </c>
      <c r="Q43" s="846"/>
      <c r="V43" s="1023"/>
      <c r="X43" s="844"/>
    </row>
    <row r="44" spans="1:24" s="526" customFormat="1">
      <c r="B44" s="673"/>
      <c r="C44" s="675"/>
      <c r="D44" s="246"/>
      <c r="E44" s="343"/>
      <c r="F44" s="675"/>
      <c r="G44" s="569"/>
      <c r="H44" s="343"/>
      <c r="I44" s="675"/>
      <c r="J44" s="569"/>
      <c r="K44" s="343"/>
      <c r="L44" s="675"/>
      <c r="M44" s="569"/>
      <c r="N44" s="343"/>
      <c r="O44" s="246"/>
      <c r="P44" s="246"/>
      <c r="Q44" s="361"/>
      <c r="V44" s="1025"/>
      <c r="X44" s="453"/>
    </row>
    <row r="45" spans="1:24" s="39" customFormat="1" ht="15.75">
      <c r="B45" s="303" t="s">
        <v>110</v>
      </c>
      <c r="C45" s="844">
        <v>6274530.1818899997</v>
      </c>
      <c r="D45" s="1017">
        <v>0.107616061091134</v>
      </c>
      <c r="F45" s="844">
        <v>7897782.1812500004</v>
      </c>
      <c r="G45" s="505">
        <v>0.11251491682880491</v>
      </c>
      <c r="I45" s="844">
        <v>9553936.5767800007</v>
      </c>
      <c r="J45" s="505">
        <v>0.11417796446670959</v>
      </c>
      <c r="L45" s="844">
        <v>10099676.66994</v>
      </c>
      <c r="M45" s="505">
        <v>0.11270071927800421</v>
      </c>
      <c r="O45" s="1017">
        <v>5.7122013399834914E-2</v>
      </c>
      <c r="P45" s="1017">
        <v>5.7122013399834914E-2</v>
      </c>
      <c r="Q45" s="846"/>
      <c r="V45" s="1023"/>
      <c r="X45" s="844"/>
    </row>
    <row r="46" spans="1:24" s="526" customFormat="1" ht="12.75" customHeight="1">
      <c r="B46" s="673"/>
      <c r="C46" s="675"/>
      <c r="D46" s="246"/>
      <c r="E46" s="343"/>
      <c r="F46" s="675"/>
      <c r="G46" s="569"/>
      <c r="H46" s="343"/>
      <c r="I46" s="675"/>
      <c r="J46" s="569"/>
      <c r="K46" s="343"/>
      <c r="L46" s="675"/>
      <c r="M46" s="569"/>
      <c r="N46" s="343"/>
      <c r="O46" s="246"/>
      <c r="P46" s="246"/>
      <c r="Q46" s="361"/>
      <c r="V46" s="1025"/>
      <c r="X46" s="453"/>
    </row>
    <row r="47" spans="1:24" s="39" customFormat="1" ht="15.75">
      <c r="B47" s="400" t="s">
        <v>125</v>
      </c>
      <c r="C47" s="1022"/>
      <c r="D47" s="1026"/>
      <c r="E47" s="1022"/>
      <c r="F47" s="1022"/>
      <c r="G47" s="1027"/>
      <c r="H47" s="1022"/>
      <c r="I47" s="1022"/>
      <c r="J47" s="1027"/>
      <c r="K47" s="1022"/>
      <c r="L47" s="1022"/>
      <c r="M47" s="1027"/>
      <c r="N47" s="1022"/>
      <c r="O47" s="1026"/>
      <c r="P47" s="1026"/>
      <c r="Q47" s="846"/>
      <c r="V47" s="1023"/>
      <c r="X47" s="844"/>
    </row>
    <row r="48" spans="1:24" s="39" customFormat="1" ht="23.25" customHeight="1">
      <c r="A48" s="39" t="s">
        <v>1255</v>
      </c>
      <c r="B48" s="39" t="s">
        <v>136</v>
      </c>
      <c r="C48" s="844">
        <v>850296.78451999987</v>
      </c>
      <c r="D48" s="1017">
        <v>1.4583656155262253E-2</v>
      </c>
      <c r="E48" s="39">
        <v>15</v>
      </c>
      <c r="F48" s="844">
        <v>982421.89247000008</v>
      </c>
      <c r="G48" s="505">
        <v>1.3995969372830212E-2</v>
      </c>
      <c r="H48" s="844">
        <v>15</v>
      </c>
      <c r="I48" s="844">
        <v>1056177.6143000002</v>
      </c>
      <c r="J48" s="505">
        <v>1.2622253575470479E-2</v>
      </c>
      <c r="K48" s="844">
        <v>16</v>
      </c>
      <c r="L48" s="844">
        <v>1057513.7175</v>
      </c>
      <c r="M48" s="505">
        <v>1.1800630901713231E-2</v>
      </c>
      <c r="N48" s="844">
        <v>16</v>
      </c>
      <c r="O48" s="1017">
        <v>1.2650364691599858E-3</v>
      </c>
      <c r="P48" s="1017">
        <v>1.2650364691599858E-3</v>
      </c>
      <c r="Q48" s="846"/>
      <c r="V48" s="1023"/>
      <c r="X48" s="844"/>
    </row>
    <row r="49" spans="1:24" s="39" customFormat="1" ht="23.25" customHeight="1">
      <c r="A49" s="39" t="s">
        <v>1255</v>
      </c>
      <c r="B49" s="39" t="s">
        <v>147</v>
      </c>
      <c r="C49" s="844">
        <v>498604.33633999992</v>
      </c>
      <c r="D49" s="1017">
        <v>8.5516896348256845E-3</v>
      </c>
      <c r="E49" s="39">
        <v>18</v>
      </c>
      <c r="F49" s="844">
        <v>572770.20805999998</v>
      </c>
      <c r="G49" s="505">
        <v>8.1599100662571433E-3</v>
      </c>
      <c r="H49" s="844">
        <v>18</v>
      </c>
      <c r="I49" s="844">
        <v>633576.20256000001</v>
      </c>
      <c r="J49" s="505">
        <v>7.571794156417737E-3</v>
      </c>
      <c r="K49" s="844">
        <v>18</v>
      </c>
      <c r="L49" s="844">
        <v>657911.79398999992</v>
      </c>
      <c r="M49" s="505">
        <v>7.3415352617021562E-3</v>
      </c>
      <c r="N49" s="844">
        <v>18</v>
      </c>
      <c r="O49" s="1017">
        <v>3.8409888710577489E-2</v>
      </c>
      <c r="P49" s="1017">
        <v>3.8409888710577267E-2</v>
      </c>
      <c r="Q49" s="846"/>
      <c r="V49" s="1023"/>
      <c r="X49" s="844"/>
    </row>
    <row r="50" spans="1:24" s="39" customFormat="1" ht="23.25" customHeight="1">
      <c r="A50" s="39" t="s">
        <v>1255</v>
      </c>
      <c r="B50" s="39" t="s">
        <v>133</v>
      </c>
      <c r="C50" s="844">
        <v>309732.28864999994</v>
      </c>
      <c r="D50" s="1017">
        <v>5.312297165046837E-3</v>
      </c>
      <c r="E50" s="39">
        <v>21</v>
      </c>
      <c r="F50" s="844">
        <v>336475.31205999997</v>
      </c>
      <c r="G50" s="505">
        <v>4.7935598732079905E-3</v>
      </c>
      <c r="H50" s="844">
        <v>21</v>
      </c>
      <c r="I50" s="844">
        <v>356726.56845999998</v>
      </c>
      <c r="J50" s="505">
        <v>4.263196969189492E-3</v>
      </c>
      <c r="K50" s="844">
        <v>21</v>
      </c>
      <c r="L50" s="844">
        <v>361346.53245999996</v>
      </c>
      <c r="M50" s="505">
        <v>4.0322096882628843E-3</v>
      </c>
      <c r="N50" s="844">
        <v>21</v>
      </c>
      <c r="O50" s="1017">
        <v>1.2950994987406039E-2</v>
      </c>
      <c r="P50" s="1017">
        <v>1.2950994987405817E-2</v>
      </c>
      <c r="Q50" s="846"/>
      <c r="V50" s="1023"/>
      <c r="X50" s="844"/>
    </row>
    <row r="51" spans="1:24" s="39" customFormat="1" ht="23.25" customHeight="1">
      <c r="A51" s="39" t="s">
        <v>1255</v>
      </c>
      <c r="B51" s="39" t="s">
        <v>148</v>
      </c>
      <c r="C51" s="844">
        <v>89625.347160000005</v>
      </c>
      <c r="D51" s="1017">
        <v>1.537187096991435E-3</v>
      </c>
      <c r="E51" s="39">
        <v>36</v>
      </c>
      <c r="F51" s="844">
        <v>108854.82855999999</v>
      </c>
      <c r="G51" s="505">
        <v>1.550788778515506E-3</v>
      </c>
      <c r="H51" s="844">
        <v>33</v>
      </c>
      <c r="I51" s="844">
        <v>95541.380940000003</v>
      </c>
      <c r="J51" s="505">
        <v>1.1418037277513824E-3</v>
      </c>
      <c r="K51" s="844">
        <v>35</v>
      </c>
      <c r="L51" s="844">
        <v>91709.030369999993</v>
      </c>
      <c r="M51" s="505">
        <v>1.0233667893299731E-3</v>
      </c>
      <c r="N51" s="844">
        <v>37</v>
      </c>
      <c r="O51" s="1017">
        <v>-4.0111944502944974E-2</v>
      </c>
      <c r="P51" s="1017">
        <v>-4.0111944502944974E-2</v>
      </c>
      <c r="Q51" s="846"/>
      <c r="V51" s="1023"/>
      <c r="X51" s="844"/>
    </row>
    <row r="52" spans="1:24" s="39" customFormat="1" ht="23.25" customHeight="1">
      <c r="A52" s="39" t="s">
        <v>1255</v>
      </c>
      <c r="B52" s="39" t="s">
        <v>146</v>
      </c>
      <c r="C52" s="844">
        <v>155202.32199</v>
      </c>
      <c r="D52" s="1017">
        <v>2.6619144510562592E-3</v>
      </c>
      <c r="E52" s="39">
        <v>23</v>
      </c>
      <c r="F52" s="844">
        <v>177159.86345</v>
      </c>
      <c r="G52" s="505">
        <v>2.5238892190268436E-3</v>
      </c>
      <c r="H52" s="844">
        <v>23</v>
      </c>
      <c r="I52" s="844">
        <v>201337.73533</v>
      </c>
      <c r="J52" s="505">
        <v>2.406163428610949E-3</v>
      </c>
      <c r="K52" s="844">
        <v>23</v>
      </c>
      <c r="L52" s="844">
        <v>204874.49803000002</v>
      </c>
      <c r="M52" s="505">
        <v>2.2861626212671844E-3</v>
      </c>
      <c r="N52" s="844">
        <v>24</v>
      </c>
      <c r="O52" s="1017">
        <v>1.7566318078442444E-2</v>
      </c>
      <c r="P52" s="1017">
        <v>1.7566318078442444E-2</v>
      </c>
      <c r="Q52" s="846"/>
      <c r="V52" s="1023"/>
      <c r="X52" s="844"/>
    </row>
    <row r="53" spans="1:24" s="39" customFormat="1" ht="23.25" customHeight="1">
      <c r="A53" s="39" t="s">
        <v>1255</v>
      </c>
      <c r="B53" s="39" t="s">
        <v>139</v>
      </c>
      <c r="C53" s="844">
        <v>98843.234139999986</v>
      </c>
      <c r="D53" s="1017">
        <v>1.6952854182384991E-3</v>
      </c>
      <c r="E53" s="39">
        <v>33</v>
      </c>
      <c r="F53" s="844">
        <v>101225.97758000001</v>
      </c>
      <c r="G53" s="505">
        <v>1.4421051615436601E-3</v>
      </c>
      <c r="H53" s="844">
        <v>34</v>
      </c>
      <c r="I53" s="844">
        <v>115234.48421000001</v>
      </c>
      <c r="J53" s="505">
        <v>1.3771536724920801E-3</v>
      </c>
      <c r="K53" s="844">
        <v>33</v>
      </c>
      <c r="L53" s="844">
        <v>121246.18285</v>
      </c>
      <c r="M53" s="505">
        <v>1.3529672744452912E-3</v>
      </c>
      <c r="N53" s="844">
        <v>33</v>
      </c>
      <c r="O53" s="1017">
        <v>5.2169267569631694E-2</v>
      </c>
      <c r="P53" s="1017">
        <v>5.2169267569631694E-2</v>
      </c>
      <c r="Q53" s="846"/>
      <c r="V53" s="1023"/>
      <c r="X53" s="844"/>
    </row>
    <row r="54" spans="1:24" s="39" customFormat="1" ht="23.25" customHeight="1">
      <c r="A54" s="39" t="s">
        <v>1255</v>
      </c>
      <c r="B54" s="39" t="s">
        <v>144</v>
      </c>
      <c r="C54" s="844">
        <v>96292.720030000011</v>
      </c>
      <c r="D54" s="1017">
        <v>1.6515409028215889E-3</v>
      </c>
      <c r="E54" s="39">
        <v>34</v>
      </c>
      <c r="F54" s="844">
        <v>111105.22288</v>
      </c>
      <c r="G54" s="505">
        <v>1.5828487826959126E-3</v>
      </c>
      <c r="H54" s="844">
        <v>32</v>
      </c>
      <c r="I54" s="844">
        <v>128259.39670999999</v>
      </c>
      <c r="J54" s="505">
        <v>1.5328128591169323E-3</v>
      </c>
      <c r="K54" s="844">
        <v>32</v>
      </c>
      <c r="L54" s="844">
        <v>141239.94765999998</v>
      </c>
      <c r="M54" s="505">
        <v>1.5760745826098044E-3</v>
      </c>
      <c r="N54" s="844">
        <v>27</v>
      </c>
      <c r="O54" s="1017">
        <v>0.10120545771277545</v>
      </c>
      <c r="P54" s="1017">
        <v>0.10120545771277523</v>
      </c>
      <c r="Q54" s="846"/>
      <c r="V54" s="1023"/>
      <c r="X54" s="844"/>
    </row>
    <row r="55" spans="1:24" s="39" customFormat="1" ht="23.25" customHeight="1">
      <c r="A55" s="39" t="s">
        <v>1255</v>
      </c>
      <c r="B55" s="39" t="s">
        <v>134</v>
      </c>
      <c r="C55" s="844">
        <v>114677.14357</v>
      </c>
      <c r="D55" s="1017">
        <v>1.9668568212175648E-3</v>
      </c>
      <c r="E55" s="39">
        <v>29</v>
      </c>
      <c r="F55" s="844">
        <v>121024.10488</v>
      </c>
      <c r="G55" s="505">
        <v>1.7241570838939706E-3</v>
      </c>
      <c r="H55" s="844">
        <v>31</v>
      </c>
      <c r="I55" s="844">
        <v>131267.06375</v>
      </c>
      <c r="J55" s="505">
        <v>1.5687571316857329E-3</v>
      </c>
      <c r="K55" s="844">
        <v>31</v>
      </c>
      <c r="L55" s="844">
        <v>137337.15457000001</v>
      </c>
      <c r="M55" s="505">
        <v>1.5325239222460569E-3</v>
      </c>
      <c r="N55" s="844">
        <v>30</v>
      </c>
      <c r="O55" s="1017">
        <v>4.6242299070242021E-2</v>
      </c>
      <c r="P55" s="1017">
        <v>4.6242299070242021E-2</v>
      </c>
      <c r="Q55" s="846"/>
      <c r="V55" s="1023"/>
      <c r="X55" s="844"/>
    </row>
    <row r="56" spans="1:24" s="39" customFormat="1" ht="23.25" customHeight="1">
      <c r="A56" s="39" t="s">
        <v>1255</v>
      </c>
      <c r="B56" s="39" t="s">
        <v>145</v>
      </c>
      <c r="C56" s="844">
        <v>123166.94034999998</v>
      </c>
      <c r="D56" s="1017">
        <v>2.1124674824850487E-3</v>
      </c>
      <c r="E56" s="39">
        <v>27</v>
      </c>
      <c r="F56" s="844">
        <v>130184.70672999999</v>
      </c>
      <c r="G56" s="505">
        <v>1.8546626272984879E-3</v>
      </c>
      <c r="H56" s="844">
        <v>27</v>
      </c>
      <c r="I56" s="844">
        <v>136338.81820000001</v>
      </c>
      <c r="J56" s="505">
        <v>1.6293690684221968E-3</v>
      </c>
      <c r="K56" s="844">
        <v>27</v>
      </c>
      <c r="L56" s="844">
        <v>133367.78002000001</v>
      </c>
      <c r="M56" s="505">
        <v>1.4882302897379716E-3</v>
      </c>
      <c r="N56" s="844">
        <v>32</v>
      </c>
      <c r="O56" s="1017">
        <v>-2.1791579384542459E-2</v>
      </c>
      <c r="P56" s="1017">
        <v>-2.1791579384542459E-2</v>
      </c>
      <c r="Q56" s="846"/>
      <c r="V56" s="1023"/>
      <c r="X56" s="844"/>
    </row>
    <row r="57" spans="1:24" s="39" customFormat="1" ht="23.25" customHeight="1">
      <c r="A57" s="39" t="s">
        <v>1255</v>
      </c>
      <c r="B57" s="39" t="s">
        <v>138</v>
      </c>
      <c r="C57" s="844">
        <v>65688.851650000026</v>
      </c>
      <c r="D57" s="1017">
        <v>1.1266461818251168E-3</v>
      </c>
      <c r="E57" s="39">
        <v>40</v>
      </c>
      <c r="F57" s="844">
        <v>71188.469679999995</v>
      </c>
      <c r="G57" s="505">
        <v>1.014178988657215E-3</v>
      </c>
      <c r="H57" s="844">
        <v>40</v>
      </c>
      <c r="I57" s="844">
        <v>82286.574049999996</v>
      </c>
      <c r="J57" s="505">
        <v>9.8339710050019042E-4</v>
      </c>
      <c r="K57" s="844">
        <v>40</v>
      </c>
      <c r="L57" s="844">
        <v>86624.837050000002</v>
      </c>
      <c r="M57" s="505">
        <v>9.6663306776264418E-4</v>
      </c>
      <c r="N57" s="844">
        <v>39</v>
      </c>
      <c r="O57" s="1017">
        <v>5.2721395319775155E-2</v>
      </c>
      <c r="P57" s="1017">
        <v>5.2721395319775155E-2</v>
      </c>
      <c r="Q57" s="846"/>
    </row>
    <row r="58" spans="1:24" s="39" customFormat="1" ht="23.25" customHeight="1">
      <c r="A58" s="39" t="s">
        <v>1255</v>
      </c>
      <c r="B58" s="39" t="s">
        <v>141</v>
      </c>
      <c r="C58" s="844">
        <v>61656.706140000009</v>
      </c>
      <c r="D58" s="1017">
        <v>1.0574898298826361E-3</v>
      </c>
      <c r="E58" s="39">
        <v>43</v>
      </c>
      <c r="F58" s="844">
        <v>67182.627139999982</v>
      </c>
      <c r="G58" s="505">
        <v>9.5711017745507402E-4</v>
      </c>
      <c r="H58" s="844">
        <v>42</v>
      </c>
      <c r="I58" s="844">
        <v>68650.040670000002</v>
      </c>
      <c r="J58" s="505">
        <v>8.2042850517846004E-4</v>
      </c>
      <c r="K58" s="844">
        <v>42</v>
      </c>
      <c r="L58" s="844">
        <v>71062.309949999995</v>
      </c>
      <c r="M58" s="505">
        <v>7.9297325118914456E-4</v>
      </c>
      <c r="N58" s="844">
        <v>42</v>
      </c>
      <c r="O58" s="1017">
        <v>3.5138643130537162E-2</v>
      </c>
      <c r="P58" s="1017">
        <v>3.513864313053694E-2</v>
      </c>
      <c r="Q58" s="846"/>
    </row>
    <row r="59" spans="1:24" s="39" customFormat="1" ht="23.25" customHeight="1">
      <c r="A59" s="39" t="s">
        <v>1255</v>
      </c>
      <c r="B59" s="39" t="s">
        <v>132</v>
      </c>
      <c r="C59" s="844">
        <v>40939.74813</v>
      </c>
      <c r="D59" s="1017">
        <v>7.0216802024954334E-4</v>
      </c>
      <c r="E59" s="39">
        <v>51</v>
      </c>
      <c r="F59" s="844">
        <v>43571.667949999995</v>
      </c>
      <c r="G59" s="505">
        <v>6.2073914967234888E-4</v>
      </c>
      <c r="H59" s="844">
        <v>51</v>
      </c>
      <c r="I59" s="844">
        <v>47114.534179999995</v>
      </c>
      <c r="J59" s="505">
        <v>5.6306021776864968E-4</v>
      </c>
      <c r="K59" s="844">
        <v>49</v>
      </c>
      <c r="L59" s="844">
        <v>47509.946039999995</v>
      </c>
      <c r="M59" s="505">
        <v>5.3015608979876147E-4</v>
      </c>
      <c r="N59" s="844">
        <v>50</v>
      </c>
      <c r="O59" s="1017">
        <v>8.3925664740596151E-3</v>
      </c>
      <c r="P59" s="1017">
        <v>8.3925664740596151E-3</v>
      </c>
      <c r="Q59" s="846"/>
    </row>
    <row r="60" spans="1:24" s="39" customFormat="1" ht="23.25" customHeight="1">
      <c r="A60" s="39" t="s">
        <v>1255</v>
      </c>
      <c r="B60" s="39" t="s">
        <v>131</v>
      </c>
      <c r="C60" s="844">
        <v>127555.50816999999</v>
      </c>
      <c r="D60" s="1017">
        <v>2.1877369240095846E-3</v>
      </c>
      <c r="E60" s="39">
        <v>26</v>
      </c>
      <c r="F60" s="844">
        <v>128348.92015000002</v>
      </c>
      <c r="G60" s="505">
        <v>1.8285092883453691E-3</v>
      </c>
      <c r="H60" s="844">
        <v>29</v>
      </c>
      <c r="I60" s="844">
        <v>139142.31615</v>
      </c>
      <c r="J60" s="505">
        <v>1.6628733403780689E-3</v>
      </c>
      <c r="K60" s="844">
        <v>25</v>
      </c>
      <c r="L60" s="844">
        <v>139288.67749999999</v>
      </c>
      <c r="M60" s="505">
        <v>1.5543006627384654E-3</v>
      </c>
      <c r="N60" s="844">
        <v>28</v>
      </c>
      <c r="O60" s="1017">
        <v>1.0518823751806128E-3</v>
      </c>
      <c r="P60" s="1017">
        <v>1.0518823751803907E-3</v>
      </c>
      <c r="Q60" s="846"/>
    </row>
    <row r="61" spans="1:24" s="39" customFormat="1" ht="23.25" customHeight="1">
      <c r="A61" s="39" t="s">
        <v>1255</v>
      </c>
      <c r="B61" s="39" t="s">
        <v>129</v>
      </c>
      <c r="C61" s="844">
        <v>65355.438130000002</v>
      </c>
      <c r="D61" s="1017">
        <v>1.120927721845357E-3</v>
      </c>
      <c r="E61" s="39">
        <v>41</v>
      </c>
      <c r="F61" s="844">
        <v>76350.189160000009</v>
      </c>
      <c r="G61" s="505">
        <v>1.0877148781838497E-3</v>
      </c>
      <c r="H61" s="844">
        <v>39</v>
      </c>
      <c r="I61" s="844">
        <v>84183.905839999992</v>
      </c>
      <c r="J61" s="505">
        <v>1.006071888003667E-3</v>
      </c>
      <c r="K61" s="844">
        <v>39</v>
      </c>
      <c r="L61" s="844">
        <v>86529.773829999991</v>
      </c>
      <c r="M61" s="505">
        <v>9.6557227209353406E-4</v>
      </c>
      <c r="N61" s="844">
        <v>40</v>
      </c>
      <c r="O61" s="1017">
        <v>2.7865991326876172E-2</v>
      </c>
      <c r="P61" s="1017">
        <v>2.7865991326876172E-2</v>
      </c>
      <c r="Q61" s="846"/>
    </row>
    <row r="62" spans="1:24" s="39" customFormat="1" ht="23.25" customHeight="1">
      <c r="A62" s="39" t="s">
        <v>1255</v>
      </c>
      <c r="B62" s="39" t="s">
        <v>150</v>
      </c>
      <c r="C62" s="844">
        <v>55021.259890000001</v>
      </c>
      <c r="D62" s="1017">
        <v>9.4368360562253678E-4</v>
      </c>
      <c r="E62" s="39">
        <v>44</v>
      </c>
      <c r="F62" s="844">
        <v>59589.67313000001</v>
      </c>
      <c r="G62" s="505">
        <v>8.4893796286192964E-4</v>
      </c>
      <c r="H62" s="844">
        <v>44</v>
      </c>
      <c r="I62" s="844">
        <v>60968.467300000011</v>
      </c>
      <c r="J62" s="505">
        <v>7.2862693163442847E-4</v>
      </c>
      <c r="K62" s="844">
        <v>46</v>
      </c>
      <c r="L62" s="844">
        <v>63235.160690000004</v>
      </c>
      <c r="M62" s="505">
        <v>7.0563131140964684E-4</v>
      </c>
      <c r="N62" s="844">
        <v>46</v>
      </c>
      <c r="O62" s="1017">
        <v>3.7178126503435882E-2</v>
      </c>
      <c r="P62" s="1017">
        <v>3.7178126503435882E-2</v>
      </c>
      <c r="Q62" s="846"/>
    </row>
    <row r="63" spans="1:24" s="39" customFormat="1" ht="23.25" customHeight="1">
      <c r="A63" s="39" t="s">
        <v>1255</v>
      </c>
      <c r="B63" s="39" t="s">
        <v>151</v>
      </c>
      <c r="C63" s="844">
        <v>45657.476839999996</v>
      </c>
      <c r="D63" s="1017">
        <v>7.8308298381639732E-4</v>
      </c>
      <c r="E63" s="39">
        <v>49</v>
      </c>
      <c r="F63" s="844">
        <v>48133.792759999997</v>
      </c>
      <c r="G63" s="505">
        <v>6.8573297727858649E-4</v>
      </c>
      <c r="H63" s="844">
        <v>48</v>
      </c>
      <c r="I63" s="844">
        <v>50020.527519999996</v>
      </c>
      <c r="J63" s="505">
        <v>5.9778939999092086E-4</v>
      </c>
      <c r="K63" s="844">
        <v>48</v>
      </c>
      <c r="L63" s="844">
        <v>49332.945319999999</v>
      </c>
      <c r="M63" s="505">
        <v>5.5049865489401669E-4</v>
      </c>
      <c r="N63" s="844">
        <v>49</v>
      </c>
      <c r="O63" s="1017">
        <v>-1.3746000573965911E-2</v>
      </c>
      <c r="P63" s="1017">
        <v>-1.3746000573965911E-2</v>
      </c>
      <c r="Q63" s="846"/>
    </row>
    <row r="64" spans="1:24" s="39" customFormat="1" ht="23.25" customHeight="1">
      <c r="A64" s="39" t="s">
        <v>1255</v>
      </c>
      <c r="B64" s="39" t="s">
        <v>137</v>
      </c>
      <c r="C64" s="844">
        <v>50179.443380000004</v>
      </c>
      <c r="D64" s="1017">
        <v>8.606403806754112E-4</v>
      </c>
      <c r="E64" s="39">
        <v>46</v>
      </c>
      <c r="F64" s="844">
        <v>55162.456300000005</v>
      </c>
      <c r="G64" s="505">
        <v>7.8586608749505339E-4</v>
      </c>
      <c r="H64" s="844">
        <v>46</v>
      </c>
      <c r="I64" s="844">
        <v>61120.545109999999</v>
      </c>
      <c r="J64" s="505">
        <v>7.3044439552973582E-4</v>
      </c>
      <c r="K64" s="844">
        <v>45</v>
      </c>
      <c r="L64" s="844">
        <v>65392.525389999995</v>
      </c>
      <c r="M64" s="505">
        <v>7.2970500816061615E-4</v>
      </c>
      <c r="N64" s="844">
        <v>45</v>
      </c>
      <c r="O64" s="1017">
        <v>6.9894341948548044E-2</v>
      </c>
      <c r="P64" s="1017">
        <v>6.9894341948548044E-2</v>
      </c>
      <c r="Q64" s="846"/>
    </row>
    <row r="65" spans="1:17" s="39" customFormat="1" ht="23.25" customHeight="1">
      <c r="A65" s="39" t="s">
        <v>1255</v>
      </c>
      <c r="B65" s="39" t="s">
        <v>143</v>
      </c>
      <c r="C65" s="844">
        <v>75420.451900000029</v>
      </c>
      <c r="D65" s="1017">
        <v>1.2935553298663864E-3</v>
      </c>
      <c r="E65" s="39">
        <v>38</v>
      </c>
      <c r="F65" s="844">
        <v>86801.445470000006</v>
      </c>
      <c r="G65" s="505">
        <v>1.2366075935676584E-3</v>
      </c>
      <c r="H65" s="844">
        <v>37</v>
      </c>
      <c r="I65" s="844">
        <v>91419.686509999985</v>
      </c>
      <c r="J65" s="505">
        <v>1.0925458457894124E-3</v>
      </c>
      <c r="K65" s="844">
        <v>37</v>
      </c>
      <c r="L65" s="844">
        <v>94796.168749999983</v>
      </c>
      <c r="M65" s="505">
        <v>1.0578156857953683E-3</v>
      </c>
      <c r="N65" s="844">
        <v>36</v>
      </c>
      <c r="O65" s="1017">
        <v>3.6933863688437096E-2</v>
      </c>
      <c r="P65" s="1017">
        <v>3.6933863688437096E-2</v>
      </c>
      <c r="Q65" s="846"/>
    </row>
    <row r="66" spans="1:17" s="39" customFormat="1" ht="23.25" customHeight="1">
      <c r="A66" s="39" t="s">
        <v>1255</v>
      </c>
      <c r="B66" s="39" t="s">
        <v>135</v>
      </c>
      <c r="C66" s="844">
        <v>46902.847399999991</v>
      </c>
      <c r="D66" s="1017">
        <v>8.0444265065693344E-4</v>
      </c>
      <c r="E66" s="39">
        <v>48</v>
      </c>
      <c r="F66" s="844">
        <v>49459.174420000003</v>
      </c>
      <c r="G66" s="505">
        <v>7.0461488663224776E-4</v>
      </c>
      <c r="H66" s="844">
        <v>47</v>
      </c>
      <c r="I66" s="844">
        <v>51787.361799999999</v>
      </c>
      <c r="J66" s="505">
        <v>6.1890462720843253E-4</v>
      </c>
      <c r="K66" s="844">
        <v>47</v>
      </c>
      <c r="L66" s="844">
        <v>51987.661070000002</v>
      </c>
      <c r="M66" s="505">
        <v>5.8012221456639024E-4</v>
      </c>
      <c r="N66" s="844">
        <v>47</v>
      </c>
      <c r="O66" s="1017">
        <v>3.867724924346394E-3</v>
      </c>
      <c r="P66" s="1017">
        <v>3.867724924346394E-3</v>
      </c>
      <c r="Q66" s="846"/>
    </row>
    <row r="67" spans="1:17" s="39" customFormat="1" ht="23.25" customHeight="1">
      <c r="A67" s="39" t="s">
        <v>1255</v>
      </c>
      <c r="B67" s="39" t="s">
        <v>130</v>
      </c>
      <c r="C67" s="844">
        <v>107704.70508999999</v>
      </c>
      <c r="D67" s="1017">
        <v>1.8472707576133835E-3</v>
      </c>
      <c r="E67" s="39">
        <v>30</v>
      </c>
      <c r="F67" s="844">
        <v>128709.7914</v>
      </c>
      <c r="G67" s="505">
        <v>1.8336504023629284E-3</v>
      </c>
      <c r="H67" s="844">
        <v>28</v>
      </c>
      <c r="I67" s="844">
        <v>133893.96912000002</v>
      </c>
      <c r="J67" s="505">
        <v>1.6001509666335424E-3</v>
      </c>
      <c r="K67" s="844">
        <v>30</v>
      </c>
      <c r="L67" s="844">
        <v>138759.47690000001</v>
      </c>
      <c r="M67" s="505">
        <v>1.548395395648098E-3</v>
      </c>
      <c r="N67" s="844">
        <v>29</v>
      </c>
      <c r="O67" s="1017">
        <v>3.6338513317499377E-2</v>
      </c>
      <c r="P67" s="1017">
        <v>3.6338513317499599E-2</v>
      </c>
      <c r="Q67" s="846"/>
    </row>
    <row r="68" spans="1:17" s="39" customFormat="1" ht="23.25" customHeight="1">
      <c r="A68" s="39" t="s">
        <v>1255</v>
      </c>
      <c r="B68" s="39" t="s">
        <v>126</v>
      </c>
      <c r="C68" s="503">
        <v>106210.95135</v>
      </c>
      <c r="D68" s="505">
        <v>1.8216510077549923E-3</v>
      </c>
      <c r="E68" s="39">
        <v>31</v>
      </c>
      <c r="F68" s="844">
        <v>122487.18378999998</v>
      </c>
      <c r="G68" s="505">
        <v>1.7450006825264377E-3</v>
      </c>
      <c r="H68" s="844">
        <v>30</v>
      </c>
      <c r="I68" s="844">
        <v>134950.63897000003</v>
      </c>
      <c r="J68" s="505">
        <v>1.6127791028595635E-3</v>
      </c>
      <c r="K68" s="844">
        <v>28</v>
      </c>
      <c r="L68" s="844">
        <v>147831.06083000003</v>
      </c>
      <c r="M68" s="505">
        <v>1.6496237881316624E-3</v>
      </c>
      <c r="N68" s="844">
        <v>26</v>
      </c>
      <c r="O68" s="1017">
        <v>9.5445430701986966E-2</v>
      </c>
      <c r="P68" s="1017">
        <v>9.5445430701986966E-2</v>
      </c>
      <c r="Q68" s="846"/>
    </row>
    <row r="69" spans="1:17" s="39" customFormat="1" ht="23.25" customHeight="1">
      <c r="A69" s="39" t="s">
        <v>1255</v>
      </c>
      <c r="B69" s="39" t="s">
        <v>127</v>
      </c>
      <c r="C69" s="503">
        <v>81604.088019999981</v>
      </c>
      <c r="D69" s="505">
        <v>1.3996124438118976E-3</v>
      </c>
      <c r="E69" s="39">
        <v>37</v>
      </c>
      <c r="F69" s="844">
        <v>85729.844610000015</v>
      </c>
      <c r="G69" s="505">
        <v>1.2213411454852056E-3</v>
      </c>
      <c r="H69" s="844">
        <v>38</v>
      </c>
      <c r="I69" s="844">
        <v>89517.182159999997</v>
      </c>
      <c r="J69" s="505">
        <v>1.0698092416340109E-3</v>
      </c>
      <c r="K69" s="844">
        <v>38</v>
      </c>
      <c r="L69" s="844">
        <v>89712.614230000007</v>
      </c>
      <c r="M69" s="505">
        <v>1.0010890924977683E-3</v>
      </c>
      <c r="N69" s="844">
        <v>38</v>
      </c>
      <c r="O69" s="1017">
        <v>2.1831794219204781E-3</v>
      </c>
      <c r="P69" s="1017">
        <v>2.183179421920256E-3</v>
      </c>
      <c r="Q69" s="846"/>
    </row>
    <row r="70" spans="1:17" s="39" customFormat="1" ht="23.25" customHeight="1">
      <c r="A70" s="39" t="s">
        <v>1255</v>
      </c>
      <c r="B70" s="39" t="s">
        <v>149</v>
      </c>
      <c r="C70" s="503">
        <v>74258.863189999989</v>
      </c>
      <c r="D70" s="505">
        <v>1.2736326268186051E-3</v>
      </c>
      <c r="E70" s="39">
        <v>39</v>
      </c>
      <c r="F70" s="844">
        <v>90656.056580000004</v>
      </c>
      <c r="G70" s="505">
        <v>1.2915219022299916E-3</v>
      </c>
      <c r="H70" s="844">
        <v>36</v>
      </c>
      <c r="I70" s="844">
        <v>107620.82813000001</v>
      </c>
      <c r="J70" s="505">
        <v>1.2861637704367564E-3</v>
      </c>
      <c r="K70" s="844">
        <v>34</v>
      </c>
      <c r="L70" s="844">
        <v>109176.62264000002</v>
      </c>
      <c r="M70" s="505">
        <v>1.2182849314862608E-3</v>
      </c>
      <c r="N70" s="844">
        <v>34</v>
      </c>
      <c r="O70" s="1017">
        <v>1.4456258486700069E-2</v>
      </c>
      <c r="P70" s="1017">
        <v>1.4456258486700069E-2</v>
      </c>
      <c r="Q70" s="846"/>
    </row>
    <row r="71" spans="1:17" s="39" customFormat="1" ht="23.25" customHeight="1">
      <c r="A71" s="39" t="s">
        <v>1255</v>
      </c>
      <c r="B71" s="39" t="s">
        <v>142</v>
      </c>
      <c r="C71" s="844">
        <v>49433.184309999997</v>
      </c>
      <c r="D71" s="1017">
        <v>8.4784110179095728E-4</v>
      </c>
      <c r="E71" s="39">
        <v>47</v>
      </c>
      <c r="F71" s="844">
        <v>56725.934739999997</v>
      </c>
      <c r="G71" s="505">
        <v>8.0814001739120376E-4</v>
      </c>
      <c r="H71" s="844">
        <v>45</v>
      </c>
      <c r="I71" s="844">
        <v>67511.329130000013</v>
      </c>
      <c r="J71" s="505">
        <v>8.068198984322165E-4</v>
      </c>
      <c r="K71" s="844">
        <v>44</v>
      </c>
      <c r="L71" s="844">
        <v>70940.292560000016</v>
      </c>
      <c r="M71" s="505">
        <v>7.9161167813420201E-4</v>
      </c>
      <c r="N71" s="844">
        <v>43</v>
      </c>
      <c r="O71" s="1017">
        <v>5.0790933524611503E-2</v>
      </c>
      <c r="P71" s="1017">
        <v>5.0790933524611503E-2</v>
      </c>
      <c r="Q71" s="846"/>
    </row>
    <row r="72" spans="1:17" s="39" customFormat="1" ht="23.25" customHeight="1">
      <c r="A72" s="39" t="s">
        <v>1255</v>
      </c>
      <c r="B72" s="39" t="s">
        <v>140</v>
      </c>
      <c r="C72" s="503">
        <v>169653.62561999998</v>
      </c>
      <c r="D72" s="503">
        <v>2.9097724307311848E-3</v>
      </c>
      <c r="E72" s="503">
        <v>22</v>
      </c>
      <c r="F72" s="844">
        <v>196523.69561000005</v>
      </c>
      <c r="G72" s="505">
        <v>2.799754001692262E-3</v>
      </c>
      <c r="H72" s="844">
        <v>22</v>
      </c>
      <c r="I72" s="844">
        <v>221211.00391000003</v>
      </c>
      <c r="J72" s="505">
        <v>2.6436665076327885E-3</v>
      </c>
      <c r="K72" s="844">
        <v>22</v>
      </c>
      <c r="L72" s="844">
        <v>224759.87323999999</v>
      </c>
      <c r="M72" s="505">
        <v>2.5080604267632986E-3</v>
      </c>
      <c r="N72" s="844">
        <v>22</v>
      </c>
      <c r="O72" s="1017">
        <v>1.6042914987374868E-2</v>
      </c>
      <c r="P72" s="1017">
        <v>1.6042914987374868E-2</v>
      </c>
      <c r="Q72" s="846"/>
    </row>
    <row r="73" spans="1:17" s="39" customFormat="1" ht="23.25" customHeight="1">
      <c r="B73" s="39" t="s">
        <v>128</v>
      </c>
      <c r="C73" s="503" t="s">
        <v>1245</v>
      </c>
      <c r="D73" s="503" t="s">
        <v>1245</v>
      </c>
      <c r="E73" s="503" t="s">
        <v>1245</v>
      </c>
      <c r="F73" s="844">
        <v>62540.485009999997</v>
      </c>
      <c r="G73" s="505">
        <v>8.9097639157978772E-4</v>
      </c>
      <c r="H73" s="844">
        <v>43</v>
      </c>
      <c r="I73" s="844">
        <v>67977.350489999997</v>
      </c>
      <c r="J73" s="505">
        <v>8.1238926451029231E-4</v>
      </c>
      <c r="K73" s="844">
        <v>43</v>
      </c>
      <c r="L73" s="844">
        <v>67597.363059999989</v>
      </c>
      <c r="M73" s="505">
        <v>7.5430844839151161E-4</v>
      </c>
      <c r="N73" s="844">
        <v>44</v>
      </c>
      <c r="O73" s="1017">
        <v>-5.5899123349314461E-3</v>
      </c>
      <c r="P73" s="1017">
        <v>-5.5899123349315571E-3</v>
      </c>
      <c r="Q73" s="846"/>
    </row>
    <row r="74" spans="1:17" s="526" customFormat="1" ht="13.5" customHeight="1">
      <c r="B74" s="675"/>
      <c r="C74" s="1033"/>
      <c r="D74" s="343"/>
      <c r="E74" s="343"/>
      <c r="F74" s="1033"/>
      <c r="G74" s="1034"/>
      <c r="H74" s="343"/>
      <c r="I74" s="1033"/>
      <c r="J74" s="1034"/>
      <c r="K74" s="343"/>
      <c r="L74" s="1033"/>
      <c r="M74" s="1034"/>
      <c r="N74" s="343"/>
      <c r="O74" s="246"/>
      <c r="P74" s="246"/>
      <c r="Q74" s="361"/>
    </row>
    <row r="75" spans="1:17" s="294" customFormat="1" ht="18.75" customHeight="1">
      <c r="B75" s="299" t="s">
        <v>110</v>
      </c>
      <c r="C75" s="508">
        <v>3559684.26596</v>
      </c>
      <c r="D75" s="1008">
        <v>6.1053049124916096E-2</v>
      </c>
      <c r="F75" s="508">
        <v>4070383.5245700013</v>
      </c>
      <c r="G75" s="509">
        <v>5.798828749868689E-2</v>
      </c>
      <c r="I75" s="508">
        <v>4413835.5255000005</v>
      </c>
      <c r="J75" s="509">
        <v>5.2749225593278118E-2</v>
      </c>
      <c r="L75" s="508">
        <v>4511083.9465000005</v>
      </c>
      <c r="M75" s="509">
        <v>5.033848331077595E-2</v>
      </c>
      <c r="O75" s="1008">
        <v>2.2032633621748676E-2</v>
      </c>
      <c r="P75" s="1008">
        <v>2.2032633621748676E-2</v>
      </c>
      <c r="Q75" s="1010"/>
    </row>
    <row r="76" spans="1:17" s="294" customFormat="1" ht="18.75" customHeight="1">
      <c r="B76" s="845" t="s">
        <v>152</v>
      </c>
      <c r="C76" s="842">
        <v>58304774.568700001</v>
      </c>
      <c r="D76" s="1011">
        <v>1</v>
      </c>
      <c r="E76" s="840"/>
      <c r="F76" s="842">
        <v>70193201.078099996</v>
      </c>
      <c r="G76" s="1012">
        <v>1</v>
      </c>
      <c r="H76" s="840"/>
      <c r="I76" s="842">
        <v>83675835.538000003</v>
      </c>
      <c r="J76" s="1012">
        <v>1</v>
      </c>
      <c r="K76" s="840"/>
      <c r="L76" s="842">
        <v>89615015.18926999</v>
      </c>
      <c r="M76" s="1012">
        <v>1</v>
      </c>
      <c r="N76" s="840"/>
      <c r="O76" s="1011"/>
      <c r="P76" s="1011"/>
      <c r="Q76" s="1010"/>
    </row>
    <row r="77" spans="1:17" s="526" customFormat="1" ht="13.5" thickBot="1">
      <c r="B77" s="1035"/>
      <c r="C77" s="478"/>
      <c r="D77" s="1036"/>
      <c r="E77" s="478"/>
      <c r="F77" s="478"/>
      <c r="G77" s="478"/>
      <c r="H77" s="478"/>
      <c r="I77" s="478"/>
      <c r="J77" s="1036"/>
      <c r="K77" s="1037"/>
      <c r="L77" s="478"/>
      <c r="M77" s="1036"/>
      <c r="N77" s="478"/>
      <c r="O77" s="1036"/>
      <c r="P77" s="1036"/>
      <c r="Q77" s="361"/>
    </row>
    <row r="78" spans="1:17" s="526" customFormat="1" ht="15.75" thickTop="1">
      <c r="B78" s="675" t="s">
        <v>1258</v>
      </c>
      <c r="C78" s="453"/>
      <c r="D78" s="545"/>
      <c r="E78" s="453"/>
      <c r="F78" s="453"/>
      <c r="G78" s="545"/>
      <c r="H78" s="453"/>
      <c r="I78" s="844"/>
      <c r="J78" s="1017"/>
      <c r="K78" s="1024"/>
      <c r="L78" s="453"/>
      <c r="M78" s="545"/>
      <c r="N78" s="453"/>
      <c r="O78" s="545"/>
      <c r="P78" s="545"/>
      <c r="Q78" s="546"/>
    </row>
    <row r="79" spans="1:17" s="526" customFormat="1" ht="12.75" customHeight="1">
      <c r="B79" s="675" t="s">
        <v>1252</v>
      </c>
      <c r="C79" s="453"/>
      <c r="D79" s="545"/>
      <c r="E79" s="453"/>
      <c r="F79" s="453"/>
      <c r="G79" s="545"/>
      <c r="H79" s="453"/>
      <c r="I79" s="844"/>
      <c r="J79" s="1017"/>
      <c r="K79" s="1024"/>
      <c r="L79" s="453"/>
      <c r="M79" s="545"/>
      <c r="N79" s="453"/>
      <c r="O79" s="545"/>
      <c r="P79" s="545"/>
      <c r="Q79" s="546"/>
    </row>
    <row r="80" spans="1:17" s="526" customFormat="1" ht="6" customHeight="1">
      <c r="B80" s="343"/>
      <c r="C80" s="453"/>
      <c r="D80" s="545"/>
      <c r="E80" s="453"/>
      <c r="F80" s="453"/>
      <c r="G80" s="545"/>
      <c r="H80" s="453"/>
      <c r="I80" s="844"/>
      <c r="J80" s="1017"/>
      <c r="K80" s="1024"/>
      <c r="L80" s="453"/>
      <c r="M80" s="545"/>
      <c r="N80" s="453"/>
      <c r="O80" s="545"/>
      <c r="P80" s="545"/>
      <c r="Q80" s="546"/>
    </row>
    <row r="81" spans="1:17" s="526" customFormat="1" ht="6" customHeight="1">
      <c r="B81" s="343"/>
      <c r="C81" s="453"/>
      <c r="D81" s="545"/>
      <c r="E81" s="453"/>
      <c r="F81" s="453"/>
      <c r="G81" s="545"/>
      <c r="H81" s="453"/>
      <c r="I81" s="844"/>
      <c r="J81" s="1017"/>
      <c r="K81" s="1024"/>
      <c r="L81" s="453"/>
      <c r="M81" s="545"/>
      <c r="N81" s="453"/>
      <c r="O81" s="545"/>
      <c r="P81" s="545"/>
      <c r="Q81" s="546"/>
    </row>
    <row r="82" spans="1:17" s="526" customFormat="1">
      <c r="A82" s="526" t="s">
        <v>606</v>
      </c>
      <c r="C82" s="453"/>
      <c r="D82" s="545"/>
      <c r="E82" s="453"/>
      <c r="F82" s="453"/>
      <c r="G82" s="545"/>
      <c r="H82" s="453"/>
      <c r="I82" s="844"/>
      <c r="J82" s="1017"/>
      <c r="K82" s="1024"/>
      <c r="L82" s="453"/>
      <c r="M82" s="545"/>
      <c r="N82" s="453"/>
      <c r="O82" s="545"/>
      <c r="P82" s="545"/>
      <c r="Q82" s="546"/>
    </row>
    <row r="83" spans="1:17" s="526" customFormat="1">
      <c r="C83" s="453"/>
      <c r="D83" s="545"/>
      <c r="E83" s="453"/>
      <c r="F83" s="453"/>
      <c r="G83" s="545"/>
      <c r="H83" s="453"/>
      <c r="I83" s="844"/>
      <c r="J83" s="1017"/>
      <c r="K83" s="1024"/>
      <c r="L83" s="453"/>
      <c r="M83" s="545"/>
      <c r="N83" s="453"/>
      <c r="O83" s="545"/>
      <c r="P83" s="545"/>
      <c r="Q83" s="546"/>
    </row>
    <row r="84" spans="1:17" s="526" customFormat="1">
      <c r="C84" s="453"/>
      <c r="D84" s="545"/>
      <c r="E84" s="453"/>
      <c r="F84" s="453"/>
      <c r="G84" s="545"/>
      <c r="H84" s="453"/>
      <c r="I84" s="844"/>
      <c r="J84" s="1017"/>
      <c r="K84" s="1024"/>
      <c r="L84" s="453"/>
      <c r="M84" s="545"/>
      <c r="N84" s="453"/>
      <c r="O84" s="545"/>
      <c r="P84" s="545"/>
      <c r="Q84" s="546"/>
    </row>
    <row r="85" spans="1:17" s="526" customFormat="1">
      <c r="C85" s="453"/>
      <c r="D85" s="545"/>
      <c r="E85" s="453"/>
      <c r="F85" s="453"/>
      <c r="G85" s="545"/>
      <c r="H85" s="453"/>
      <c r="I85" s="844"/>
      <c r="J85" s="1017"/>
      <c r="K85" s="1024"/>
      <c r="L85" s="453"/>
      <c r="M85" s="545"/>
      <c r="N85" s="453"/>
      <c r="O85" s="545"/>
      <c r="P85" s="545"/>
      <c r="Q85" s="546"/>
    </row>
    <row r="86" spans="1:17" s="526" customFormat="1">
      <c r="C86" s="453"/>
      <c r="D86" s="545"/>
      <c r="E86" s="453"/>
      <c r="F86" s="453"/>
      <c r="G86" s="545"/>
      <c r="H86" s="453"/>
      <c r="I86" s="844"/>
      <c r="J86" s="1017"/>
      <c r="K86" s="1024"/>
      <c r="L86" s="453"/>
      <c r="M86" s="545"/>
      <c r="N86" s="453"/>
      <c r="O86" s="545"/>
      <c r="P86" s="545"/>
      <c r="Q86" s="546"/>
    </row>
    <row r="87" spans="1:17" s="526" customFormat="1">
      <c r="C87" s="453"/>
      <c r="D87" s="545"/>
      <c r="E87" s="453"/>
      <c r="F87" s="453"/>
      <c r="G87" s="545"/>
      <c r="H87" s="453"/>
      <c r="I87" s="844"/>
      <c r="J87" s="1017"/>
      <c r="K87" s="1024"/>
      <c r="L87" s="453"/>
      <c r="M87" s="545"/>
      <c r="N87" s="453"/>
      <c r="O87" s="545"/>
      <c r="P87" s="545"/>
      <c r="Q87" s="546"/>
    </row>
    <row r="88" spans="1:17" s="526" customFormat="1">
      <c r="C88" s="453"/>
      <c r="D88" s="545"/>
      <c r="E88" s="453"/>
      <c r="F88" s="453"/>
      <c r="G88" s="545"/>
      <c r="H88" s="453"/>
      <c r="I88" s="844"/>
      <c r="J88" s="1017"/>
      <c r="K88" s="1024"/>
      <c r="L88" s="453"/>
      <c r="M88" s="545"/>
      <c r="N88" s="453"/>
      <c r="O88" s="545"/>
      <c r="P88" s="545"/>
      <c r="Q88" s="546"/>
    </row>
    <row r="89" spans="1:17" s="526" customFormat="1">
      <c r="C89" s="453"/>
      <c r="D89" s="545"/>
      <c r="E89" s="453"/>
      <c r="F89" s="453"/>
      <c r="G89" s="545"/>
      <c r="H89" s="453"/>
      <c r="I89" s="844"/>
      <c r="J89" s="1017"/>
      <c r="K89" s="1024"/>
      <c r="L89" s="453"/>
      <c r="M89" s="545"/>
      <c r="N89" s="453"/>
      <c r="O89" s="545"/>
      <c r="P89" s="545"/>
      <c r="Q89" s="546"/>
    </row>
    <row r="90" spans="1:17" s="526" customFormat="1">
      <c r="C90" s="453"/>
      <c r="D90" s="545"/>
      <c r="E90" s="453"/>
      <c r="F90" s="453"/>
      <c r="G90" s="545"/>
      <c r="H90" s="453"/>
      <c r="I90" s="844"/>
      <c r="J90" s="1017"/>
      <c r="K90" s="1024"/>
      <c r="L90" s="453"/>
      <c r="M90" s="545"/>
      <c r="N90" s="453"/>
      <c r="O90" s="545"/>
      <c r="P90" s="545"/>
      <c r="Q90" s="546"/>
    </row>
    <row r="91" spans="1:17" s="526" customFormat="1">
      <c r="C91" s="453"/>
      <c r="D91" s="545"/>
      <c r="E91" s="453"/>
      <c r="F91" s="453"/>
      <c r="G91" s="545"/>
      <c r="H91" s="453"/>
      <c r="I91" s="844"/>
      <c r="J91" s="1017"/>
      <c r="K91" s="1024"/>
      <c r="L91" s="453"/>
      <c r="M91" s="545"/>
      <c r="N91" s="453"/>
      <c r="O91" s="545"/>
      <c r="P91" s="545"/>
      <c r="Q91" s="546"/>
    </row>
    <row r="92" spans="1:17" s="526" customFormat="1">
      <c r="C92" s="453"/>
      <c r="D92" s="545"/>
      <c r="E92" s="453"/>
      <c r="F92" s="453"/>
      <c r="G92" s="545"/>
      <c r="H92" s="453"/>
      <c r="I92" s="844"/>
      <c r="J92" s="1017"/>
      <c r="K92" s="1024"/>
      <c r="L92" s="453"/>
      <c r="M92" s="545"/>
      <c r="N92" s="453"/>
      <c r="O92" s="545"/>
      <c r="P92" s="545"/>
      <c r="Q92" s="546"/>
    </row>
    <row r="93" spans="1:17" s="526" customFormat="1">
      <c r="C93" s="453"/>
      <c r="D93" s="545"/>
      <c r="E93" s="453"/>
      <c r="F93" s="453"/>
      <c r="G93" s="545"/>
      <c r="H93" s="453"/>
      <c r="I93" s="844"/>
      <c r="J93" s="1017"/>
      <c r="K93" s="1024"/>
      <c r="L93" s="453"/>
      <c r="M93" s="545"/>
      <c r="N93" s="453"/>
      <c r="O93" s="545"/>
      <c r="P93" s="545"/>
      <c r="Q93" s="546"/>
    </row>
    <row r="94" spans="1:17" s="526" customFormat="1">
      <c r="B94" s="1018"/>
      <c r="C94" s="453"/>
      <c r="D94" s="545"/>
      <c r="E94" s="453"/>
      <c r="F94" s="453"/>
      <c r="G94" s="545"/>
      <c r="H94" s="453"/>
      <c r="I94" s="844"/>
      <c r="J94" s="1017"/>
      <c r="K94" s="1024"/>
      <c r="L94" s="453"/>
      <c r="M94" s="545"/>
      <c r="N94" s="453"/>
      <c r="O94" s="545"/>
      <c r="P94" s="545"/>
      <c r="Q94" s="546"/>
    </row>
    <row r="95" spans="1:17" s="526" customFormat="1">
      <c r="B95" s="1018"/>
      <c r="C95" s="453"/>
      <c r="D95" s="545"/>
      <c r="E95" s="453"/>
      <c r="F95" s="453"/>
      <c r="G95" s="545"/>
      <c r="H95" s="453"/>
      <c r="I95" s="844"/>
      <c r="J95" s="1017"/>
      <c r="K95" s="1024"/>
      <c r="L95" s="453"/>
      <c r="M95" s="545"/>
      <c r="N95" s="453"/>
      <c r="O95" s="545"/>
      <c r="P95" s="545"/>
      <c r="Q95" s="546"/>
    </row>
    <row r="96" spans="1:17" s="526" customFormat="1">
      <c r="B96" s="1018"/>
      <c r="C96" s="453"/>
      <c r="D96" s="545"/>
      <c r="E96" s="453"/>
      <c r="F96" s="453"/>
      <c r="G96" s="545"/>
      <c r="H96" s="453"/>
      <c r="I96" s="844"/>
      <c r="J96" s="1017"/>
      <c r="K96" s="1024"/>
      <c r="L96" s="453"/>
      <c r="M96" s="545"/>
      <c r="N96" s="453"/>
      <c r="O96" s="545"/>
      <c r="P96" s="545"/>
      <c r="Q96" s="546"/>
    </row>
    <row r="97" spans="2:17" s="526" customFormat="1">
      <c r="B97" s="1018"/>
      <c r="C97" s="453"/>
      <c r="D97" s="545"/>
      <c r="E97" s="453"/>
      <c r="F97" s="453"/>
      <c r="G97" s="545"/>
      <c r="H97" s="453"/>
      <c r="I97" s="844"/>
      <c r="J97" s="1017"/>
      <c r="K97" s="1024"/>
      <c r="L97" s="453"/>
      <c r="M97" s="545"/>
      <c r="N97" s="453"/>
      <c r="O97" s="545"/>
      <c r="P97" s="545"/>
      <c r="Q97" s="546"/>
    </row>
    <row r="98" spans="2:17" s="526" customFormat="1">
      <c r="B98" s="1018"/>
      <c r="C98" s="453"/>
      <c r="D98" s="545"/>
      <c r="E98" s="453"/>
      <c r="F98" s="453"/>
      <c r="G98" s="545"/>
      <c r="H98" s="453"/>
      <c r="I98" s="844"/>
      <c r="J98" s="1017"/>
      <c r="K98" s="1024"/>
      <c r="L98" s="453"/>
      <c r="M98" s="545"/>
      <c r="N98" s="453"/>
      <c r="O98" s="545"/>
      <c r="P98" s="545"/>
      <c r="Q98" s="546"/>
    </row>
    <row r="99" spans="2:17" s="526" customFormat="1">
      <c r="B99" s="1018"/>
      <c r="C99" s="453"/>
      <c r="D99" s="545"/>
      <c r="E99" s="453"/>
      <c r="F99" s="453"/>
      <c r="G99" s="545"/>
      <c r="H99" s="453"/>
      <c r="I99" s="844"/>
      <c r="J99" s="1017"/>
      <c r="K99" s="1024"/>
      <c r="L99" s="453"/>
      <c r="M99" s="545"/>
      <c r="N99" s="453"/>
      <c r="O99" s="545"/>
      <c r="P99" s="545"/>
      <c r="Q99" s="546"/>
    </row>
    <row r="100" spans="2:17" s="526" customFormat="1">
      <c r="B100" s="1018"/>
      <c r="C100" s="453"/>
      <c r="D100" s="545"/>
      <c r="E100" s="453"/>
      <c r="F100" s="453"/>
      <c r="G100" s="545"/>
      <c r="H100" s="453"/>
      <c r="I100" s="844"/>
      <c r="J100" s="1017"/>
      <c r="K100" s="1024"/>
      <c r="L100" s="453"/>
      <c r="M100" s="545"/>
      <c r="N100" s="453"/>
      <c r="O100" s="545"/>
      <c r="P100" s="545"/>
      <c r="Q100" s="546"/>
    </row>
    <row r="101" spans="2:17" ht="15.75">
      <c r="B101" s="484"/>
      <c r="C101" s="482"/>
      <c r="D101" s="238"/>
      <c r="E101" s="482"/>
      <c r="F101" s="482"/>
      <c r="G101" s="238"/>
      <c r="H101" s="482"/>
      <c r="I101" s="844"/>
      <c r="J101" s="1017"/>
      <c r="K101" s="1024"/>
      <c r="L101" s="482"/>
      <c r="M101" s="238"/>
      <c r="N101" s="482"/>
      <c r="O101" s="238"/>
      <c r="P101" s="238"/>
    </row>
    <row r="102" spans="2:17" ht="15.75">
      <c r="B102" s="484"/>
      <c r="C102" s="482"/>
      <c r="D102" s="238"/>
      <c r="E102" s="482"/>
      <c r="F102" s="482"/>
      <c r="G102" s="238"/>
      <c r="H102" s="482"/>
      <c r="I102" s="844"/>
      <c r="J102" s="1017"/>
      <c r="K102" s="1024"/>
      <c r="L102" s="482"/>
      <c r="M102" s="238"/>
      <c r="N102" s="482"/>
      <c r="O102" s="238"/>
      <c r="P102" s="238"/>
    </row>
    <row r="103" spans="2:17" ht="15.75">
      <c r="B103" s="484"/>
      <c r="C103" s="482"/>
      <c r="D103" s="238"/>
      <c r="E103" s="482"/>
      <c r="F103" s="482"/>
      <c r="G103" s="238"/>
      <c r="H103" s="482"/>
      <c r="I103" s="844"/>
      <c r="J103" s="1017"/>
      <c r="K103" s="1024"/>
      <c r="L103" s="482"/>
      <c r="M103" s="238"/>
      <c r="N103" s="482"/>
      <c r="O103" s="238"/>
      <c r="P103" s="238"/>
    </row>
    <row r="104" spans="2:17" ht="15.75">
      <c r="B104" s="484"/>
      <c r="C104" s="482"/>
      <c r="D104" s="238"/>
      <c r="E104" s="482"/>
      <c r="F104" s="482"/>
      <c r="G104" s="238"/>
      <c r="H104" s="482"/>
      <c r="I104" s="844"/>
      <c r="J104" s="1017"/>
      <c r="K104" s="1024"/>
      <c r="L104" s="482"/>
      <c r="M104" s="238"/>
      <c r="N104" s="482"/>
      <c r="O104" s="238"/>
      <c r="P104" s="238"/>
    </row>
    <row r="105" spans="2:17" ht="15.75">
      <c r="B105" s="484"/>
      <c r="C105" s="482"/>
      <c r="D105" s="238"/>
      <c r="E105" s="482"/>
      <c r="F105" s="482"/>
      <c r="G105" s="238"/>
      <c r="H105" s="482"/>
      <c r="I105" s="844"/>
      <c r="J105" s="1017"/>
      <c r="K105" s="1024"/>
      <c r="L105" s="482"/>
      <c r="M105" s="238"/>
      <c r="N105" s="482"/>
      <c r="O105" s="238"/>
      <c r="P105" s="238"/>
    </row>
    <row r="106" spans="2:17" ht="15.75">
      <c r="B106" s="484"/>
      <c r="C106" s="482"/>
      <c r="D106" s="238"/>
      <c r="E106" s="482"/>
      <c r="F106" s="482"/>
      <c r="G106" s="238"/>
      <c r="H106" s="482"/>
      <c r="I106" s="844"/>
      <c r="J106" s="1017"/>
      <c r="K106" s="1024"/>
      <c r="L106" s="482"/>
      <c r="M106" s="238"/>
      <c r="N106" s="482"/>
      <c r="O106" s="238"/>
      <c r="P106" s="238"/>
    </row>
    <row r="107" spans="2:17" ht="15.75">
      <c r="B107" s="484"/>
      <c r="D107" s="238"/>
      <c r="E107" s="482"/>
      <c r="F107" s="482"/>
      <c r="G107" s="238"/>
      <c r="H107" s="482"/>
      <c r="I107" s="844"/>
      <c r="J107" s="1017"/>
      <c r="K107" s="1024"/>
      <c r="L107" s="482"/>
      <c r="M107" s="238"/>
      <c r="N107" s="482"/>
      <c r="O107" s="238"/>
      <c r="P107" s="238"/>
    </row>
    <row r="108" spans="2:17" ht="15.75">
      <c r="B108" s="484"/>
      <c r="D108" s="238"/>
      <c r="E108" s="482"/>
      <c r="F108" s="482"/>
      <c r="G108" s="238"/>
      <c r="H108" s="482"/>
      <c r="I108" s="844"/>
      <c r="J108" s="1017"/>
      <c r="K108" s="1024"/>
      <c r="L108" s="482"/>
      <c r="M108" s="238"/>
      <c r="N108" s="482"/>
      <c r="O108" s="238"/>
      <c r="P108" s="238"/>
    </row>
    <row r="109" spans="2:17" ht="15.75">
      <c r="B109" s="484"/>
      <c r="D109" s="238"/>
      <c r="E109" s="482"/>
      <c r="F109" s="482"/>
      <c r="G109" s="238"/>
      <c r="H109" s="482"/>
      <c r="I109" s="844"/>
      <c r="J109" s="1017"/>
      <c r="K109" s="1024"/>
      <c r="L109" s="482"/>
      <c r="M109" s="238"/>
      <c r="N109" s="482"/>
      <c r="O109" s="238"/>
      <c r="P109" s="238"/>
    </row>
    <row r="110" spans="2:17" ht="15.75">
      <c r="B110" s="484"/>
      <c r="D110" s="238"/>
      <c r="E110" s="482"/>
      <c r="F110" s="482"/>
      <c r="G110" s="238"/>
      <c r="H110" s="482"/>
      <c r="I110" s="844"/>
      <c r="J110" s="1017"/>
      <c r="K110" s="1024"/>
      <c r="L110" s="482"/>
      <c r="M110" s="238"/>
      <c r="N110" s="482"/>
      <c r="O110" s="238"/>
      <c r="P110" s="238"/>
    </row>
    <row r="111" spans="2:17" ht="15.75">
      <c r="B111" s="484"/>
      <c r="D111" s="238"/>
      <c r="E111" s="482"/>
      <c r="F111" s="482"/>
      <c r="G111" s="238"/>
      <c r="H111" s="482"/>
      <c r="I111" s="844"/>
      <c r="J111" s="1017"/>
      <c r="K111" s="1024"/>
      <c r="L111" s="482"/>
      <c r="M111" s="238"/>
      <c r="N111" s="482"/>
      <c r="O111" s="238"/>
      <c r="P111" s="238"/>
    </row>
    <row r="112" spans="2:17" ht="15.75">
      <c r="B112" s="484"/>
      <c r="D112" s="238"/>
      <c r="E112" s="482"/>
      <c r="F112" s="482"/>
      <c r="G112" s="238"/>
      <c r="H112" s="482"/>
      <c r="I112" s="844"/>
      <c r="J112" s="1017"/>
      <c r="K112" s="1024"/>
      <c r="L112" s="482"/>
      <c r="M112" s="238"/>
      <c r="N112" s="482"/>
      <c r="O112" s="238"/>
      <c r="P112" s="238"/>
    </row>
    <row r="113" spans="2:16" ht="15.75">
      <c r="B113" s="484"/>
      <c r="D113" s="238"/>
      <c r="E113" s="482"/>
      <c r="F113" s="482"/>
      <c r="G113" s="238"/>
      <c r="H113" s="482"/>
      <c r="I113" s="844"/>
      <c r="J113" s="1017"/>
      <c r="K113" s="1024"/>
      <c r="L113" s="482"/>
      <c r="M113" s="238"/>
      <c r="N113" s="482"/>
      <c r="O113" s="238"/>
      <c r="P113" s="238"/>
    </row>
    <row r="114" spans="2:16" ht="15.75">
      <c r="B114" s="484"/>
      <c r="D114" s="238"/>
      <c r="E114" s="482"/>
      <c r="F114" s="482"/>
      <c r="G114" s="238"/>
      <c r="H114" s="482"/>
      <c r="I114" s="844"/>
      <c r="J114" s="1017"/>
      <c r="K114" s="1024"/>
      <c r="L114" s="482"/>
      <c r="M114" s="238"/>
      <c r="N114" s="482"/>
      <c r="O114" s="238"/>
      <c r="P114" s="238"/>
    </row>
    <row r="115" spans="2:16" ht="15.75">
      <c r="B115" s="484"/>
      <c r="D115" s="238"/>
      <c r="E115" s="482"/>
      <c r="F115" s="482"/>
      <c r="G115" s="238"/>
      <c r="H115" s="482"/>
      <c r="I115" s="844"/>
      <c r="J115" s="1017"/>
      <c r="K115" s="1024"/>
      <c r="L115" s="482"/>
      <c r="M115" s="238"/>
      <c r="N115" s="482"/>
      <c r="O115" s="238"/>
      <c r="P115" s="238"/>
    </row>
    <row r="116" spans="2:16" ht="15.75">
      <c r="B116" s="484"/>
      <c r="D116" s="238"/>
      <c r="E116" s="482"/>
      <c r="F116" s="482"/>
      <c r="G116" s="238"/>
      <c r="H116" s="482"/>
      <c r="I116" s="844"/>
      <c r="J116" s="1017"/>
      <c r="K116" s="1024"/>
      <c r="L116" s="482"/>
      <c r="M116" s="238"/>
      <c r="N116" s="482"/>
      <c r="O116" s="238"/>
      <c r="P116" s="238"/>
    </row>
    <row r="117" spans="2:16" ht="15.75">
      <c r="B117" s="484"/>
      <c r="D117" s="238"/>
      <c r="E117" s="482"/>
      <c r="F117" s="482"/>
      <c r="G117" s="238"/>
      <c r="H117" s="482"/>
      <c r="I117" s="844"/>
      <c r="J117" s="1017"/>
      <c r="K117" s="1024"/>
      <c r="L117" s="482"/>
      <c r="M117" s="238"/>
      <c r="N117" s="482"/>
      <c r="O117" s="238"/>
      <c r="P117" s="238"/>
    </row>
    <row r="118" spans="2:16" ht="15.75">
      <c r="B118" s="484"/>
      <c r="D118" s="238"/>
      <c r="E118" s="482"/>
      <c r="F118" s="482"/>
      <c r="G118" s="238"/>
      <c r="H118" s="482"/>
      <c r="I118" s="844"/>
      <c r="J118" s="1017"/>
      <c r="K118" s="1024"/>
      <c r="L118" s="482"/>
      <c r="M118" s="238"/>
      <c r="N118" s="482"/>
      <c r="O118" s="238"/>
      <c r="P118" s="238"/>
    </row>
    <row r="119" spans="2:16" ht="15.75">
      <c r="B119" s="484"/>
      <c r="D119" s="238"/>
      <c r="E119" s="482"/>
      <c r="F119" s="482"/>
      <c r="G119" s="238"/>
      <c r="H119" s="482"/>
      <c r="I119" s="844"/>
      <c r="J119" s="1017"/>
      <c r="K119" s="1024"/>
      <c r="L119" s="482"/>
      <c r="M119" s="238"/>
      <c r="N119" s="482"/>
      <c r="O119" s="238"/>
      <c r="P119" s="238"/>
    </row>
    <row r="120" spans="2:16" ht="15.75">
      <c r="B120" s="484"/>
      <c r="D120" s="238"/>
      <c r="E120" s="482"/>
      <c r="F120" s="482"/>
      <c r="G120" s="238"/>
      <c r="H120" s="482"/>
      <c r="I120" s="844"/>
      <c r="J120" s="1017"/>
      <c r="K120" s="1024"/>
      <c r="L120" s="482"/>
      <c r="M120" s="238"/>
      <c r="N120" s="482"/>
      <c r="O120" s="238"/>
      <c r="P120" s="238"/>
    </row>
    <row r="121" spans="2:16" ht="15.75">
      <c r="B121" s="484"/>
      <c r="D121" s="238"/>
      <c r="E121" s="482"/>
      <c r="F121" s="482"/>
      <c r="G121" s="238"/>
      <c r="H121" s="482"/>
      <c r="I121" s="844"/>
      <c r="J121" s="1017"/>
      <c r="K121" s="1024"/>
      <c r="L121" s="482"/>
      <c r="M121" s="238"/>
      <c r="N121" s="482"/>
      <c r="O121" s="238"/>
      <c r="P121" s="238"/>
    </row>
    <row r="122" spans="2:16" ht="15.75">
      <c r="B122" s="484"/>
      <c r="D122" s="238"/>
      <c r="E122" s="482"/>
      <c r="F122" s="482"/>
      <c r="G122" s="238"/>
      <c r="H122" s="482"/>
      <c r="I122" s="844"/>
      <c r="J122" s="1017"/>
      <c r="K122" s="1024"/>
      <c r="L122" s="482"/>
      <c r="M122" s="238"/>
      <c r="N122" s="482"/>
      <c r="O122" s="238"/>
      <c r="P122" s="238"/>
    </row>
    <row r="123" spans="2:16" ht="15.75">
      <c r="B123" s="484"/>
      <c r="D123" s="238"/>
      <c r="E123" s="482"/>
      <c r="F123" s="482"/>
      <c r="G123" s="238"/>
      <c r="H123" s="482"/>
      <c r="I123" s="844"/>
      <c r="J123" s="1017"/>
      <c r="K123" s="1024"/>
      <c r="L123" s="482"/>
      <c r="M123" s="238"/>
      <c r="N123" s="482"/>
      <c r="O123" s="238"/>
      <c r="P123" s="238"/>
    </row>
    <row r="124" spans="2:16" ht="15.75">
      <c r="B124" s="484"/>
      <c r="D124" s="238"/>
      <c r="E124" s="482"/>
      <c r="F124" s="482"/>
      <c r="G124" s="238"/>
      <c r="H124" s="482"/>
      <c r="I124" s="844"/>
      <c r="J124" s="1017"/>
      <c r="K124" s="1024"/>
      <c r="L124" s="482"/>
      <c r="M124" s="238"/>
      <c r="N124" s="482"/>
      <c r="O124" s="238"/>
      <c r="P124" s="238"/>
    </row>
    <row r="125" spans="2:16" ht="15.75">
      <c r="B125" s="484"/>
      <c r="D125" s="238"/>
      <c r="E125" s="482"/>
      <c r="F125" s="482"/>
      <c r="G125" s="238"/>
      <c r="H125" s="482"/>
      <c r="I125" s="844"/>
      <c r="J125" s="1017"/>
      <c r="K125" s="1024"/>
      <c r="L125" s="482"/>
      <c r="M125" s="238"/>
      <c r="N125" s="482"/>
      <c r="O125" s="238"/>
      <c r="P125" s="238"/>
    </row>
    <row r="126" spans="2:16" ht="15.75">
      <c r="B126" s="484"/>
      <c r="D126" s="238"/>
      <c r="E126" s="482"/>
      <c r="F126" s="482"/>
      <c r="G126" s="238"/>
      <c r="H126" s="482"/>
      <c r="I126" s="844"/>
      <c r="J126" s="1017"/>
      <c r="K126" s="1024"/>
      <c r="L126" s="482"/>
      <c r="M126" s="238"/>
      <c r="N126" s="482"/>
      <c r="O126" s="238"/>
      <c r="P126" s="238"/>
    </row>
    <row r="127" spans="2:16" ht="15.75">
      <c r="B127" s="484"/>
      <c r="D127" s="238"/>
      <c r="E127" s="482"/>
      <c r="F127" s="482"/>
      <c r="G127" s="238"/>
      <c r="H127" s="482"/>
      <c r="I127" s="844"/>
      <c r="J127" s="1017"/>
      <c r="K127" s="1024"/>
      <c r="L127" s="482"/>
      <c r="M127" s="238"/>
      <c r="N127" s="482"/>
      <c r="O127" s="238"/>
      <c r="P127" s="238"/>
    </row>
    <row r="128" spans="2:16" ht="15.75">
      <c r="B128" s="484"/>
      <c r="D128" s="238"/>
      <c r="E128" s="482"/>
      <c r="F128" s="482"/>
      <c r="G128" s="238"/>
      <c r="H128" s="482"/>
      <c r="I128" s="844"/>
      <c r="J128" s="1017"/>
      <c r="K128" s="1024"/>
      <c r="L128" s="482"/>
      <c r="M128" s="238"/>
      <c r="N128" s="482"/>
      <c r="O128" s="238"/>
      <c r="P128" s="238"/>
    </row>
    <row r="129" spans="2:16" ht="15.75">
      <c r="B129" s="484"/>
      <c r="D129" s="238"/>
      <c r="E129" s="482"/>
      <c r="F129" s="482"/>
      <c r="G129" s="238"/>
      <c r="H129" s="482"/>
      <c r="I129" s="844"/>
      <c r="J129" s="1017"/>
      <c r="K129" s="1024"/>
      <c r="L129" s="482"/>
      <c r="M129" s="238"/>
      <c r="N129" s="482"/>
      <c r="O129" s="238"/>
      <c r="P129" s="238"/>
    </row>
    <row r="130" spans="2:16" ht="15.75">
      <c r="B130" s="484"/>
      <c r="D130" s="238"/>
      <c r="E130" s="482"/>
      <c r="F130" s="482"/>
      <c r="G130" s="238"/>
      <c r="H130" s="482"/>
      <c r="I130" s="844"/>
      <c r="J130" s="1017"/>
      <c r="K130" s="1024"/>
      <c r="L130" s="482"/>
      <c r="M130" s="238"/>
      <c r="N130" s="482"/>
      <c r="O130" s="238"/>
      <c r="P130" s="238"/>
    </row>
    <row r="131" spans="2:16" ht="15.75">
      <c r="B131" s="484"/>
      <c r="D131" s="238"/>
      <c r="E131" s="482"/>
      <c r="F131" s="482"/>
      <c r="G131" s="238"/>
      <c r="H131" s="482"/>
      <c r="I131" s="844"/>
      <c r="J131" s="1017"/>
      <c r="K131" s="1024"/>
      <c r="L131" s="482"/>
      <c r="M131" s="238"/>
      <c r="N131" s="482"/>
      <c r="O131" s="238"/>
      <c r="P131" s="238"/>
    </row>
    <row r="132" spans="2:16" ht="15.75">
      <c r="B132" s="484"/>
      <c r="D132" s="238"/>
      <c r="E132" s="482"/>
      <c r="F132" s="482"/>
      <c r="G132" s="238"/>
      <c r="H132" s="482"/>
      <c r="I132" s="844"/>
      <c r="J132" s="1017"/>
      <c r="K132" s="1024"/>
      <c r="L132" s="482"/>
      <c r="M132" s="238"/>
      <c r="N132" s="482"/>
      <c r="O132" s="238"/>
      <c r="P132" s="238"/>
    </row>
    <row r="133" spans="2:16" ht="15.75">
      <c r="B133" s="484"/>
      <c r="D133" s="238"/>
      <c r="E133" s="482"/>
      <c r="F133" s="482"/>
      <c r="G133" s="238"/>
      <c r="H133" s="482"/>
      <c r="I133" s="844"/>
      <c r="J133" s="1017"/>
      <c r="K133" s="1024"/>
      <c r="L133" s="482"/>
      <c r="M133" s="238"/>
      <c r="N133" s="482"/>
      <c r="O133" s="238"/>
      <c r="P133" s="238"/>
    </row>
    <row r="134" spans="2:16" ht="15.75">
      <c r="B134" s="484"/>
      <c r="D134" s="238"/>
      <c r="E134" s="482"/>
      <c r="F134" s="482"/>
      <c r="G134" s="238"/>
      <c r="H134" s="482"/>
      <c r="I134" s="844"/>
      <c r="J134" s="1017"/>
      <c r="K134" s="1024"/>
      <c r="L134" s="482"/>
      <c r="M134" s="238"/>
      <c r="N134" s="482"/>
      <c r="O134" s="238"/>
      <c r="P134" s="238"/>
    </row>
    <row r="135" spans="2:16" ht="15.75">
      <c r="B135" s="484"/>
      <c r="D135" s="238"/>
      <c r="E135" s="482"/>
      <c r="F135" s="482"/>
      <c r="G135" s="238"/>
      <c r="H135" s="482"/>
      <c r="I135" s="844"/>
      <c r="J135" s="1017"/>
      <c r="K135" s="1024"/>
      <c r="L135" s="482"/>
      <c r="M135" s="238"/>
      <c r="N135" s="482"/>
      <c r="O135" s="238"/>
      <c r="P135" s="238"/>
    </row>
    <row r="136" spans="2:16" ht="15.75">
      <c r="B136" s="484"/>
      <c r="D136" s="238"/>
      <c r="E136" s="482"/>
      <c r="F136" s="482"/>
      <c r="G136" s="238"/>
      <c r="H136" s="482"/>
      <c r="I136" s="844"/>
      <c r="J136" s="1017"/>
      <c r="K136" s="1024"/>
      <c r="L136" s="482"/>
      <c r="M136" s="238"/>
      <c r="N136" s="482"/>
      <c r="O136" s="238"/>
      <c r="P136" s="238"/>
    </row>
    <row r="137" spans="2:16" ht="15.75">
      <c r="B137" s="484"/>
      <c r="D137" s="238"/>
      <c r="E137" s="482"/>
      <c r="F137" s="482"/>
      <c r="G137" s="238"/>
      <c r="H137" s="482"/>
      <c r="I137" s="844"/>
      <c r="J137" s="1017"/>
      <c r="K137" s="1024"/>
      <c r="L137" s="482"/>
      <c r="M137" s="238"/>
      <c r="N137" s="482"/>
      <c r="O137" s="238"/>
      <c r="P137" s="238"/>
    </row>
    <row r="138" spans="2:16" ht="15.75">
      <c r="B138" s="484"/>
      <c r="D138" s="238"/>
      <c r="E138" s="482"/>
      <c r="F138" s="482"/>
      <c r="G138" s="238"/>
      <c r="H138" s="482"/>
      <c r="I138" s="844"/>
      <c r="J138" s="1017"/>
      <c r="K138" s="1024"/>
      <c r="L138" s="482"/>
      <c r="M138" s="238"/>
      <c r="N138" s="482"/>
      <c r="O138" s="238"/>
      <c r="P138" s="238"/>
    </row>
    <row r="139" spans="2:16" ht="15.75">
      <c r="B139" s="484"/>
      <c r="D139" s="238"/>
      <c r="E139" s="482"/>
      <c r="F139" s="482"/>
      <c r="G139" s="238"/>
      <c r="H139" s="482"/>
      <c r="I139" s="844"/>
      <c r="J139" s="1017"/>
      <c r="K139" s="1024"/>
      <c r="L139" s="482"/>
      <c r="M139" s="238"/>
      <c r="N139" s="482"/>
      <c r="O139" s="238"/>
      <c r="P139" s="238"/>
    </row>
    <row r="140" spans="2:16" ht="15.75">
      <c r="B140" s="484"/>
      <c r="D140" s="238"/>
      <c r="E140" s="482"/>
      <c r="F140" s="482"/>
      <c r="G140" s="238"/>
      <c r="H140" s="482"/>
      <c r="I140" s="844"/>
      <c r="J140" s="1017"/>
      <c r="K140" s="1024"/>
      <c r="L140" s="482"/>
      <c r="M140" s="238"/>
      <c r="N140" s="482"/>
      <c r="O140" s="238"/>
      <c r="P140" s="238"/>
    </row>
    <row r="141" spans="2:16" ht="15.75">
      <c r="B141" s="484"/>
      <c r="D141" s="238"/>
      <c r="E141" s="482"/>
      <c r="F141" s="482"/>
      <c r="G141" s="238"/>
      <c r="H141" s="482"/>
      <c r="I141" s="844"/>
      <c r="J141" s="1017"/>
      <c r="K141" s="1024"/>
      <c r="L141" s="482"/>
      <c r="M141" s="238"/>
      <c r="N141" s="482"/>
      <c r="O141" s="238"/>
      <c r="P141" s="238"/>
    </row>
    <row r="142" spans="2:16" ht="15.75">
      <c r="B142" s="484"/>
      <c r="D142" s="238"/>
      <c r="E142" s="482"/>
      <c r="F142" s="482"/>
      <c r="G142" s="238"/>
      <c r="H142" s="482"/>
      <c r="I142" s="844"/>
      <c r="J142" s="1017"/>
      <c r="K142" s="1024"/>
      <c r="L142" s="482"/>
      <c r="M142" s="238"/>
      <c r="N142" s="482"/>
      <c r="O142" s="238"/>
      <c r="P142" s="238"/>
    </row>
    <row r="143" spans="2:16" ht="15.75">
      <c r="B143" s="484"/>
      <c r="D143" s="238"/>
      <c r="E143" s="482"/>
      <c r="F143" s="482"/>
      <c r="G143" s="238"/>
      <c r="H143" s="482"/>
      <c r="I143" s="844"/>
      <c r="J143" s="1017"/>
      <c r="K143" s="1024"/>
      <c r="L143" s="482"/>
      <c r="M143" s="238"/>
      <c r="N143" s="482"/>
      <c r="O143" s="238"/>
      <c r="P143" s="238"/>
    </row>
    <row r="144" spans="2:16" ht="15.75">
      <c r="B144" s="484"/>
      <c r="D144" s="238"/>
      <c r="E144" s="482"/>
      <c r="F144" s="482"/>
      <c r="G144" s="238"/>
      <c r="H144" s="482"/>
      <c r="I144" s="844"/>
      <c r="J144" s="1017"/>
      <c r="K144" s="1024"/>
      <c r="L144" s="482"/>
      <c r="M144" s="238"/>
      <c r="N144" s="482"/>
      <c r="O144" s="238"/>
      <c r="P144" s="238"/>
    </row>
    <row r="145" spans="2:16" ht="15.75">
      <c r="B145" s="484"/>
      <c r="D145" s="238"/>
      <c r="E145" s="482"/>
      <c r="F145" s="482"/>
      <c r="H145" s="482"/>
      <c r="I145" s="844"/>
      <c r="J145" s="1017"/>
      <c r="K145" s="1024"/>
      <c r="L145" s="482"/>
      <c r="M145" s="238"/>
      <c r="N145" s="482"/>
      <c r="O145" s="238"/>
      <c r="P145" s="238"/>
    </row>
    <row r="146" spans="2:16" ht="15.75">
      <c r="B146" s="484"/>
      <c r="D146" s="238"/>
      <c r="E146" s="482"/>
      <c r="F146" s="482"/>
      <c r="H146" s="482"/>
      <c r="I146" s="844"/>
      <c r="J146" s="1017"/>
      <c r="K146" s="1024"/>
      <c r="L146" s="482"/>
      <c r="M146" s="238"/>
      <c r="N146" s="482"/>
      <c r="O146" s="238"/>
      <c r="P146" s="238"/>
    </row>
    <row r="147" spans="2:16" ht="15.75">
      <c r="B147" s="484"/>
      <c r="D147" s="238"/>
      <c r="E147" s="482"/>
      <c r="F147" s="482"/>
      <c r="H147" s="482"/>
      <c r="I147" s="844"/>
      <c r="J147" s="1017"/>
      <c r="K147" s="1024"/>
      <c r="L147" s="482"/>
      <c r="M147" s="238"/>
      <c r="N147" s="482"/>
      <c r="O147" s="238"/>
      <c r="P147" s="238"/>
    </row>
    <row r="148" spans="2:16" ht="15.75">
      <c r="B148" s="484"/>
      <c r="D148" s="238"/>
      <c r="E148" s="482"/>
      <c r="F148" s="482"/>
      <c r="H148" s="482"/>
      <c r="I148" s="844"/>
      <c r="J148" s="1017"/>
      <c r="K148" s="1024"/>
      <c r="L148" s="482"/>
      <c r="M148" s="238"/>
      <c r="N148" s="482"/>
      <c r="O148" s="238"/>
      <c r="P148" s="238"/>
    </row>
    <row r="149" spans="2:16" ht="15.75">
      <c r="B149" s="484"/>
      <c r="D149" s="238"/>
      <c r="E149" s="482"/>
      <c r="F149" s="482"/>
      <c r="H149" s="482"/>
      <c r="I149" s="844"/>
      <c r="J149" s="1017"/>
      <c r="K149" s="1024"/>
      <c r="L149" s="482"/>
      <c r="N149" s="482"/>
      <c r="O149" s="238"/>
      <c r="P149" s="238"/>
    </row>
    <row r="150" spans="2:16" ht="15.75">
      <c r="B150" s="484"/>
      <c r="D150" s="238"/>
      <c r="E150" s="482"/>
      <c r="F150" s="482"/>
      <c r="H150" s="482"/>
      <c r="I150" s="844"/>
      <c r="J150" s="1017"/>
      <c r="K150" s="1024"/>
      <c r="L150" s="482"/>
      <c r="N150" s="482"/>
      <c r="O150" s="238"/>
      <c r="P150" s="238"/>
    </row>
    <row r="151" spans="2:16" ht="15.75">
      <c r="B151" s="484"/>
      <c r="D151" s="238"/>
      <c r="E151" s="482"/>
      <c r="F151" s="482"/>
      <c r="H151" s="482"/>
      <c r="I151" s="844"/>
      <c r="J151" s="1017"/>
      <c r="K151" s="1024"/>
      <c r="L151" s="482"/>
      <c r="N151" s="482"/>
      <c r="O151" s="238"/>
      <c r="P151" s="238"/>
    </row>
    <row r="152" spans="2:16" ht="15.75">
      <c r="B152" s="484"/>
      <c r="D152" s="238"/>
      <c r="E152" s="482"/>
      <c r="F152" s="482"/>
      <c r="H152" s="482"/>
      <c r="I152" s="844"/>
      <c r="J152" s="1017"/>
      <c r="K152" s="1024"/>
      <c r="L152" s="482"/>
      <c r="N152" s="482"/>
      <c r="O152" s="238"/>
      <c r="P152" s="238"/>
    </row>
    <row r="153" spans="2:16" ht="15.75">
      <c r="B153" s="484"/>
      <c r="D153" s="238"/>
      <c r="E153" s="482"/>
      <c r="F153" s="482"/>
      <c r="H153" s="482"/>
      <c r="I153" s="844"/>
      <c r="J153" s="1017"/>
      <c r="K153" s="1024"/>
      <c r="L153" s="482"/>
      <c r="N153" s="482"/>
      <c r="O153" s="238"/>
      <c r="P153" s="238"/>
    </row>
    <row r="154" spans="2:16" ht="15.75">
      <c r="B154" s="484"/>
      <c r="D154" s="238"/>
      <c r="E154" s="482"/>
      <c r="F154" s="482"/>
      <c r="H154" s="482"/>
      <c r="I154" s="844"/>
      <c r="J154" s="1017"/>
      <c r="K154" s="1024"/>
      <c r="L154" s="482"/>
      <c r="N154" s="482"/>
      <c r="O154" s="238"/>
      <c r="P154" s="238"/>
    </row>
    <row r="155" spans="2:16" ht="15.75">
      <c r="B155" s="484"/>
      <c r="D155" s="238"/>
      <c r="E155" s="482"/>
      <c r="F155" s="482"/>
      <c r="H155" s="482"/>
      <c r="I155" s="844"/>
      <c r="J155" s="1017"/>
      <c r="K155" s="1024"/>
      <c r="L155" s="482"/>
      <c r="N155" s="482"/>
      <c r="O155" s="238"/>
      <c r="P155" s="238"/>
    </row>
    <row r="156" spans="2:16" ht="15.75">
      <c r="B156" s="484"/>
      <c r="D156" s="238"/>
      <c r="E156" s="482"/>
      <c r="F156" s="482"/>
      <c r="H156" s="482"/>
      <c r="I156" s="844"/>
      <c r="J156" s="1017"/>
      <c r="K156" s="1024"/>
      <c r="L156" s="482"/>
      <c r="N156" s="482"/>
      <c r="O156" s="238"/>
      <c r="P156" s="238"/>
    </row>
    <row r="157" spans="2:16" ht="15.75">
      <c r="B157" s="484"/>
      <c r="D157" s="238"/>
      <c r="H157" s="482"/>
      <c r="I157" s="844"/>
      <c r="J157" s="1017"/>
      <c r="K157" s="1024"/>
      <c r="L157" s="482"/>
      <c r="N157" s="482"/>
      <c r="O157" s="238"/>
      <c r="P157" s="238"/>
    </row>
    <row r="158" spans="2:16" ht="15.75">
      <c r="B158" s="484"/>
      <c r="D158" s="238"/>
      <c r="H158" s="482"/>
      <c r="I158" s="844"/>
      <c r="J158" s="1017"/>
      <c r="K158" s="1024"/>
      <c r="L158" s="482"/>
      <c r="N158" s="482"/>
      <c r="O158" s="238"/>
      <c r="P158" s="238"/>
    </row>
    <row r="159" spans="2:16" ht="15.75">
      <c r="B159" s="484"/>
      <c r="D159" s="238"/>
      <c r="H159" s="482"/>
      <c r="I159" s="844"/>
      <c r="J159" s="1017"/>
      <c r="K159" s="1024"/>
      <c r="L159" s="482"/>
      <c r="N159" s="482"/>
      <c r="O159" s="238"/>
      <c r="P159" s="238"/>
    </row>
    <row r="160" spans="2:16" ht="15.75">
      <c r="B160" s="484"/>
      <c r="D160" s="238"/>
      <c r="I160" s="844"/>
      <c r="J160" s="1017"/>
      <c r="K160" s="1024"/>
      <c r="L160" s="482"/>
      <c r="N160" s="482"/>
      <c r="O160" s="238"/>
      <c r="P160" s="238"/>
    </row>
    <row r="161" spans="2:16" ht="15.75">
      <c r="B161" s="484"/>
      <c r="D161" s="238"/>
      <c r="I161" s="844"/>
      <c r="J161" s="1017"/>
      <c r="K161" s="1024"/>
      <c r="L161" s="482"/>
      <c r="N161" s="482"/>
      <c r="O161" s="238"/>
      <c r="P161" s="238"/>
    </row>
    <row r="162" spans="2:16" ht="15.75">
      <c r="B162" s="484"/>
      <c r="D162" s="238"/>
      <c r="I162" s="844"/>
      <c r="J162" s="1017"/>
      <c r="K162" s="1024"/>
      <c r="L162" s="482"/>
      <c r="N162" s="482"/>
      <c r="O162" s="238"/>
      <c r="P162" s="238"/>
    </row>
    <row r="163" spans="2:16" ht="15.75">
      <c r="B163" s="484"/>
      <c r="D163" s="238"/>
      <c r="I163" s="844"/>
      <c r="J163" s="1017"/>
      <c r="K163" s="1024"/>
      <c r="L163" s="482"/>
      <c r="N163" s="482"/>
      <c r="O163" s="238"/>
      <c r="P163" s="238"/>
    </row>
    <row r="164" spans="2:16" ht="15.75">
      <c r="B164" s="484"/>
      <c r="D164" s="238"/>
      <c r="I164" s="844"/>
      <c r="J164" s="1017"/>
      <c r="K164" s="1024"/>
      <c r="L164" s="482"/>
      <c r="N164" s="482"/>
      <c r="O164" s="238"/>
      <c r="P164" s="238"/>
    </row>
    <row r="165" spans="2:16" ht="15.75">
      <c r="B165" s="484"/>
      <c r="D165" s="238"/>
      <c r="I165" s="844"/>
      <c r="J165" s="1017"/>
      <c r="K165" s="1024"/>
      <c r="L165" s="482"/>
      <c r="N165" s="482"/>
      <c r="O165" s="238"/>
      <c r="P165" s="238"/>
    </row>
    <row r="166" spans="2:16" ht="15.75">
      <c r="B166" s="484"/>
      <c r="D166" s="238"/>
      <c r="I166" s="844"/>
      <c r="J166" s="1017"/>
      <c r="K166" s="1024"/>
      <c r="L166" s="482"/>
      <c r="N166" s="482"/>
      <c r="O166" s="238"/>
      <c r="P166" s="238"/>
    </row>
    <row r="167" spans="2:16" ht="15.75">
      <c r="B167" s="484"/>
      <c r="D167" s="238"/>
      <c r="I167" s="844"/>
      <c r="J167" s="1017"/>
      <c r="K167" s="1024"/>
      <c r="L167" s="482"/>
      <c r="N167" s="482"/>
      <c r="O167" s="238"/>
      <c r="P167" s="238"/>
    </row>
    <row r="168" spans="2:16" ht="15.75">
      <c r="B168" s="484"/>
      <c r="D168" s="238"/>
      <c r="I168" s="844"/>
      <c r="J168" s="1017"/>
      <c r="K168" s="1024"/>
      <c r="L168" s="482"/>
      <c r="N168" s="482"/>
      <c r="O168" s="238"/>
      <c r="P168" s="238"/>
    </row>
    <row r="169" spans="2:16" ht="15.75">
      <c r="B169" s="484"/>
      <c r="D169" s="238"/>
      <c r="I169" s="844"/>
      <c r="J169" s="1017"/>
      <c r="K169" s="1024"/>
      <c r="L169" s="482"/>
      <c r="N169" s="482"/>
      <c r="O169" s="238"/>
      <c r="P169" s="238"/>
    </row>
    <row r="170" spans="2:16" ht="15.75">
      <c r="B170" s="484"/>
      <c r="D170" s="238"/>
      <c r="I170" s="844"/>
      <c r="J170" s="1017"/>
      <c r="K170" s="1024"/>
      <c r="L170" s="482"/>
      <c r="N170" s="482"/>
      <c r="O170" s="238"/>
      <c r="P170" s="238"/>
    </row>
    <row r="171" spans="2:16" ht="15.75">
      <c r="B171" s="484"/>
      <c r="D171" s="238"/>
      <c r="I171" s="844"/>
      <c r="J171" s="1017"/>
      <c r="K171" s="1024"/>
      <c r="L171" s="482"/>
      <c r="N171" s="238"/>
      <c r="O171" s="238"/>
      <c r="P171" s="238"/>
    </row>
    <row r="172" spans="2:16" ht="15.75">
      <c r="B172" s="484"/>
      <c r="D172" s="238"/>
      <c r="I172" s="844"/>
      <c r="J172" s="1017"/>
      <c r="K172" s="1024"/>
      <c r="L172" s="482"/>
      <c r="N172" s="238"/>
      <c r="O172" s="238"/>
      <c r="P172" s="238"/>
    </row>
    <row r="173" spans="2:16" ht="15.75">
      <c r="B173" s="484"/>
      <c r="D173" s="238"/>
      <c r="I173" s="844"/>
      <c r="J173" s="1017"/>
      <c r="K173" s="1024"/>
      <c r="L173" s="482"/>
      <c r="N173" s="238"/>
      <c r="O173" s="238"/>
      <c r="P173" s="238"/>
    </row>
    <row r="174" spans="2:16" ht="15.75">
      <c r="B174" s="484"/>
      <c r="D174" s="238"/>
      <c r="I174" s="844"/>
      <c r="J174" s="1017"/>
      <c r="K174" s="1024"/>
      <c r="L174" s="482"/>
      <c r="N174" s="238"/>
      <c r="O174" s="238"/>
      <c r="P174" s="238"/>
    </row>
    <row r="175" spans="2:16" ht="15.75">
      <c r="B175" s="484"/>
      <c r="D175" s="238"/>
      <c r="I175" s="844"/>
      <c r="J175" s="1017"/>
      <c r="K175" s="1024"/>
      <c r="L175" s="482"/>
      <c r="N175" s="238"/>
      <c r="O175" s="238"/>
      <c r="P175" s="238"/>
    </row>
    <row r="176" spans="2:16" ht="15.75">
      <c r="B176" s="484"/>
      <c r="D176" s="238"/>
      <c r="I176" s="844"/>
      <c r="J176" s="1017"/>
      <c r="K176" s="1024"/>
      <c r="L176" s="482"/>
      <c r="N176" s="238"/>
      <c r="O176" s="238"/>
      <c r="P176" s="238"/>
    </row>
    <row r="177" spans="2:16" ht="15.75">
      <c r="B177" s="484"/>
      <c r="D177" s="238"/>
      <c r="I177" s="844"/>
      <c r="J177" s="1017"/>
      <c r="K177" s="1024"/>
      <c r="L177" s="482"/>
      <c r="N177" s="238"/>
      <c r="O177" s="238"/>
      <c r="P177" s="238"/>
    </row>
    <row r="178" spans="2:16" ht="15.75">
      <c r="B178" s="484"/>
      <c r="D178" s="238"/>
      <c r="I178" s="844"/>
      <c r="J178" s="1017"/>
      <c r="K178" s="1024"/>
      <c r="L178" s="482"/>
      <c r="N178" s="238"/>
      <c r="O178" s="238"/>
      <c r="P178" s="238"/>
    </row>
    <row r="179" spans="2:16" ht="15.75">
      <c r="B179" s="484"/>
      <c r="D179" s="238"/>
      <c r="I179" s="844"/>
      <c r="J179" s="1017"/>
      <c r="K179" s="1024"/>
      <c r="L179" s="482"/>
      <c r="N179" s="238"/>
      <c r="O179" s="238"/>
      <c r="P179" s="238"/>
    </row>
    <row r="180" spans="2:16" ht="15.75">
      <c r="B180" s="484"/>
      <c r="D180" s="238"/>
      <c r="I180" s="844"/>
      <c r="J180" s="1017"/>
      <c r="K180" s="1024"/>
      <c r="L180" s="482"/>
      <c r="N180" s="238"/>
      <c r="O180" s="238"/>
      <c r="P180" s="238"/>
    </row>
    <row r="181" spans="2:16" ht="15.75">
      <c r="B181" s="484"/>
      <c r="I181" s="844"/>
      <c r="J181" s="1017"/>
      <c r="K181" s="1024"/>
      <c r="L181" s="482"/>
      <c r="N181" s="238"/>
      <c r="O181" s="238"/>
      <c r="P181" s="238"/>
    </row>
    <row r="182" spans="2:16" ht="15.75">
      <c r="B182" s="484"/>
      <c r="I182" s="844"/>
      <c r="J182" s="1017"/>
      <c r="K182" s="1024"/>
      <c r="L182" s="482"/>
      <c r="N182" s="238"/>
      <c r="O182" s="238"/>
      <c r="P182" s="238"/>
    </row>
    <row r="183" spans="2:16" ht="15.75">
      <c r="B183" s="484"/>
      <c r="I183" s="844"/>
      <c r="J183" s="1017"/>
      <c r="K183" s="1024"/>
      <c r="L183" s="482"/>
      <c r="N183" s="238"/>
      <c r="O183" s="238"/>
      <c r="P183" s="238"/>
    </row>
    <row r="184" spans="2:16" ht="15.75">
      <c r="B184" s="484"/>
      <c r="I184" s="844"/>
      <c r="J184" s="1017"/>
      <c r="K184" s="1024"/>
      <c r="L184" s="482"/>
      <c r="N184" s="238"/>
      <c r="O184" s="238"/>
      <c r="P184" s="238"/>
    </row>
    <row r="185" spans="2:16" ht="15.75">
      <c r="B185" s="484"/>
      <c r="I185" s="844"/>
      <c r="J185" s="1017"/>
      <c r="K185" s="1024"/>
      <c r="L185" s="482"/>
      <c r="N185" s="238"/>
      <c r="O185" s="238"/>
      <c r="P185" s="238"/>
    </row>
    <row r="186" spans="2:16" ht="15.75">
      <c r="B186" s="484"/>
      <c r="I186" s="844"/>
      <c r="J186" s="1017"/>
      <c r="K186" s="1024"/>
      <c r="L186" s="482"/>
      <c r="N186" s="238"/>
      <c r="O186" s="238"/>
      <c r="P186" s="238"/>
    </row>
    <row r="187" spans="2:16" ht="15.75">
      <c r="B187" s="484"/>
      <c r="I187" s="844"/>
      <c r="J187" s="1017"/>
      <c r="K187" s="1024"/>
      <c r="L187" s="482"/>
      <c r="N187" s="238"/>
      <c r="O187" s="238"/>
      <c r="P187" s="238"/>
    </row>
    <row r="188" spans="2:16" ht="15.75">
      <c r="B188" s="484"/>
      <c r="I188" s="844"/>
      <c r="J188" s="1017"/>
      <c r="K188" s="1024"/>
      <c r="L188" s="482"/>
      <c r="N188" s="238"/>
      <c r="O188" s="238"/>
      <c r="P188" s="238"/>
    </row>
    <row r="189" spans="2:16" ht="15.75">
      <c r="B189" s="484"/>
      <c r="I189" s="844"/>
      <c r="J189" s="1017"/>
      <c r="K189" s="1024"/>
      <c r="L189" s="482"/>
      <c r="N189" s="238"/>
      <c r="O189" s="238"/>
      <c r="P189" s="238"/>
    </row>
    <row r="190" spans="2:16" ht="15.75">
      <c r="B190" s="484"/>
      <c r="I190" s="844"/>
      <c r="J190" s="1017"/>
      <c r="K190" s="1024"/>
      <c r="L190" s="482"/>
    </row>
    <row r="191" spans="2:16" ht="15.75">
      <c r="B191" s="484"/>
      <c r="I191" s="844"/>
      <c r="J191" s="1017"/>
      <c r="K191" s="1024"/>
    </row>
    <row r="192" spans="2:16" ht="15.75">
      <c r="B192" s="484"/>
      <c r="I192" s="844"/>
      <c r="J192" s="1017"/>
      <c r="K192" s="1024"/>
    </row>
    <row r="193" spans="2:11" ht="15.75">
      <c r="B193" s="484"/>
      <c r="I193" s="844"/>
      <c r="J193" s="1017"/>
      <c r="K193" s="1024"/>
    </row>
    <row r="194" spans="2:11" ht="15.75">
      <c r="B194" s="484"/>
      <c r="I194" s="844"/>
      <c r="J194" s="1017"/>
      <c r="K194" s="1024"/>
    </row>
    <row r="195" spans="2:11" ht="15.75">
      <c r="B195" s="484"/>
      <c r="I195" s="844"/>
      <c r="J195" s="1017"/>
      <c r="K195" s="1024"/>
    </row>
    <row r="196" spans="2:11" ht="15.75">
      <c r="B196" s="484"/>
      <c r="I196" s="844"/>
      <c r="J196" s="1017"/>
      <c r="K196" s="1024"/>
    </row>
    <row r="197" spans="2:11" ht="15.75">
      <c r="B197" s="484"/>
      <c r="I197" s="844"/>
      <c r="J197" s="1017"/>
      <c r="K197" s="1024"/>
    </row>
    <row r="198" spans="2:11" ht="15.75">
      <c r="B198" s="484"/>
      <c r="I198" s="844"/>
      <c r="J198" s="1017"/>
      <c r="K198" s="1024"/>
    </row>
    <row r="199" spans="2:11" ht="15.75">
      <c r="B199" s="484"/>
      <c r="I199" s="844"/>
      <c r="J199" s="1017"/>
      <c r="K199" s="1024"/>
    </row>
    <row r="200" spans="2:11" ht="15.75">
      <c r="B200" s="484"/>
      <c r="I200" s="844"/>
      <c r="J200" s="1017"/>
      <c r="K200" s="1024"/>
    </row>
    <row r="201" spans="2:11" ht="15.75">
      <c r="B201" s="484"/>
      <c r="I201" s="844"/>
      <c r="J201" s="1017"/>
      <c r="K201" s="1024"/>
    </row>
    <row r="202" spans="2:11" ht="15.75">
      <c r="B202" s="484"/>
      <c r="I202" s="844"/>
      <c r="J202" s="1017"/>
      <c r="K202" s="1024"/>
    </row>
    <row r="203" spans="2:11" ht="15.75">
      <c r="B203" s="484"/>
      <c r="I203" s="844"/>
      <c r="J203" s="1017"/>
      <c r="K203" s="1024"/>
    </row>
    <row r="204" spans="2:11" ht="15.75">
      <c r="B204" s="484"/>
      <c r="I204" s="844"/>
      <c r="J204" s="1017"/>
      <c r="K204" s="1024"/>
    </row>
    <row r="205" spans="2:11" ht="15.75">
      <c r="B205" s="484"/>
      <c r="I205" s="844"/>
      <c r="J205" s="1017"/>
      <c r="K205" s="1024"/>
    </row>
    <row r="206" spans="2:11" ht="15.75">
      <c r="B206" s="484"/>
      <c r="I206" s="844"/>
      <c r="J206" s="1017"/>
      <c r="K206" s="1024"/>
    </row>
    <row r="207" spans="2:11" ht="15.75">
      <c r="B207" s="484"/>
      <c r="I207" s="844"/>
      <c r="J207" s="1017"/>
      <c r="K207" s="1024"/>
    </row>
    <row r="208" spans="2:11" ht="15.75">
      <c r="B208" s="484"/>
      <c r="I208" s="844"/>
      <c r="J208" s="1017"/>
      <c r="K208" s="1024"/>
    </row>
    <row r="209" spans="2:11" ht="15.75">
      <c r="B209" s="484"/>
      <c r="I209" s="844"/>
      <c r="J209" s="1017"/>
      <c r="K209" s="1024"/>
    </row>
    <row r="210" spans="2:11" ht="15.75">
      <c r="B210" s="484"/>
      <c r="I210" s="844"/>
      <c r="J210" s="1017"/>
      <c r="K210" s="1024"/>
    </row>
    <row r="211" spans="2:11" ht="15.75">
      <c r="B211" s="484"/>
      <c r="I211" s="844"/>
      <c r="J211" s="1017"/>
      <c r="K211" s="1024"/>
    </row>
    <row r="212" spans="2:11" ht="15.75">
      <c r="B212" s="484"/>
      <c r="I212" s="844"/>
      <c r="J212" s="1017"/>
      <c r="K212" s="1024"/>
    </row>
    <row r="213" spans="2:11" ht="15.75">
      <c r="B213" s="484"/>
      <c r="I213" s="844"/>
      <c r="J213" s="1017"/>
      <c r="K213" s="1024"/>
    </row>
    <row r="214" spans="2:11" ht="15.75">
      <c r="B214" s="484"/>
      <c r="I214" s="844"/>
      <c r="J214" s="1017"/>
      <c r="K214" s="1024"/>
    </row>
    <row r="215" spans="2:11" ht="15.75">
      <c r="B215" s="484"/>
      <c r="I215" s="844"/>
      <c r="J215" s="1017"/>
      <c r="K215" s="1024"/>
    </row>
    <row r="216" spans="2:11" ht="15.75">
      <c r="B216" s="484"/>
      <c r="I216" s="844"/>
      <c r="J216" s="1017"/>
      <c r="K216" s="1024"/>
    </row>
    <row r="217" spans="2:11" ht="15.75">
      <c r="B217" s="484"/>
      <c r="I217" s="844"/>
      <c r="J217" s="1017"/>
      <c r="K217" s="1024"/>
    </row>
    <row r="218" spans="2:11" ht="15.75">
      <c r="B218" s="484"/>
      <c r="I218" s="844"/>
      <c r="J218" s="1017"/>
      <c r="K218" s="1024"/>
    </row>
    <row r="219" spans="2:11" ht="15.75">
      <c r="B219" s="484"/>
      <c r="I219" s="844"/>
      <c r="J219" s="1017"/>
      <c r="K219" s="1024"/>
    </row>
    <row r="220" spans="2:11" ht="15.75">
      <c r="B220" s="484"/>
      <c r="I220" s="844"/>
      <c r="J220" s="1017"/>
      <c r="K220" s="1024"/>
    </row>
    <row r="221" spans="2:11" ht="15.75">
      <c r="B221" s="484"/>
      <c r="I221" s="844"/>
      <c r="J221" s="1017"/>
      <c r="K221" s="1024"/>
    </row>
    <row r="222" spans="2:11" ht="15.75">
      <c r="B222" s="484"/>
      <c r="I222" s="844"/>
      <c r="J222" s="1017"/>
      <c r="K222" s="1024"/>
    </row>
    <row r="223" spans="2:11" ht="15.75">
      <c r="B223" s="484"/>
      <c r="I223" s="844"/>
      <c r="J223" s="1017"/>
      <c r="K223" s="1024"/>
    </row>
    <row r="224" spans="2:11" ht="15.75">
      <c r="B224" s="484"/>
      <c r="I224" s="844"/>
      <c r="J224" s="1017"/>
      <c r="K224" s="1024"/>
    </row>
    <row r="225" spans="2:11" ht="15.75">
      <c r="B225" s="484"/>
      <c r="I225" s="844"/>
      <c r="J225" s="1017"/>
      <c r="K225" s="1024"/>
    </row>
    <row r="226" spans="2:11" ht="15.75">
      <c r="B226" s="484"/>
      <c r="I226" s="844"/>
      <c r="J226" s="1017"/>
      <c r="K226" s="1024"/>
    </row>
    <row r="227" spans="2:11" ht="15.75">
      <c r="B227" s="484"/>
      <c r="I227" s="844"/>
      <c r="J227" s="1017"/>
      <c r="K227" s="1024"/>
    </row>
    <row r="228" spans="2:11" ht="15.75">
      <c r="B228" s="484"/>
      <c r="I228" s="844"/>
      <c r="J228" s="1017"/>
      <c r="K228" s="1024"/>
    </row>
    <row r="229" spans="2:11" ht="15.75">
      <c r="B229" s="484"/>
      <c r="I229" s="844"/>
      <c r="J229" s="1017"/>
      <c r="K229" s="1024"/>
    </row>
    <row r="230" spans="2:11" ht="15.75">
      <c r="B230" s="484"/>
      <c r="I230" s="844"/>
      <c r="J230" s="1017"/>
      <c r="K230" s="1024"/>
    </row>
    <row r="231" spans="2:11" ht="15.75">
      <c r="B231" s="484"/>
      <c r="I231" s="844"/>
      <c r="J231" s="1017"/>
      <c r="K231" s="1024"/>
    </row>
    <row r="232" spans="2:11" ht="15.75">
      <c r="B232" s="484"/>
      <c r="I232" s="844"/>
      <c r="J232" s="1017"/>
      <c r="K232" s="1024"/>
    </row>
    <row r="233" spans="2:11" ht="15.75">
      <c r="B233" s="484"/>
      <c r="I233" s="844"/>
      <c r="J233" s="1017"/>
      <c r="K233" s="1024"/>
    </row>
    <row r="234" spans="2:11" ht="15.75">
      <c r="B234" s="484"/>
      <c r="I234" s="844"/>
      <c r="J234" s="1017"/>
      <c r="K234" s="1024"/>
    </row>
    <row r="235" spans="2:11" ht="15.75">
      <c r="B235" s="484"/>
      <c r="I235" s="844"/>
      <c r="J235" s="1017"/>
      <c r="K235" s="1024"/>
    </row>
    <row r="236" spans="2:11" ht="15.75">
      <c r="B236" s="484"/>
      <c r="I236" s="844"/>
      <c r="J236" s="1017"/>
      <c r="K236" s="1024"/>
    </row>
    <row r="237" spans="2:11" ht="15.75">
      <c r="B237" s="484"/>
      <c r="I237" s="844"/>
      <c r="J237" s="1017"/>
      <c r="K237" s="1024"/>
    </row>
    <row r="238" spans="2:11" ht="15.75">
      <c r="B238" s="484"/>
      <c r="I238" s="844"/>
      <c r="J238" s="1017"/>
      <c r="K238" s="1024"/>
    </row>
    <row r="239" spans="2:11" ht="15.75">
      <c r="B239" s="484"/>
      <c r="I239" s="844"/>
      <c r="J239" s="1017"/>
      <c r="K239" s="1024"/>
    </row>
    <row r="240" spans="2:11" ht="15.75">
      <c r="B240" s="484"/>
      <c r="I240" s="844"/>
      <c r="J240" s="1017"/>
      <c r="K240" s="1024"/>
    </row>
    <row r="241" spans="2:11" ht="15.75">
      <c r="B241" s="484"/>
      <c r="I241" s="844"/>
      <c r="J241" s="1017"/>
      <c r="K241" s="1024"/>
    </row>
    <row r="242" spans="2:11" ht="15.75">
      <c r="B242" s="484"/>
      <c r="I242" s="844"/>
      <c r="J242" s="1017"/>
      <c r="K242" s="1024"/>
    </row>
    <row r="243" spans="2:11" ht="15.75">
      <c r="B243" s="484"/>
      <c r="I243" s="844"/>
      <c r="J243" s="1017"/>
      <c r="K243" s="1024"/>
    </row>
    <row r="244" spans="2:11" ht="15.75">
      <c r="B244" s="484"/>
      <c r="I244" s="844"/>
      <c r="J244" s="1017"/>
      <c r="K244" s="1024"/>
    </row>
    <row r="245" spans="2:11" ht="15.75">
      <c r="B245" s="484"/>
      <c r="I245" s="844"/>
      <c r="J245" s="1017"/>
      <c r="K245" s="1024"/>
    </row>
    <row r="246" spans="2:11" ht="15.75">
      <c r="B246" s="484"/>
      <c r="I246" s="844"/>
      <c r="J246" s="1017"/>
      <c r="K246" s="1024"/>
    </row>
    <row r="247" spans="2:11" ht="15.75">
      <c r="B247" s="484"/>
      <c r="I247" s="844"/>
      <c r="J247" s="1017"/>
      <c r="K247" s="1024"/>
    </row>
    <row r="248" spans="2:11" ht="15.75">
      <c r="B248" s="484"/>
      <c r="I248" s="844"/>
      <c r="J248" s="1017"/>
      <c r="K248" s="1024"/>
    </row>
    <row r="249" spans="2:11" ht="15.75">
      <c r="B249" s="484"/>
      <c r="I249" s="844"/>
      <c r="J249" s="1017"/>
      <c r="K249" s="1024"/>
    </row>
    <row r="250" spans="2:11" ht="15.75">
      <c r="B250" s="484"/>
      <c r="I250" s="844"/>
      <c r="J250" s="1017"/>
      <c r="K250" s="1024"/>
    </row>
    <row r="251" spans="2:11" ht="15.75">
      <c r="B251" s="484"/>
      <c r="I251" s="844"/>
      <c r="J251" s="1017"/>
      <c r="K251" s="1024"/>
    </row>
    <row r="252" spans="2:11" ht="15.75">
      <c r="B252" s="484"/>
      <c r="I252" s="844"/>
      <c r="J252" s="1017"/>
      <c r="K252" s="1024"/>
    </row>
    <row r="253" spans="2:11" ht="15.75">
      <c r="B253" s="484"/>
      <c r="I253" s="844"/>
      <c r="J253" s="1017"/>
      <c r="K253" s="1024"/>
    </row>
    <row r="254" spans="2:11" ht="15.75">
      <c r="B254" s="484"/>
      <c r="I254" s="844"/>
      <c r="J254" s="1017"/>
      <c r="K254" s="1024"/>
    </row>
    <row r="255" spans="2:11" ht="15.75">
      <c r="B255" s="484"/>
      <c r="I255" s="844"/>
      <c r="J255" s="1017"/>
      <c r="K255" s="1024"/>
    </row>
    <row r="256" spans="2:11" ht="15.75">
      <c r="B256" s="484"/>
      <c r="I256" s="844"/>
      <c r="J256" s="1017"/>
      <c r="K256" s="1024"/>
    </row>
    <row r="257" spans="2:11" ht="15.75">
      <c r="B257" s="484"/>
      <c r="I257" s="844"/>
      <c r="J257" s="1017"/>
      <c r="K257" s="1024"/>
    </row>
    <row r="258" spans="2:11" ht="15.75">
      <c r="B258" s="484"/>
      <c r="I258" s="844"/>
      <c r="J258" s="1017"/>
      <c r="K258" s="1024"/>
    </row>
    <row r="259" spans="2:11" ht="15.75">
      <c r="B259" s="484"/>
      <c r="I259" s="844"/>
      <c r="J259" s="1017"/>
      <c r="K259" s="1024"/>
    </row>
    <row r="260" spans="2:11" ht="15.75">
      <c r="B260" s="484"/>
      <c r="I260" s="844"/>
      <c r="J260" s="1017"/>
      <c r="K260" s="1024"/>
    </row>
    <row r="261" spans="2:11" ht="15.75">
      <c r="B261" s="484"/>
      <c r="I261" s="844"/>
      <c r="J261" s="1017"/>
      <c r="K261" s="1024"/>
    </row>
    <row r="262" spans="2:11" ht="15.75">
      <c r="B262" s="484"/>
      <c r="I262" s="844"/>
      <c r="J262" s="1017"/>
      <c r="K262" s="1024"/>
    </row>
    <row r="263" spans="2:11" ht="15.75">
      <c r="B263" s="484"/>
      <c r="I263" s="844"/>
      <c r="J263" s="1017"/>
      <c r="K263" s="1024"/>
    </row>
    <row r="264" spans="2:11" ht="15.75">
      <c r="B264" s="484"/>
      <c r="I264" s="844"/>
      <c r="J264" s="1017"/>
      <c r="K264" s="1024"/>
    </row>
    <row r="265" spans="2:11" ht="15.75">
      <c r="B265" s="484"/>
      <c r="I265" s="844"/>
      <c r="J265" s="1017"/>
      <c r="K265" s="1024"/>
    </row>
    <row r="266" spans="2:11" ht="15.75">
      <c r="B266" s="484"/>
      <c r="I266" s="844"/>
      <c r="J266" s="1017"/>
      <c r="K266" s="1024"/>
    </row>
    <row r="267" spans="2:11" ht="15.75">
      <c r="B267" s="484"/>
      <c r="I267" s="844"/>
      <c r="J267" s="1017"/>
      <c r="K267" s="1024"/>
    </row>
    <row r="268" spans="2:11" ht="15.75">
      <c r="B268" s="484"/>
      <c r="I268" s="844"/>
      <c r="J268" s="1017"/>
      <c r="K268" s="1024"/>
    </row>
    <row r="269" spans="2:11" ht="15.75">
      <c r="B269" s="484"/>
      <c r="I269" s="844"/>
      <c r="J269" s="1017"/>
      <c r="K269" s="1024"/>
    </row>
    <row r="270" spans="2:11" ht="15.75">
      <c r="B270" s="484"/>
      <c r="I270" s="844"/>
      <c r="J270" s="1017"/>
      <c r="K270" s="1024"/>
    </row>
    <row r="271" spans="2:11" ht="15.75">
      <c r="B271" s="484"/>
      <c r="I271" s="844"/>
      <c r="J271" s="1017"/>
      <c r="K271" s="1024"/>
    </row>
    <row r="272" spans="2:11" ht="15.75">
      <c r="B272" s="484"/>
      <c r="I272" s="844"/>
      <c r="J272" s="1017"/>
      <c r="K272" s="1024"/>
    </row>
    <row r="273" spans="2:11" ht="15.75">
      <c r="B273" s="484"/>
      <c r="I273" s="844"/>
      <c r="J273" s="1017"/>
      <c r="K273" s="1024"/>
    </row>
    <row r="274" spans="2:11" ht="15.75">
      <c r="B274" s="484"/>
      <c r="I274" s="844"/>
      <c r="J274" s="1017"/>
      <c r="K274" s="1024"/>
    </row>
    <row r="275" spans="2:11" ht="15.75">
      <c r="B275" s="484"/>
      <c r="I275" s="844"/>
      <c r="J275" s="1017"/>
      <c r="K275" s="1024"/>
    </row>
    <row r="276" spans="2:11" ht="15.75">
      <c r="B276" s="484"/>
      <c r="I276" s="844"/>
      <c r="J276" s="1017"/>
      <c r="K276" s="1024"/>
    </row>
    <row r="277" spans="2:11" ht="15.75">
      <c r="B277" s="484"/>
      <c r="I277" s="844"/>
      <c r="J277" s="1017"/>
      <c r="K277" s="1024"/>
    </row>
    <row r="278" spans="2:11" ht="15.75">
      <c r="B278" s="484"/>
      <c r="I278" s="844"/>
      <c r="J278" s="1017"/>
      <c r="K278" s="1024"/>
    </row>
    <row r="279" spans="2:11" ht="15.75">
      <c r="B279" s="484"/>
      <c r="I279" s="844"/>
      <c r="J279" s="1017"/>
      <c r="K279" s="1024"/>
    </row>
    <row r="280" spans="2:11" ht="15.75">
      <c r="B280" s="484"/>
      <c r="I280" s="844"/>
      <c r="J280" s="1017"/>
      <c r="K280" s="1024"/>
    </row>
    <row r="281" spans="2:11" ht="15.75">
      <c r="B281" s="484"/>
      <c r="I281" s="844"/>
      <c r="J281" s="1017"/>
      <c r="K281" s="1024"/>
    </row>
    <row r="282" spans="2:11" ht="15.75">
      <c r="B282" s="484"/>
      <c r="I282" s="844"/>
      <c r="J282" s="1017"/>
      <c r="K282" s="1024"/>
    </row>
    <row r="283" spans="2:11" ht="15.75">
      <c r="B283" s="484"/>
      <c r="I283" s="844"/>
      <c r="J283" s="1017"/>
      <c r="K283" s="1024"/>
    </row>
    <row r="284" spans="2:11" ht="15.75">
      <c r="B284" s="484"/>
      <c r="I284" s="844"/>
      <c r="J284" s="1017"/>
      <c r="K284" s="1024"/>
    </row>
    <row r="285" spans="2:11" ht="15.75">
      <c r="B285" s="484"/>
      <c r="I285" s="844"/>
      <c r="J285" s="1017"/>
      <c r="K285" s="1024"/>
    </row>
    <row r="286" spans="2:11" ht="15.75">
      <c r="B286" s="484"/>
      <c r="I286" s="844"/>
      <c r="J286" s="1017"/>
      <c r="K286" s="1024"/>
    </row>
    <row r="287" spans="2:11" ht="15.75">
      <c r="B287" s="484"/>
      <c r="I287" s="844"/>
      <c r="J287" s="1017"/>
      <c r="K287" s="1024"/>
    </row>
    <row r="288" spans="2:11" ht="15.75">
      <c r="B288" s="484"/>
      <c r="I288" s="844"/>
      <c r="J288" s="1017"/>
      <c r="K288" s="1024"/>
    </row>
    <row r="289" spans="2:11" ht="15.75">
      <c r="B289" s="484"/>
      <c r="I289" s="844"/>
      <c r="J289" s="1017"/>
      <c r="K289" s="1024"/>
    </row>
    <row r="290" spans="2:11" ht="15.75">
      <c r="B290" s="484"/>
      <c r="I290" s="844"/>
      <c r="J290" s="1017"/>
      <c r="K290" s="1024"/>
    </row>
    <row r="291" spans="2:11" ht="15.75">
      <c r="B291" s="484"/>
      <c r="I291" s="844"/>
      <c r="J291" s="1017"/>
      <c r="K291" s="1024"/>
    </row>
    <row r="292" spans="2:11" ht="15.75">
      <c r="B292" s="484"/>
      <c r="I292" s="844"/>
      <c r="J292" s="1017"/>
      <c r="K292" s="1024"/>
    </row>
    <row r="293" spans="2:11" ht="15.75">
      <c r="B293" s="484"/>
      <c r="I293" s="844"/>
      <c r="J293" s="1017"/>
      <c r="K293" s="1024"/>
    </row>
    <row r="294" spans="2:11" ht="15.75">
      <c r="B294" s="484"/>
      <c r="I294" s="844"/>
      <c r="J294" s="1017"/>
      <c r="K294" s="1024"/>
    </row>
    <row r="295" spans="2:11" ht="15.75">
      <c r="B295" s="484"/>
      <c r="I295" s="844"/>
      <c r="J295" s="1017"/>
      <c r="K295" s="1024"/>
    </row>
    <row r="296" spans="2:11" ht="15.75">
      <c r="B296" s="484"/>
      <c r="I296" s="844"/>
      <c r="J296" s="1017"/>
      <c r="K296" s="1024"/>
    </row>
    <row r="297" spans="2:11" ht="15.75">
      <c r="B297" s="484"/>
      <c r="I297" s="844"/>
      <c r="J297" s="1017"/>
      <c r="K297" s="1024"/>
    </row>
    <row r="298" spans="2:11" ht="15.75">
      <c r="B298" s="484"/>
      <c r="I298" s="844"/>
      <c r="J298" s="1017"/>
      <c r="K298" s="1024"/>
    </row>
    <row r="299" spans="2:11" ht="15.75">
      <c r="B299" s="484"/>
      <c r="I299" s="844"/>
      <c r="J299" s="1017"/>
      <c r="K299" s="1024"/>
    </row>
    <row r="300" spans="2:11" ht="15.75">
      <c r="B300" s="484"/>
      <c r="I300" s="844"/>
      <c r="J300" s="1017"/>
      <c r="K300" s="1024"/>
    </row>
    <row r="301" spans="2:11" ht="15.75">
      <c r="B301" s="484"/>
      <c r="I301" s="844"/>
      <c r="J301" s="1017"/>
      <c r="K301" s="1024"/>
    </row>
    <row r="302" spans="2:11" ht="15.75">
      <c r="B302" s="484"/>
      <c r="I302" s="844"/>
      <c r="J302" s="1017"/>
      <c r="K302" s="1024"/>
    </row>
    <row r="303" spans="2:11" ht="15.75">
      <c r="B303" s="484"/>
      <c r="I303" s="844"/>
      <c r="J303" s="1017"/>
      <c r="K303" s="1024"/>
    </row>
    <row r="304" spans="2:11" ht="15.75">
      <c r="B304" s="484"/>
      <c r="I304" s="844"/>
      <c r="J304" s="1017"/>
      <c r="K304" s="1024"/>
    </row>
    <row r="305" spans="2:11" ht="15.75">
      <c r="B305" s="484"/>
      <c r="I305" s="844"/>
      <c r="J305" s="1017"/>
      <c r="K305" s="1024"/>
    </row>
    <row r="306" spans="2:11" ht="15.75">
      <c r="B306" s="484"/>
      <c r="I306" s="844"/>
      <c r="J306" s="1017"/>
      <c r="K306" s="1024"/>
    </row>
    <row r="307" spans="2:11" ht="15.75">
      <c r="B307" s="484"/>
      <c r="I307" s="844"/>
      <c r="J307" s="1017"/>
      <c r="K307" s="1024"/>
    </row>
    <row r="308" spans="2:11" ht="15.75">
      <c r="B308" s="484"/>
      <c r="I308" s="844"/>
      <c r="J308" s="1017"/>
      <c r="K308" s="1024"/>
    </row>
    <row r="309" spans="2:11" ht="15.75">
      <c r="B309" s="484"/>
      <c r="I309" s="844"/>
      <c r="J309" s="1017"/>
      <c r="K309" s="1024"/>
    </row>
    <row r="310" spans="2:11" ht="15.75">
      <c r="B310" s="484"/>
      <c r="I310" s="844"/>
      <c r="J310" s="1017"/>
      <c r="K310" s="1024"/>
    </row>
    <row r="311" spans="2:11" ht="15.75">
      <c r="B311" s="484"/>
      <c r="I311" s="844"/>
      <c r="J311" s="1017"/>
      <c r="K311" s="1024"/>
    </row>
    <row r="312" spans="2:11" ht="15.75">
      <c r="B312" s="484"/>
      <c r="I312" s="844"/>
      <c r="J312" s="1017"/>
      <c r="K312" s="1024"/>
    </row>
    <row r="313" spans="2:11" ht="15.75">
      <c r="B313" s="484"/>
      <c r="I313" s="844"/>
      <c r="J313" s="1017"/>
      <c r="K313" s="1024"/>
    </row>
    <row r="314" spans="2:11" ht="15.75">
      <c r="B314" s="484"/>
      <c r="I314" s="844"/>
      <c r="J314" s="1017"/>
      <c r="K314" s="1024"/>
    </row>
    <row r="315" spans="2:11" ht="15.75">
      <c r="B315" s="484"/>
      <c r="I315" s="844"/>
      <c r="J315" s="1017"/>
      <c r="K315" s="1024"/>
    </row>
    <row r="316" spans="2:11" ht="15.75">
      <c r="B316" s="484"/>
      <c r="I316" s="844"/>
      <c r="J316" s="1017"/>
      <c r="K316" s="1024"/>
    </row>
    <row r="317" spans="2:11" ht="15.75">
      <c r="B317" s="484"/>
      <c r="I317" s="844"/>
      <c r="J317" s="1017"/>
      <c r="K317" s="1024"/>
    </row>
    <row r="318" spans="2:11" ht="15.75">
      <c r="B318" s="484"/>
      <c r="I318" s="844"/>
      <c r="J318" s="1017"/>
      <c r="K318" s="1024"/>
    </row>
    <row r="319" spans="2:11" ht="15.75">
      <c r="B319" s="484"/>
      <c r="I319" s="844"/>
      <c r="J319" s="1017"/>
      <c r="K319" s="1024"/>
    </row>
    <row r="320" spans="2:11" ht="15.75">
      <c r="B320" s="484"/>
      <c r="I320" s="844"/>
      <c r="J320" s="1017"/>
      <c r="K320" s="1024"/>
    </row>
    <row r="321" spans="2:11" ht="15.75">
      <c r="B321" s="484"/>
      <c r="I321" s="844"/>
      <c r="J321" s="1017"/>
      <c r="K321" s="1024"/>
    </row>
    <row r="322" spans="2:11" ht="15.75">
      <c r="B322" s="484"/>
      <c r="I322" s="844"/>
      <c r="J322" s="1017"/>
      <c r="K322" s="1024"/>
    </row>
    <row r="323" spans="2:11" ht="15.75">
      <c r="B323" s="484"/>
      <c r="I323" s="844"/>
      <c r="J323" s="1017"/>
      <c r="K323" s="1024"/>
    </row>
    <row r="324" spans="2:11" ht="15.75">
      <c r="B324" s="484"/>
      <c r="I324" s="844"/>
      <c r="J324" s="1017"/>
      <c r="K324" s="1024"/>
    </row>
    <row r="325" spans="2:11" ht="15.75">
      <c r="B325" s="484"/>
      <c r="I325" s="844"/>
      <c r="J325" s="1017"/>
      <c r="K325" s="1024"/>
    </row>
    <row r="326" spans="2:11" ht="15.75">
      <c r="B326" s="484"/>
      <c r="I326" s="844"/>
      <c r="J326" s="1017"/>
      <c r="K326" s="1024"/>
    </row>
    <row r="327" spans="2:11" ht="15.75">
      <c r="B327" s="484"/>
      <c r="I327" s="844"/>
      <c r="J327" s="1017"/>
      <c r="K327" s="1024"/>
    </row>
    <row r="328" spans="2:11" ht="15.75">
      <c r="B328" s="484"/>
      <c r="I328" s="844"/>
      <c r="J328" s="1017"/>
      <c r="K328" s="1024"/>
    </row>
    <row r="329" spans="2:11" ht="15.75">
      <c r="B329" s="484"/>
      <c r="I329" s="844"/>
      <c r="J329" s="1017"/>
      <c r="K329" s="1024"/>
    </row>
    <row r="330" spans="2:11" ht="15.75">
      <c r="B330" s="484"/>
      <c r="I330" s="844"/>
      <c r="J330" s="1017"/>
      <c r="K330" s="1024"/>
    </row>
    <row r="331" spans="2:11" ht="15.75">
      <c r="B331" s="484"/>
      <c r="I331" s="844"/>
      <c r="J331" s="1017"/>
      <c r="K331" s="1024"/>
    </row>
    <row r="332" spans="2:11" ht="15.75">
      <c r="B332" s="484"/>
      <c r="I332" s="844"/>
      <c r="J332" s="1017"/>
      <c r="K332" s="1024"/>
    </row>
    <row r="333" spans="2:11" ht="15.75">
      <c r="B333" s="484"/>
      <c r="I333" s="844"/>
      <c r="J333" s="1017"/>
      <c r="K333" s="1024"/>
    </row>
    <row r="334" spans="2:11" ht="15.75">
      <c r="B334" s="484"/>
      <c r="I334" s="844"/>
      <c r="J334" s="1017"/>
      <c r="K334" s="1024"/>
    </row>
    <row r="335" spans="2:11" ht="15.75">
      <c r="B335" s="484"/>
      <c r="I335" s="844"/>
      <c r="J335" s="1017"/>
      <c r="K335" s="1024"/>
    </row>
    <row r="336" spans="2:11" ht="15.75">
      <c r="B336" s="484"/>
      <c r="I336" s="844"/>
      <c r="J336" s="1017"/>
      <c r="K336" s="1024"/>
    </row>
    <row r="337" spans="2:11" ht="15.75">
      <c r="B337" s="484"/>
      <c r="I337" s="844"/>
      <c r="J337" s="1017"/>
      <c r="K337" s="1024"/>
    </row>
    <row r="338" spans="2:11" ht="15.75">
      <c r="B338" s="484"/>
      <c r="I338" s="844"/>
      <c r="J338" s="1017"/>
      <c r="K338" s="1024"/>
    </row>
    <row r="339" spans="2:11" ht="15.75">
      <c r="B339" s="484"/>
      <c r="I339" s="844"/>
      <c r="J339" s="1017"/>
      <c r="K339" s="1024"/>
    </row>
    <row r="340" spans="2:11" ht="15.75">
      <c r="B340" s="484"/>
      <c r="I340" s="844"/>
      <c r="J340" s="1017"/>
      <c r="K340" s="1024"/>
    </row>
    <row r="341" spans="2:11" ht="15.75">
      <c r="B341" s="484"/>
      <c r="I341" s="844"/>
      <c r="J341" s="1017"/>
      <c r="K341" s="1024"/>
    </row>
    <row r="342" spans="2:11" ht="15.75">
      <c r="B342" s="484"/>
      <c r="I342" s="844"/>
      <c r="J342" s="1017"/>
      <c r="K342" s="1024"/>
    </row>
    <row r="343" spans="2:11" ht="15.75">
      <c r="B343" s="484"/>
      <c r="I343" s="844"/>
      <c r="J343" s="1017"/>
      <c r="K343" s="1024"/>
    </row>
    <row r="344" spans="2:11" ht="15.75">
      <c r="B344" s="484"/>
      <c r="I344" s="844"/>
      <c r="J344" s="1017"/>
      <c r="K344" s="1024"/>
    </row>
    <row r="345" spans="2:11" ht="15.75">
      <c r="B345" s="484"/>
      <c r="I345" s="844"/>
      <c r="J345" s="1017"/>
      <c r="K345" s="1024"/>
    </row>
    <row r="346" spans="2:11" ht="15.75">
      <c r="B346" s="484"/>
      <c r="I346" s="844"/>
      <c r="J346" s="1017"/>
      <c r="K346" s="1024"/>
    </row>
    <row r="347" spans="2:11" ht="15.75">
      <c r="B347" s="484"/>
      <c r="I347" s="844"/>
      <c r="J347" s="1017"/>
      <c r="K347" s="1024"/>
    </row>
    <row r="348" spans="2:11" ht="15.75">
      <c r="B348" s="484"/>
      <c r="I348" s="844"/>
      <c r="J348" s="1017"/>
      <c r="K348" s="1024"/>
    </row>
    <row r="349" spans="2:11" ht="15.75">
      <c r="B349" s="484"/>
      <c r="I349" s="844"/>
      <c r="J349" s="1017"/>
      <c r="K349" s="1024"/>
    </row>
    <row r="350" spans="2:11" ht="15.75">
      <c r="B350" s="484"/>
      <c r="I350" s="844"/>
      <c r="J350" s="1017"/>
      <c r="K350" s="1024"/>
    </row>
    <row r="351" spans="2:11" ht="15.75">
      <c r="B351" s="484"/>
      <c r="I351" s="844"/>
      <c r="J351" s="1017"/>
      <c r="K351" s="1024"/>
    </row>
    <row r="352" spans="2:11" ht="15.75">
      <c r="B352" s="484"/>
      <c r="I352" s="844"/>
      <c r="J352" s="1017"/>
      <c r="K352" s="1024"/>
    </row>
    <row r="353" spans="2:11" ht="15.75">
      <c r="B353" s="484"/>
      <c r="I353" s="844"/>
      <c r="J353" s="1017"/>
      <c r="K353" s="1024"/>
    </row>
    <row r="354" spans="2:11" ht="15.75">
      <c r="B354" s="484"/>
      <c r="I354" s="844"/>
      <c r="J354" s="1017"/>
      <c r="K354" s="1024"/>
    </row>
    <row r="355" spans="2:11" ht="15.75">
      <c r="B355" s="484"/>
      <c r="I355" s="844"/>
      <c r="J355" s="1017"/>
      <c r="K355" s="1024"/>
    </row>
    <row r="356" spans="2:11" ht="15.75">
      <c r="B356" s="484"/>
      <c r="I356" s="844"/>
      <c r="J356" s="1017"/>
      <c r="K356" s="1024"/>
    </row>
    <row r="357" spans="2:11" ht="15.75">
      <c r="B357" s="484"/>
      <c r="I357" s="844"/>
      <c r="J357" s="1017"/>
      <c r="K357" s="1024"/>
    </row>
    <row r="358" spans="2:11" ht="15.75">
      <c r="B358" s="484"/>
      <c r="I358" s="844"/>
      <c r="J358" s="1017"/>
      <c r="K358" s="1024"/>
    </row>
    <row r="359" spans="2:11" ht="15.75">
      <c r="B359" s="484"/>
      <c r="I359" s="844"/>
      <c r="J359" s="1017"/>
      <c r="K359" s="1024"/>
    </row>
    <row r="360" spans="2:11" ht="15.75">
      <c r="B360" s="484"/>
      <c r="I360" s="844"/>
      <c r="J360" s="1017"/>
      <c r="K360" s="1024"/>
    </row>
    <row r="361" spans="2:11" ht="15.75">
      <c r="B361" s="484"/>
      <c r="I361" s="844"/>
      <c r="J361" s="1017"/>
      <c r="K361" s="1024"/>
    </row>
    <row r="362" spans="2:11" ht="15.75">
      <c r="B362" s="484"/>
      <c r="I362" s="844"/>
      <c r="J362" s="1017"/>
      <c r="K362" s="1024"/>
    </row>
    <row r="363" spans="2:11" ht="15.75">
      <c r="B363" s="484"/>
      <c r="I363" s="844"/>
      <c r="J363" s="1017"/>
      <c r="K363" s="1024"/>
    </row>
    <row r="364" spans="2:11" ht="15.75">
      <c r="B364" s="484"/>
      <c r="I364" s="844"/>
      <c r="J364" s="1017"/>
      <c r="K364" s="1024"/>
    </row>
    <row r="365" spans="2:11" ht="15.75">
      <c r="B365" s="484"/>
      <c r="I365" s="844"/>
      <c r="J365" s="1017"/>
      <c r="K365" s="1024"/>
    </row>
    <row r="366" spans="2:11" ht="15.75">
      <c r="B366" s="484"/>
      <c r="I366" s="844"/>
      <c r="J366" s="1017"/>
      <c r="K366" s="1024"/>
    </row>
    <row r="367" spans="2:11" ht="15.75">
      <c r="B367" s="484"/>
      <c r="I367" s="844"/>
      <c r="J367" s="1017"/>
      <c r="K367" s="1024"/>
    </row>
    <row r="368" spans="2:11" ht="15.75">
      <c r="B368" s="484"/>
      <c r="I368" s="844"/>
      <c r="J368" s="1017"/>
      <c r="K368" s="1024"/>
    </row>
    <row r="369" spans="2:11" ht="15.75">
      <c r="B369" s="484"/>
      <c r="I369" s="844"/>
      <c r="J369" s="1017"/>
      <c r="K369" s="1024"/>
    </row>
    <row r="370" spans="2:11" ht="15.75">
      <c r="B370" s="484"/>
      <c r="I370" s="844"/>
      <c r="J370" s="1017"/>
      <c r="K370" s="1024"/>
    </row>
    <row r="371" spans="2:11" ht="15.75">
      <c r="B371" s="484"/>
      <c r="I371" s="844"/>
      <c r="J371" s="1017"/>
      <c r="K371" s="1024"/>
    </row>
    <row r="372" spans="2:11" ht="15.75">
      <c r="B372" s="484"/>
      <c r="I372" s="844"/>
      <c r="J372" s="1017"/>
      <c r="K372" s="1024"/>
    </row>
    <row r="373" spans="2:11" ht="15.75">
      <c r="B373" s="484"/>
      <c r="I373" s="844"/>
      <c r="J373" s="1017"/>
      <c r="K373" s="1024"/>
    </row>
    <row r="374" spans="2:11" ht="15.75">
      <c r="B374" s="484"/>
      <c r="I374" s="844"/>
      <c r="J374" s="1017"/>
      <c r="K374" s="1024"/>
    </row>
    <row r="375" spans="2:11" ht="15.75">
      <c r="B375" s="484"/>
      <c r="I375" s="844"/>
      <c r="J375" s="1017"/>
      <c r="K375" s="1024"/>
    </row>
    <row r="376" spans="2:11" ht="15.75">
      <c r="B376" s="484"/>
      <c r="I376" s="844"/>
      <c r="J376" s="1017"/>
      <c r="K376" s="1024"/>
    </row>
    <row r="377" spans="2:11" ht="15.75">
      <c r="B377" s="484"/>
      <c r="I377" s="844"/>
      <c r="J377" s="1017"/>
      <c r="K377" s="1024"/>
    </row>
    <row r="378" spans="2:11" ht="15.75">
      <c r="B378" s="484"/>
      <c r="I378" s="844"/>
      <c r="J378" s="1017"/>
      <c r="K378" s="1024"/>
    </row>
    <row r="379" spans="2:11" ht="15.75">
      <c r="B379" s="484"/>
      <c r="I379" s="844"/>
      <c r="J379" s="1017"/>
      <c r="K379" s="1024"/>
    </row>
    <row r="380" spans="2:11" ht="15.75">
      <c r="B380" s="484"/>
      <c r="I380" s="844"/>
      <c r="J380" s="1017"/>
      <c r="K380" s="1024"/>
    </row>
    <row r="381" spans="2:11" ht="15.75">
      <c r="B381" s="484"/>
      <c r="I381" s="844"/>
      <c r="J381" s="1017"/>
      <c r="K381" s="1024"/>
    </row>
    <row r="382" spans="2:11" ht="15.75">
      <c r="B382" s="484"/>
      <c r="I382" s="844"/>
      <c r="J382" s="1017"/>
      <c r="K382" s="1024"/>
    </row>
    <row r="383" spans="2:11" ht="15.75">
      <c r="B383" s="484"/>
      <c r="I383" s="844"/>
      <c r="J383" s="1017"/>
      <c r="K383" s="1024"/>
    </row>
    <row r="384" spans="2:11" ht="15.75">
      <c r="B384" s="484"/>
      <c r="I384" s="844"/>
      <c r="J384" s="1017"/>
      <c r="K384" s="1024"/>
    </row>
    <row r="385" spans="2:11" ht="15.75">
      <c r="B385" s="484"/>
      <c r="I385" s="844"/>
      <c r="J385" s="1017"/>
      <c r="K385" s="1024"/>
    </row>
    <row r="386" spans="2:11" ht="15.75">
      <c r="B386" s="484"/>
      <c r="I386" s="844"/>
      <c r="J386" s="1017"/>
      <c r="K386" s="1024"/>
    </row>
    <row r="387" spans="2:11" ht="15.75">
      <c r="B387" s="484"/>
      <c r="I387" s="844"/>
      <c r="J387" s="1017"/>
      <c r="K387" s="1024"/>
    </row>
    <row r="388" spans="2:11" ht="15.75">
      <c r="B388" s="484"/>
      <c r="I388" s="844"/>
      <c r="J388" s="1017"/>
      <c r="K388" s="1024"/>
    </row>
    <row r="389" spans="2:11" ht="15.75">
      <c r="B389" s="484"/>
      <c r="I389" s="844"/>
      <c r="J389" s="1017"/>
      <c r="K389" s="1024"/>
    </row>
    <row r="390" spans="2:11" ht="15.75">
      <c r="B390" s="484"/>
      <c r="I390" s="844"/>
      <c r="J390" s="1017"/>
      <c r="K390" s="1024"/>
    </row>
    <row r="391" spans="2:11" ht="15.75">
      <c r="B391" s="484"/>
      <c r="I391" s="844"/>
      <c r="J391" s="1017"/>
      <c r="K391" s="1024"/>
    </row>
    <row r="392" spans="2:11" ht="15.75">
      <c r="B392" s="484"/>
      <c r="I392" s="844"/>
      <c r="J392" s="1017"/>
      <c r="K392" s="1024"/>
    </row>
    <row r="393" spans="2:11" ht="15.75">
      <c r="B393" s="484"/>
      <c r="I393" s="844"/>
      <c r="J393" s="1017"/>
      <c r="K393" s="1024"/>
    </row>
    <row r="394" spans="2:11" ht="15.75">
      <c r="B394" s="484"/>
      <c r="I394" s="844"/>
      <c r="J394" s="1017"/>
      <c r="K394" s="1024"/>
    </row>
    <row r="395" spans="2:11" ht="15.75">
      <c r="B395" s="484"/>
      <c r="I395" s="844"/>
      <c r="J395" s="1017"/>
      <c r="K395" s="1024"/>
    </row>
    <row r="396" spans="2:11" ht="15.75">
      <c r="B396" s="484"/>
      <c r="I396" s="844"/>
      <c r="J396" s="1017"/>
      <c r="K396" s="1024"/>
    </row>
    <row r="397" spans="2:11" ht="15.75">
      <c r="B397" s="484"/>
      <c r="I397" s="844"/>
      <c r="J397" s="1017"/>
      <c r="K397" s="1024"/>
    </row>
    <row r="398" spans="2:11" ht="15.75">
      <c r="B398" s="484"/>
      <c r="I398" s="844"/>
      <c r="J398" s="1017"/>
      <c r="K398" s="1024"/>
    </row>
    <row r="399" spans="2:11" ht="15.75">
      <c r="B399" s="484"/>
      <c r="I399" s="844"/>
      <c r="J399" s="1017"/>
      <c r="K399" s="1024"/>
    </row>
    <row r="400" spans="2:11" ht="15.75">
      <c r="B400" s="484"/>
      <c r="I400" s="844"/>
      <c r="J400" s="1017"/>
      <c r="K400" s="1024"/>
    </row>
    <row r="401" spans="2:11" ht="15.75">
      <c r="B401" s="484"/>
      <c r="I401" s="844"/>
      <c r="J401" s="1017"/>
      <c r="K401" s="1024"/>
    </row>
    <row r="402" spans="2:11" ht="15.75">
      <c r="B402" s="484"/>
      <c r="I402" s="844"/>
      <c r="J402" s="1017"/>
      <c r="K402" s="1024"/>
    </row>
    <row r="403" spans="2:11" ht="15.75">
      <c r="B403" s="484"/>
      <c r="I403" s="844"/>
      <c r="J403" s="1017"/>
      <c r="K403" s="1024"/>
    </row>
    <row r="404" spans="2:11" ht="15.75">
      <c r="B404" s="484"/>
      <c r="I404" s="844"/>
      <c r="J404" s="1017"/>
      <c r="K404" s="1024"/>
    </row>
    <row r="405" spans="2:11" ht="15.75">
      <c r="B405" s="484"/>
      <c r="I405" s="844"/>
      <c r="J405" s="1017"/>
      <c r="K405" s="1024"/>
    </row>
    <row r="406" spans="2:11" ht="15.75">
      <c r="B406" s="484"/>
      <c r="I406" s="844"/>
      <c r="J406" s="1017"/>
      <c r="K406" s="1024"/>
    </row>
    <row r="407" spans="2:11" ht="15.75">
      <c r="B407" s="484"/>
      <c r="I407" s="844"/>
      <c r="J407" s="1017"/>
      <c r="K407" s="1024"/>
    </row>
    <row r="408" spans="2:11" ht="15.75">
      <c r="B408" s="484"/>
      <c r="I408" s="844"/>
      <c r="J408" s="1017"/>
      <c r="K408" s="1024"/>
    </row>
    <row r="409" spans="2:11" ht="15.75">
      <c r="B409" s="484"/>
      <c r="I409" s="844"/>
      <c r="J409" s="1017"/>
      <c r="K409" s="1024"/>
    </row>
    <row r="410" spans="2:11" ht="15.75">
      <c r="B410" s="484"/>
      <c r="I410" s="844"/>
      <c r="J410" s="1017"/>
      <c r="K410" s="1024"/>
    </row>
    <row r="411" spans="2:11" ht="15.75">
      <c r="B411" s="484"/>
      <c r="I411" s="844"/>
      <c r="J411" s="1017"/>
      <c r="K411" s="1024"/>
    </row>
    <row r="412" spans="2:11" ht="15.75">
      <c r="B412" s="484"/>
      <c r="I412" s="844"/>
      <c r="J412" s="1017"/>
      <c r="K412" s="1024"/>
    </row>
    <row r="413" spans="2:11" ht="15.75">
      <c r="B413" s="484"/>
      <c r="I413" s="844"/>
      <c r="J413" s="1017"/>
      <c r="K413" s="1024"/>
    </row>
    <row r="414" spans="2:11" ht="15.75">
      <c r="B414" s="484"/>
      <c r="I414" s="844"/>
      <c r="J414" s="1017"/>
      <c r="K414" s="1024"/>
    </row>
    <row r="415" spans="2:11" ht="15.75">
      <c r="B415" s="484"/>
      <c r="I415" s="844"/>
      <c r="J415" s="1017"/>
      <c r="K415" s="1024"/>
    </row>
    <row r="416" spans="2:11" ht="15.75">
      <c r="B416" s="484"/>
      <c r="I416" s="844"/>
      <c r="J416" s="1017"/>
      <c r="K416" s="1024"/>
    </row>
    <row r="417" spans="2:11" ht="15.75">
      <c r="B417" s="484"/>
      <c r="I417" s="844"/>
      <c r="J417" s="1017"/>
      <c r="K417" s="1024"/>
    </row>
    <row r="418" spans="2:11" ht="15.75">
      <c r="B418" s="484"/>
      <c r="I418" s="844"/>
      <c r="J418" s="1017"/>
      <c r="K418" s="1024"/>
    </row>
    <row r="419" spans="2:11" ht="15.75">
      <c r="B419" s="484"/>
      <c r="I419" s="844"/>
      <c r="J419" s="1017"/>
      <c r="K419" s="1024"/>
    </row>
    <row r="420" spans="2:11" ht="15.75">
      <c r="B420" s="484"/>
      <c r="I420" s="844"/>
      <c r="J420" s="1017"/>
      <c r="K420" s="1024"/>
    </row>
    <row r="421" spans="2:11" ht="15.75">
      <c r="B421" s="484"/>
      <c r="I421" s="844"/>
      <c r="J421" s="1017"/>
      <c r="K421" s="1024"/>
    </row>
    <row r="422" spans="2:11" ht="15.75">
      <c r="B422" s="484"/>
      <c r="I422" s="844"/>
      <c r="J422" s="1017"/>
      <c r="K422" s="1024"/>
    </row>
    <row r="423" spans="2:11" ht="15.75">
      <c r="B423" s="484"/>
      <c r="I423" s="844"/>
      <c r="J423" s="1017"/>
      <c r="K423" s="1024"/>
    </row>
    <row r="424" spans="2:11" ht="15.75">
      <c r="B424" s="484"/>
      <c r="I424" s="844"/>
      <c r="J424" s="1017"/>
      <c r="K424" s="1024"/>
    </row>
    <row r="425" spans="2:11" ht="15.75">
      <c r="B425" s="484"/>
      <c r="I425" s="844"/>
      <c r="J425" s="1017"/>
      <c r="K425" s="1024"/>
    </row>
    <row r="426" spans="2:11" ht="15.75">
      <c r="B426" s="484"/>
      <c r="I426" s="844"/>
      <c r="J426" s="1017"/>
      <c r="K426" s="1024"/>
    </row>
    <row r="427" spans="2:11" ht="15.75">
      <c r="B427" s="484"/>
      <c r="I427" s="844"/>
      <c r="J427" s="1017"/>
      <c r="K427" s="1024"/>
    </row>
    <row r="428" spans="2:11" ht="15.75">
      <c r="B428" s="484"/>
      <c r="I428" s="844"/>
      <c r="J428" s="1017"/>
      <c r="K428" s="1024"/>
    </row>
    <row r="429" spans="2:11" ht="15.75">
      <c r="B429" s="484"/>
      <c r="I429" s="844"/>
      <c r="J429" s="1017"/>
      <c r="K429" s="1024"/>
    </row>
    <row r="430" spans="2:11" ht="15.75">
      <c r="B430" s="484"/>
      <c r="I430" s="844"/>
      <c r="J430" s="1017"/>
      <c r="K430" s="1024"/>
    </row>
    <row r="431" spans="2:11" ht="15.75">
      <c r="B431" s="484"/>
      <c r="I431" s="844"/>
      <c r="J431" s="1017"/>
      <c r="K431" s="1024"/>
    </row>
    <row r="432" spans="2:11" ht="15.75">
      <c r="B432" s="484"/>
      <c r="I432" s="844"/>
      <c r="J432" s="1017"/>
      <c r="K432" s="1024"/>
    </row>
    <row r="433" spans="2:11" ht="15.75">
      <c r="B433" s="484"/>
      <c r="I433" s="844"/>
      <c r="J433" s="1017"/>
      <c r="K433" s="1024"/>
    </row>
    <row r="434" spans="2:11" ht="15.75">
      <c r="B434" s="484"/>
      <c r="I434" s="844"/>
      <c r="J434" s="1017"/>
      <c r="K434" s="1024"/>
    </row>
    <row r="435" spans="2:11" ht="15.75">
      <c r="B435" s="484"/>
      <c r="I435" s="844"/>
      <c r="J435" s="1017"/>
      <c r="K435" s="1024"/>
    </row>
    <row r="436" spans="2:11" ht="15.75">
      <c r="B436" s="484"/>
      <c r="I436" s="844"/>
      <c r="J436" s="1017"/>
      <c r="K436" s="1024"/>
    </row>
    <row r="437" spans="2:11" ht="15.75">
      <c r="B437" s="484"/>
      <c r="I437" s="844"/>
      <c r="J437" s="1017"/>
      <c r="K437" s="1024"/>
    </row>
    <row r="438" spans="2:11" ht="15.75">
      <c r="B438" s="484"/>
      <c r="I438" s="844"/>
      <c r="J438" s="1017"/>
      <c r="K438" s="1024"/>
    </row>
    <row r="439" spans="2:11" ht="15.75">
      <c r="B439" s="484"/>
      <c r="I439" s="844"/>
      <c r="J439" s="1017"/>
      <c r="K439" s="1024"/>
    </row>
    <row r="440" spans="2:11" ht="15.75">
      <c r="B440" s="484"/>
      <c r="I440" s="844"/>
      <c r="J440" s="1017"/>
      <c r="K440" s="1024"/>
    </row>
    <row r="441" spans="2:11" ht="15.75">
      <c r="B441" s="484"/>
      <c r="I441" s="844"/>
      <c r="J441" s="1017"/>
      <c r="K441" s="1024"/>
    </row>
    <row r="442" spans="2:11" ht="15.75">
      <c r="B442" s="484"/>
      <c r="I442" s="844"/>
      <c r="J442" s="1017"/>
      <c r="K442" s="1024"/>
    </row>
    <row r="443" spans="2:11" ht="15.75">
      <c r="B443" s="484"/>
      <c r="I443" s="844"/>
      <c r="J443" s="1017"/>
      <c r="K443" s="1024"/>
    </row>
    <row r="444" spans="2:11" ht="15.75">
      <c r="B444" s="484"/>
      <c r="I444" s="844"/>
      <c r="J444" s="1017"/>
      <c r="K444" s="1024"/>
    </row>
    <row r="445" spans="2:11" ht="15.75">
      <c r="B445" s="484"/>
      <c r="I445" s="844"/>
      <c r="J445" s="1017"/>
      <c r="K445" s="1024"/>
    </row>
    <row r="446" spans="2:11" ht="15.75">
      <c r="B446" s="484"/>
      <c r="I446" s="844"/>
      <c r="J446" s="1017"/>
      <c r="K446" s="1024"/>
    </row>
    <row r="447" spans="2:11" ht="15.75">
      <c r="B447" s="484"/>
      <c r="I447" s="844"/>
      <c r="J447" s="1017"/>
      <c r="K447" s="1024"/>
    </row>
    <row r="448" spans="2:11" ht="15.75">
      <c r="B448" s="484"/>
      <c r="I448" s="844"/>
      <c r="J448" s="1017"/>
      <c r="K448" s="1024"/>
    </row>
    <row r="449" spans="2:11" ht="15.75">
      <c r="B449" s="484"/>
      <c r="I449" s="844"/>
      <c r="J449" s="1017"/>
      <c r="K449" s="1024"/>
    </row>
    <row r="450" spans="2:11" ht="15.75">
      <c r="B450" s="484"/>
    </row>
    <row r="451" spans="2:11" ht="15.75">
      <c r="B451" s="484"/>
    </row>
    <row r="452" spans="2:11" ht="15.75">
      <c r="B452" s="484"/>
    </row>
    <row r="453" spans="2:11" ht="15.75">
      <c r="B453" s="484"/>
    </row>
    <row r="454" spans="2:11" ht="15.75">
      <c r="B454" s="484"/>
    </row>
    <row r="455" spans="2:11" ht="15.75">
      <c r="B455" s="484"/>
    </row>
    <row r="456" spans="2:11" ht="15.75">
      <c r="B456" s="484"/>
    </row>
    <row r="457" spans="2:11" ht="15.75">
      <c r="B457" s="484"/>
    </row>
    <row r="458" spans="2:11" ht="15.75">
      <c r="B458" s="484"/>
    </row>
    <row r="459" spans="2:11" ht="15.75">
      <c r="B459" s="484"/>
    </row>
    <row r="460" spans="2:11" ht="15.75">
      <c r="B460" s="484"/>
    </row>
    <row r="461" spans="2:11" ht="15.75">
      <c r="B461" s="484"/>
    </row>
    <row r="462" spans="2:11" ht="15.75">
      <c r="B462" s="484"/>
    </row>
    <row r="463" spans="2:11" ht="15.75">
      <c r="B463" s="484"/>
    </row>
    <row r="464" spans="2:11" ht="15.75">
      <c r="B464" s="484"/>
    </row>
    <row r="465" spans="2:2" ht="15.75">
      <c r="B465" s="484"/>
    </row>
    <row r="466" spans="2:2" ht="15.75">
      <c r="B466" s="484"/>
    </row>
    <row r="467" spans="2:2" ht="15.75">
      <c r="B467" s="484"/>
    </row>
    <row r="468" spans="2:2" ht="15.75">
      <c r="B468" s="484"/>
    </row>
    <row r="469" spans="2:2" ht="15.75">
      <c r="B469" s="484"/>
    </row>
    <row r="470" spans="2:2" ht="15.75">
      <c r="B470" s="484"/>
    </row>
    <row r="471" spans="2:2" ht="15.75">
      <c r="B471" s="484"/>
    </row>
    <row r="472" spans="2:2" ht="15.75">
      <c r="B472" s="484"/>
    </row>
    <row r="473" spans="2:2" ht="15.75">
      <c r="B473" s="484"/>
    </row>
    <row r="474" spans="2:2" ht="15.75">
      <c r="B474" s="484"/>
    </row>
    <row r="475" spans="2:2" ht="15.75">
      <c r="B475" s="484"/>
    </row>
    <row r="476" spans="2:2" ht="15.75">
      <c r="B476" s="484"/>
    </row>
    <row r="477" spans="2:2" ht="15.75">
      <c r="B477" s="484"/>
    </row>
    <row r="478" spans="2:2" ht="15.75">
      <c r="B478" s="484"/>
    </row>
    <row r="479" spans="2:2" ht="15.75">
      <c r="B479" s="484"/>
    </row>
    <row r="480" spans="2:2" ht="15.75">
      <c r="B480" s="484"/>
    </row>
    <row r="481" spans="2:2" ht="15.75">
      <c r="B481" s="484"/>
    </row>
    <row r="482" spans="2:2" ht="15.75">
      <c r="B482" s="484"/>
    </row>
    <row r="483" spans="2:2" ht="15.75">
      <c r="B483" s="484"/>
    </row>
    <row r="484" spans="2:2" ht="15.75">
      <c r="B484" s="484"/>
    </row>
    <row r="485" spans="2:2" ht="15.75">
      <c r="B485" s="484"/>
    </row>
    <row r="486" spans="2:2" ht="15.75">
      <c r="B486" s="484"/>
    </row>
    <row r="487" spans="2:2" ht="15.75">
      <c r="B487" s="484"/>
    </row>
    <row r="488" spans="2:2" ht="15.75">
      <c r="B488" s="484"/>
    </row>
    <row r="489" spans="2:2" ht="15.75">
      <c r="B489" s="484"/>
    </row>
    <row r="490" spans="2:2" ht="15.75">
      <c r="B490" s="484"/>
    </row>
    <row r="491" spans="2:2" ht="15.75">
      <c r="B491" s="484"/>
    </row>
    <row r="492" spans="2:2" ht="15.75">
      <c r="B492" s="484"/>
    </row>
    <row r="493" spans="2:2" ht="15.75">
      <c r="B493" s="484"/>
    </row>
    <row r="494" spans="2:2" ht="15.75">
      <c r="B494" s="484"/>
    </row>
    <row r="495" spans="2:2" ht="15.75">
      <c r="B495" s="484"/>
    </row>
    <row r="496" spans="2:2" ht="15.75">
      <c r="B496" s="484"/>
    </row>
    <row r="497" spans="2:2" ht="15.75">
      <c r="B497" s="484"/>
    </row>
    <row r="498" spans="2:2" ht="15.75">
      <c r="B498" s="484"/>
    </row>
    <row r="499" spans="2:2" ht="15.75">
      <c r="B499" s="484"/>
    </row>
    <row r="500" spans="2:2" ht="15.75">
      <c r="B500" s="484"/>
    </row>
    <row r="501" spans="2:2" ht="15.75">
      <c r="B501" s="484"/>
    </row>
    <row r="502" spans="2:2" ht="15.75">
      <c r="B502" s="484"/>
    </row>
    <row r="503" spans="2:2" ht="15.75">
      <c r="B503" s="484"/>
    </row>
    <row r="504" spans="2:2" ht="15.75">
      <c r="B504" s="484"/>
    </row>
    <row r="505" spans="2:2" ht="15.75">
      <c r="B505" s="484"/>
    </row>
    <row r="506" spans="2:2" ht="15.75">
      <c r="B506" s="484"/>
    </row>
    <row r="507" spans="2:2" ht="15.75">
      <c r="B507" s="484"/>
    </row>
    <row r="508" spans="2:2" ht="15.75">
      <c r="B508" s="484"/>
    </row>
    <row r="509" spans="2:2" ht="15.75">
      <c r="B509" s="484"/>
    </row>
    <row r="510" spans="2:2" ht="15.75">
      <c r="B510" s="484"/>
    </row>
    <row r="511" spans="2:2" ht="15.75">
      <c r="B511" s="484"/>
    </row>
    <row r="512" spans="2:2" ht="15.75">
      <c r="B512" s="484"/>
    </row>
    <row r="513" spans="2:2" ht="15.75">
      <c r="B513" s="484"/>
    </row>
    <row r="514" spans="2:2" ht="15.75">
      <c r="B514" s="484"/>
    </row>
    <row r="515" spans="2:2" ht="15.75">
      <c r="B515" s="484"/>
    </row>
    <row r="516" spans="2:2" ht="15.75">
      <c r="B516" s="484"/>
    </row>
    <row r="517" spans="2:2" ht="15.75">
      <c r="B517" s="484"/>
    </row>
    <row r="518" spans="2:2" ht="15.75">
      <c r="B518" s="484"/>
    </row>
    <row r="519" spans="2:2" ht="15.75">
      <c r="B519" s="484"/>
    </row>
    <row r="520" spans="2:2" ht="15.75">
      <c r="B520" s="484"/>
    </row>
    <row r="521" spans="2:2" ht="15.75">
      <c r="B521" s="484"/>
    </row>
    <row r="522" spans="2:2" ht="15.75">
      <c r="B522" s="484"/>
    </row>
    <row r="523" spans="2:2" ht="15.75">
      <c r="B523" s="484"/>
    </row>
    <row r="524" spans="2:2" ht="15.75">
      <c r="B524" s="484"/>
    </row>
    <row r="525" spans="2:2" ht="15.75">
      <c r="B525" s="484"/>
    </row>
    <row r="526" spans="2:2" ht="15.75">
      <c r="B526" s="484"/>
    </row>
    <row r="527" spans="2:2" ht="15.75">
      <c r="B527" s="484"/>
    </row>
    <row r="528" spans="2:2" ht="15.75">
      <c r="B528" s="484"/>
    </row>
    <row r="529" spans="2:2" ht="15.75">
      <c r="B529" s="484"/>
    </row>
    <row r="530" spans="2:2" ht="15.75">
      <c r="B530" s="484"/>
    </row>
    <row r="531" spans="2:2" ht="15.75">
      <c r="B531" s="484"/>
    </row>
    <row r="532" spans="2:2" ht="15.75">
      <c r="B532" s="484"/>
    </row>
    <row r="533" spans="2:2" ht="15.75">
      <c r="B533" s="484"/>
    </row>
    <row r="534" spans="2:2" ht="15.75">
      <c r="B534" s="484"/>
    </row>
    <row r="535" spans="2:2" ht="15.75">
      <c r="B535" s="484"/>
    </row>
    <row r="536" spans="2:2" ht="15.75">
      <c r="B536" s="484"/>
    </row>
    <row r="537" spans="2:2" ht="15.75">
      <c r="B537" s="484"/>
    </row>
    <row r="538" spans="2:2" ht="15.75">
      <c r="B538" s="484"/>
    </row>
    <row r="539" spans="2:2" ht="15.75">
      <c r="B539" s="484"/>
    </row>
    <row r="540" spans="2:2" ht="15.75">
      <c r="B540" s="484"/>
    </row>
    <row r="541" spans="2:2" ht="15.75">
      <c r="B541" s="484"/>
    </row>
    <row r="542" spans="2:2" ht="15.75">
      <c r="B542" s="484"/>
    </row>
    <row r="543" spans="2:2" ht="15.75">
      <c r="B543" s="484"/>
    </row>
    <row r="544" spans="2:2" ht="15.75">
      <c r="B544" s="484"/>
    </row>
    <row r="545" spans="2:2" ht="15.75">
      <c r="B545" s="484"/>
    </row>
    <row r="546" spans="2:2" ht="15.75">
      <c r="B546" s="484"/>
    </row>
    <row r="547" spans="2:2" ht="15.75">
      <c r="B547" s="484"/>
    </row>
    <row r="548" spans="2:2" ht="15.75">
      <c r="B548" s="484"/>
    </row>
    <row r="549" spans="2:2" ht="15.75">
      <c r="B549" s="484"/>
    </row>
    <row r="550" spans="2:2" ht="15.75">
      <c r="B550" s="484"/>
    </row>
    <row r="551" spans="2:2" ht="15.75">
      <c r="B551" s="484"/>
    </row>
    <row r="552" spans="2:2" ht="15.75">
      <c r="B552" s="484"/>
    </row>
    <row r="553" spans="2:2" ht="15.75">
      <c r="B553" s="484"/>
    </row>
    <row r="554" spans="2:2" ht="15.75">
      <c r="B554" s="484"/>
    </row>
    <row r="555" spans="2:2" ht="15.75">
      <c r="B555" s="484"/>
    </row>
    <row r="556" spans="2:2" ht="15.75">
      <c r="B556" s="484"/>
    </row>
    <row r="557" spans="2:2" ht="15.75">
      <c r="B557" s="484"/>
    </row>
    <row r="558" spans="2:2" ht="15.75">
      <c r="B558" s="484"/>
    </row>
    <row r="559" spans="2:2" ht="15.75">
      <c r="B559" s="484"/>
    </row>
    <row r="560" spans="2:2" ht="15.75">
      <c r="B560" s="484"/>
    </row>
    <row r="561" spans="2:2" ht="15.75">
      <c r="B561" s="484"/>
    </row>
    <row r="562" spans="2:2" ht="15.75">
      <c r="B562" s="484"/>
    </row>
    <row r="563" spans="2:2" ht="15.75">
      <c r="B563" s="484"/>
    </row>
    <row r="564" spans="2:2" ht="15.75">
      <c r="B564" s="484"/>
    </row>
    <row r="565" spans="2:2" ht="15.75">
      <c r="B565" s="484"/>
    </row>
    <row r="566" spans="2:2" ht="15.75">
      <c r="B566" s="484"/>
    </row>
    <row r="567" spans="2:2" ht="15.75">
      <c r="B567" s="484"/>
    </row>
    <row r="568" spans="2:2" ht="15.75">
      <c r="B568" s="484"/>
    </row>
    <row r="569" spans="2:2" ht="15.75">
      <c r="B569" s="484"/>
    </row>
    <row r="570" spans="2:2" ht="15.75">
      <c r="B570" s="484"/>
    </row>
    <row r="571" spans="2:2" ht="15.75">
      <c r="B571" s="484"/>
    </row>
    <row r="572" spans="2:2" ht="15.75">
      <c r="B572" s="484"/>
    </row>
    <row r="573" spans="2:2" ht="15.75">
      <c r="B573" s="484"/>
    </row>
    <row r="574" spans="2:2" ht="15.75">
      <c r="B574" s="484"/>
    </row>
    <row r="575" spans="2:2" ht="15.75">
      <c r="B575" s="484"/>
    </row>
    <row r="576" spans="2:2" ht="15.75">
      <c r="B576" s="484"/>
    </row>
    <row r="577" spans="2:2" ht="15.75">
      <c r="B577" s="484"/>
    </row>
    <row r="578" spans="2:2" ht="15.75">
      <c r="B578" s="484"/>
    </row>
    <row r="579" spans="2:2" ht="15.75">
      <c r="B579" s="484"/>
    </row>
    <row r="580" spans="2:2" ht="15.75">
      <c r="B580" s="484"/>
    </row>
    <row r="581" spans="2:2" ht="15.75">
      <c r="B581" s="484"/>
    </row>
    <row r="582" spans="2:2" ht="15.75">
      <c r="B582" s="484"/>
    </row>
    <row r="583" spans="2:2" ht="15.75">
      <c r="B583" s="484"/>
    </row>
    <row r="584" spans="2:2" ht="15.75">
      <c r="B584" s="484"/>
    </row>
    <row r="585" spans="2:2" ht="15.75">
      <c r="B585" s="484"/>
    </row>
    <row r="586" spans="2:2" ht="15.75">
      <c r="B586" s="484"/>
    </row>
    <row r="587" spans="2:2" ht="15.75">
      <c r="B587" s="484"/>
    </row>
    <row r="588" spans="2:2" ht="15.75">
      <c r="B588" s="484"/>
    </row>
    <row r="589" spans="2:2" ht="15.75">
      <c r="B589" s="484"/>
    </row>
    <row r="590" spans="2:2" ht="15.75">
      <c r="B590" s="484"/>
    </row>
    <row r="591" spans="2:2" ht="15.75">
      <c r="B591" s="484"/>
    </row>
    <row r="592" spans="2:2" ht="15.75">
      <c r="B592" s="484"/>
    </row>
    <row r="593" spans="2:2" ht="15.75">
      <c r="B593" s="484"/>
    </row>
    <row r="594" spans="2:2" ht="15.75">
      <c r="B594" s="484"/>
    </row>
    <row r="595" spans="2:2" ht="15.75">
      <c r="B595" s="484"/>
    </row>
    <row r="596" spans="2:2" ht="15.75">
      <c r="B596" s="484"/>
    </row>
    <row r="597" spans="2:2" ht="15.75">
      <c r="B597" s="484"/>
    </row>
    <row r="598" spans="2:2" ht="15.75">
      <c r="B598" s="484"/>
    </row>
    <row r="599" spans="2:2" ht="15.75">
      <c r="B599" s="484"/>
    </row>
    <row r="600" spans="2:2" ht="15.75">
      <c r="B600" s="484"/>
    </row>
    <row r="601" spans="2:2" ht="15.75">
      <c r="B601" s="484"/>
    </row>
    <row r="602" spans="2:2" ht="15.75">
      <c r="B602" s="484"/>
    </row>
    <row r="603" spans="2:2" ht="15.75">
      <c r="B603" s="484"/>
    </row>
    <row r="604" spans="2:2" ht="15.75">
      <c r="B604" s="484"/>
    </row>
    <row r="605" spans="2:2" ht="15.75">
      <c r="B605" s="484"/>
    </row>
    <row r="606" spans="2:2" ht="15.75">
      <c r="B606" s="484"/>
    </row>
    <row r="607" spans="2:2" ht="15.75">
      <c r="B607" s="484"/>
    </row>
    <row r="608" spans="2:2" ht="15.75">
      <c r="B608" s="484"/>
    </row>
    <row r="609" spans="2:2" ht="15.75">
      <c r="B609" s="484"/>
    </row>
    <row r="610" spans="2:2" ht="15.75">
      <c r="B610" s="484"/>
    </row>
    <row r="611" spans="2:2" ht="15.75">
      <c r="B611" s="484"/>
    </row>
    <row r="612" spans="2:2" ht="15.75">
      <c r="B612" s="484"/>
    </row>
    <row r="613" spans="2:2" ht="15.75">
      <c r="B613" s="484"/>
    </row>
    <row r="614" spans="2:2" ht="15.75">
      <c r="B614" s="484"/>
    </row>
    <row r="615" spans="2:2" ht="15.75">
      <c r="B615" s="484"/>
    </row>
    <row r="616" spans="2:2" ht="15.75">
      <c r="B616" s="484"/>
    </row>
    <row r="617" spans="2:2" ht="15.75">
      <c r="B617" s="484"/>
    </row>
    <row r="618" spans="2:2" ht="15.75">
      <c r="B618" s="484"/>
    </row>
    <row r="619" spans="2:2" ht="15.75">
      <c r="B619" s="484"/>
    </row>
    <row r="620" spans="2:2" ht="15.75">
      <c r="B620" s="484"/>
    </row>
    <row r="621" spans="2:2" ht="15.75">
      <c r="B621" s="484"/>
    </row>
    <row r="622" spans="2:2" ht="15.75">
      <c r="B622" s="484"/>
    </row>
    <row r="623" spans="2:2" ht="15.75">
      <c r="B623" s="484"/>
    </row>
    <row r="624" spans="2:2" ht="15.75">
      <c r="B624" s="484"/>
    </row>
    <row r="625" spans="2:2" ht="15.75">
      <c r="B625" s="484"/>
    </row>
    <row r="626" spans="2:2" ht="15.75">
      <c r="B626" s="484"/>
    </row>
    <row r="627" spans="2:2" ht="15.75">
      <c r="B627" s="484"/>
    </row>
    <row r="628" spans="2:2" ht="15.75">
      <c r="B628" s="484"/>
    </row>
    <row r="629" spans="2:2" ht="15.75">
      <c r="B629" s="484"/>
    </row>
    <row r="630" spans="2:2" ht="15.75">
      <c r="B630" s="484"/>
    </row>
    <row r="631" spans="2:2" ht="15.75">
      <c r="B631" s="484"/>
    </row>
    <row r="632" spans="2:2" ht="15.75">
      <c r="B632" s="484"/>
    </row>
    <row r="633" spans="2:2" ht="15.75">
      <c r="B633" s="484"/>
    </row>
    <row r="634" spans="2:2" ht="15.75">
      <c r="B634" s="484"/>
    </row>
    <row r="635" spans="2:2" ht="15.75">
      <c r="B635" s="484"/>
    </row>
    <row r="636" spans="2:2" ht="15.75">
      <c r="B636" s="484"/>
    </row>
    <row r="637" spans="2:2" ht="15.75">
      <c r="B637" s="484"/>
    </row>
    <row r="638" spans="2:2" ht="15.75">
      <c r="B638" s="484"/>
    </row>
    <row r="639" spans="2:2" ht="15.75">
      <c r="B639" s="484"/>
    </row>
    <row r="640" spans="2:2" ht="15.75">
      <c r="B640" s="484"/>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95.xml><?xml version="1.0" encoding="utf-8"?>
<worksheet xmlns="http://schemas.openxmlformats.org/spreadsheetml/2006/main" xmlns:r="http://schemas.openxmlformats.org/officeDocument/2006/relationships">
  <sheetPr codeName="Sheet29">
    <pageSetUpPr fitToPage="1"/>
  </sheetPr>
  <dimension ref="A1:AA595"/>
  <sheetViews>
    <sheetView topLeftCell="B1" zoomScale="40" zoomScaleNormal="40" workbookViewId="0">
      <selection activeCell="R12" sqref="R12"/>
    </sheetView>
  </sheetViews>
  <sheetFormatPr defaultColWidth="11.42578125" defaultRowHeight="18"/>
  <cols>
    <col min="1" max="1" width="26" hidden="1" customWidth="1"/>
    <col min="2" max="2" width="16.140625" style="364" customWidth="1"/>
    <col min="3" max="3" width="24.28515625" customWidth="1"/>
    <col min="4" max="4" width="27.28515625" bestFit="1" customWidth="1"/>
    <col min="5" max="5" width="17.85546875" customWidth="1"/>
    <col min="6" max="6" width="24.28515625" customWidth="1"/>
    <col min="7" max="7" width="27.28515625" bestFit="1" customWidth="1"/>
    <col min="8" max="8" width="17.85546875" customWidth="1"/>
    <col min="9" max="9" width="24.28515625" customWidth="1"/>
    <col min="10" max="10" width="27.28515625" bestFit="1" customWidth="1"/>
    <col min="11" max="11" width="17.85546875" customWidth="1"/>
    <col min="12" max="12" width="24.28515625" customWidth="1"/>
    <col min="13" max="13" width="27.28515625" bestFit="1" customWidth="1"/>
    <col min="14" max="14" width="18" customWidth="1"/>
    <col min="15" max="15" width="22.7109375" customWidth="1"/>
    <col min="16" max="16" width="25" customWidth="1"/>
    <col min="17" max="17" width="4" customWidth="1"/>
    <col min="18" max="21" width="9.140625" customWidth="1"/>
    <col min="22" max="25" width="9.140625" style="31" customWidth="1"/>
    <col min="257" max="257" width="0" hidden="1" customWidth="1"/>
    <col min="258" max="258" width="16.140625" customWidth="1"/>
    <col min="259" max="259" width="24.28515625" customWidth="1"/>
    <col min="260" max="260" width="27.28515625" bestFit="1" customWidth="1"/>
    <col min="261" max="261" width="17.85546875" customWidth="1"/>
    <col min="262" max="262" width="24.28515625" customWidth="1"/>
    <col min="263" max="263" width="27.28515625" bestFit="1" customWidth="1"/>
    <col min="264" max="264" width="17.85546875" customWidth="1"/>
    <col min="265" max="265" width="24.28515625" customWidth="1"/>
    <col min="266" max="266" width="27.28515625" bestFit="1" customWidth="1"/>
    <col min="267" max="267" width="17.85546875" customWidth="1"/>
    <col min="268" max="268" width="24.28515625" customWidth="1"/>
    <col min="269" max="269" width="27.28515625" bestFit="1" customWidth="1"/>
    <col min="270" max="270" width="18" customWidth="1"/>
    <col min="271" max="271" width="22.7109375" customWidth="1"/>
    <col min="272" max="272" width="25" customWidth="1"/>
    <col min="273" max="273" width="4" customWidth="1"/>
    <col min="274" max="281" width="9.140625" customWidth="1"/>
    <col min="513" max="513" width="0" hidden="1" customWidth="1"/>
    <col min="514" max="514" width="16.140625" customWidth="1"/>
    <col min="515" max="515" width="24.28515625" customWidth="1"/>
    <col min="516" max="516" width="27.28515625" bestFit="1" customWidth="1"/>
    <col min="517" max="517" width="17.85546875" customWidth="1"/>
    <col min="518" max="518" width="24.28515625" customWidth="1"/>
    <col min="519" max="519" width="27.28515625" bestFit="1" customWidth="1"/>
    <col min="520" max="520" width="17.85546875" customWidth="1"/>
    <col min="521" max="521" width="24.28515625" customWidth="1"/>
    <col min="522" max="522" width="27.28515625" bestFit="1" customWidth="1"/>
    <col min="523" max="523" width="17.85546875" customWidth="1"/>
    <col min="524" max="524" width="24.28515625" customWidth="1"/>
    <col min="525" max="525" width="27.28515625" bestFit="1" customWidth="1"/>
    <col min="526" max="526" width="18" customWidth="1"/>
    <col min="527" max="527" width="22.7109375" customWidth="1"/>
    <col min="528" max="528" width="25" customWidth="1"/>
    <col min="529" max="529" width="4" customWidth="1"/>
    <col min="530" max="537" width="9.140625" customWidth="1"/>
    <col min="769" max="769" width="0" hidden="1" customWidth="1"/>
    <col min="770" max="770" width="16.140625" customWidth="1"/>
    <col min="771" max="771" width="24.28515625" customWidth="1"/>
    <col min="772" max="772" width="27.28515625" bestFit="1" customWidth="1"/>
    <col min="773" max="773" width="17.85546875" customWidth="1"/>
    <col min="774" max="774" width="24.28515625" customWidth="1"/>
    <col min="775" max="775" width="27.28515625" bestFit="1" customWidth="1"/>
    <col min="776" max="776" width="17.85546875" customWidth="1"/>
    <col min="777" max="777" width="24.28515625" customWidth="1"/>
    <col min="778" max="778" width="27.28515625" bestFit="1" customWidth="1"/>
    <col min="779" max="779" width="17.85546875" customWidth="1"/>
    <col min="780" max="780" width="24.28515625" customWidth="1"/>
    <col min="781" max="781" width="27.28515625" bestFit="1" customWidth="1"/>
    <col min="782" max="782" width="18" customWidth="1"/>
    <col min="783" max="783" width="22.7109375" customWidth="1"/>
    <col min="784" max="784" width="25" customWidth="1"/>
    <col min="785" max="785" width="4" customWidth="1"/>
    <col min="786" max="793" width="9.140625" customWidth="1"/>
    <col min="1025" max="1025" width="0" hidden="1" customWidth="1"/>
    <col min="1026" max="1026" width="16.140625" customWidth="1"/>
    <col min="1027" max="1027" width="24.28515625" customWidth="1"/>
    <col min="1028" max="1028" width="27.28515625" bestFit="1" customWidth="1"/>
    <col min="1029" max="1029" width="17.85546875" customWidth="1"/>
    <col min="1030" max="1030" width="24.28515625" customWidth="1"/>
    <col min="1031" max="1031" width="27.28515625" bestFit="1" customWidth="1"/>
    <col min="1032" max="1032" width="17.85546875" customWidth="1"/>
    <col min="1033" max="1033" width="24.28515625" customWidth="1"/>
    <col min="1034" max="1034" width="27.28515625" bestFit="1" customWidth="1"/>
    <col min="1035" max="1035" width="17.85546875" customWidth="1"/>
    <col min="1036" max="1036" width="24.28515625" customWidth="1"/>
    <col min="1037" max="1037" width="27.28515625" bestFit="1" customWidth="1"/>
    <col min="1038" max="1038" width="18" customWidth="1"/>
    <col min="1039" max="1039" width="22.7109375" customWidth="1"/>
    <col min="1040" max="1040" width="25" customWidth="1"/>
    <col min="1041" max="1041" width="4" customWidth="1"/>
    <col min="1042" max="1049" width="9.140625" customWidth="1"/>
    <col min="1281" max="1281" width="0" hidden="1" customWidth="1"/>
    <col min="1282" max="1282" width="16.140625" customWidth="1"/>
    <col min="1283" max="1283" width="24.28515625" customWidth="1"/>
    <col min="1284" max="1284" width="27.28515625" bestFit="1" customWidth="1"/>
    <col min="1285" max="1285" width="17.85546875" customWidth="1"/>
    <col min="1286" max="1286" width="24.28515625" customWidth="1"/>
    <col min="1287" max="1287" width="27.28515625" bestFit="1" customWidth="1"/>
    <col min="1288" max="1288" width="17.85546875" customWidth="1"/>
    <col min="1289" max="1289" width="24.28515625" customWidth="1"/>
    <col min="1290" max="1290" width="27.28515625" bestFit="1" customWidth="1"/>
    <col min="1291" max="1291" width="17.85546875" customWidth="1"/>
    <col min="1292" max="1292" width="24.28515625" customWidth="1"/>
    <col min="1293" max="1293" width="27.28515625" bestFit="1" customWidth="1"/>
    <col min="1294" max="1294" width="18" customWidth="1"/>
    <col min="1295" max="1295" width="22.7109375" customWidth="1"/>
    <col min="1296" max="1296" width="25" customWidth="1"/>
    <col min="1297" max="1297" width="4" customWidth="1"/>
    <col min="1298" max="1305" width="9.140625" customWidth="1"/>
    <col min="1537" max="1537" width="0" hidden="1" customWidth="1"/>
    <col min="1538" max="1538" width="16.140625" customWidth="1"/>
    <col min="1539" max="1539" width="24.28515625" customWidth="1"/>
    <col min="1540" max="1540" width="27.28515625" bestFit="1" customWidth="1"/>
    <col min="1541" max="1541" width="17.85546875" customWidth="1"/>
    <col min="1542" max="1542" width="24.28515625" customWidth="1"/>
    <col min="1543" max="1543" width="27.28515625" bestFit="1" customWidth="1"/>
    <col min="1544" max="1544" width="17.85546875" customWidth="1"/>
    <col min="1545" max="1545" width="24.28515625" customWidth="1"/>
    <col min="1546" max="1546" width="27.28515625" bestFit="1" customWidth="1"/>
    <col min="1547" max="1547" width="17.85546875" customWidth="1"/>
    <col min="1548" max="1548" width="24.28515625" customWidth="1"/>
    <col min="1549" max="1549" width="27.28515625" bestFit="1" customWidth="1"/>
    <col min="1550" max="1550" width="18" customWidth="1"/>
    <col min="1551" max="1551" width="22.7109375" customWidth="1"/>
    <col min="1552" max="1552" width="25" customWidth="1"/>
    <col min="1553" max="1553" width="4" customWidth="1"/>
    <col min="1554" max="1561" width="9.140625" customWidth="1"/>
    <col min="1793" max="1793" width="0" hidden="1" customWidth="1"/>
    <col min="1794" max="1794" width="16.140625" customWidth="1"/>
    <col min="1795" max="1795" width="24.28515625" customWidth="1"/>
    <col min="1796" max="1796" width="27.28515625" bestFit="1" customWidth="1"/>
    <col min="1797" max="1797" width="17.85546875" customWidth="1"/>
    <col min="1798" max="1798" width="24.28515625" customWidth="1"/>
    <col min="1799" max="1799" width="27.28515625" bestFit="1" customWidth="1"/>
    <col min="1800" max="1800" width="17.85546875" customWidth="1"/>
    <col min="1801" max="1801" width="24.28515625" customWidth="1"/>
    <col min="1802" max="1802" width="27.28515625" bestFit="1" customWidth="1"/>
    <col min="1803" max="1803" width="17.85546875" customWidth="1"/>
    <col min="1804" max="1804" width="24.28515625" customWidth="1"/>
    <col min="1805" max="1805" width="27.28515625" bestFit="1" customWidth="1"/>
    <col min="1806" max="1806" width="18" customWidth="1"/>
    <col min="1807" max="1807" width="22.7109375" customWidth="1"/>
    <col min="1808" max="1808" width="25" customWidth="1"/>
    <col min="1809" max="1809" width="4" customWidth="1"/>
    <col min="1810" max="1817" width="9.140625" customWidth="1"/>
    <col min="2049" max="2049" width="0" hidden="1" customWidth="1"/>
    <col min="2050" max="2050" width="16.140625" customWidth="1"/>
    <col min="2051" max="2051" width="24.28515625" customWidth="1"/>
    <col min="2052" max="2052" width="27.28515625" bestFit="1" customWidth="1"/>
    <col min="2053" max="2053" width="17.85546875" customWidth="1"/>
    <col min="2054" max="2054" width="24.28515625" customWidth="1"/>
    <col min="2055" max="2055" width="27.28515625" bestFit="1" customWidth="1"/>
    <col min="2056" max="2056" width="17.85546875" customWidth="1"/>
    <col min="2057" max="2057" width="24.28515625" customWidth="1"/>
    <col min="2058" max="2058" width="27.28515625" bestFit="1" customWidth="1"/>
    <col min="2059" max="2059" width="17.85546875" customWidth="1"/>
    <col min="2060" max="2060" width="24.28515625" customWidth="1"/>
    <col min="2061" max="2061" width="27.28515625" bestFit="1" customWidth="1"/>
    <col min="2062" max="2062" width="18" customWidth="1"/>
    <col min="2063" max="2063" width="22.7109375" customWidth="1"/>
    <col min="2064" max="2064" width="25" customWidth="1"/>
    <col min="2065" max="2065" width="4" customWidth="1"/>
    <col min="2066" max="2073" width="9.140625" customWidth="1"/>
    <col min="2305" max="2305" width="0" hidden="1" customWidth="1"/>
    <col min="2306" max="2306" width="16.140625" customWidth="1"/>
    <col min="2307" max="2307" width="24.28515625" customWidth="1"/>
    <col min="2308" max="2308" width="27.28515625" bestFit="1" customWidth="1"/>
    <col min="2309" max="2309" width="17.85546875" customWidth="1"/>
    <col min="2310" max="2310" width="24.28515625" customWidth="1"/>
    <col min="2311" max="2311" width="27.28515625" bestFit="1" customWidth="1"/>
    <col min="2312" max="2312" width="17.85546875" customWidth="1"/>
    <col min="2313" max="2313" width="24.28515625" customWidth="1"/>
    <col min="2314" max="2314" width="27.28515625" bestFit="1" customWidth="1"/>
    <col min="2315" max="2315" width="17.85546875" customWidth="1"/>
    <col min="2316" max="2316" width="24.28515625" customWidth="1"/>
    <col min="2317" max="2317" width="27.28515625" bestFit="1" customWidth="1"/>
    <col min="2318" max="2318" width="18" customWidth="1"/>
    <col min="2319" max="2319" width="22.7109375" customWidth="1"/>
    <col min="2320" max="2320" width="25" customWidth="1"/>
    <col min="2321" max="2321" width="4" customWidth="1"/>
    <col min="2322" max="2329" width="9.140625" customWidth="1"/>
    <col min="2561" max="2561" width="0" hidden="1" customWidth="1"/>
    <col min="2562" max="2562" width="16.140625" customWidth="1"/>
    <col min="2563" max="2563" width="24.28515625" customWidth="1"/>
    <col min="2564" max="2564" width="27.28515625" bestFit="1" customWidth="1"/>
    <col min="2565" max="2565" width="17.85546875" customWidth="1"/>
    <col min="2566" max="2566" width="24.28515625" customWidth="1"/>
    <col min="2567" max="2567" width="27.28515625" bestFit="1" customWidth="1"/>
    <col min="2568" max="2568" width="17.85546875" customWidth="1"/>
    <col min="2569" max="2569" width="24.28515625" customWidth="1"/>
    <col min="2570" max="2570" width="27.28515625" bestFit="1" customWidth="1"/>
    <col min="2571" max="2571" width="17.85546875" customWidth="1"/>
    <col min="2572" max="2572" width="24.28515625" customWidth="1"/>
    <col min="2573" max="2573" width="27.28515625" bestFit="1" customWidth="1"/>
    <col min="2574" max="2574" width="18" customWidth="1"/>
    <col min="2575" max="2575" width="22.7109375" customWidth="1"/>
    <col min="2576" max="2576" width="25" customWidth="1"/>
    <col min="2577" max="2577" width="4" customWidth="1"/>
    <col min="2578" max="2585" width="9.140625" customWidth="1"/>
    <col min="2817" max="2817" width="0" hidden="1" customWidth="1"/>
    <col min="2818" max="2818" width="16.140625" customWidth="1"/>
    <col min="2819" max="2819" width="24.28515625" customWidth="1"/>
    <col min="2820" max="2820" width="27.28515625" bestFit="1" customWidth="1"/>
    <col min="2821" max="2821" width="17.85546875" customWidth="1"/>
    <col min="2822" max="2822" width="24.28515625" customWidth="1"/>
    <col min="2823" max="2823" width="27.28515625" bestFit="1" customWidth="1"/>
    <col min="2824" max="2824" width="17.85546875" customWidth="1"/>
    <col min="2825" max="2825" width="24.28515625" customWidth="1"/>
    <col min="2826" max="2826" width="27.28515625" bestFit="1" customWidth="1"/>
    <col min="2827" max="2827" width="17.85546875" customWidth="1"/>
    <col min="2828" max="2828" width="24.28515625" customWidth="1"/>
    <col min="2829" max="2829" width="27.28515625" bestFit="1" customWidth="1"/>
    <col min="2830" max="2830" width="18" customWidth="1"/>
    <col min="2831" max="2831" width="22.7109375" customWidth="1"/>
    <col min="2832" max="2832" width="25" customWidth="1"/>
    <col min="2833" max="2833" width="4" customWidth="1"/>
    <col min="2834" max="2841" width="9.140625" customWidth="1"/>
    <col min="3073" max="3073" width="0" hidden="1" customWidth="1"/>
    <col min="3074" max="3074" width="16.140625" customWidth="1"/>
    <col min="3075" max="3075" width="24.28515625" customWidth="1"/>
    <col min="3076" max="3076" width="27.28515625" bestFit="1" customWidth="1"/>
    <col min="3077" max="3077" width="17.85546875" customWidth="1"/>
    <col min="3078" max="3078" width="24.28515625" customWidth="1"/>
    <col min="3079" max="3079" width="27.28515625" bestFit="1" customWidth="1"/>
    <col min="3080" max="3080" width="17.85546875" customWidth="1"/>
    <col min="3081" max="3081" width="24.28515625" customWidth="1"/>
    <col min="3082" max="3082" width="27.28515625" bestFit="1" customWidth="1"/>
    <col min="3083" max="3083" width="17.85546875" customWidth="1"/>
    <col min="3084" max="3084" width="24.28515625" customWidth="1"/>
    <col min="3085" max="3085" width="27.28515625" bestFit="1" customWidth="1"/>
    <col min="3086" max="3086" width="18" customWidth="1"/>
    <col min="3087" max="3087" width="22.7109375" customWidth="1"/>
    <col min="3088" max="3088" width="25" customWidth="1"/>
    <col min="3089" max="3089" width="4" customWidth="1"/>
    <col min="3090" max="3097" width="9.140625" customWidth="1"/>
    <col min="3329" max="3329" width="0" hidden="1" customWidth="1"/>
    <col min="3330" max="3330" width="16.140625" customWidth="1"/>
    <col min="3331" max="3331" width="24.28515625" customWidth="1"/>
    <col min="3332" max="3332" width="27.28515625" bestFit="1" customWidth="1"/>
    <col min="3333" max="3333" width="17.85546875" customWidth="1"/>
    <col min="3334" max="3334" width="24.28515625" customWidth="1"/>
    <col min="3335" max="3335" width="27.28515625" bestFit="1" customWidth="1"/>
    <col min="3336" max="3336" width="17.85546875" customWidth="1"/>
    <col min="3337" max="3337" width="24.28515625" customWidth="1"/>
    <col min="3338" max="3338" width="27.28515625" bestFit="1" customWidth="1"/>
    <col min="3339" max="3339" width="17.85546875" customWidth="1"/>
    <col min="3340" max="3340" width="24.28515625" customWidth="1"/>
    <col min="3341" max="3341" width="27.28515625" bestFit="1" customWidth="1"/>
    <col min="3342" max="3342" width="18" customWidth="1"/>
    <col min="3343" max="3343" width="22.7109375" customWidth="1"/>
    <col min="3344" max="3344" width="25" customWidth="1"/>
    <col min="3345" max="3345" width="4" customWidth="1"/>
    <col min="3346" max="3353" width="9.140625" customWidth="1"/>
    <col min="3585" max="3585" width="0" hidden="1" customWidth="1"/>
    <col min="3586" max="3586" width="16.140625" customWidth="1"/>
    <col min="3587" max="3587" width="24.28515625" customWidth="1"/>
    <col min="3588" max="3588" width="27.28515625" bestFit="1" customWidth="1"/>
    <col min="3589" max="3589" width="17.85546875" customWidth="1"/>
    <col min="3590" max="3590" width="24.28515625" customWidth="1"/>
    <col min="3591" max="3591" width="27.28515625" bestFit="1" customWidth="1"/>
    <col min="3592" max="3592" width="17.85546875" customWidth="1"/>
    <col min="3593" max="3593" width="24.28515625" customWidth="1"/>
    <col min="3594" max="3594" width="27.28515625" bestFit="1" customWidth="1"/>
    <col min="3595" max="3595" width="17.85546875" customWidth="1"/>
    <col min="3596" max="3596" width="24.28515625" customWidth="1"/>
    <col min="3597" max="3597" width="27.28515625" bestFit="1" customWidth="1"/>
    <col min="3598" max="3598" width="18" customWidth="1"/>
    <col min="3599" max="3599" width="22.7109375" customWidth="1"/>
    <col min="3600" max="3600" width="25" customWidth="1"/>
    <col min="3601" max="3601" width="4" customWidth="1"/>
    <col min="3602" max="3609" width="9.140625" customWidth="1"/>
    <col min="3841" max="3841" width="0" hidden="1" customWidth="1"/>
    <col min="3842" max="3842" width="16.140625" customWidth="1"/>
    <col min="3843" max="3843" width="24.28515625" customWidth="1"/>
    <col min="3844" max="3844" width="27.28515625" bestFit="1" customWidth="1"/>
    <col min="3845" max="3845" width="17.85546875" customWidth="1"/>
    <col min="3846" max="3846" width="24.28515625" customWidth="1"/>
    <col min="3847" max="3847" width="27.28515625" bestFit="1" customWidth="1"/>
    <col min="3848" max="3848" width="17.85546875" customWidth="1"/>
    <col min="3849" max="3849" width="24.28515625" customWidth="1"/>
    <col min="3850" max="3850" width="27.28515625" bestFit="1" customWidth="1"/>
    <col min="3851" max="3851" width="17.85546875" customWidth="1"/>
    <col min="3852" max="3852" width="24.28515625" customWidth="1"/>
    <col min="3853" max="3853" width="27.28515625" bestFit="1" customWidth="1"/>
    <col min="3854" max="3854" width="18" customWidth="1"/>
    <col min="3855" max="3855" width="22.7109375" customWidth="1"/>
    <col min="3856" max="3856" width="25" customWidth="1"/>
    <col min="3857" max="3857" width="4" customWidth="1"/>
    <col min="3858" max="3865" width="9.140625" customWidth="1"/>
    <col min="4097" max="4097" width="0" hidden="1" customWidth="1"/>
    <col min="4098" max="4098" width="16.140625" customWidth="1"/>
    <col min="4099" max="4099" width="24.28515625" customWidth="1"/>
    <col min="4100" max="4100" width="27.28515625" bestFit="1" customWidth="1"/>
    <col min="4101" max="4101" width="17.85546875" customWidth="1"/>
    <col min="4102" max="4102" width="24.28515625" customWidth="1"/>
    <col min="4103" max="4103" width="27.28515625" bestFit="1" customWidth="1"/>
    <col min="4104" max="4104" width="17.85546875" customWidth="1"/>
    <col min="4105" max="4105" width="24.28515625" customWidth="1"/>
    <col min="4106" max="4106" width="27.28515625" bestFit="1" customWidth="1"/>
    <col min="4107" max="4107" width="17.85546875" customWidth="1"/>
    <col min="4108" max="4108" width="24.28515625" customWidth="1"/>
    <col min="4109" max="4109" width="27.28515625" bestFit="1" customWidth="1"/>
    <col min="4110" max="4110" width="18" customWidth="1"/>
    <col min="4111" max="4111" width="22.7109375" customWidth="1"/>
    <col min="4112" max="4112" width="25" customWidth="1"/>
    <col min="4113" max="4113" width="4" customWidth="1"/>
    <col min="4114" max="4121" width="9.140625" customWidth="1"/>
    <col min="4353" max="4353" width="0" hidden="1" customWidth="1"/>
    <col min="4354" max="4354" width="16.140625" customWidth="1"/>
    <col min="4355" max="4355" width="24.28515625" customWidth="1"/>
    <col min="4356" max="4356" width="27.28515625" bestFit="1" customWidth="1"/>
    <col min="4357" max="4357" width="17.85546875" customWidth="1"/>
    <col min="4358" max="4358" width="24.28515625" customWidth="1"/>
    <col min="4359" max="4359" width="27.28515625" bestFit="1" customWidth="1"/>
    <col min="4360" max="4360" width="17.85546875" customWidth="1"/>
    <col min="4361" max="4361" width="24.28515625" customWidth="1"/>
    <col min="4362" max="4362" width="27.28515625" bestFit="1" customWidth="1"/>
    <col min="4363" max="4363" width="17.85546875" customWidth="1"/>
    <col min="4364" max="4364" width="24.28515625" customWidth="1"/>
    <col min="4365" max="4365" width="27.28515625" bestFit="1" customWidth="1"/>
    <col min="4366" max="4366" width="18" customWidth="1"/>
    <col min="4367" max="4367" width="22.7109375" customWidth="1"/>
    <col min="4368" max="4368" width="25" customWidth="1"/>
    <col min="4369" max="4369" width="4" customWidth="1"/>
    <col min="4370" max="4377" width="9.140625" customWidth="1"/>
    <col min="4609" max="4609" width="0" hidden="1" customWidth="1"/>
    <col min="4610" max="4610" width="16.140625" customWidth="1"/>
    <col min="4611" max="4611" width="24.28515625" customWidth="1"/>
    <col min="4612" max="4612" width="27.28515625" bestFit="1" customWidth="1"/>
    <col min="4613" max="4613" width="17.85546875" customWidth="1"/>
    <col min="4614" max="4614" width="24.28515625" customWidth="1"/>
    <col min="4615" max="4615" width="27.28515625" bestFit="1" customWidth="1"/>
    <col min="4616" max="4616" width="17.85546875" customWidth="1"/>
    <col min="4617" max="4617" width="24.28515625" customWidth="1"/>
    <col min="4618" max="4618" width="27.28515625" bestFit="1" customWidth="1"/>
    <col min="4619" max="4619" width="17.85546875" customWidth="1"/>
    <col min="4620" max="4620" width="24.28515625" customWidth="1"/>
    <col min="4621" max="4621" width="27.28515625" bestFit="1" customWidth="1"/>
    <col min="4622" max="4622" width="18" customWidth="1"/>
    <col min="4623" max="4623" width="22.7109375" customWidth="1"/>
    <col min="4624" max="4624" width="25" customWidth="1"/>
    <col min="4625" max="4625" width="4" customWidth="1"/>
    <col min="4626" max="4633" width="9.140625" customWidth="1"/>
    <col min="4865" max="4865" width="0" hidden="1" customWidth="1"/>
    <col min="4866" max="4866" width="16.140625" customWidth="1"/>
    <col min="4867" max="4867" width="24.28515625" customWidth="1"/>
    <col min="4868" max="4868" width="27.28515625" bestFit="1" customWidth="1"/>
    <col min="4869" max="4869" width="17.85546875" customWidth="1"/>
    <col min="4870" max="4870" width="24.28515625" customWidth="1"/>
    <col min="4871" max="4871" width="27.28515625" bestFit="1" customWidth="1"/>
    <col min="4872" max="4872" width="17.85546875" customWidth="1"/>
    <col min="4873" max="4873" width="24.28515625" customWidth="1"/>
    <col min="4874" max="4874" width="27.28515625" bestFit="1" customWidth="1"/>
    <col min="4875" max="4875" width="17.85546875" customWidth="1"/>
    <col min="4876" max="4876" width="24.28515625" customWidth="1"/>
    <col min="4877" max="4877" width="27.28515625" bestFit="1" customWidth="1"/>
    <col min="4878" max="4878" width="18" customWidth="1"/>
    <col min="4879" max="4879" width="22.7109375" customWidth="1"/>
    <col min="4880" max="4880" width="25" customWidth="1"/>
    <col min="4881" max="4881" width="4" customWidth="1"/>
    <col min="4882" max="4889" width="9.140625" customWidth="1"/>
    <col min="5121" max="5121" width="0" hidden="1" customWidth="1"/>
    <col min="5122" max="5122" width="16.140625" customWidth="1"/>
    <col min="5123" max="5123" width="24.28515625" customWidth="1"/>
    <col min="5124" max="5124" width="27.28515625" bestFit="1" customWidth="1"/>
    <col min="5125" max="5125" width="17.85546875" customWidth="1"/>
    <col min="5126" max="5126" width="24.28515625" customWidth="1"/>
    <col min="5127" max="5127" width="27.28515625" bestFit="1" customWidth="1"/>
    <col min="5128" max="5128" width="17.85546875" customWidth="1"/>
    <col min="5129" max="5129" width="24.28515625" customWidth="1"/>
    <col min="5130" max="5130" width="27.28515625" bestFit="1" customWidth="1"/>
    <col min="5131" max="5131" width="17.85546875" customWidth="1"/>
    <col min="5132" max="5132" width="24.28515625" customWidth="1"/>
    <col min="5133" max="5133" width="27.28515625" bestFit="1" customWidth="1"/>
    <col min="5134" max="5134" width="18" customWidth="1"/>
    <col min="5135" max="5135" width="22.7109375" customWidth="1"/>
    <col min="5136" max="5136" width="25" customWidth="1"/>
    <col min="5137" max="5137" width="4" customWidth="1"/>
    <col min="5138" max="5145" width="9.140625" customWidth="1"/>
    <col min="5377" max="5377" width="0" hidden="1" customWidth="1"/>
    <col min="5378" max="5378" width="16.140625" customWidth="1"/>
    <col min="5379" max="5379" width="24.28515625" customWidth="1"/>
    <col min="5380" max="5380" width="27.28515625" bestFit="1" customWidth="1"/>
    <col min="5381" max="5381" width="17.85546875" customWidth="1"/>
    <col min="5382" max="5382" width="24.28515625" customWidth="1"/>
    <col min="5383" max="5383" width="27.28515625" bestFit="1" customWidth="1"/>
    <col min="5384" max="5384" width="17.85546875" customWidth="1"/>
    <col min="5385" max="5385" width="24.28515625" customWidth="1"/>
    <col min="5386" max="5386" width="27.28515625" bestFit="1" customWidth="1"/>
    <col min="5387" max="5387" width="17.85546875" customWidth="1"/>
    <col min="5388" max="5388" width="24.28515625" customWidth="1"/>
    <col min="5389" max="5389" width="27.28515625" bestFit="1" customWidth="1"/>
    <col min="5390" max="5390" width="18" customWidth="1"/>
    <col min="5391" max="5391" width="22.7109375" customWidth="1"/>
    <col min="5392" max="5392" width="25" customWidth="1"/>
    <col min="5393" max="5393" width="4" customWidth="1"/>
    <col min="5394" max="5401" width="9.140625" customWidth="1"/>
    <col min="5633" max="5633" width="0" hidden="1" customWidth="1"/>
    <col min="5634" max="5634" width="16.140625" customWidth="1"/>
    <col min="5635" max="5635" width="24.28515625" customWidth="1"/>
    <col min="5636" max="5636" width="27.28515625" bestFit="1" customWidth="1"/>
    <col min="5637" max="5637" width="17.85546875" customWidth="1"/>
    <col min="5638" max="5638" width="24.28515625" customWidth="1"/>
    <col min="5639" max="5639" width="27.28515625" bestFit="1" customWidth="1"/>
    <col min="5640" max="5640" width="17.85546875" customWidth="1"/>
    <col min="5641" max="5641" width="24.28515625" customWidth="1"/>
    <col min="5642" max="5642" width="27.28515625" bestFit="1" customWidth="1"/>
    <col min="5643" max="5643" width="17.85546875" customWidth="1"/>
    <col min="5644" max="5644" width="24.28515625" customWidth="1"/>
    <col min="5645" max="5645" width="27.28515625" bestFit="1" customWidth="1"/>
    <col min="5646" max="5646" width="18" customWidth="1"/>
    <col min="5647" max="5647" width="22.7109375" customWidth="1"/>
    <col min="5648" max="5648" width="25" customWidth="1"/>
    <col min="5649" max="5649" width="4" customWidth="1"/>
    <col min="5650" max="5657" width="9.140625" customWidth="1"/>
    <col min="5889" max="5889" width="0" hidden="1" customWidth="1"/>
    <col min="5890" max="5890" width="16.140625" customWidth="1"/>
    <col min="5891" max="5891" width="24.28515625" customWidth="1"/>
    <col min="5892" max="5892" width="27.28515625" bestFit="1" customWidth="1"/>
    <col min="5893" max="5893" width="17.85546875" customWidth="1"/>
    <col min="5894" max="5894" width="24.28515625" customWidth="1"/>
    <col min="5895" max="5895" width="27.28515625" bestFit="1" customWidth="1"/>
    <col min="5896" max="5896" width="17.85546875" customWidth="1"/>
    <col min="5897" max="5897" width="24.28515625" customWidth="1"/>
    <col min="5898" max="5898" width="27.28515625" bestFit="1" customWidth="1"/>
    <col min="5899" max="5899" width="17.85546875" customWidth="1"/>
    <col min="5900" max="5900" width="24.28515625" customWidth="1"/>
    <col min="5901" max="5901" width="27.28515625" bestFit="1" customWidth="1"/>
    <col min="5902" max="5902" width="18" customWidth="1"/>
    <col min="5903" max="5903" width="22.7109375" customWidth="1"/>
    <col min="5904" max="5904" width="25" customWidth="1"/>
    <col min="5905" max="5905" width="4" customWidth="1"/>
    <col min="5906" max="5913" width="9.140625" customWidth="1"/>
    <col min="6145" max="6145" width="0" hidden="1" customWidth="1"/>
    <col min="6146" max="6146" width="16.140625" customWidth="1"/>
    <col min="6147" max="6147" width="24.28515625" customWidth="1"/>
    <col min="6148" max="6148" width="27.28515625" bestFit="1" customWidth="1"/>
    <col min="6149" max="6149" width="17.85546875" customWidth="1"/>
    <col min="6150" max="6150" width="24.28515625" customWidth="1"/>
    <col min="6151" max="6151" width="27.28515625" bestFit="1" customWidth="1"/>
    <col min="6152" max="6152" width="17.85546875" customWidth="1"/>
    <col min="6153" max="6153" width="24.28515625" customWidth="1"/>
    <col min="6154" max="6154" width="27.28515625" bestFit="1" customWidth="1"/>
    <col min="6155" max="6155" width="17.85546875" customWidth="1"/>
    <col min="6156" max="6156" width="24.28515625" customWidth="1"/>
    <col min="6157" max="6157" width="27.28515625" bestFit="1" customWidth="1"/>
    <col min="6158" max="6158" width="18" customWidth="1"/>
    <col min="6159" max="6159" width="22.7109375" customWidth="1"/>
    <col min="6160" max="6160" width="25" customWidth="1"/>
    <col min="6161" max="6161" width="4" customWidth="1"/>
    <col min="6162" max="6169" width="9.140625" customWidth="1"/>
    <col min="6401" max="6401" width="0" hidden="1" customWidth="1"/>
    <col min="6402" max="6402" width="16.140625" customWidth="1"/>
    <col min="6403" max="6403" width="24.28515625" customWidth="1"/>
    <col min="6404" max="6404" width="27.28515625" bestFit="1" customWidth="1"/>
    <col min="6405" max="6405" width="17.85546875" customWidth="1"/>
    <col min="6406" max="6406" width="24.28515625" customWidth="1"/>
    <col min="6407" max="6407" width="27.28515625" bestFit="1" customWidth="1"/>
    <col min="6408" max="6408" width="17.85546875" customWidth="1"/>
    <col min="6409" max="6409" width="24.28515625" customWidth="1"/>
    <col min="6410" max="6410" width="27.28515625" bestFit="1" customWidth="1"/>
    <col min="6411" max="6411" width="17.85546875" customWidth="1"/>
    <col min="6412" max="6412" width="24.28515625" customWidth="1"/>
    <col min="6413" max="6413" width="27.28515625" bestFit="1" customWidth="1"/>
    <col min="6414" max="6414" width="18" customWidth="1"/>
    <col min="6415" max="6415" width="22.7109375" customWidth="1"/>
    <col min="6416" max="6416" width="25" customWidth="1"/>
    <col min="6417" max="6417" width="4" customWidth="1"/>
    <col min="6418" max="6425" width="9.140625" customWidth="1"/>
    <col min="6657" max="6657" width="0" hidden="1" customWidth="1"/>
    <col min="6658" max="6658" width="16.140625" customWidth="1"/>
    <col min="6659" max="6659" width="24.28515625" customWidth="1"/>
    <col min="6660" max="6660" width="27.28515625" bestFit="1" customWidth="1"/>
    <col min="6661" max="6661" width="17.85546875" customWidth="1"/>
    <col min="6662" max="6662" width="24.28515625" customWidth="1"/>
    <col min="6663" max="6663" width="27.28515625" bestFit="1" customWidth="1"/>
    <col min="6664" max="6664" width="17.85546875" customWidth="1"/>
    <col min="6665" max="6665" width="24.28515625" customWidth="1"/>
    <col min="6666" max="6666" width="27.28515625" bestFit="1" customWidth="1"/>
    <col min="6667" max="6667" width="17.85546875" customWidth="1"/>
    <col min="6668" max="6668" width="24.28515625" customWidth="1"/>
    <col min="6669" max="6669" width="27.28515625" bestFit="1" customWidth="1"/>
    <col min="6670" max="6670" width="18" customWidth="1"/>
    <col min="6671" max="6671" width="22.7109375" customWidth="1"/>
    <col min="6672" max="6672" width="25" customWidth="1"/>
    <col min="6673" max="6673" width="4" customWidth="1"/>
    <col min="6674" max="6681" width="9.140625" customWidth="1"/>
    <col min="6913" max="6913" width="0" hidden="1" customWidth="1"/>
    <col min="6914" max="6914" width="16.140625" customWidth="1"/>
    <col min="6915" max="6915" width="24.28515625" customWidth="1"/>
    <col min="6916" max="6916" width="27.28515625" bestFit="1" customWidth="1"/>
    <col min="6917" max="6917" width="17.85546875" customWidth="1"/>
    <col min="6918" max="6918" width="24.28515625" customWidth="1"/>
    <col min="6919" max="6919" width="27.28515625" bestFit="1" customWidth="1"/>
    <col min="6920" max="6920" width="17.85546875" customWidth="1"/>
    <col min="6921" max="6921" width="24.28515625" customWidth="1"/>
    <col min="6922" max="6922" width="27.28515625" bestFit="1" customWidth="1"/>
    <col min="6923" max="6923" width="17.85546875" customWidth="1"/>
    <col min="6924" max="6924" width="24.28515625" customWidth="1"/>
    <col min="6925" max="6925" width="27.28515625" bestFit="1" customWidth="1"/>
    <col min="6926" max="6926" width="18" customWidth="1"/>
    <col min="6927" max="6927" width="22.7109375" customWidth="1"/>
    <col min="6928" max="6928" width="25" customWidth="1"/>
    <col min="6929" max="6929" width="4" customWidth="1"/>
    <col min="6930" max="6937" width="9.140625" customWidth="1"/>
    <col min="7169" max="7169" width="0" hidden="1" customWidth="1"/>
    <col min="7170" max="7170" width="16.140625" customWidth="1"/>
    <col min="7171" max="7171" width="24.28515625" customWidth="1"/>
    <col min="7172" max="7172" width="27.28515625" bestFit="1" customWidth="1"/>
    <col min="7173" max="7173" width="17.85546875" customWidth="1"/>
    <col min="7174" max="7174" width="24.28515625" customWidth="1"/>
    <col min="7175" max="7175" width="27.28515625" bestFit="1" customWidth="1"/>
    <col min="7176" max="7176" width="17.85546875" customWidth="1"/>
    <col min="7177" max="7177" width="24.28515625" customWidth="1"/>
    <col min="7178" max="7178" width="27.28515625" bestFit="1" customWidth="1"/>
    <col min="7179" max="7179" width="17.85546875" customWidth="1"/>
    <col min="7180" max="7180" width="24.28515625" customWidth="1"/>
    <col min="7181" max="7181" width="27.28515625" bestFit="1" customWidth="1"/>
    <col min="7182" max="7182" width="18" customWidth="1"/>
    <col min="7183" max="7183" width="22.7109375" customWidth="1"/>
    <col min="7184" max="7184" width="25" customWidth="1"/>
    <col min="7185" max="7185" width="4" customWidth="1"/>
    <col min="7186" max="7193" width="9.140625" customWidth="1"/>
    <col min="7425" max="7425" width="0" hidden="1" customWidth="1"/>
    <col min="7426" max="7426" width="16.140625" customWidth="1"/>
    <col min="7427" max="7427" width="24.28515625" customWidth="1"/>
    <col min="7428" max="7428" width="27.28515625" bestFit="1" customWidth="1"/>
    <col min="7429" max="7429" width="17.85546875" customWidth="1"/>
    <col min="7430" max="7430" width="24.28515625" customWidth="1"/>
    <col min="7431" max="7431" width="27.28515625" bestFit="1" customWidth="1"/>
    <col min="7432" max="7432" width="17.85546875" customWidth="1"/>
    <col min="7433" max="7433" width="24.28515625" customWidth="1"/>
    <col min="7434" max="7434" width="27.28515625" bestFit="1" customWidth="1"/>
    <col min="7435" max="7435" width="17.85546875" customWidth="1"/>
    <col min="7436" max="7436" width="24.28515625" customWidth="1"/>
    <col min="7437" max="7437" width="27.28515625" bestFit="1" customWidth="1"/>
    <col min="7438" max="7438" width="18" customWidth="1"/>
    <col min="7439" max="7439" width="22.7109375" customWidth="1"/>
    <col min="7440" max="7440" width="25" customWidth="1"/>
    <col min="7441" max="7441" width="4" customWidth="1"/>
    <col min="7442" max="7449" width="9.140625" customWidth="1"/>
    <col min="7681" max="7681" width="0" hidden="1" customWidth="1"/>
    <col min="7682" max="7682" width="16.140625" customWidth="1"/>
    <col min="7683" max="7683" width="24.28515625" customWidth="1"/>
    <col min="7684" max="7684" width="27.28515625" bestFit="1" customWidth="1"/>
    <col min="7685" max="7685" width="17.85546875" customWidth="1"/>
    <col min="7686" max="7686" width="24.28515625" customWidth="1"/>
    <col min="7687" max="7687" width="27.28515625" bestFit="1" customWidth="1"/>
    <col min="7688" max="7688" width="17.85546875" customWidth="1"/>
    <col min="7689" max="7689" width="24.28515625" customWidth="1"/>
    <col min="7690" max="7690" width="27.28515625" bestFit="1" customWidth="1"/>
    <col min="7691" max="7691" width="17.85546875" customWidth="1"/>
    <col min="7692" max="7692" width="24.28515625" customWidth="1"/>
    <col min="7693" max="7693" width="27.28515625" bestFit="1" customWidth="1"/>
    <col min="7694" max="7694" width="18" customWidth="1"/>
    <col min="7695" max="7695" width="22.7109375" customWidth="1"/>
    <col min="7696" max="7696" width="25" customWidth="1"/>
    <col min="7697" max="7697" width="4" customWidth="1"/>
    <col min="7698" max="7705" width="9.140625" customWidth="1"/>
    <col min="7937" max="7937" width="0" hidden="1" customWidth="1"/>
    <col min="7938" max="7938" width="16.140625" customWidth="1"/>
    <col min="7939" max="7939" width="24.28515625" customWidth="1"/>
    <col min="7940" max="7940" width="27.28515625" bestFit="1" customWidth="1"/>
    <col min="7941" max="7941" width="17.85546875" customWidth="1"/>
    <col min="7942" max="7942" width="24.28515625" customWidth="1"/>
    <col min="7943" max="7943" width="27.28515625" bestFit="1" customWidth="1"/>
    <col min="7944" max="7944" width="17.85546875" customWidth="1"/>
    <col min="7945" max="7945" width="24.28515625" customWidth="1"/>
    <col min="7946" max="7946" width="27.28515625" bestFit="1" customWidth="1"/>
    <col min="7947" max="7947" width="17.85546875" customWidth="1"/>
    <col min="7948" max="7948" width="24.28515625" customWidth="1"/>
    <col min="7949" max="7949" width="27.28515625" bestFit="1" customWidth="1"/>
    <col min="7950" max="7950" width="18" customWidth="1"/>
    <col min="7951" max="7951" width="22.7109375" customWidth="1"/>
    <col min="7952" max="7952" width="25" customWidth="1"/>
    <col min="7953" max="7953" width="4" customWidth="1"/>
    <col min="7954" max="7961" width="9.140625" customWidth="1"/>
    <col min="8193" max="8193" width="0" hidden="1" customWidth="1"/>
    <col min="8194" max="8194" width="16.140625" customWidth="1"/>
    <col min="8195" max="8195" width="24.28515625" customWidth="1"/>
    <col min="8196" max="8196" width="27.28515625" bestFit="1" customWidth="1"/>
    <col min="8197" max="8197" width="17.85546875" customWidth="1"/>
    <col min="8198" max="8198" width="24.28515625" customWidth="1"/>
    <col min="8199" max="8199" width="27.28515625" bestFit="1" customWidth="1"/>
    <col min="8200" max="8200" width="17.85546875" customWidth="1"/>
    <col min="8201" max="8201" width="24.28515625" customWidth="1"/>
    <col min="8202" max="8202" width="27.28515625" bestFit="1" customWidth="1"/>
    <col min="8203" max="8203" width="17.85546875" customWidth="1"/>
    <col min="8204" max="8204" width="24.28515625" customWidth="1"/>
    <col min="8205" max="8205" width="27.28515625" bestFit="1" customWidth="1"/>
    <col min="8206" max="8206" width="18" customWidth="1"/>
    <col min="8207" max="8207" width="22.7109375" customWidth="1"/>
    <col min="8208" max="8208" width="25" customWidth="1"/>
    <col min="8209" max="8209" width="4" customWidth="1"/>
    <col min="8210" max="8217" width="9.140625" customWidth="1"/>
    <col min="8449" max="8449" width="0" hidden="1" customWidth="1"/>
    <col min="8450" max="8450" width="16.140625" customWidth="1"/>
    <col min="8451" max="8451" width="24.28515625" customWidth="1"/>
    <col min="8452" max="8452" width="27.28515625" bestFit="1" customWidth="1"/>
    <col min="8453" max="8453" width="17.85546875" customWidth="1"/>
    <col min="8454" max="8454" width="24.28515625" customWidth="1"/>
    <col min="8455" max="8455" width="27.28515625" bestFit="1" customWidth="1"/>
    <col min="8456" max="8456" width="17.85546875" customWidth="1"/>
    <col min="8457" max="8457" width="24.28515625" customWidth="1"/>
    <col min="8458" max="8458" width="27.28515625" bestFit="1" customWidth="1"/>
    <col min="8459" max="8459" width="17.85546875" customWidth="1"/>
    <col min="8460" max="8460" width="24.28515625" customWidth="1"/>
    <col min="8461" max="8461" width="27.28515625" bestFit="1" customWidth="1"/>
    <col min="8462" max="8462" width="18" customWidth="1"/>
    <col min="8463" max="8463" width="22.7109375" customWidth="1"/>
    <col min="8464" max="8464" width="25" customWidth="1"/>
    <col min="8465" max="8465" width="4" customWidth="1"/>
    <col min="8466" max="8473" width="9.140625" customWidth="1"/>
    <col min="8705" max="8705" width="0" hidden="1" customWidth="1"/>
    <col min="8706" max="8706" width="16.140625" customWidth="1"/>
    <col min="8707" max="8707" width="24.28515625" customWidth="1"/>
    <col min="8708" max="8708" width="27.28515625" bestFit="1" customWidth="1"/>
    <col min="8709" max="8709" width="17.85546875" customWidth="1"/>
    <col min="8710" max="8710" width="24.28515625" customWidth="1"/>
    <col min="8711" max="8711" width="27.28515625" bestFit="1" customWidth="1"/>
    <col min="8712" max="8712" width="17.85546875" customWidth="1"/>
    <col min="8713" max="8713" width="24.28515625" customWidth="1"/>
    <col min="8714" max="8714" width="27.28515625" bestFit="1" customWidth="1"/>
    <col min="8715" max="8715" width="17.85546875" customWidth="1"/>
    <col min="8716" max="8716" width="24.28515625" customWidth="1"/>
    <col min="8717" max="8717" width="27.28515625" bestFit="1" customWidth="1"/>
    <col min="8718" max="8718" width="18" customWidth="1"/>
    <col min="8719" max="8719" width="22.7109375" customWidth="1"/>
    <col min="8720" max="8720" width="25" customWidth="1"/>
    <col min="8721" max="8721" width="4" customWidth="1"/>
    <col min="8722" max="8729" width="9.140625" customWidth="1"/>
    <col min="8961" max="8961" width="0" hidden="1" customWidth="1"/>
    <col min="8962" max="8962" width="16.140625" customWidth="1"/>
    <col min="8963" max="8963" width="24.28515625" customWidth="1"/>
    <col min="8964" max="8964" width="27.28515625" bestFit="1" customWidth="1"/>
    <col min="8965" max="8965" width="17.85546875" customWidth="1"/>
    <col min="8966" max="8966" width="24.28515625" customWidth="1"/>
    <col min="8967" max="8967" width="27.28515625" bestFit="1" customWidth="1"/>
    <col min="8968" max="8968" width="17.85546875" customWidth="1"/>
    <col min="8969" max="8969" width="24.28515625" customWidth="1"/>
    <col min="8970" max="8970" width="27.28515625" bestFit="1" customWidth="1"/>
    <col min="8971" max="8971" width="17.85546875" customWidth="1"/>
    <col min="8972" max="8972" width="24.28515625" customWidth="1"/>
    <col min="8973" max="8973" width="27.28515625" bestFit="1" customWidth="1"/>
    <col min="8974" max="8974" width="18" customWidth="1"/>
    <col min="8975" max="8975" width="22.7109375" customWidth="1"/>
    <col min="8976" max="8976" width="25" customWidth="1"/>
    <col min="8977" max="8977" width="4" customWidth="1"/>
    <col min="8978" max="8985" width="9.140625" customWidth="1"/>
    <col min="9217" max="9217" width="0" hidden="1" customWidth="1"/>
    <col min="9218" max="9218" width="16.140625" customWidth="1"/>
    <col min="9219" max="9219" width="24.28515625" customWidth="1"/>
    <col min="9220" max="9220" width="27.28515625" bestFit="1" customWidth="1"/>
    <col min="9221" max="9221" width="17.85546875" customWidth="1"/>
    <col min="9222" max="9222" width="24.28515625" customWidth="1"/>
    <col min="9223" max="9223" width="27.28515625" bestFit="1" customWidth="1"/>
    <col min="9224" max="9224" width="17.85546875" customWidth="1"/>
    <col min="9225" max="9225" width="24.28515625" customWidth="1"/>
    <col min="9226" max="9226" width="27.28515625" bestFit="1" customWidth="1"/>
    <col min="9227" max="9227" width="17.85546875" customWidth="1"/>
    <col min="9228" max="9228" width="24.28515625" customWidth="1"/>
    <col min="9229" max="9229" width="27.28515625" bestFit="1" customWidth="1"/>
    <col min="9230" max="9230" width="18" customWidth="1"/>
    <col min="9231" max="9231" width="22.7109375" customWidth="1"/>
    <col min="9232" max="9232" width="25" customWidth="1"/>
    <col min="9233" max="9233" width="4" customWidth="1"/>
    <col min="9234" max="9241" width="9.140625" customWidth="1"/>
    <col min="9473" max="9473" width="0" hidden="1" customWidth="1"/>
    <col min="9474" max="9474" width="16.140625" customWidth="1"/>
    <col min="9475" max="9475" width="24.28515625" customWidth="1"/>
    <col min="9476" max="9476" width="27.28515625" bestFit="1" customWidth="1"/>
    <col min="9477" max="9477" width="17.85546875" customWidth="1"/>
    <col min="9478" max="9478" width="24.28515625" customWidth="1"/>
    <col min="9479" max="9479" width="27.28515625" bestFit="1" customWidth="1"/>
    <col min="9480" max="9480" width="17.85546875" customWidth="1"/>
    <col min="9481" max="9481" width="24.28515625" customWidth="1"/>
    <col min="9482" max="9482" width="27.28515625" bestFit="1" customWidth="1"/>
    <col min="9483" max="9483" width="17.85546875" customWidth="1"/>
    <col min="9484" max="9484" width="24.28515625" customWidth="1"/>
    <col min="9485" max="9485" width="27.28515625" bestFit="1" customWidth="1"/>
    <col min="9486" max="9486" width="18" customWidth="1"/>
    <col min="9487" max="9487" width="22.7109375" customWidth="1"/>
    <col min="9488" max="9488" width="25" customWidth="1"/>
    <col min="9489" max="9489" width="4" customWidth="1"/>
    <col min="9490" max="9497" width="9.140625" customWidth="1"/>
    <col min="9729" max="9729" width="0" hidden="1" customWidth="1"/>
    <col min="9730" max="9730" width="16.140625" customWidth="1"/>
    <col min="9731" max="9731" width="24.28515625" customWidth="1"/>
    <col min="9732" max="9732" width="27.28515625" bestFit="1" customWidth="1"/>
    <col min="9733" max="9733" width="17.85546875" customWidth="1"/>
    <col min="9734" max="9734" width="24.28515625" customWidth="1"/>
    <col min="9735" max="9735" width="27.28515625" bestFit="1" customWidth="1"/>
    <col min="9736" max="9736" width="17.85546875" customWidth="1"/>
    <col min="9737" max="9737" width="24.28515625" customWidth="1"/>
    <col min="9738" max="9738" width="27.28515625" bestFit="1" customWidth="1"/>
    <col min="9739" max="9739" width="17.85546875" customWidth="1"/>
    <col min="9740" max="9740" width="24.28515625" customWidth="1"/>
    <col min="9741" max="9741" width="27.28515625" bestFit="1" customWidth="1"/>
    <col min="9742" max="9742" width="18" customWidth="1"/>
    <col min="9743" max="9743" width="22.7109375" customWidth="1"/>
    <col min="9744" max="9744" width="25" customWidth="1"/>
    <col min="9745" max="9745" width="4" customWidth="1"/>
    <col min="9746" max="9753" width="9.140625" customWidth="1"/>
    <col min="9985" max="9985" width="0" hidden="1" customWidth="1"/>
    <col min="9986" max="9986" width="16.140625" customWidth="1"/>
    <col min="9987" max="9987" width="24.28515625" customWidth="1"/>
    <col min="9988" max="9988" width="27.28515625" bestFit="1" customWidth="1"/>
    <col min="9989" max="9989" width="17.85546875" customWidth="1"/>
    <col min="9990" max="9990" width="24.28515625" customWidth="1"/>
    <col min="9991" max="9991" width="27.28515625" bestFit="1" customWidth="1"/>
    <col min="9992" max="9992" width="17.85546875" customWidth="1"/>
    <col min="9993" max="9993" width="24.28515625" customWidth="1"/>
    <col min="9994" max="9994" width="27.28515625" bestFit="1" customWidth="1"/>
    <col min="9995" max="9995" width="17.85546875" customWidth="1"/>
    <col min="9996" max="9996" width="24.28515625" customWidth="1"/>
    <col min="9997" max="9997" width="27.28515625" bestFit="1" customWidth="1"/>
    <col min="9998" max="9998" width="18" customWidth="1"/>
    <col min="9999" max="9999" width="22.7109375" customWidth="1"/>
    <col min="10000" max="10000" width="25" customWidth="1"/>
    <col min="10001" max="10001" width="4" customWidth="1"/>
    <col min="10002" max="10009" width="9.140625" customWidth="1"/>
    <col min="10241" max="10241" width="0" hidden="1" customWidth="1"/>
    <col min="10242" max="10242" width="16.140625" customWidth="1"/>
    <col min="10243" max="10243" width="24.28515625" customWidth="1"/>
    <col min="10244" max="10244" width="27.28515625" bestFit="1" customWidth="1"/>
    <col min="10245" max="10245" width="17.85546875" customWidth="1"/>
    <col min="10246" max="10246" width="24.28515625" customWidth="1"/>
    <col min="10247" max="10247" width="27.28515625" bestFit="1" customWidth="1"/>
    <col min="10248" max="10248" width="17.85546875" customWidth="1"/>
    <col min="10249" max="10249" width="24.28515625" customWidth="1"/>
    <col min="10250" max="10250" width="27.28515625" bestFit="1" customWidth="1"/>
    <col min="10251" max="10251" width="17.85546875" customWidth="1"/>
    <col min="10252" max="10252" width="24.28515625" customWidth="1"/>
    <col min="10253" max="10253" width="27.28515625" bestFit="1" customWidth="1"/>
    <col min="10254" max="10254" width="18" customWidth="1"/>
    <col min="10255" max="10255" width="22.7109375" customWidth="1"/>
    <col min="10256" max="10256" width="25" customWidth="1"/>
    <col min="10257" max="10257" width="4" customWidth="1"/>
    <col min="10258" max="10265" width="9.140625" customWidth="1"/>
    <col min="10497" max="10497" width="0" hidden="1" customWidth="1"/>
    <col min="10498" max="10498" width="16.140625" customWidth="1"/>
    <col min="10499" max="10499" width="24.28515625" customWidth="1"/>
    <col min="10500" max="10500" width="27.28515625" bestFit="1" customWidth="1"/>
    <col min="10501" max="10501" width="17.85546875" customWidth="1"/>
    <col min="10502" max="10502" width="24.28515625" customWidth="1"/>
    <col min="10503" max="10503" width="27.28515625" bestFit="1" customWidth="1"/>
    <col min="10504" max="10504" width="17.85546875" customWidth="1"/>
    <col min="10505" max="10505" width="24.28515625" customWidth="1"/>
    <col min="10506" max="10506" width="27.28515625" bestFit="1" customWidth="1"/>
    <col min="10507" max="10507" width="17.85546875" customWidth="1"/>
    <col min="10508" max="10508" width="24.28515625" customWidth="1"/>
    <col min="10509" max="10509" width="27.28515625" bestFit="1" customWidth="1"/>
    <col min="10510" max="10510" width="18" customWidth="1"/>
    <col min="10511" max="10511" width="22.7109375" customWidth="1"/>
    <col min="10512" max="10512" width="25" customWidth="1"/>
    <col min="10513" max="10513" width="4" customWidth="1"/>
    <col min="10514" max="10521" width="9.140625" customWidth="1"/>
    <col min="10753" max="10753" width="0" hidden="1" customWidth="1"/>
    <col min="10754" max="10754" width="16.140625" customWidth="1"/>
    <col min="10755" max="10755" width="24.28515625" customWidth="1"/>
    <col min="10756" max="10756" width="27.28515625" bestFit="1" customWidth="1"/>
    <col min="10757" max="10757" width="17.85546875" customWidth="1"/>
    <col min="10758" max="10758" width="24.28515625" customWidth="1"/>
    <col min="10759" max="10759" width="27.28515625" bestFit="1" customWidth="1"/>
    <col min="10760" max="10760" width="17.85546875" customWidth="1"/>
    <col min="10761" max="10761" width="24.28515625" customWidth="1"/>
    <col min="10762" max="10762" width="27.28515625" bestFit="1" customWidth="1"/>
    <col min="10763" max="10763" width="17.85546875" customWidth="1"/>
    <col min="10764" max="10764" width="24.28515625" customWidth="1"/>
    <col min="10765" max="10765" width="27.28515625" bestFit="1" customWidth="1"/>
    <col min="10766" max="10766" width="18" customWidth="1"/>
    <col min="10767" max="10767" width="22.7109375" customWidth="1"/>
    <col min="10768" max="10768" width="25" customWidth="1"/>
    <col min="10769" max="10769" width="4" customWidth="1"/>
    <col min="10770" max="10777" width="9.140625" customWidth="1"/>
    <col min="11009" max="11009" width="0" hidden="1" customWidth="1"/>
    <col min="11010" max="11010" width="16.140625" customWidth="1"/>
    <col min="11011" max="11011" width="24.28515625" customWidth="1"/>
    <col min="11012" max="11012" width="27.28515625" bestFit="1" customWidth="1"/>
    <col min="11013" max="11013" width="17.85546875" customWidth="1"/>
    <col min="11014" max="11014" width="24.28515625" customWidth="1"/>
    <col min="11015" max="11015" width="27.28515625" bestFit="1" customWidth="1"/>
    <col min="11016" max="11016" width="17.85546875" customWidth="1"/>
    <col min="11017" max="11017" width="24.28515625" customWidth="1"/>
    <col min="11018" max="11018" width="27.28515625" bestFit="1" customWidth="1"/>
    <col min="11019" max="11019" width="17.85546875" customWidth="1"/>
    <col min="11020" max="11020" width="24.28515625" customWidth="1"/>
    <col min="11021" max="11021" width="27.28515625" bestFit="1" customWidth="1"/>
    <col min="11022" max="11022" width="18" customWidth="1"/>
    <col min="11023" max="11023" width="22.7109375" customWidth="1"/>
    <col min="11024" max="11024" width="25" customWidth="1"/>
    <col min="11025" max="11025" width="4" customWidth="1"/>
    <col min="11026" max="11033" width="9.140625" customWidth="1"/>
    <col min="11265" max="11265" width="0" hidden="1" customWidth="1"/>
    <col min="11266" max="11266" width="16.140625" customWidth="1"/>
    <col min="11267" max="11267" width="24.28515625" customWidth="1"/>
    <col min="11268" max="11268" width="27.28515625" bestFit="1" customWidth="1"/>
    <col min="11269" max="11269" width="17.85546875" customWidth="1"/>
    <col min="11270" max="11270" width="24.28515625" customWidth="1"/>
    <col min="11271" max="11271" width="27.28515625" bestFit="1" customWidth="1"/>
    <col min="11272" max="11272" width="17.85546875" customWidth="1"/>
    <col min="11273" max="11273" width="24.28515625" customWidth="1"/>
    <col min="11274" max="11274" width="27.28515625" bestFit="1" customWidth="1"/>
    <col min="11275" max="11275" width="17.85546875" customWidth="1"/>
    <col min="11276" max="11276" width="24.28515625" customWidth="1"/>
    <col min="11277" max="11277" width="27.28515625" bestFit="1" customWidth="1"/>
    <col min="11278" max="11278" width="18" customWidth="1"/>
    <col min="11279" max="11279" width="22.7109375" customWidth="1"/>
    <col min="11280" max="11280" width="25" customWidth="1"/>
    <col min="11281" max="11281" width="4" customWidth="1"/>
    <col min="11282" max="11289" width="9.140625" customWidth="1"/>
    <col min="11521" max="11521" width="0" hidden="1" customWidth="1"/>
    <col min="11522" max="11522" width="16.140625" customWidth="1"/>
    <col min="11523" max="11523" width="24.28515625" customWidth="1"/>
    <col min="11524" max="11524" width="27.28515625" bestFit="1" customWidth="1"/>
    <col min="11525" max="11525" width="17.85546875" customWidth="1"/>
    <col min="11526" max="11526" width="24.28515625" customWidth="1"/>
    <col min="11527" max="11527" width="27.28515625" bestFit="1" customWidth="1"/>
    <col min="11528" max="11528" width="17.85546875" customWidth="1"/>
    <col min="11529" max="11529" width="24.28515625" customWidth="1"/>
    <col min="11530" max="11530" width="27.28515625" bestFit="1" customWidth="1"/>
    <col min="11531" max="11531" width="17.85546875" customWidth="1"/>
    <col min="11532" max="11532" width="24.28515625" customWidth="1"/>
    <col min="11533" max="11533" width="27.28515625" bestFit="1" customWidth="1"/>
    <col min="11534" max="11534" width="18" customWidth="1"/>
    <col min="11535" max="11535" width="22.7109375" customWidth="1"/>
    <col min="11536" max="11536" width="25" customWidth="1"/>
    <col min="11537" max="11537" width="4" customWidth="1"/>
    <col min="11538" max="11545" width="9.140625" customWidth="1"/>
    <col min="11777" max="11777" width="0" hidden="1" customWidth="1"/>
    <col min="11778" max="11778" width="16.140625" customWidth="1"/>
    <col min="11779" max="11779" width="24.28515625" customWidth="1"/>
    <col min="11780" max="11780" width="27.28515625" bestFit="1" customWidth="1"/>
    <col min="11781" max="11781" width="17.85546875" customWidth="1"/>
    <col min="11782" max="11782" width="24.28515625" customWidth="1"/>
    <col min="11783" max="11783" width="27.28515625" bestFit="1" customWidth="1"/>
    <col min="11784" max="11784" width="17.85546875" customWidth="1"/>
    <col min="11785" max="11785" width="24.28515625" customWidth="1"/>
    <col min="11786" max="11786" width="27.28515625" bestFit="1" customWidth="1"/>
    <col min="11787" max="11787" width="17.85546875" customWidth="1"/>
    <col min="11788" max="11788" width="24.28515625" customWidth="1"/>
    <col min="11789" max="11789" width="27.28515625" bestFit="1" customWidth="1"/>
    <col min="11790" max="11790" width="18" customWidth="1"/>
    <col min="11791" max="11791" width="22.7109375" customWidth="1"/>
    <col min="11792" max="11792" width="25" customWidth="1"/>
    <col min="11793" max="11793" width="4" customWidth="1"/>
    <col min="11794" max="11801" width="9.140625" customWidth="1"/>
    <col min="12033" max="12033" width="0" hidden="1" customWidth="1"/>
    <col min="12034" max="12034" width="16.140625" customWidth="1"/>
    <col min="12035" max="12035" width="24.28515625" customWidth="1"/>
    <col min="12036" max="12036" width="27.28515625" bestFit="1" customWidth="1"/>
    <col min="12037" max="12037" width="17.85546875" customWidth="1"/>
    <col min="12038" max="12038" width="24.28515625" customWidth="1"/>
    <col min="12039" max="12039" width="27.28515625" bestFit="1" customWidth="1"/>
    <col min="12040" max="12040" width="17.85546875" customWidth="1"/>
    <col min="12041" max="12041" width="24.28515625" customWidth="1"/>
    <col min="12042" max="12042" width="27.28515625" bestFit="1" customWidth="1"/>
    <col min="12043" max="12043" width="17.85546875" customWidth="1"/>
    <col min="12044" max="12044" width="24.28515625" customWidth="1"/>
    <col min="12045" max="12045" width="27.28515625" bestFit="1" customWidth="1"/>
    <col min="12046" max="12046" width="18" customWidth="1"/>
    <col min="12047" max="12047" width="22.7109375" customWidth="1"/>
    <col min="12048" max="12048" width="25" customWidth="1"/>
    <col min="12049" max="12049" width="4" customWidth="1"/>
    <col min="12050" max="12057" width="9.140625" customWidth="1"/>
    <col min="12289" max="12289" width="0" hidden="1" customWidth="1"/>
    <col min="12290" max="12290" width="16.140625" customWidth="1"/>
    <col min="12291" max="12291" width="24.28515625" customWidth="1"/>
    <col min="12292" max="12292" width="27.28515625" bestFit="1" customWidth="1"/>
    <col min="12293" max="12293" width="17.85546875" customWidth="1"/>
    <col min="12294" max="12294" width="24.28515625" customWidth="1"/>
    <col min="12295" max="12295" width="27.28515625" bestFit="1" customWidth="1"/>
    <col min="12296" max="12296" width="17.85546875" customWidth="1"/>
    <col min="12297" max="12297" width="24.28515625" customWidth="1"/>
    <col min="12298" max="12298" width="27.28515625" bestFit="1" customWidth="1"/>
    <col min="12299" max="12299" width="17.85546875" customWidth="1"/>
    <col min="12300" max="12300" width="24.28515625" customWidth="1"/>
    <col min="12301" max="12301" width="27.28515625" bestFit="1" customWidth="1"/>
    <col min="12302" max="12302" width="18" customWidth="1"/>
    <col min="12303" max="12303" width="22.7109375" customWidth="1"/>
    <col min="12304" max="12304" width="25" customWidth="1"/>
    <col min="12305" max="12305" width="4" customWidth="1"/>
    <col min="12306" max="12313" width="9.140625" customWidth="1"/>
    <col min="12545" max="12545" width="0" hidden="1" customWidth="1"/>
    <col min="12546" max="12546" width="16.140625" customWidth="1"/>
    <col min="12547" max="12547" width="24.28515625" customWidth="1"/>
    <col min="12548" max="12548" width="27.28515625" bestFit="1" customWidth="1"/>
    <col min="12549" max="12549" width="17.85546875" customWidth="1"/>
    <col min="12550" max="12550" width="24.28515625" customWidth="1"/>
    <col min="12551" max="12551" width="27.28515625" bestFit="1" customWidth="1"/>
    <col min="12552" max="12552" width="17.85546875" customWidth="1"/>
    <col min="12553" max="12553" width="24.28515625" customWidth="1"/>
    <col min="12554" max="12554" width="27.28515625" bestFit="1" customWidth="1"/>
    <col min="12555" max="12555" width="17.85546875" customWidth="1"/>
    <col min="12556" max="12556" width="24.28515625" customWidth="1"/>
    <col min="12557" max="12557" width="27.28515625" bestFit="1" customWidth="1"/>
    <col min="12558" max="12558" width="18" customWidth="1"/>
    <col min="12559" max="12559" width="22.7109375" customWidth="1"/>
    <col min="12560" max="12560" width="25" customWidth="1"/>
    <col min="12561" max="12561" width="4" customWidth="1"/>
    <col min="12562" max="12569" width="9.140625" customWidth="1"/>
    <col min="12801" max="12801" width="0" hidden="1" customWidth="1"/>
    <col min="12802" max="12802" width="16.140625" customWidth="1"/>
    <col min="12803" max="12803" width="24.28515625" customWidth="1"/>
    <col min="12804" max="12804" width="27.28515625" bestFit="1" customWidth="1"/>
    <col min="12805" max="12805" width="17.85546875" customWidth="1"/>
    <col min="12806" max="12806" width="24.28515625" customWidth="1"/>
    <col min="12807" max="12807" width="27.28515625" bestFit="1" customWidth="1"/>
    <col min="12808" max="12808" width="17.85546875" customWidth="1"/>
    <col min="12809" max="12809" width="24.28515625" customWidth="1"/>
    <col min="12810" max="12810" width="27.28515625" bestFit="1" customWidth="1"/>
    <col min="12811" max="12811" width="17.85546875" customWidth="1"/>
    <col min="12812" max="12812" width="24.28515625" customWidth="1"/>
    <col min="12813" max="12813" width="27.28515625" bestFit="1" customWidth="1"/>
    <col min="12814" max="12814" width="18" customWidth="1"/>
    <col min="12815" max="12815" width="22.7109375" customWidth="1"/>
    <col min="12816" max="12816" width="25" customWidth="1"/>
    <col min="12817" max="12817" width="4" customWidth="1"/>
    <col min="12818" max="12825" width="9.140625" customWidth="1"/>
    <col min="13057" max="13057" width="0" hidden="1" customWidth="1"/>
    <col min="13058" max="13058" width="16.140625" customWidth="1"/>
    <col min="13059" max="13059" width="24.28515625" customWidth="1"/>
    <col min="13060" max="13060" width="27.28515625" bestFit="1" customWidth="1"/>
    <col min="13061" max="13061" width="17.85546875" customWidth="1"/>
    <col min="13062" max="13062" width="24.28515625" customWidth="1"/>
    <col min="13063" max="13063" width="27.28515625" bestFit="1" customWidth="1"/>
    <col min="13064" max="13064" width="17.85546875" customWidth="1"/>
    <col min="13065" max="13065" width="24.28515625" customWidth="1"/>
    <col min="13066" max="13066" width="27.28515625" bestFit="1" customWidth="1"/>
    <col min="13067" max="13067" width="17.85546875" customWidth="1"/>
    <col min="13068" max="13068" width="24.28515625" customWidth="1"/>
    <col min="13069" max="13069" width="27.28515625" bestFit="1" customWidth="1"/>
    <col min="13070" max="13070" width="18" customWidth="1"/>
    <col min="13071" max="13071" width="22.7109375" customWidth="1"/>
    <col min="13072" max="13072" width="25" customWidth="1"/>
    <col min="13073" max="13073" width="4" customWidth="1"/>
    <col min="13074" max="13081" width="9.140625" customWidth="1"/>
    <col min="13313" max="13313" width="0" hidden="1" customWidth="1"/>
    <col min="13314" max="13314" width="16.140625" customWidth="1"/>
    <col min="13315" max="13315" width="24.28515625" customWidth="1"/>
    <col min="13316" max="13316" width="27.28515625" bestFit="1" customWidth="1"/>
    <col min="13317" max="13317" width="17.85546875" customWidth="1"/>
    <col min="13318" max="13318" width="24.28515625" customWidth="1"/>
    <col min="13319" max="13319" width="27.28515625" bestFit="1" customWidth="1"/>
    <col min="13320" max="13320" width="17.85546875" customWidth="1"/>
    <col min="13321" max="13321" width="24.28515625" customWidth="1"/>
    <col min="13322" max="13322" width="27.28515625" bestFit="1" customWidth="1"/>
    <col min="13323" max="13323" width="17.85546875" customWidth="1"/>
    <col min="13324" max="13324" width="24.28515625" customWidth="1"/>
    <col min="13325" max="13325" width="27.28515625" bestFit="1" customWidth="1"/>
    <col min="13326" max="13326" width="18" customWidth="1"/>
    <col min="13327" max="13327" width="22.7109375" customWidth="1"/>
    <col min="13328" max="13328" width="25" customWidth="1"/>
    <col min="13329" max="13329" width="4" customWidth="1"/>
    <col min="13330" max="13337" width="9.140625" customWidth="1"/>
    <col min="13569" max="13569" width="0" hidden="1" customWidth="1"/>
    <col min="13570" max="13570" width="16.140625" customWidth="1"/>
    <col min="13571" max="13571" width="24.28515625" customWidth="1"/>
    <col min="13572" max="13572" width="27.28515625" bestFit="1" customWidth="1"/>
    <col min="13573" max="13573" width="17.85546875" customWidth="1"/>
    <col min="13574" max="13574" width="24.28515625" customWidth="1"/>
    <col min="13575" max="13575" width="27.28515625" bestFit="1" customWidth="1"/>
    <col min="13576" max="13576" width="17.85546875" customWidth="1"/>
    <col min="13577" max="13577" width="24.28515625" customWidth="1"/>
    <col min="13578" max="13578" width="27.28515625" bestFit="1" customWidth="1"/>
    <col min="13579" max="13579" width="17.85546875" customWidth="1"/>
    <col min="13580" max="13580" width="24.28515625" customWidth="1"/>
    <col min="13581" max="13581" width="27.28515625" bestFit="1" customWidth="1"/>
    <col min="13582" max="13582" width="18" customWidth="1"/>
    <col min="13583" max="13583" width="22.7109375" customWidth="1"/>
    <col min="13584" max="13584" width="25" customWidth="1"/>
    <col min="13585" max="13585" width="4" customWidth="1"/>
    <col min="13586" max="13593" width="9.140625" customWidth="1"/>
    <col min="13825" max="13825" width="0" hidden="1" customWidth="1"/>
    <col min="13826" max="13826" width="16.140625" customWidth="1"/>
    <col min="13827" max="13827" width="24.28515625" customWidth="1"/>
    <col min="13828" max="13828" width="27.28515625" bestFit="1" customWidth="1"/>
    <col min="13829" max="13829" width="17.85546875" customWidth="1"/>
    <col min="13830" max="13830" width="24.28515625" customWidth="1"/>
    <col min="13831" max="13831" width="27.28515625" bestFit="1" customWidth="1"/>
    <col min="13832" max="13832" width="17.85546875" customWidth="1"/>
    <col min="13833" max="13833" width="24.28515625" customWidth="1"/>
    <col min="13834" max="13834" width="27.28515625" bestFit="1" customWidth="1"/>
    <col min="13835" max="13835" width="17.85546875" customWidth="1"/>
    <col min="13836" max="13836" width="24.28515625" customWidth="1"/>
    <col min="13837" max="13837" width="27.28515625" bestFit="1" customWidth="1"/>
    <col min="13838" max="13838" width="18" customWidth="1"/>
    <col min="13839" max="13839" width="22.7109375" customWidth="1"/>
    <col min="13840" max="13840" width="25" customWidth="1"/>
    <col min="13841" max="13841" width="4" customWidth="1"/>
    <col min="13842" max="13849" width="9.140625" customWidth="1"/>
    <col min="14081" max="14081" width="0" hidden="1" customWidth="1"/>
    <col min="14082" max="14082" width="16.140625" customWidth="1"/>
    <col min="14083" max="14083" width="24.28515625" customWidth="1"/>
    <col min="14084" max="14084" width="27.28515625" bestFit="1" customWidth="1"/>
    <col min="14085" max="14085" width="17.85546875" customWidth="1"/>
    <col min="14086" max="14086" width="24.28515625" customWidth="1"/>
    <col min="14087" max="14087" width="27.28515625" bestFit="1" customWidth="1"/>
    <col min="14088" max="14088" width="17.85546875" customWidth="1"/>
    <col min="14089" max="14089" width="24.28515625" customWidth="1"/>
    <col min="14090" max="14090" width="27.28515625" bestFit="1" customWidth="1"/>
    <col min="14091" max="14091" width="17.85546875" customWidth="1"/>
    <col min="14092" max="14092" width="24.28515625" customWidth="1"/>
    <col min="14093" max="14093" width="27.28515625" bestFit="1" customWidth="1"/>
    <col min="14094" max="14094" width="18" customWidth="1"/>
    <col min="14095" max="14095" width="22.7109375" customWidth="1"/>
    <col min="14096" max="14096" width="25" customWidth="1"/>
    <col min="14097" max="14097" width="4" customWidth="1"/>
    <col min="14098" max="14105" width="9.140625" customWidth="1"/>
    <col min="14337" max="14337" width="0" hidden="1" customWidth="1"/>
    <col min="14338" max="14338" width="16.140625" customWidth="1"/>
    <col min="14339" max="14339" width="24.28515625" customWidth="1"/>
    <col min="14340" max="14340" width="27.28515625" bestFit="1" customWidth="1"/>
    <col min="14341" max="14341" width="17.85546875" customWidth="1"/>
    <col min="14342" max="14342" width="24.28515625" customWidth="1"/>
    <col min="14343" max="14343" width="27.28515625" bestFit="1" customWidth="1"/>
    <col min="14344" max="14344" width="17.85546875" customWidth="1"/>
    <col min="14345" max="14345" width="24.28515625" customWidth="1"/>
    <col min="14346" max="14346" width="27.28515625" bestFit="1" customWidth="1"/>
    <col min="14347" max="14347" width="17.85546875" customWidth="1"/>
    <col min="14348" max="14348" width="24.28515625" customWidth="1"/>
    <col min="14349" max="14349" width="27.28515625" bestFit="1" customWidth="1"/>
    <col min="14350" max="14350" width="18" customWidth="1"/>
    <col min="14351" max="14351" width="22.7109375" customWidth="1"/>
    <col min="14352" max="14352" width="25" customWidth="1"/>
    <col min="14353" max="14353" width="4" customWidth="1"/>
    <col min="14354" max="14361" width="9.140625" customWidth="1"/>
    <col min="14593" max="14593" width="0" hidden="1" customWidth="1"/>
    <col min="14594" max="14594" width="16.140625" customWidth="1"/>
    <col min="14595" max="14595" width="24.28515625" customWidth="1"/>
    <col min="14596" max="14596" width="27.28515625" bestFit="1" customWidth="1"/>
    <col min="14597" max="14597" width="17.85546875" customWidth="1"/>
    <col min="14598" max="14598" width="24.28515625" customWidth="1"/>
    <col min="14599" max="14599" width="27.28515625" bestFit="1" customWidth="1"/>
    <col min="14600" max="14600" width="17.85546875" customWidth="1"/>
    <col min="14601" max="14601" width="24.28515625" customWidth="1"/>
    <col min="14602" max="14602" width="27.28515625" bestFit="1" customWidth="1"/>
    <col min="14603" max="14603" width="17.85546875" customWidth="1"/>
    <col min="14604" max="14604" width="24.28515625" customWidth="1"/>
    <col min="14605" max="14605" width="27.28515625" bestFit="1" customWidth="1"/>
    <col min="14606" max="14606" width="18" customWidth="1"/>
    <col min="14607" max="14607" width="22.7109375" customWidth="1"/>
    <col min="14608" max="14608" width="25" customWidth="1"/>
    <col min="14609" max="14609" width="4" customWidth="1"/>
    <col min="14610" max="14617" width="9.140625" customWidth="1"/>
    <col min="14849" max="14849" width="0" hidden="1" customWidth="1"/>
    <col min="14850" max="14850" width="16.140625" customWidth="1"/>
    <col min="14851" max="14851" width="24.28515625" customWidth="1"/>
    <col min="14852" max="14852" width="27.28515625" bestFit="1" customWidth="1"/>
    <col min="14853" max="14853" width="17.85546875" customWidth="1"/>
    <col min="14854" max="14854" width="24.28515625" customWidth="1"/>
    <col min="14855" max="14855" width="27.28515625" bestFit="1" customWidth="1"/>
    <col min="14856" max="14856" width="17.85546875" customWidth="1"/>
    <col min="14857" max="14857" width="24.28515625" customWidth="1"/>
    <col min="14858" max="14858" width="27.28515625" bestFit="1" customWidth="1"/>
    <col min="14859" max="14859" width="17.85546875" customWidth="1"/>
    <col min="14860" max="14860" width="24.28515625" customWidth="1"/>
    <col min="14861" max="14861" width="27.28515625" bestFit="1" customWidth="1"/>
    <col min="14862" max="14862" width="18" customWidth="1"/>
    <col min="14863" max="14863" width="22.7109375" customWidth="1"/>
    <col min="14864" max="14864" width="25" customWidth="1"/>
    <col min="14865" max="14865" width="4" customWidth="1"/>
    <col min="14866" max="14873" width="9.140625" customWidth="1"/>
    <col min="15105" max="15105" width="0" hidden="1" customWidth="1"/>
    <col min="15106" max="15106" width="16.140625" customWidth="1"/>
    <col min="15107" max="15107" width="24.28515625" customWidth="1"/>
    <col min="15108" max="15108" width="27.28515625" bestFit="1" customWidth="1"/>
    <col min="15109" max="15109" width="17.85546875" customWidth="1"/>
    <col min="15110" max="15110" width="24.28515625" customWidth="1"/>
    <col min="15111" max="15111" width="27.28515625" bestFit="1" customWidth="1"/>
    <col min="15112" max="15112" width="17.85546875" customWidth="1"/>
    <col min="15113" max="15113" width="24.28515625" customWidth="1"/>
    <col min="15114" max="15114" width="27.28515625" bestFit="1" customWidth="1"/>
    <col min="15115" max="15115" width="17.85546875" customWidth="1"/>
    <col min="15116" max="15116" width="24.28515625" customWidth="1"/>
    <col min="15117" max="15117" width="27.28515625" bestFit="1" customWidth="1"/>
    <col min="15118" max="15118" width="18" customWidth="1"/>
    <col min="15119" max="15119" width="22.7109375" customWidth="1"/>
    <col min="15120" max="15120" width="25" customWidth="1"/>
    <col min="15121" max="15121" width="4" customWidth="1"/>
    <col min="15122" max="15129" width="9.140625" customWidth="1"/>
    <col min="15361" max="15361" width="0" hidden="1" customWidth="1"/>
    <col min="15362" max="15362" width="16.140625" customWidth="1"/>
    <col min="15363" max="15363" width="24.28515625" customWidth="1"/>
    <col min="15364" max="15364" width="27.28515625" bestFit="1" customWidth="1"/>
    <col min="15365" max="15365" width="17.85546875" customWidth="1"/>
    <col min="15366" max="15366" width="24.28515625" customWidth="1"/>
    <col min="15367" max="15367" width="27.28515625" bestFit="1" customWidth="1"/>
    <col min="15368" max="15368" width="17.85546875" customWidth="1"/>
    <col min="15369" max="15369" width="24.28515625" customWidth="1"/>
    <col min="15370" max="15370" width="27.28515625" bestFit="1" customWidth="1"/>
    <col min="15371" max="15371" width="17.85546875" customWidth="1"/>
    <col min="15372" max="15372" width="24.28515625" customWidth="1"/>
    <col min="15373" max="15373" width="27.28515625" bestFit="1" customWidth="1"/>
    <col min="15374" max="15374" width="18" customWidth="1"/>
    <col min="15375" max="15375" width="22.7109375" customWidth="1"/>
    <col min="15376" max="15376" width="25" customWidth="1"/>
    <col min="15377" max="15377" width="4" customWidth="1"/>
    <col min="15378" max="15385" width="9.140625" customWidth="1"/>
    <col min="15617" max="15617" width="0" hidden="1" customWidth="1"/>
    <col min="15618" max="15618" width="16.140625" customWidth="1"/>
    <col min="15619" max="15619" width="24.28515625" customWidth="1"/>
    <col min="15620" max="15620" width="27.28515625" bestFit="1" customWidth="1"/>
    <col min="15621" max="15621" width="17.85546875" customWidth="1"/>
    <col min="15622" max="15622" width="24.28515625" customWidth="1"/>
    <col min="15623" max="15623" width="27.28515625" bestFit="1" customWidth="1"/>
    <col min="15624" max="15624" width="17.85546875" customWidth="1"/>
    <col min="15625" max="15625" width="24.28515625" customWidth="1"/>
    <col min="15626" max="15626" width="27.28515625" bestFit="1" customWidth="1"/>
    <col min="15627" max="15627" width="17.85546875" customWidth="1"/>
    <col min="15628" max="15628" width="24.28515625" customWidth="1"/>
    <col min="15629" max="15629" width="27.28515625" bestFit="1" customWidth="1"/>
    <col min="15630" max="15630" width="18" customWidth="1"/>
    <col min="15631" max="15631" width="22.7109375" customWidth="1"/>
    <col min="15632" max="15632" width="25" customWidth="1"/>
    <col min="15633" max="15633" width="4" customWidth="1"/>
    <col min="15634" max="15641" width="9.140625" customWidth="1"/>
    <col min="15873" max="15873" width="0" hidden="1" customWidth="1"/>
    <col min="15874" max="15874" width="16.140625" customWidth="1"/>
    <col min="15875" max="15875" width="24.28515625" customWidth="1"/>
    <col min="15876" max="15876" width="27.28515625" bestFit="1" customWidth="1"/>
    <col min="15877" max="15877" width="17.85546875" customWidth="1"/>
    <col min="15878" max="15878" width="24.28515625" customWidth="1"/>
    <col min="15879" max="15879" width="27.28515625" bestFit="1" customWidth="1"/>
    <col min="15880" max="15880" width="17.85546875" customWidth="1"/>
    <col min="15881" max="15881" width="24.28515625" customWidth="1"/>
    <col min="15882" max="15882" width="27.28515625" bestFit="1" customWidth="1"/>
    <col min="15883" max="15883" width="17.85546875" customWidth="1"/>
    <col min="15884" max="15884" width="24.28515625" customWidth="1"/>
    <col min="15885" max="15885" width="27.28515625" bestFit="1" customWidth="1"/>
    <col min="15886" max="15886" width="18" customWidth="1"/>
    <col min="15887" max="15887" width="22.7109375" customWidth="1"/>
    <col min="15888" max="15888" width="25" customWidth="1"/>
    <col min="15889" max="15889" width="4" customWidth="1"/>
    <col min="15890" max="15897" width="9.140625" customWidth="1"/>
    <col min="16129" max="16129" width="0" hidden="1" customWidth="1"/>
    <col min="16130" max="16130" width="16.140625" customWidth="1"/>
    <col min="16131" max="16131" width="24.28515625" customWidth="1"/>
    <col min="16132" max="16132" width="27.28515625" bestFit="1" customWidth="1"/>
    <col min="16133" max="16133" width="17.85546875" customWidth="1"/>
    <col min="16134" max="16134" width="24.28515625" customWidth="1"/>
    <col min="16135" max="16135" width="27.28515625" bestFit="1" customWidth="1"/>
    <col min="16136" max="16136" width="17.85546875" customWidth="1"/>
    <col min="16137" max="16137" width="24.28515625" customWidth="1"/>
    <col min="16138" max="16138" width="27.28515625" bestFit="1" customWidth="1"/>
    <col min="16139" max="16139" width="17.85546875" customWidth="1"/>
    <col min="16140" max="16140" width="24.28515625" customWidth="1"/>
    <col min="16141" max="16141" width="27.28515625" bestFit="1" customWidth="1"/>
    <col min="16142" max="16142" width="18" customWidth="1"/>
    <col min="16143" max="16143" width="22.7109375" customWidth="1"/>
    <col min="16144" max="16144" width="25" customWidth="1"/>
    <col min="16145" max="16145" width="4" customWidth="1"/>
    <col min="16146" max="16153" width="9.140625" customWidth="1"/>
  </cols>
  <sheetData>
    <row r="1" spans="1:27" s="1038" customFormat="1" ht="2.25" customHeight="1">
      <c r="B1" s="1039"/>
      <c r="C1" s="1040"/>
      <c r="D1" s="1040"/>
      <c r="E1" s="1040"/>
      <c r="F1" s="1040"/>
      <c r="G1" s="1040"/>
      <c r="H1" s="1040"/>
      <c r="I1" s="1040"/>
      <c r="J1" s="1040"/>
      <c r="K1" s="1040"/>
      <c r="L1" s="1040"/>
      <c r="M1" s="1040"/>
      <c r="N1" s="1040"/>
      <c r="O1" s="1040"/>
      <c r="P1" s="1040"/>
    </row>
    <row r="2" spans="1:27" s="1038" customFormat="1" ht="87" customHeight="1">
      <c r="B2" s="1123" t="s">
        <v>169</v>
      </c>
      <c r="C2" s="1123"/>
      <c r="D2" s="1123"/>
      <c r="E2" s="1123"/>
      <c r="F2" s="1123"/>
      <c r="G2" s="1123"/>
      <c r="H2" s="1123"/>
      <c r="I2" s="1123"/>
      <c r="J2" s="1123"/>
      <c r="K2" s="1123"/>
      <c r="L2" s="1123"/>
      <c r="M2" s="1123"/>
      <c r="N2" s="1123"/>
      <c r="O2" s="1123"/>
      <c r="P2" s="1123"/>
    </row>
    <row r="3" spans="1:27" s="1038" customFormat="1" ht="75.75" customHeight="1">
      <c r="B3" s="1123" t="s">
        <v>1259</v>
      </c>
      <c r="C3" s="1123"/>
      <c r="D3" s="1123"/>
      <c r="E3" s="1123"/>
      <c r="F3" s="1123"/>
      <c r="G3" s="1123"/>
      <c r="H3" s="1123"/>
      <c r="I3" s="1123"/>
      <c r="J3" s="1123"/>
      <c r="K3" s="1123"/>
      <c r="L3" s="1123"/>
      <c r="M3" s="1123"/>
      <c r="N3" s="1123"/>
      <c r="O3" s="1123"/>
      <c r="P3" s="1123"/>
    </row>
    <row r="4" spans="1:27" s="1038" customFormat="1" ht="28.5" customHeight="1">
      <c r="A4" s="1038" t="s">
        <v>1500</v>
      </c>
      <c r="B4" s="1123"/>
      <c r="C4" s="1123"/>
      <c r="D4" s="1123"/>
      <c r="E4" s="1123"/>
      <c r="F4" s="1123"/>
      <c r="G4" s="1123"/>
      <c r="H4" s="1123"/>
      <c r="I4" s="1123"/>
      <c r="J4" s="1123"/>
      <c r="K4" s="1123"/>
      <c r="L4" s="1123"/>
      <c r="M4" s="1123"/>
      <c r="N4" s="1123"/>
      <c r="O4" s="1123"/>
      <c r="P4" s="1123"/>
    </row>
    <row r="5" spans="1:27" s="1041" customFormat="1" ht="90.75" customHeight="1">
      <c r="B5" s="1211" t="s">
        <v>2</v>
      </c>
      <c r="C5" s="1211"/>
      <c r="D5" s="1211"/>
      <c r="E5" s="1211"/>
      <c r="F5" s="1211"/>
      <c r="G5" s="1211"/>
      <c r="H5" s="1211"/>
      <c r="I5" s="1211"/>
      <c r="J5" s="1211"/>
      <c r="K5" s="1211"/>
      <c r="L5" s="1211"/>
      <c r="M5" s="1211"/>
      <c r="N5" s="1211"/>
      <c r="O5" s="1211"/>
      <c r="P5" s="1211"/>
    </row>
    <row r="6" spans="1:27" s="526" customFormat="1" ht="48" customHeight="1">
      <c r="D6" s="998"/>
      <c r="E6" s="998"/>
      <c r="F6" s="998"/>
      <c r="G6" s="998"/>
      <c r="H6" s="998"/>
      <c r="I6" s="998"/>
      <c r="Q6" s="1042"/>
      <c r="V6" s="31"/>
      <c r="W6" s="31"/>
      <c r="X6" s="31"/>
      <c r="Y6" s="31"/>
    </row>
    <row r="7" spans="1:27" s="794" customFormat="1" ht="66" customHeight="1">
      <c r="B7" s="1043"/>
      <c r="C7" s="1212" t="s">
        <v>1235</v>
      </c>
      <c r="D7" s="1212"/>
      <c r="E7" s="1212"/>
      <c r="F7" s="1212" t="s">
        <v>1236</v>
      </c>
      <c r="G7" s="1212"/>
      <c r="H7" s="1212"/>
      <c r="I7" s="1212" t="s">
        <v>1510</v>
      </c>
      <c r="J7" s="1212"/>
      <c r="K7" s="1212"/>
      <c r="L7" s="1212" t="s">
        <v>1511</v>
      </c>
      <c r="M7" s="1212"/>
      <c r="N7" s="1212"/>
      <c r="O7" s="1044" t="s">
        <v>1237</v>
      </c>
      <c r="P7" s="1044"/>
      <c r="Q7" s="1210"/>
    </row>
    <row r="8" spans="1:27" s="31" customFormat="1" ht="57" customHeight="1">
      <c r="B8" s="1045"/>
      <c r="C8" s="1046" t="s">
        <v>1260</v>
      </c>
      <c r="D8" s="1047" t="s">
        <v>1240</v>
      </c>
      <c r="E8" s="1046" t="s">
        <v>1241</v>
      </c>
      <c r="F8" s="1046" t="s">
        <v>1260</v>
      </c>
      <c r="G8" s="1047" t="s">
        <v>1240</v>
      </c>
      <c r="H8" s="1046" t="s">
        <v>1241</v>
      </c>
      <c r="I8" s="1046" t="s">
        <v>1260</v>
      </c>
      <c r="J8" s="1047" t="s">
        <v>1240</v>
      </c>
      <c r="K8" s="1046" t="s">
        <v>1241</v>
      </c>
      <c r="L8" s="1046" t="s">
        <v>1260</v>
      </c>
      <c r="M8" s="1047" t="s">
        <v>1240</v>
      </c>
      <c r="N8" s="1046" t="s">
        <v>1241</v>
      </c>
      <c r="O8" s="1046" t="s">
        <v>1242</v>
      </c>
      <c r="P8" s="1046" t="s">
        <v>1243</v>
      </c>
      <c r="Q8" s="1210"/>
    </row>
    <row r="9" spans="1:27" s="526" customFormat="1">
      <c r="B9" s="870"/>
      <c r="Q9" s="1048"/>
      <c r="V9" s="31"/>
      <c r="W9" s="31"/>
      <c r="X9" s="31"/>
      <c r="Y9" s="31"/>
      <c r="Z9" s="294">
        <v>6.86</v>
      </c>
      <c r="AA9" s="294">
        <v>6.86</v>
      </c>
    </row>
    <row r="10" spans="1:27" s="526" customFormat="1" ht="55.5" customHeight="1">
      <c r="B10" s="1049" t="s">
        <v>96</v>
      </c>
      <c r="Q10" s="1050"/>
      <c r="V10" s="1051"/>
      <c r="W10" s="31"/>
      <c r="X10" s="1052"/>
      <c r="Y10" s="31"/>
    </row>
    <row r="11" spans="1:27" s="1053" customFormat="1" ht="55.5" customHeight="1">
      <c r="A11" s="1053" t="s">
        <v>1261</v>
      </c>
      <c r="B11" s="1053" t="s">
        <v>103</v>
      </c>
      <c r="C11" s="1054">
        <v>2028690.2659100001</v>
      </c>
      <c r="D11" s="1055">
        <v>0.25295798317287055</v>
      </c>
      <c r="E11" s="1053">
        <v>1</v>
      </c>
      <c r="F11" s="1054">
        <v>2839529.0438099997</v>
      </c>
      <c r="G11" s="1055">
        <v>0.35406170776925916</v>
      </c>
      <c r="H11" s="1053">
        <v>1</v>
      </c>
      <c r="I11" s="1054">
        <v>3503367.6193400002</v>
      </c>
      <c r="J11" s="1055">
        <v>0.27530181218346106</v>
      </c>
      <c r="K11" s="1053">
        <v>1</v>
      </c>
      <c r="L11" s="1054">
        <v>4035022.8672399996</v>
      </c>
      <c r="M11" s="1055">
        <v>0.31788945090996767</v>
      </c>
      <c r="N11" s="1053">
        <v>1</v>
      </c>
      <c r="O11" s="1055">
        <v>0.15175548377082904</v>
      </c>
      <c r="P11" s="1055">
        <v>0.15175548377082904</v>
      </c>
      <c r="Q11" s="1056"/>
      <c r="V11" s="1057"/>
      <c r="X11" s="1054"/>
    </row>
    <row r="12" spans="1:27" s="1053" customFormat="1" ht="55.5" customHeight="1">
      <c r="A12" s="1053" t="s">
        <v>1261</v>
      </c>
      <c r="B12" s="1053" t="s">
        <v>107</v>
      </c>
      <c r="C12" s="1054">
        <v>1586137.723</v>
      </c>
      <c r="D12" s="1055">
        <v>0.19777597703635311</v>
      </c>
      <c r="E12" s="1053">
        <v>3</v>
      </c>
      <c r="F12" s="1054">
        <v>1923428.1971800001</v>
      </c>
      <c r="G12" s="1055">
        <v>0.2398328250065494</v>
      </c>
      <c r="H12" s="1053">
        <v>3</v>
      </c>
      <c r="I12" s="1054">
        <v>2717193.4290200002</v>
      </c>
      <c r="J12" s="1055">
        <v>0.2135226320334386</v>
      </c>
      <c r="K12" s="1053">
        <v>2</v>
      </c>
      <c r="L12" s="1054">
        <v>2520808.2609899999</v>
      </c>
      <c r="M12" s="1055">
        <v>0.19859574042105638</v>
      </c>
      <c r="N12" s="1053">
        <v>2</v>
      </c>
      <c r="O12" s="1055">
        <v>-7.2275004765056328E-2</v>
      </c>
      <c r="P12" s="1055">
        <v>-7.2275004765056439E-2</v>
      </c>
      <c r="Q12" s="1056"/>
      <c r="V12" s="1057"/>
      <c r="X12" s="1054"/>
    </row>
    <row r="13" spans="1:27" s="1053" customFormat="1" ht="55.5" customHeight="1">
      <c r="A13" s="1053" t="s">
        <v>1261</v>
      </c>
      <c r="B13" s="1053" t="s">
        <v>109</v>
      </c>
      <c r="C13" s="1054">
        <v>437298.35711000004</v>
      </c>
      <c r="D13" s="1055">
        <v>5.4526860170907306E-2</v>
      </c>
      <c r="E13" s="1053">
        <v>6</v>
      </c>
      <c r="F13" s="1054">
        <v>592649.87813999993</v>
      </c>
      <c r="G13" s="1055">
        <v>7.3897686808634136E-2</v>
      </c>
      <c r="H13" s="1053">
        <v>5</v>
      </c>
      <c r="I13" s="1054">
        <v>768258.01873000001</v>
      </c>
      <c r="J13" s="1055">
        <v>6.037129064425429E-2</v>
      </c>
      <c r="K13" s="1053">
        <v>5</v>
      </c>
      <c r="L13" s="1054">
        <v>966506.92804999999</v>
      </c>
      <c r="M13" s="1055">
        <v>7.6143894785074981E-2</v>
      </c>
      <c r="N13" s="1053">
        <v>5</v>
      </c>
      <c r="O13" s="1055">
        <v>0.25804990574354614</v>
      </c>
      <c r="P13" s="1055">
        <v>0.25804990574354614</v>
      </c>
      <c r="Q13" s="1056"/>
      <c r="V13" s="1057"/>
      <c r="X13" s="1054"/>
    </row>
    <row r="14" spans="1:27" s="1053" customFormat="1" ht="55.5" customHeight="1">
      <c r="A14" s="1053" t="s">
        <v>1261</v>
      </c>
      <c r="B14" s="1053" t="s">
        <v>105</v>
      </c>
      <c r="C14" s="1054">
        <v>1687938.16717</v>
      </c>
      <c r="D14" s="1055">
        <v>0.21046950422286745</v>
      </c>
      <c r="E14" s="1053">
        <v>2</v>
      </c>
      <c r="F14" s="1054">
        <v>1966008.32586</v>
      </c>
      <c r="G14" s="1055">
        <v>0.24514215371735809</v>
      </c>
      <c r="H14" s="1053">
        <v>2</v>
      </c>
      <c r="I14" s="1054">
        <v>2471739.6190900002</v>
      </c>
      <c r="J14" s="1055">
        <v>0.19423436827601023</v>
      </c>
      <c r="K14" s="1053">
        <v>3</v>
      </c>
      <c r="L14" s="1054">
        <v>2249170.1763599999</v>
      </c>
      <c r="M14" s="1055">
        <v>0.17719539538947271</v>
      </c>
      <c r="N14" s="1053">
        <v>3</v>
      </c>
      <c r="O14" s="1055">
        <v>-9.0045667031846133E-2</v>
      </c>
      <c r="P14" s="1055">
        <v>-9.0045667031846133E-2</v>
      </c>
      <c r="Q14" s="1056"/>
      <c r="V14" s="1057"/>
      <c r="X14" s="1054"/>
    </row>
    <row r="15" spans="1:27" s="1053" customFormat="1" ht="55.5" customHeight="1">
      <c r="A15" s="1053" t="s">
        <v>1261</v>
      </c>
      <c r="B15" s="1053" t="s">
        <v>97</v>
      </c>
      <c r="C15" s="1054">
        <v>1290620.17955</v>
      </c>
      <c r="D15" s="1055">
        <v>0.16092780802826584</v>
      </c>
      <c r="E15" s="1053">
        <v>4</v>
      </c>
      <c r="F15" s="1054">
        <v>1166714.6303800002</v>
      </c>
      <c r="G15" s="1055">
        <v>0.1454779888278416</v>
      </c>
      <c r="H15" s="1053">
        <v>4</v>
      </c>
      <c r="I15" s="1054">
        <v>1869128.38222</v>
      </c>
      <c r="J15" s="1055">
        <v>0.14687994145634298</v>
      </c>
      <c r="K15" s="1053">
        <v>4</v>
      </c>
      <c r="L15" s="1054">
        <v>1686433.95554</v>
      </c>
      <c r="M15" s="1055">
        <v>0.13286159255132884</v>
      </c>
      <c r="N15" s="1053">
        <v>4</v>
      </c>
      <c r="O15" s="1055">
        <v>-9.7743113002762505E-2</v>
      </c>
      <c r="P15" s="1055">
        <v>-9.7743113002762394E-2</v>
      </c>
      <c r="Q15" s="1056"/>
      <c r="V15" s="1057"/>
      <c r="X15" s="1054"/>
    </row>
    <row r="16" spans="1:27" s="1053" customFormat="1" ht="55.5" customHeight="1">
      <c r="A16" s="1053" t="s">
        <v>1261</v>
      </c>
      <c r="B16" s="1053" t="s">
        <v>99</v>
      </c>
      <c r="C16" s="1054">
        <v>250123.46964</v>
      </c>
      <c r="D16" s="1055">
        <v>3.1187968655212169E-2</v>
      </c>
      <c r="E16" s="1053">
        <v>7</v>
      </c>
      <c r="F16" s="1054">
        <v>352846.84525000001</v>
      </c>
      <c r="G16" s="1055">
        <v>4.3996576433176247E-2</v>
      </c>
      <c r="H16" s="1053">
        <v>7</v>
      </c>
      <c r="I16" s="1054">
        <v>366489.00327999995</v>
      </c>
      <c r="J16" s="1055">
        <v>2.8799457468098089E-2</v>
      </c>
      <c r="K16" s="1053">
        <v>7</v>
      </c>
      <c r="L16" s="1054">
        <v>276226.12494000001</v>
      </c>
      <c r="M16" s="1055">
        <v>2.1761802615068528E-2</v>
      </c>
      <c r="N16" s="1053">
        <v>7</v>
      </c>
      <c r="O16" s="1055">
        <v>-0.24629082327755003</v>
      </c>
      <c r="P16" s="1055">
        <v>-0.24629082327755014</v>
      </c>
      <c r="Q16" s="1056"/>
      <c r="V16" s="1057"/>
      <c r="X16" s="1054"/>
    </row>
    <row r="17" spans="1:25" s="1053" customFormat="1" ht="55.5" customHeight="1">
      <c r="A17" s="1053" t="s">
        <v>1261</v>
      </c>
      <c r="B17" s="1053" t="s">
        <v>108</v>
      </c>
      <c r="C17" s="1054">
        <v>2008.9904199999999</v>
      </c>
      <c r="D17" s="1055">
        <v>2.5050160361905305E-4</v>
      </c>
      <c r="E17" s="1053">
        <v>12</v>
      </c>
      <c r="F17" s="1054">
        <v>1614.8355100000001</v>
      </c>
      <c r="G17" s="1055">
        <v>2.013543124989075E-4</v>
      </c>
      <c r="H17" s="1053">
        <v>13</v>
      </c>
      <c r="I17" s="1054">
        <v>2747.9281299999998</v>
      </c>
      <c r="J17" s="1055">
        <v>2.1593782786672792E-4</v>
      </c>
      <c r="K17" s="1053">
        <v>13</v>
      </c>
      <c r="L17" s="1054">
        <v>2377.5342799999999</v>
      </c>
      <c r="M17" s="1055">
        <v>1.8730824871527832E-4</v>
      </c>
      <c r="N17" s="1053">
        <v>13</v>
      </c>
      <c r="O17" s="1055">
        <v>-0.1347902246628262</v>
      </c>
      <c r="P17" s="1055">
        <v>-0.1347902246628262</v>
      </c>
      <c r="Q17" s="1056"/>
      <c r="V17" s="1057"/>
      <c r="X17" s="1054"/>
    </row>
    <row r="18" spans="1:25" s="1053" customFormat="1" ht="55.5" customHeight="1">
      <c r="A18" s="1053" t="s">
        <v>1261</v>
      </c>
      <c r="B18" s="1053" t="s">
        <v>106</v>
      </c>
      <c r="C18" s="1054">
        <v>51716.57662</v>
      </c>
      <c r="D18" s="1055">
        <v>6.4485550792211478E-3</v>
      </c>
      <c r="E18" s="1053">
        <v>9</v>
      </c>
      <c r="F18" s="1054">
        <v>20890.586340000002</v>
      </c>
      <c r="G18" s="1055">
        <v>2.6048533266337251E-3</v>
      </c>
      <c r="H18" s="1053">
        <v>11</v>
      </c>
      <c r="I18" s="1054">
        <v>37877.935100000002</v>
      </c>
      <c r="J18" s="1055">
        <v>2.9765258196803321E-3</v>
      </c>
      <c r="K18" s="1053">
        <v>11</v>
      </c>
      <c r="L18" s="1054">
        <v>45041.897859999997</v>
      </c>
      <c r="M18" s="1055">
        <v>3.5485162413595324E-3</v>
      </c>
      <c r="N18" s="1053">
        <v>11</v>
      </c>
      <c r="O18" s="1055">
        <v>0.1891328748804999</v>
      </c>
      <c r="P18" s="1055">
        <v>0.1891328748804999</v>
      </c>
      <c r="Q18" s="1056"/>
      <c r="V18" s="1057"/>
      <c r="X18" s="1054"/>
    </row>
    <row r="19" spans="1:25" s="1053" customFormat="1" ht="55.5" customHeight="1">
      <c r="A19" s="1053" t="s">
        <v>1261</v>
      </c>
      <c r="B19" s="1053" t="s">
        <v>101</v>
      </c>
      <c r="C19" s="1054">
        <v>491984.69806999998</v>
      </c>
      <c r="D19" s="1055">
        <v>6.1345716035107141E-2</v>
      </c>
      <c r="E19" s="1053">
        <v>5</v>
      </c>
      <c r="F19" s="1054">
        <v>560091.73083000001</v>
      </c>
      <c r="G19" s="1055">
        <v>6.9838001888872125E-2</v>
      </c>
      <c r="H19" s="1053">
        <v>6</v>
      </c>
      <c r="I19" s="1054">
        <v>658940.54966000002</v>
      </c>
      <c r="J19" s="1055">
        <v>5.1780899738046705E-2</v>
      </c>
      <c r="K19" s="1053">
        <v>6</v>
      </c>
      <c r="L19" s="1054">
        <v>621192.75173000002</v>
      </c>
      <c r="M19" s="1055">
        <v>4.8939158278370219E-2</v>
      </c>
      <c r="N19" s="1053">
        <v>6</v>
      </c>
      <c r="O19" s="1055">
        <v>-5.7285589647620094E-2</v>
      </c>
      <c r="P19" s="1055">
        <v>-5.7285589647620094E-2</v>
      </c>
      <c r="Q19" s="1056"/>
      <c r="V19" s="1057"/>
      <c r="X19" s="1054"/>
    </row>
    <row r="20" spans="1:25" s="1053" customFormat="1" ht="55.5" customHeight="1">
      <c r="A20" s="1053" t="s">
        <v>1261</v>
      </c>
      <c r="B20" s="1053" t="s">
        <v>98</v>
      </c>
      <c r="C20" s="1054">
        <v>152170.13587999999</v>
      </c>
      <c r="D20" s="1055">
        <v>1.8974138791995433E-2</v>
      </c>
      <c r="E20" s="1053">
        <v>8</v>
      </c>
      <c r="F20" s="1054">
        <v>154808.36447</v>
      </c>
      <c r="G20" s="1055">
        <v>1.9303100287246685E-2</v>
      </c>
      <c r="H20" s="1053">
        <v>8</v>
      </c>
      <c r="I20" s="1054">
        <v>142224.1176</v>
      </c>
      <c r="J20" s="1055">
        <v>1.1176262832174606E-2</v>
      </c>
      <c r="K20" s="1053">
        <v>8</v>
      </c>
      <c r="L20" s="1054">
        <v>108766.46498999999</v>
      </c>
      <c r="M20" s="1055">
        <v>8.5689010869818161E-3</v>
      </c>
      <c r="N20" s="1053">
        <v>9</v>
      </c>
      <c r="O20" s="1055">
        <v>-0.23524598482022863</v>
      </c>
      <c r="P20" s="1055">
        <v>-0.23524598482022863</v>
      </c>
      <c r="Q20" s="1056"/>
      <c r="V20" s="1057"/>
      <c r="X20" s="1054"/>
    </row>
    <row r="21" spans="1:25" s="1053" customFormat="1" ht="55.5" customHeight="1">
      <c r="A21" s="1053" t="s">
        <v>1261</v>
      </c>
      <c r="B21" s="1053" t="s">
        <v>104</v>
      </c>
      <c r="C21" s="1054">
        <v>23425.170120000002</v>
      </c>
      <c r="D21" s="1055">
        <v>2.9208913201831626E-3</v>
      </c>
      <c r="E21" s="1053">
        <v>10</v>
      </c>
      <c r="F21" s="1054">
        <v>20312.298999999999</v>
      </c>
      <c r="G21" s="1055">
        <v>2.5327465089105242E-3</v>
      </c>
      <c r="H21" s="1053">
        <v>12</v>
      </c>
      <c r="I21" s="1054">
        <v>19937.375250000001</v>
      </c>
      <c r="J21" s="1055">
        <v>1.5667198344262599E-3</v>
      </c>
      <c r="K21" s="1053">
        <v>12</v>
      </c>
      <c r="L21" s="1054">
        <v>19326.714379999998</v>
      </c>
      <c r="M21" s="1055">
        <v>1.5226081299396389E-3</v>
      </c>
      <c r="N21" s="1053">
        <v>12</v>
      </c>
      <c r="O21" s="1055">
        <v>-3.0628950016878598E-2</v>
      </c>
      <c r="P21" s="1055">
        <v>-3.0628950016878709E-2</v>
      </c>
      <c r="Q21" s="1056"/>
      <c r="V21" s="1057"/>
      <c r="X21" s="1054"/>
    </row>
    <row r="22" spans="1:25" s="1053" customFormat="1" ht="55.5" customHeight="1">
      <c r="B22" s="1053" t="s">
        <v>102</v>
      </c>
      <c r="C22" s="1054">
        <v>17756.76225</v>
      </c>
      <c r="D22" s="1055">
        <v>2.2140958833976243E-3</v>
      </c>
      <c r="E22" s="1053">
        <v>11</v>
      </c>
      <c r="F22" s="1054">
        <v>31821.156569999999</v>
      </c>
      <c r="G22" s="1055">
        <v>3.9677893286310271E-3</v>
      </c>
      <c r="H22" s="1053">
        <v>10</v>
      </c>
      <c r="I22" s="1054">
        <v>47279.009090000007</v>
      </c>
      <c r="J22" s="1055">
        <v>3.7152814934013163E-3</v>
      </c>
      <c r="K22" s="1053">
        <v>10</v>
      </c>
      <c r="L22" s="1054">
        <v>51295.210850000003</v>
      </c>
      <c r="M22" s="1055">
        <v>4.0411682778321266E-3</v>
      </c>
      <c r="N22" s="1053">
        <v>10</v>
      </c>
      <c r="O22" s="1055">
        <v>8.4946826029174582E-2</v>
      </c>
      <c r="P22" s="1055">
        <v>8.4946826029174582E-2</v>
      </c>
      <c r="Q22" s="1056"/>
      <c r="V22" s="1057"/>
      <c r="X22" s="1054"/>
    </row>
    <row r="23" spans="1:25" s="1053" customFormat="1" ht="55.5" customHeight="1">
      <c r="B23" s="1053" t="s">
        <v>100</v>
      </c>
      <c r="C23" s="1058" t="s">
        <v>1262</v>
      </c>
      <c r="D23" s="1058" t="s">
        <v>1262</v>
      </c>
      <c r="E23" s="1058" t="s">
        <v>1262</v>
      </c>
      <c r="F23" s="1058">
        <v>66264.177620000002</v>
      </c>
      <c r="G23" s="1055">
        <v>8.2624997068466693E-3</v>
      </c>
      <c r="H23" s="1058">
        <v>9</v>
      </c>
      <c r="I23" s="1058">
        <v>120369.35023000001</v>
      </c>
      <c r="J23" s="1055">
        <v>9.4588703927986767E-3</v>
      </c>
      <c r="K23" s="1058">
        <v>9</v>
      </c>
      <c r="L23" s="1058">
        <v>110994.90193000001</v>
      </c>
      <c r="M23" s="1055">
        <v>8.7444630648321788E-3</v>
      </c>
      <c r="N23" s="1058">
        <v>8</v>
      </c>
      <c r="O23" s="1055">
        <v>-7.7880692070593116E-2</v>
      </c>
      <c r="P23" s="1055">
        <v>-7.7880692070593116E-2</v>
      </c>
      <c r="Q23" s="1056"/>
      <c r="V23" s="1057"/>
      <c r="X23" s="1054"/>
    </row>
    <row r="24" spans="1:25" s="526" customFormat="1" ht="55.5" customHeight="1">
      <c r="C24" s="1053"/>
      <c r="D24" s="1053"/>
      <c r="E24" s="1053"/>
      <c r="F24" s="1053"/>
      <c r="G24" s="1053"/>
      <c r="H24" s="1053"/>
      <c r="I24" s="1053"/>
      <c r="J24" s="1053"/>
      <c r="K24" s="1053"/>
      <c r="L24" s="1053"/>
      <c r="M24" s="1053"/>
      <c r="N24" s="1053"/>
      <c r="O24" s="1053"/>
      <c r="P24" s="1053"/>
      <c r="Q24" s="1048"/>
      <c r="V24" s="1051"/>
      <c r="W24" s="31"/>
      <c r="X24" s="1052"/>
      <c r="Y24" s="31"/>
    </row>
    <row r="25" spans="1:25" s="1059" customFormat="1" ht="37.5" customHeight="1">
      <c r="B25" s="1060" t="s">
        <v>152</v>
      </c>
      <c r="C25" s="1061">
        <v>6112992.36283</v>
      </c>
      <c r="D25" s="1062">
        <v>1</v>
      </c>
      <c r="E25" s="1063"/>
      <c r="F25" s="1061">
        <v>8019870.4957400002</v>
      </c>
      <c r="G25" s="1062">
        <v>1</v>
      </c>
      <c r="H25" s="1063"/>
      <c r="I25" s="1061">
        <v>12725552.336740002</v>
      </c>
      <c r="J25" s="1062">
        <v>1</v>
      </c>
      <c r="K25" s="1063"/>
      <c r="L25" s="1061">
        <v>12693163.789140001</v>
      </c>
      <c r="M25" s="1062">
        <v>1</v>
      </c>
      <c r="N25" s="1063"/>
      <c r="O25" s="1062">
        <v>-2.5451584923738002E-3</v>
      </c>
      <c r="P25" s="1062">
        <v>-2.5451584923738002E-3</v>
      </c>
      <c r="Q25" s="1064"/>
      <c r="V25" s="1065"/>
      <c r="X25" s="1066"/>
    </row>
    <row r="26" spans="1:25" s="526" customFormat="1" ht="27.75" customHeight="1" thickBot="1">
      <c r="B26" s="1035"/>
      <c r="C26" s="478"/>
      <c r="D26" s="1036"/>
      <c r="E26" s="478"/>
      <c r="F26" s="478"/>
      <c r="G26" s="1035"/>
      <c r="H26" s="1035"/>
      <c r="I26" s="478"/>
      <c r="J26" s="1035"/>
      <c r="K26" s="1035"/>
      <c r="L26" s="478"/>
      <c r="M26" s="1035"/>
      <c r="N26" s="1035"/>
      <c r="O26" s="1035"/>
      <c r="P26" s="1036"/>
      <c r="V26" s="31"/>
      <c r="W26" s="31"/>
      <c r="X26" s="31"/>
      <c r="Y26" s="31"/>
    </row>
    <row r="27" spans="1:25" s="526" customFormat="1" ht="45.75" customHeight="1" thickTop="1">
      <c r="B27" s="794" t="s">
        <v>1252</v>
      </c>
      <c r="C27" s="453"/>
      <c r="D27" s="545"/>
      <c r="E27" s="453"/>
      <c r="F27" s="453"/>
      <c r="G27" s="545"/>
      <c r="H27" s="453"/>
      <c r="I27" s="453"/>
      <c r="J27" s="545"/>
      <c r="K27" s="453"/>
      <c r="L27" s="453"/>
      <c r="M27" s="545"/>
      <c r="O27" s="238"/>
      <c r="P27" s="238"/>
      <c r="V27" s="31"/>
      <c r="W27" s="31"/>
      <c r="X27" s="31"/>
      <c r="Y27" s="31"/>
    </row>
    <row r="28" spans="1:25" s="526" customFormat="1" ht="23.25">
      <c r="B28" s="794"/>
      <c r="C28" s="453"/>
      <c r="D28" s="545"/>
      <c r="E28" s="453"/>
      <c r="F28" s="453"/>
      <c r="G28" s="545"/>
      <c r="H28" s="453"/>
      <c r="I28" s="453"/>
      <c r="J28" s="545"/>
      <c r="K28" s="453"/>
      <c r="L28" s="453"/>
      <c r="M28" s="545"/>
      <c r="O28" s="545"/>
      <c r="P28" s="545"/>
      <c r="V28" s="31"/>
      <c r="W28" s="31"/>
      <c r="X28" s="31"/>
      <c r="Y28" s="31"/>
    </row>
    <row r="29" spans="1:25" s="526" customFormat="1">
      <c r="C29" s="453"/>
      <c r="D29" s="545"/>
      <c r="E29" s="453"/>
      <c r="F29" s="453"/>
      <c r="G29" s="545"/>
      <c r="H29" s="453"/>
      <c r="I29" s="453"/>
      <c r="J29" s="545"/>
      <c r="K29" s="453"/>
      <c r="L29" s="453"/>
      <c r="M29" s="545"/>
      <c r="N29" s="453"/>
      <c r="O29" s="545"/>
      <c r="P29" s="545"/>
      <c r="V29" s="31"/>
      <c r="W29" s="31"/>
      <c r="X29" s="31"/>
      <c r="Y29" s="31"/>
    </row>
    <row r="30" spans="1:25" s="526" customFormat="1">
      <c r="C30" s="453"/>
      <c r="D30" s="545"/>
      <c r="E30" s="453"/>
      <c r="F30" s="453"/>
      <c r="G30" s="545"/>
      <c r="H30" s="453"/>
      <c r="I30" s="453"/>
      <c r="J30" s="545"/>
      <c r="K30" s="453"/>
      <c r="L30" s="453"/>
      <c r="M30" s="545"/>
      <c r="N30" s="453"/>
      <c r="O30" s="545"/>
      <c r="P30" s="545"/>
      <c r="V30" s="31"/>
      <c r="W30" s="31"/>
      <c r="X30" s="31"/>
      <c r="Y30" s="31"/>
    </row>
    <row r="31" spans="1:25" s="526" customFormat="1">
      <c r="A31" s="526" t="s">
        <v>606</v>
      </c>
      <c r="B31" s="526" t="s">
        <v>606</v>
      </c>
      <c r="C31" s="453"/>
      <c r="D31" s="545"/>
      <c r="E31" s="453"/>
      <c r="F31" s="453"/>
      <c r="G31" s="545"/>
      <c r="H31" s="453"/>
      <c r="I31" s="453"/>
      <c r="J31" s="545"/>
      <c r="K31" s="453"/>
      <c r="L31" s="453"/>
      <c r="M31" s="545"/>
      <c r="N31" s="453"/>
      <c r="O31" s="545"/>
      <c r="P31" s="545"/>
      <c r="V31" s="31"/>
      <c r="W31" s="31"/>
      <c r="X31" s="31"/>
      <c r="Y31" s="31"/>
    </row>
    <row r="32" spans="1:25" s="526" customFormat="1">
      <c r="C32" s="453"/>
      <c r="D32" s="545"/>
      <c r="E32" s="453"/>
      <c r="F32" s="453"/>
      <c r="G32" s="545"/>
      <c r="H32" s="453"/>
      <c r="I32" s="453"/>
      <c r="J32" s="545"/>
      <c r="K32" s="453"/>
      <c r="L32" s="453"/>
      <c r="M32" s="545"/>
      <c r="N32" s="453"/>
      <c r="O32" s="545"/>
      <c r="P32" s="545"/>
      <c r="V32" s="31"/>
      <c r="W32" s="31"/>
      <c r="X32" s="31"/>
      <c r="Y32" s="31"/>
    </row>
    <row r="33" spans="3:25" s="526" customFormat="1">
      <c r="C33" s="453"/>
      <c r="D33" s="545"/>
      <c r="E33" s="453"/>
      <c r="F33" s="453"/>
      <c r="G33" s="545"/>
      <c r="H33" s="453"/>
      <c r="I33" s="453"/>
      <c r="J33" s="545"/>
      <c r="K33" s="453"/>
      <c r="L33" s="453"/>
      <c r="M33" s="545"/>
      <c r="N33" s="453"/>
      <c r="O33" s="545"/>
      <c r="P33" s="545"/>
      <c r="V33" s="31"/>
      <c r="W33" s="31"/>
      <c r="X33" s="31"/>
      <c r="Y33" s="31"/>
    </row>
    <row r="34" spans="3:25" s="526" customFormat="1">
      <c r="C34" s="453"/>
      <c r="D34" s="545"/>
      <c r="E34" s="453"/>
      <c r="F34" s="453"/>
      <c r="G34" s="545"/>
      <c r="H34" s="453"/>
      <c r="I34" s="453"/>
      <c r="J34" s="545"/>
      <c r="K34" s="453"/>
      <c r="L34" s="453"/>
      <c r="M34" s="545"/>
      <c r="N34" s="453"/>
      <c r="O34" s="545"/>
      <c r="P34" s="545"/>
      <c r="V34" s="31"/>
      <c r="W34" s="31"/>
      <c r="X34" s="31"/>
      <c r="Y34" s="31"/>
    </row>
    <row r="35" spans="3:25" s="526" customFormat="1">
      <c r="C35" s="453"/>
      <c r="D35" s="545"/>
      <c r="E35" s="453"/>
      <c r="F35" s="453"/>
      <c r="G35" s="545"/>
      <c r="H35" s="453"/>
      <c r="I35" s="453"/>
      <c r="J35" s="545"/>
      <c r="K35" s="453"/>
      <c r="L35" s="453"/>
      <c r="M35" s="545"/>
      <c r="N35" s="453"/>
      <c r="O35" s="545"/>
      <c r="P35" s="545"/>
      <c r="V35" s="31"/>
      <c r="W35" s="31"/>
      <c r="X35" s="31"/>
      <c r="Y35" s="31"/>
    </row>
    <row r="36" spans="3:25" s="526" customFormat="1">
      <c r="C36" s="453"/>
      <c r="D36" s="545"/>
      <c r="E36" s="453"/>
      <c r="F36" s="453"/>
      <c r="G36" s="545"/>
      <c r="H36" s="453"/>
      <c r="I36" s="453"/>
      <c r="K36" s="453"/>
      <c r="L36" s="453"/>
      <c r="M36" s="545"/>
      <c r="N36" s="453"/>
      <c r="O36" s="545"/>
      <c r="P36" s="545"/>
      <c r="V36" s="31"/>
      <c r="W36" s="31"/>
      <c r="X36" s="31"/>
      <c r="Y36" s="31"/>
    </row>
    <row r="37" spans="3:25" s="526" customFormat="1">
      <c r="C37" s="453"/>
      <c r="D37" s="545"/>
      <c r="E37" s="453"/>
      <c r="F37" s="453"/>
      <c r="G37" s="545"/>
      <c r="H37" s="453"/>
      <c r="I37" s="453"/>
      <c r="K37" s="453"/>
      <c r="L37" s="453"/>
      <c r="M37" s="545"/>
      <c r="N37" s="453"/>
      <c r="O37" s="545"/>
      <c r="P37" s="545"/>
      <c r="V37" s="31"/>
      <c r="W37" s="31"/>
      <c r="X37" s="31"/>
      <c r="Y37" s="31"/>
    </row>
    <row r="38" spans="3:25" s="526" customFormat="1">
      <c r="C38" s="453"/>
      <c r="D38" s="545"/>
      <c r="E38" s="453"/>
      <c r="F38" s="453"/>
      <c r="G38" s="545"/>
      <c r="H38" s="453"/>
      <c r="I38" s="453"/>
      <c r="K38" s="453"/>
      <c r="L38" s="453"/>
      <c r="M38" s="545"/>
      <c r="N38" s="453"/>
      <c r="O38" s="545"/>
      <c r="P38" s="545"/>
      <c r="V38" s="31"/>
      <c r="W38" s="31"/>
      <c r="X38" s="31"/>
      <c r="Y38" s="31"/>
    </row>
    <row r="39" spans="3:25" s="526" customFormat="1">
      <c r="C39" s="453"/>
      <c r="D39" s="545"/>
      <c r="E39" s="453"/>
      <c r="F39" s="453"/>
      <c r="G39" s="545"/>
      <c r="H39" s="453"/>
      <c r="I39" s="453"/>
      <c r="K39" s="453"/>
      <c r="L39" s="453"/>
      <c r="M39" s="545"/>
      <c r="N39" s="453"/>
      <c r="O39" s="545"/>
      <c r="P39" s="545"/>
      <c r="V39" s="31"/>
      <c r="W39" s="31"/>
      <c r="X39" s="31"/>
      <c r="Y39" s="31"/>
    </row>
    <row r="40" spans="3:25" s="526" customFormat="1">
      <c r="C40" s="453"/>
      <c r="D40" s="545"/>
      <c r="E40" s="453"/>
      <c r="F40" s="453"/>
      <c r="G40" s="545"/>
      <c r="H40" s="453"/>
      <c r="I40" s="453"/>
      <c r="K40" s="453"/>
      <c r="L40" s="453"/>
      <c r="M40" s="545"/>
      <c r="N40" s="453"/>
      <c r="O40" s="545"/>
      <c r="P40" s="545"/>
      <c r="V40" s="31"/>
      <c r="W40" s="31"/>
      <c r="X40" s="31"/>
      <c r="Y40" s="31"/>
    </row>
    <row r="41" spans="3:25" s="526" customFormat="1">
      <c r="C41" s="453"/>
      <c r="D41" s="545"/>
      <c r="E41" s="453"/>
      <c r="F41" s="453"/>
      <c r="G41" s="545"/>
      <c r="H41" s="453"/>
      <c r="I41" s="453"/>
      <c r="K41" s="453"/>
      <c r="L41" s="453"/>
      <c r="M41" s="545"/>
      <c r="N41" s="453"/>
      <c r="O41" s="545"/>
      <c r="P41" s="545"/>
      <c r="V41" s="31"/>
      <c r="W41" s="31"/>
      <c r="X41" s="31"/>
      <c r="Y41" s="31"/>
    </row>
    <row r="42" spans="3:25" s="526" customFormat="1">
      <c r="C42" s="453"/>
      <c r="D42" s="545"/>
      <c r="E42" s="453"/>
      <c r="F42" s="453"/>
      <c r="G42" s="545"/>
      <c r="H42" s="453"/>
      <c r="I42" s="453"/>
      <c r="K42" s="453"/>
      <c r="L42" s="453"/>
      <c r="M42" s="545"/>
      <c r="N42" s="453"/>
      <c r="O42" s="545"/>
      <c r="P42" s="545"/>
      <c r="V42" s="31"/>
      <c r="W42" s="31"/>
      <c r="X42" s="31"/>
      <c r="Y42" s="31"/>
    </row>
    <row r="43" spans="3:25" s="526" customFormat="1">
      <c r="C43" s="453"/>
      <c r="D43" s="545"/>
      <c r="E43" s="453"/>
      <c r="F43" s="453"/>
      <c r="G43" s="545"/>
      <c r="H43" s="453"/>
      <c r="I43" s="453"/>
      <c r="K43" s="453"/>
      <c r="L43" s="453"/>
      <c r="M43" s="545"/>
      <c r="N43" s="453"/>
      <c r="O43" s="545"/>
      <c r="P43" s="545"/>
      <c r="V43" s="31"/>
      <c r="W43" s="31"/>
      <c r="X43" s="31"/>
      <c r="Y43" s="31"/>
    </row>
    <row r="44" spans="3:25" s="526" customFormat="1">
      <c r="C44" s="453"/>
      <c r="D44" s="545"/>
      <c r="E44" s="453"/>
      <c r="F44" s="453"/>
      <c r="G44" s="545"/>
      <c r="H44" s="453"/>
      <c r="I44" s="453"/>
      <c r="K44" s="453"/>
      <c r="L44" s="453"/>
      <c r="M44" s="545"/>
      <c r="N44" s="453"/>
      <c r="O44" s="545"/>
      <c r="P44" s="545"/>
      <c r="V44" s="31"/>
      <c r="W44" s="31"/>
      <c r="X44" s="31"/>
      <c r="Y44" s="31"/>
    </row>
    <row r="45" spans="3:25" s="526" customFormat="1">
      <c r="C45" s="453"/>
      <c r="D45" s="545"/>
      <c r="E45" s="453"/>
      <c r="F45" s="453"/>
      <c r="G45" s="545"/>
      <c r="H45" s="453"/>
      <c r="I45" s="453"/>
      <c r="K45" s="453"/>
      <c r="L45" s="453"/>
      <c r="M45" s="545"/>
      <c r="N45" s="453"/>
      <c r="O45" s="545"/>
      <c r="P45" s="545"/>
      <c r="V45" s="31"/>
      <c r="W45" s="31"/>
      <c r="X45" s="31"/>
      <c r="Y45" s="31"/>
    </row>
    <row r="46" spans="3:25" s="526" customFormat="1">
      <c r="C46" s="453"/>
      <c r="D46" s="545"/>
      <c r="E46" s="453"/>
      <c r="F46" s="453"/>
      <c r="G46" s="545"/>
      <c r="H46" s="453"/>
      <c r="I46" s="453"/>
      <c r="K46" s="453"/>
      <c r="L46" s="453"/>
      <c r="M46" s="545"/>
      <c r="N46" s="453"/>
      <c r="O46" s="545"/>
      <c r="P46" s="545"/>
      <c r="V46" s="31"/>
      <c r="W46" s="31"/>
      <c r="X46" s="31"/>
      <c r="Y46" s="31"/>
    </row>
    <row r="47" spans="3:25" s="526" customFormat="1">
      <c r="C47" s="453"/>
      <c r="D47" s="545"/>
      <c r="E47" s="453"/>
      <c r="F47" s="453"/>
      <c r="G47" s="545"/>
      <c r="H47" s="453"/>
      <c r="I47" s="453"/>
      <c r="K47" s="453"/>
      <c r="L47" s="453"/>
      <c r="M47" s="545"/>
      <c r="N47" s="453"/>
      <c r="O47" s="545"/>
      <c r="P47" s="545"/>
      <c r="V47" s="31"/>
      <c r="W47" s="31"/>
      <c r="X47" s="31"/>
      <c r="Y47" s="31"/>
    </row>
    <row r="48" spans="3:25" s="526" customFormat="1">
      <c r="C48" s="453"/>
      <c r="D48" s="545"/>
      <c r="E48" s="453"/>
      <c r="F48" s="453"/>
      <c r="G48" s="545"/>
      <c r="H48" s="453"/>
      <c r="I48" s="453"/>
      <c r="K48" s="453"/>
      <c r="L48" s="453"/>
      <c r="M48" s="545"/>
      <c r="N48" s="453"/>
      <c r="O48" s="545"/>
      <c r="P48" s="545"/>
      <c r="V48" s="31"/>
      <c r="W48" s="31"/>
      <c r="X48" s="31"/>
      <c r="Y48" s="31"/>
    </row>
    <row r="49" spans="2:25" s="526" customFormat="1">
      <c r="B49" s="1018"/>
      <c r="C49" s="453"/>
      <c r="D49" s="545"/>
      <c r="E49" s="453"/>
      <c r="F49" s="453"/>
      <c r="G49" s="545"/>
      <c r="H49" s="453"/>
      <c r="I49" s="453"/>
      <c r="K49" s="453"/>
      <c r="L49" s="453"/>
      <c r="M49" s="545"/>
      <c r="N49" s="453"/>
      <c r="O49" s="545"/>
      <c r="P49" s="545"/>
      <c r="V49" s="31"/>
      <c r="W49" s="31"/>
      <c r="X49" s="31"/>
      <c r="Y49" s="31"/>
    </row>
    <row r="50" spans="2:25" s="526" customFormat="1">
      <c r="B50" s="1018"/>
      <c r="C50" s="453"/>
      <c r="D50" s="545"/>
      <c r="E50" s="453"/>
      <c r="F50" s="453"/>
      <c r="G50" s="545"/>
      <c r="H50" s="453"/>
      <c r="I50" s="453"/>
      <c r="K50" s="453"/>
      <c r="L50" s="453"/>
      <c r="M50" s="545"/>
      <c r="N50" s="453"/>
      <c r="O50" s="545"/>
      <c r="P50" s="545"/>
      <c r="V50" s="31"/>
      <c r="W50" s="31"/>
      <c r="X50" s="31"/>
      <c r="Y50" s="31"/>
    </row>
    <row r="51" spans="2:25" s="526" customFormat="1">
      <c r="B51" s="1018"/>
      <c r="C51" s="453"/>
      <c r="D51" s="545"/>
      <c r="E51" s="453"/>
      <c r="F51" s="453"/>
      <c r="G51" s="545"/>
      <c r="H51" s="453"/>
      <c r="I51" s="453"/>
      <c r="K51" s="453"/>
      <c r="L51" s="453"/>
      <c r="M51" s="545"/>
      <c r="N51" s="453"/>
      <c r="O51" s="545"/>
      <c r="P51" s="545"/>
      <c r="V51" s="31"/>
      <c r="W51" s="31"/>
      <c r="X51" s="31"/>
      <c r="Y51" s="31"/>
    </row>
    <row r="52" spans="2:25" s="526" customFormat="1">
      <c r="B52" s="1018"/>
      <c r="C52" s="453"/>
      <c r="D52" s="545"/>
      <c r="E52" s="453"/>
      <c r="F52" s="453"/>
      <c r="G52" s="545"/>
      <c r="H52" s="453"/>
      <c r="I52" s="453"/>
      <c r="K52" s="453"/>
      <c r="L52" s="453"/>
      <c r="M52" s="545"/>
      <c r="N52" s="453"/>
      <c r="O52" s="545"/>
      <c r="P52" s="545"/>
      <c r="V52" s="31"/>
      <c r="W52" s="31"/>
      <c r="X52" s="31"/>
      <c r="Y52" s="31"/>
    </row>
    <row r="53" spans="2:25" s="526" customFormat="1">
      <c r="B53" s="1018"/>
      <c r="C53" s="453"/>
      <c r="D53" s="545"/>
      <c r="E53" s="453"/>
      <c r="F53" s="453"/>
      <c r="G53" s="545"/>
      <c r="H53" s="453"/>
      <c r="I53" s="453"/>
      <c r="K53" s="453"/>
      <c r="L53" s="453"/>
      <c r="M53" s="545"/>
      <c r="N53" s="453"/>
      <c r="O53" s="545"/>
      <c r="P53" s="545"/>
      <c r="V53" s="31"/>
      <c r="W53" s="31"/>
      <c r="X53" s="31"/>
      <c r="Y53" s="31"/>
    </row>
    <row r="54" spans="2:25" s="526" customFormat="1">
      <c r="B54" s="1018"/>
      <c r="C54" s="453"/>
      <c r="D54" s="545"/>
      <c r="E54" s="453"/>
      <c r="F54" s="453"/>
      <c r="G54" s="545"/>
      <c r="H54" s="453"/>
      <c r="I54" s="453"/>
      <c r="K54" s="453"/>
      <c r="L54" s="453"/>
      <c r="M54" s="545"/>
      <c r="N54" s="453"/>
      <c r="O54" s="545"/>
      <c r="P54" s="545"/>
      <c r="V54" s="31"/>
      <c r="W54" s="31"/>
      <c r="X54" s="31"/>
      <c r="Y54" s="31"/>
    </row>
    <row r="55" spans="2:25" s="526" customFormat="1">
      <c r="B55" s="1018"/>
      <c r="C55" s="453"/>
      <c r="D55" s="545"/>
      <c r="E55" s="453"/>
      <c r="F55" s="453"/>
      <c r="G55" s="545"/>
      <c r="H55" s="453"/>
      <c r="I55" s="453"/>
      <c r="K55" s="453"/>
      <c r="L55" s="453"/>
      <c r="M55" s="545"/>
      <c r="N55" s="453"/>
      <c r="O55" s="545"/>
      <c r="P55" s="545"/>
      <c r="V55" s="31"/>
      <c r="W55" s="31"/>
      <c r="X55" s="31"/>
      <c r="Y55" s="31"/>
    </row>
    <row r="56" spans="2:25">
      <c r="B56" s="484"/>
      <c r="C56" s="482"/>
      <c r="D56" s="238"/>
      <c r="E56" s="482"/>
      <c r="F56" s="482"/>
      <c r="G56" s="238"/>
      <c r="H56" s="482"/>
      <c r="I56" s="482"/>
      <c r="K56" s="482"/>
      <c r="L56" s="482"/>
      <c r="M56" s="238"/>
      <c r="N56" s="482"/>
      <c r="O56" s="238"/>
      <c r="P56" s="238"/>
    </row>
    <row r="57" spans="2:25">
      <c r="B57" s="484"/>
      <c r="C57" s="482"/>
      <c r="D57" s="238"/>
      <c r="E57" s="482"/>
      <c r="F57" s="482"/>
      <c r="G57" s="238"/>
      <c r="H57" s="482"/>
      <c r="I57" s="482"/>
      <c r="K57" s="482"/>
      <c r="L57" s="482"/>
      <c r="M57" s="238"/>
      <c r="N57" s="482"/>
      <c r="O57" s="238"/>
      <c r="P57" s="238"/>
    </row>
    <row r="58" spans="2:25">
      <c r="B58" s="484"/>
      <c r="C58" s="482"/>
      <c r="D58" s="238"/>
      <c r="E58" s="482"/>
      <c r="F58" s="482"/>
      <c r="G58" s="238"/>
      <c r="H58" s="482"/>
      <c r="I58" s="482"/>
      <c r="K58" s="482"/>
      <c r="L58" s="482"/>
      <c r="M58" s="238"/>
      <c r="N58" s="482"/>
      <c r="O58" s="238"/>
      <c r="P58" s="238"/>
    </row>
    <row r="59" spans="2:25">
      <c r="B59" s="484"/>
      <c r="C59" s="482"/>
      <c r="D59" s="238"/>
      <c r="E59" s="482"/>
      <c r="F59" s="482"/>
      <c r="G59" s="238"/>
      <c r="H59" s="482"/>
      <c r="I59" s="482"/>
      <c r="K59" s="482"/>
      <c r="L59" s="482"/>
      <c r="M59" s="238"/>
      <c r="N59" s="482"/>
      <c r="O59" s="238"/>
      <c r="P59" s="238"/>
    </row>
    <row r="60" spans="2:25">
      <c r="B60" s="484"/>
      <c r="C60" s="482"/>
      <c r="D60" s="238"/>
      <c r="E60" s="482"/>
      <c r="F60" s="482"/>
      <c r="G60" s="238"/>
      <c r="H60" s="482"/>
      <c r="I60" s="482"/>
      <c r="K60" s="482"/>
      <c r="L60" s="482"/>
      <c r="M60" s="238"/>
      <c r="N60" s="482"/>
      <c r="O60" s="238"/>
      <c r="P60" s="238"/>
    </row>
    <row r="61" spans="2:25">
      <c r="B61" s="484"/>
      <c r="C61" s="482"/>
      <c r="D61" s="238"/>
      <c r="E61" s="482"/>
      <c r="F61" s="482"/>
      <c r="G61" s="238"/>
      <c r="H61" s="482"/>
      <c r="I61" s="482"/>
      <c r="K61" s="482"/>
      <c r="L61" s="482"/>
      <c r="M61" s="238"/>
      <c r="N61" s="482"/>
      <c r="O61" s="238"/>
      <c r="P61" s="238"/>
    </row>
    <row r="62" spans="2:25">
      <c r="B62" s="484"/>
      <c r="D62" s="238"/>
      <c r="E62" s="482"/>
      <c r="F62" s="482"/>
      <c r="G62" s="238"/>
      <c r="H62" s="482"/>
      <c r="I62" s="482"/>
      <c r="K62" s="482"/>
      <c r="L62" s="482"/>
      <c r="M62" s="238"/>
      <c r="N62" s="482"/>
      <c r="O62" s="238"/>
      <c r="P62" s="238"/>
    </row>
    <row r="63" spans="2:25">
      <c r="B63" s="484"/>
      <c r="D63" s="238"/>
      <c r="E63" s="482"/>
      <c r="F63" s="482"/>
      <c r="G63" s="238"/>
      <c r="H63" s="482"/>
      <c r="I63" s="482"/>
      <c r="K63" s="482"/>
      <c r="L63" s="482"/>
      <c r="M63" s="238"/>
      <c r="N63" s="482"/>
      <c r="O63" s="238"/>
      <c r="P63" s="238"/>
    </row>
    <row r="64" spans="2:25">
      <c r="B64" s="484"/>
      <c r="D64" s="238"/>
      <c r="E64" s="482"/>
      <c r="F64" s="482"/>
      <c r="G64" s="238"/>
      <c r="H64" s="482"/>
      <c r="I64" s="482"/>
      <c r="K64" s="482"/>
      <c r="L64" s="482"/>
      <c r="M64" s="238"/>
      <c r="N64" s="482"/>
      <c r="O64" s="238"/>
      <c r="P64" s="238"/>
    </row>
    <row r="65" spans="2:16">
      <c r="B65" s="484"/>
      <c r="D65" s="238"/>
      <c r="E65" s="482"/>
      <c r="F65" s="482"/>
      <c r="G65" s="238"/>
      <c r="H65" s="482"/>
      <c r="I65" s="482"/>
      <c r="K65" s="482"/>
      <c r="L65" s="482"/>
      <c r="M65" s="238"/>
      <c r="N65" s="482"/>
      <c r="O65" s="238"/>
      <c r="P65" s="238"/>
    </row>
    <row r="66" spans="2:16">
      <c r="B66" s="484"/>
      <c r="D66" s="238"/>
      <c r="E66" s="482"/>
      <c r="F66" s="482"/>
      <c r="G66" s="238"/>
      <c r="H66" s="482"/>
      <c r="I66" s="482"/>
      <c r="K66" s="482"/>
      <c r="L66" s="482"/>
      <c r="M66" s="238"/>
      <c r="N66" s="482"/>
      <c r="O66" s="238"/>
      <c r="P66" s="238"/>
    </row>
    <row r="67" spans="2:16">
      <c r="B67" s="484"/>
      <c r="D67" s="238"/>
      <c r="E67" s="482"/>
      <c r="F67" s="482"/>
      <c r="G67" s="238"/>
      <c r="H67" s="482"/>
      <c r="I67" s="482"/>
      <c r="K67" s="482"/>
      <c r="L67" s="482"/>
      <c r="M67" s="238"/>
      <c r="N67" s="482"/>
      <c r="O67" s="238"/>
      <c r="P67" s="238"/>
    </row>
    <row r="68" spans="2:16">
      <c r="B68" s="484"/>
      <c r="D68" s="238"/>
      <c r="E68" s="482"/>
      <c r="F68" s="482"/>
      <c r="G68" s="238"/>
      <c r="H68" s="482"/>
      <c r="I68" s="482"/>
      <c r="K68" s="482"/>
      <c r="L68" s="482"/>
      <c r="M68" s="238"/>
      <c r="N68" s="482"/>
      <c r="O68" s="238"/>
      <c r="P68" s="238"/>
    </row>
    <row r="69" spans="2:16">
      <c r="B69" s="484"/>
      <c r="D69" s="238"/>
      <c r="E69" s="482"/>
      <c r="F69" s="482"/>
      <c r="G69" s="238"/>
      <c r="H69" s="482"/>
      <c r="I69" s="482"/>
      <c r="K69" s="482"/>
      <c r="L69" s="482"/>
      <c r="M69" s="238"/>
      <c r="N69" s="482"/>
      <c r="O69" s="238"/>
      <c r="P69" s="238"/>
    </row>
    <row r="70" spans="2:16">
      <c r="B70" s="484"/>
      <c r="D70" s="238"/>
      <c r="E70" s="482"/>
      <c r="F70" s="482"/>
      <c r="G70" s="238"/>
      <c r="H70" s="482"/>
      <c r="I70" s="482"/>
      <c r="K70" s="482"/>
      <c r="L70" s="482"/>
      <c r="M70" s="238"/>
      <c r="N70" s="482"/>
      <c r="O70" s="238"/>
      <c r="P70" s="238"/>
    </row>
    <row r="71" spans="2:16">
      <c r="B71" s="484"/>
      <c r="D71" s="238"/>
      <c r="E71" s="482"/>
      <c r="F71" s="482"/>
      <c r="G71" s="238"/>
      <c r="H71" s="482"/>
      <c r="I71" s="482"/>
      <c r="K71" s="482"/>
      <c r="L71" s="482"/>
      <c r="M71" s="238"/>
      <c r="N71" s="482"/>
      <c r="O71" s="238"/>
      <c r="P71" s="238"/>
    </row>
    <row r="72" spans="2:16">
      <c r="B72" s="484"/>
      <c r="D72" s="238"/>
      <c r="E72" s="482"/>
      <c r="F72" s="482"/>
      <c r="G72" s="238"/>
      <c r="H72" s="482"/>
      <c r="I72" s="482"/>
      <c r="K72" s="482"/>
      <c r="L72" s="482"/>
      <c r="M72" s="238"/>
      <c r="N72" s="482"/>
      <c r="O72" s="238"/>
      <c r="P72" s="238"/>
    </row>
    <row r="73" spans="2:16">
      <c r="B73" s="484"/>
      <c r="D73" s="238"/>
      <c r="E73" s="482"/>
      <c r="F73" s="482"/>
      <c r="G73" s="238"/>
      <c r="H73" s="482"/>
      <c r="I73" s="482"/>
      <c r="K73" s="482"/>
      <c r="L73" s="482"/>
      <c r="M73" s="238"/>
      <c r="N73" s="482"/>
      <c r="O73" s="238"/>
      <c r="P73" s="238"/>
    </row>
    <row r="74" spans="2:16">
      <c r="B74" s="484"/>
      <c r="D74" s="238"/>
      <c r="E74" s="482"/>
      <c r="F74" s="482"/>
      <c r="G74" s="238"/>
      <c r="H74" s="482"/>
      <c r="I74" s="482"/>
      <c r="K74" s="482"/>
      <c r="L74" s="482"/>
      <c r="M74" s="238"/>
      <c r="N74" s="482"/>
      <c r="O74" s="238"/>
      <c r="P74" s="238"/>
    </row>
    <row r="75" spans="2:16">
      <c r="B75" s="484"/>
      <c r="D75" s="238"/>
      <c r="E75" s="482"/>
      <c r="F75" s="482"/>
      <c r="G75" s="238"/>
      <c r="H75" s="482"/>
      <c r="I75" s="482"/>
      <c r="K75" s="482"/>
      <c r="L75" s="482"/>
      <c r="M75" s="238"/>
      <c r="N75" s="482"/>
      <c r="O75" s="238"/>
      <c r="P75" s="238"/>
    </row>
    <row r="76" spans="2:16">
      <c r="B76" s="484"/>
      <c r="D76" s="238"/>
      <c r="E76" s="482"/>
      <c r="F76" s="482"/>
      <c r="G76" s="238"/>
      <c r="H76" s="482"/>
      <c r="I76" s="482"/>
      <c r="K76" s="482"/>
      <c r="L76" s="482"/>
      <c r="M76" s="238"/>
      <c r="N76" s="482"/>
      <c r="O76" s="238"/>
      <c r="P76" s="238"/>
    </row>
    <row r="77" spans="2:16">
      <c r="B77" s="484"/>
      <c r="D77" s="238"/>
      <c r="E77" s="482"/>
      <c r="F77" s="482"/>
      <c r="G77" s="238"/>
      <c r="H77" s="482"/>
      <c r="I77" s="482"/>
      <c r="K77" s="482"/>
      <c r="L77" s="482"/>
      <c r="M77" s="238"/>
      <c r="N77" s="482"/>
      <c r="O77" s="238"/>
      <c r="P77" s="238"/>
    </row>
    <row r="78" spans="2:16">
      <c r="B78" s="484"/>
      <c r="D78" s="238"/>
      <c r="E78" s="482"/>
      <c r="F78" s="482"/>
      <c r="G78" s="238"/>
      <c r="H78" s="482"/>
      <c r="I78" s="482"/>
      <c r="K78" s="482"/>
      <c r="L78" s="482"/>
      <c r="M78" s="238"/>
      <c r="N78" s="482"/>
      <c r="O78" s="238"/>
      <c r="P78" s="238"/>
    </row>
    <row r="79" spans="2:16">
      <c r="B79" s="484"/>
      <c r="D79" s="238"/>
      <c r="E79" s="482"/>
      <c r="F79" s="482"/>
      <c r="G79" s="238"/>
      <c r="H79" s="482"/>
      <c r="I79" s="482"/>
      <c r="K79" s="482"/>
      <c r="L79" s="482"/>
      <c r="M79" s="238"/>
      <c r="N79" s="482"/>
      <c r="O79" s="238"/>
      <c r="P79" s="238"/>
    </row>
    <row r="80" spans="2:16">
      <c r="B80" s="484"/>
      <c r="D80" s="238"/>
      <c r="E80" s="482"/>
      <c r="F80" s="482"/>
      <c r="G80" s="238"/>
      <c r="H80" s="482"/>
      <c r="I80" s="482"/>
      <c r="K80" s="482"/>
      <c r="L80" s="482"/>
      <c r="M80" s="238"/>
      <c r="N80" s="482"/>
      <c r="O80" s="238"/>
      <c r="P80" s="238"/>
    </row>
    <row r="81" spans="2:16">
      <c r="B81" s="484"/>
      <c r="D81" s="238"/>
      <c r="E81" s="482"/>
      <c r="F81" s="482"/>
      <c r="G81" s="238"/>
      <c r="H81" s="482"/>
      <c r="I81" s="482"/>
      <c r="K81" s="482"/>
      <c r="L81" s="482"/>
      <c r="M81" s="238"/>
      <c r="N81" s="482"/>
      <c r="O81" s="238"/>
      <c r="P81" s="238"/>
    </row>
    <row r="82" spans="2:16">
      <c r="B82" s="484"/>
      <c r="D82" s="238"/>
      <c r="E82" s="482"/>
      <c r="F82" s="482"/>
      <c r="G82" s="238"/>
      <c r="H82" s="482"/>
      <c r="I82" s="482"/>
      <c r="K82" s="482"/>
      <c r="L82" s="482"/>
      <c r="M82" s="238"/>
      <c r="N82" s="482"/>
      <c r="O82" s="238"/>
      <c r="P82" s="238"/>
    </row>
    <row r="83" spans="2:16">
      <c r="B83" s="484"/>
      <c r="D83" s="238"/>
      <c r="E83" s="482"/>
      <c r="F83" s="482"/>
      <c r="G83" s="238"/>
      <c r="H83" s="482"/>
      <c r="I83" s="482"/>
      <c r="K83" s="482"/>
      <c r="L83" s="482"/>
      <c r="M83" s="238"/>
      <c r="N83" s="482"/>
      <c r="O83" s="238"/>
      <c r="P83" s="238"/>
    </row>
    <row r="84" spans="2:16">
      <c r="B84" s="484"/>
      <c r="D84" s="238"/>
      <c r="E84" s="482"/>
      <c r="F84" s="482"/>
      <c r="G84" s="238"/>
      <c r="H84" s="482"/>
      <c r="I84" s="482"/>
      <c r="K84" s="482"/>
      <c r="L84" s="482"/>
      <c r="M84" s="238"/>
      <c r="N84" s="482"/>
      <c r="O84" s="238"/>
      <c r="P84" s="238"/>
    </row>
    <row r="85" spans="2:16">
      <c r="B85" s="484"/>
      <c r="D85" s="238"/>
      <c r="E85" s="482"/>
      <c r="F85" s="482"/>
      <c r="G85" s="238"/>
      <c r="H85" s="482"/>
      <c r="I85" s="482"/>
      <c r="K85" s="482"/>
      <c r="L85" s="482"/>
      <c r="M85" s="238"/>
      <c r="N85" s="482"/>
      <c r="O85" s="238"/>
      <c r="P85" s="238"/>
    </row>
    <row r="86" spans="2:16">
      <c r="B86" s="484"/>
      <c r="D86" s="238"/>
      <c r="E86" s="482"/>
      <c r="F86" s="482"/>
      <c r="G86" s="238"/>
      <c r="H86" s="482"/>
      <c r="I86" s="482"/>
      <c r="K86" s="482"/>
      <c r="L86" s="482"/>
      <c r="M86" s="238"/>
      <c r="N86" s="482"/>
      <c r="O86" s="238"/>
      <c r="P86" s="238"/>
    </row>
    <row r="87" spans="2:16">
      <c r="B87" s="484"/>
      <c r="D87" s="238"/>
      <c r="E87" s="482"/>
      <c r="F87" s="482"/>
      <c r="G87" s="238"/>
      <c r="H87" s="482"/>
      <c r="I87" s="482"/>
      <c r="K87" s="482"/>
      <c r="L87" s="482"/>
      <c r="M87" s="238"/>
      <c r="N87" s="482"/>
      <c r="O87" s="238"/>
      <c r="P87" s="238"/>
    </row>
    <row r="88" spans="2:16">
      <c r="B88" s="484"/>
      <c r="D88" s="238"/>
      <c r="E88" s="482"/>
      <c r="F88" s="482"/>
      <c r="G88" s="238"/>
      <c r="H88" s="482"/>
      <c r="I88" s="482"/>
      <c r="K88" s="482"/>
      <c r="L88" s="482"/>
      <c r="M88" s="238"/>
      <c r="N88" s="482"/>
      <c r="O88" s="238"/>
      <c r="P88" s="238"/>
    </row>
    <row r="89" spans="2:16">
      <c r="B89" s="484"/>
      <c r="D89" s="238"/>
      <c r="E89" s="482"/>
      <c r="F89" s="482"/>
      <c r="G89" s="238"/>
      <c r="H89" s="482"/>
      <c r="I89" s="482"/>
      <c r="K89" s="482"/>
      <c r="L89" s="482"/>
      <c r="M89" s="238"/>
      <c r="N89" s="482"/>
      <c r="O89" s="238"/>
      <c r="P89" s="238"/>
    </row>
    <row r="90" spans="2:16">
      <c r="B90" s="484"/>
      <c r="D90" s="238"/>
      <c r="E90" s="482"/>
      <c r="F90" s="482"/>
      <c r="G90" s="238"/>
      <c r="H90" s="482"/>
      <c r="I90" s="482"/>
      <c r="K90" s="482"/>
      <c r="L90" s="482"/>
      <c r="M90" s="238"/>
      <c r="N90" s="482"/>
      <c r="O90" s="238"/>
      <c r="P90" s="238"/>
    </row>
    <row r="91" spans="2:16">
      <c r="B91" s="484"/>
      <c r="D91" s="238"/>
      <c r="E91" s="482"/>
      <c r="F91" s="482"/>
      <c r="G91" s="238"/>
      <c r="H91" s="482"/>
      <c r="I91" s="482"/>
      <c r="K91" s="482"/>
      <c r="L91" s="482"/>
      <c r="M91" s="238"/>
      <c r="N91" s="482"/>
      <c r="O91" s="238"/>
      <c r="P91" s="238"/>
    </row>
    <row r="92" spans="2:16">
      <c r="B92" s="484"/>
      <c r="D92" s="238"/>
      <c r="E92" s="482"/>
      <c r="F92" s="482"/>
      <c r="G92" s="238"/>
      <c r="H92" s="482"/>
      <c r="I92" s="482"/>
      <c r="K92" s="482"/>
      <c r="L92" s="482"/>
      <c r="M92" s="238"/>
      <c r="N92" s="482"/>
      <c r="O92" s="238"/>
      <c r="P92" s="238"/>
    </row>
    <row r="93" spans="2:16">
      <c r="B93" s="484"/>
      <c r="D93" s="238"/>
      <c r="E93" s="482"/>
      <c r="F93" s="482"/>
      <c r="G93" s="238"/>
      <c r="H93" s="482"/>
      <c r="I93" s="482"/>
      <c r="K93" s="482"/>
      <c r="L93" s="482"/>
      <c r="M93" s="238"/>
      <c r="N93" s="482"/>
      <c r="O93" s="238"/>
      <c r="P93" s="238"/>
    </row>
    <row r="94" spans="2:16">
      <c r="B94" s="484"/>
      <c r="D94" s="238"/>
      <c r="E94" s="482"/>
      <c r="F94" s="482"/>
      <c r="G94" s="238"/>
      <c r="H94" s="482"/>
      <c r="I94" s="482"/>
      <c r="K94" s="482"/>
      <c r="L94" s="482"/>
      <c r="M94" s="238"/>
      <c r="N94" s="482"/>
      <c r="O94" s="238"/>
      <c r="P94" s="238"/>
    </row>
    <row r="95" spans="2:16">
      <c r="B95" s="484"/>
      <c r="D95" s="238"/>
      <c r="E95" s="482"/>
      <c r="F95" s="482"/>
      <c r="G95" s="238"/>
      <c r="H95" s="482"/>
      <c r="I95" s="482"/>
      <c r="K95" s="482"/>
      <c r="L95" s="482"/>
      <c r="M95" s="238"/>
      <c r="N95" s="482"/>
      <c r="O95" s="238"/>
      <c r="P95" s="238"/>
    </row>
    <row r="96" spans="2:16">
      <c r="B96" s="484"/>
      <c r="D96" s="238"/>
      <c r="E96" s="482"/>
      <c r="F96" s="482"/>
      <c r="G96" s="238"/>
      <c r="H96" s="482"/>
      <c r="I96" s="482"/>
      <c r="K96" s="482"/>
      <c r="L96" s="482"/>
      <c r="M96" s="238"/>
      <c r="N96" s="482"/>
      <c r="O96" s="238"/>
      <c r="P96" s="238"/>
    </row>
    <row r="97" spans="2:16">
      <c r="B97" s="484"/>
      <c r="D97" s="238"/>
      <c r="E97" s="482"/>
      <c r="F97" s="482"/>
      <c r="G97" s="238"/>
      <c r="H97" s="482"/>
      <c r="I97" s="482"/>
      <c r="K97" s="482"/>
      <c r="L97" s="482"/>
      <c r="M97" s="238"/>
      <c r="N97" s="482"/>
      <c r="O97" s="238"/>
      <c r="P97" s="238"/>
    </row>
    <row r="98" spans="2:16">
      <c r="B98" s="484"/>
      <c r="D98" s="238"/>
      <c r="E98" s="482"/>
      <c r="F98" s="482"/>
      <c r="G98" s="238"/>
      <c r="H98" s="482"/>
      <c r="I98" s="482"/>
      <c r="K98" s="482"/>
      <c r="L98" s="482"/>
      <c r="M98" s="238"/>
      <c r="N98" s="482"/>
      <c r="O98" s="238"/>
      <c r="P98" s="238"/>
    </row>
    <row r="99" spans="2:16">
      <c r="B99" s="484"/>
      <c r="D99" s="238"/>
      <c r="E99" s="482"/>
      <c r="F99" s="482"/>
      <c r="G99" s="238"/>
      <c r="H99" s="482"/>
      <c r="I99" s="482"/>
      <c r="K99" s="482"/>
      <c r="L99" s="482"/>
      <c r="M99" s="238"/>
      <c r="N99" s="482"/>
      <c r="O99" s="238"/>
      <c r="P99" s="238"/>
    </row>
    <row r="100" spans="2:16">
      <c r="B100" s="484"/>
      <c r="D100" s="238"/>
      <c r="E100" s="482"/>
      <c r="F100" s="482"/>
      <c r="H100" s="482"/>
      <c r="I100" s="482"/>
      <c r="K100" s="482"/>
      <c r="L100" s="482"/>
      <c r="M100" s="238"/>
      <c r="N100" s="482"/>
      <c r="O100" s="238"/>
      <c r="P100" s="238"/>
    </row>
    <row r="101" spans="2:16">
      <c r="B101" s="484"/>
      <c r="D101" s="238"/>
      <c r="E101" s="482"/>
      <c r="F101" s="482"/>
      <c r="H101" s="482"/>
      <c r="I101" s="482"/>
      <c r="K101" s="482"/>
      <c r="L101" s="482"/>
      <c r="M101" s="238"/>
      <c r="N101" s="482"/>
      <c r="O101" s="238"/>
      <c r="P101" s="238"/>
    </row>
    <row r="102" spans="2:16">
      <c r="B102" s="484"/>
      <c r="D102" s="238"/>
      <c r="E102" s="482"/>
      <c r="F102" s="482"/>
      <c r="H102" s="482"/>
      <c r="I102" s="482"/>
      <c r="K102" s="482"/>
      <c r="L102" s="482"/>
      <c r="M102" s="238"/>
      <c r="N102" s="482"/>
      <c r="O102" s="238"/>
      <c r="P102" s="238"/>
    </row>
    <row r="103" spans="2:16">
      <c r="B103" s="484"/>
      <c r="D103" s="238"/>
      <c r="E103" s="482"/>
      <c r="F103" s="482"/>
      <c r="H103" s="482"/>
      <c r="I103" s="482"/>
      <c r="K103" s="482"/>
      <c r="L103" s="482"/>
      <c r="M103" s="238"/>
      <c r="N103" s="482"/>
      <c r="O103" s="238"/>
      <c r="P103" s="238"/>
    </row>
    <row r="104" spans="2:16">
      <c r="B104" s="484"/>
      <c r="D104" s="238"/>
      <c r="E104" s="482"/>
      <c r="F104" s="482"/>
      <c r="H104" s="482"/>
      <c r="I104" s="482"/>
      <c r="K104" s="482"/>
      <c r="L104" s="482"/>
      <c r="N104" s="482"/>
      <c r="O104" s="238"/>
      <c r="P104" s="238"/>
    </row>
    <row r="105" spans="2:16">
      <c r="B105" s="484"/>
      <c r="D105" s="238"/>
      <c r="E105" s="482"/>
      <c r="F105" s="482"/>
      <c r="H105" s="482"/>
      <c r="I105" s="482"/>
      <c r="K105" s="482"/>
      <c r="L105" s="482"/>
      <c r="N105" s="482"/>
      <c r="O105" s="238"/>
      <c r="P105" s="238"/>
    </row>
    <row r="106" spans="2:16">
      <c r="B106" s="484"/>
      <c r="D106" s="238"/>
      <c r="E106" s="482"/>
      <c r="F106" s="482"/>
      <c r="H106" s="482"/>
      <c r="I106" s="482"/>
      <c r="K106" s="482"/>
      <c r="L106" s="482"/>
      <c r="N106" s="482"/>
      <c r="O106" s="238"/>
      <c r="P106" s="238"/>
    </row>
    <row r="107" spans="2:16">
      <c r="B107" s="484"/>
      <c r="D107" s="238"/>
      <c r="E107" s="482"/>
      <c r="F107" s="482"/>
      <c r="H107" s="482"/>
      <c r="I107" s="482"/>
      <c r="K107" s="482"/>
      <c r="L107" s="482"/>
      <c r="N107" s="482"/>
      <c r="O107" s="238"/>
      <c r="P107" s="238"/>
    </row>
    <row r="108" spans="2:16">
      <c r="B108" s="484"/>
      <c r="D108" s="238"/>
      <c r="E108" s="482"/>
      <c r="F108" s="482"/>
      <c r="H108" s="482"/>
      <c r="I108" s="482"/>
      <c r="K108" s="482"/>
      <c r="L108" s="482"/>
      <c r="N108" s="482"/>
      <c r="O108" s="238"/>
      <c r="P108" s="238"/>
    </row>
    <row r="109" spans="2:16">
      <c r="B109" s="484"/>
      <c r="D109" s="238"/>
      <c r="E109" s="482"/>
      <c r="F109" s="482"/>
      <c r="H109" s="482"/>
      <c r="I109" s="482"/>
      <c r="K109" s="482"/>
      <c r="L109" s="482"/>
      <c r="N109" s="482"/>
      <c r="O109" s="238"/>
      <c r="P109" s="238"/>
    </row>
    <row r="110" spans="2:16">
      <c r="B110" s="484"/>
      <c r="D110" s="238"/>
      <c r="E110" s="482"/>
      <c r="F110" s="482"/>
      <c r="H110" s="482"/>
      <c r="I110" s="482"/>
      <c r="K110" s="482"/>
      <c r="L110" s="482"/>
      <c r="N110" s="482"/>
      <c r="O110" s="238"/>
      <c r="P110" s="238"/>
    </row>
    <row r="111" spans="2:16">
      <c r="B111" s="484"/>
      <c r="D111" s="238"/>
      <c r="E111" s="482"/>
      <c r="F111" s="482"/>
      <c r="H111" s="482"/>
      <c r="I111" s="482"/>
      <c r="K111" s="482"/>
      <c r="L111" s="482"/>
      <c r="N111" s="482"/>
      <c r="O111" s="238"/>
      <c r="P111" s="238"/>
    </row>
    <row r="112" spans="2:16">
      <c r="B112" s="484"/>
      <c r="D112" s="238"/>
      <c r="H112" s="482"/>
      <c r="I112" s="482"/>
      <c r="L112" s="482"/>
      <c r="N112" s="482"/>
      <c r="O112" s="238"/>
      <c r="P112" s="238"/>
    </row>
    <row r="113" spans="2:16">
      <c r="B113" s="484"/>
      <c r="D113" s="238"/>
      <c r="H113" s="482"/>
      <c r="I113" s="482"/>
      <c r="L113" s="482"/>
      <c r="N113" s="482"/>
      <c r="O113" s="238"/>
      <c r="P113" s="238"/>
    </row>
    <row r="114" spans="2:16">
      <c r="B114" s="484"/>
      <c r="D114" s="238"/>
      <c r="H114" s="482"/>
      <c r="I114" s="482"/>
      <c r="L114" s="482"/>
      <c r="N114" s="482"/>
      <c r="O114" s="238"/>
      <c r="P114" s="238"/>
    </row>
    <row r="115" spans="2:16">
      <c r="B115" s="484"/>
      <c r="D115" s="238"/>
      <c r="I115" s="482"/>
      <c r="L115" s="482"/>
      <c r="N115" s="482"/>
      <c r="O115" s="238"/>
      <c r="P115" s="238"/>
    </row>
    <row r="116" spans="2:16">
      <c r="B116" s="484"/>
      <c r="D116" s="238"/>
      <c r="I116" s="482"/>
      <c r="L116" s="482"/>
      <c r="N116" s="482"/>
      <c r="O116" s="238"/>
      <c r="P116" s="238"/>
    </row>
    <row r="117" spans="2:16">
      <c r="B117" s="484"/>
      <c r="D117" s="238"/>
      <c r="I117" s="482"/>
      <c r="L117" s="482"/>
      <c r="N117" s="482"/>
      <c r="O117" s="238"/>
      <c r="P117" s="238"/>
    </row>
    <row r="118" spans="2:16">
      <c r="B118" s="484"/>
      <c r="D118" s="238"/>
      <c r="I118" s="482"/>
      <c r="L118" s="482"/>
      <c r="N118" s="482"/>
      <c r="O118" s="238"/>
      <c r="P118" s="238"/>
    </row>
    <row r="119" spans="2:16">
      <c r="B119" s="484"/>
      <c r="D119" s="238"/>
      <c r="I119" s="482"/>
      <c r="L119" s="482"/>
      <c r="N119" s="482"/>
      <c r="O119" s="238"/>
      <c r="P119" s="238"/>
    </row>
    <row r="120" spans="2:16">
      <c r="B120" s="484"/>
      <c r="D120" s="238"/>
      <c r="I120" s="482"/>
      <c r="L120" s="482"/>
      <c r="N120" s="482"/>
      <c r="O120" s="238"/>
      <c r="P120" s="238"/>
    </row>
    <row r="121" spans="2:16">
      <c r="B121" s="484"/>
      <c r="D121" s="238"/>
      <c r="I121" s="482"/>
      <c r="L121" s="482"/>
      <c r="N121" s="482"/>
      <c r="O121" s="238"/>
      <c r="P121" s="238"/>
    </row>
    <row r="122" spans="2:16">
      <c r="B122" s="484"/>
      <c r="D122" s="238"/>
      <c r="I122" s="482"/>
      <c r="L122" s="482"/>
      <c r="N122" s="482"/>
      <c r="O122" s="238"/>
      <c r="P122" s="238"/>
    </row>
    <row r="123" spans="2:16">
      <c r="B123" s="484"/>
      <c r="D123" s="238"/>
      <c r="I123" s="482"/>
      <c r="L123" s="482"/>
      <c r="N123" s="482"/>
      <c r="O123" s="238"/>
      <c r="P123" s="238"/>
    </row>
    <row r="124" spans="2:16">
      <c r="B124" s="484"/>
      <c r="D124" s="238"/>
      <c r="L124" s="482"/>
      <c r="N124" s="482"/>
      <c r="O124" s="238"/>
      <c r="P124" s="238"/>
    </row>
    <row r="125" spans="2:16">
      <c r="B125" s="484"/>
      <c r="D125" s="238"/>
      <c r="L125" s="482"/>
      <c r="N125" s="482"/>
      <c r="O125" s="238"/>
      <c r="P125" s="238"/>
    </row>
    <row r="126" spans="2:16">
      <c r="B126" s="484"/>
      <c r="D126" s="238"/>
      <c r="L126" s="482"/>
      <c r="N126" s="238"/>
      <c r="O126" s="238"/>
      <c r="P126" s="238"/>
    </row>
    <row r="127" spans="2:16">
      <c r="B127" s="484"/>
      <c r="D127" s="238"/>
      <c r="L127" s="482"/>
      <c r="N127" s="238"/>
      <c r="O127" s="238"/>
      <c r="P127" s="238"/>
    </row>
    <row r="128" spans="2:16">
      <c r="B128" s="484"/>
      <c r="D128" s="238"/>
      <c r="L128" s="482"/>
      <c r="N128" s="238"/>
      <c r="O128" s="238"/>
      <c r="P128" s="238"/>
    </row>
    <row r="129" spans="2:16">
      <c r="B129" s="484"/>
      <c r="D129" s="238"/>
      <c r="L129" s="482"/>
      <c r="N129" s="238"/>
      <c r="O129" s="238"/>
      <c r="P129" s="238"/>
    </row>
    <row r="130" spans="2:16">
      <c r="B130" s="484"/>
      <c r="D130" s="238"/>
      <c r="L130" s="482"/>
      <c r="N130" s="238"/>
      <c r="O130" s="238"/>
      <c r="P130" s="238"/>
    </row>
    <row r="131" spans="2:16">
      <c r="B131" s="484"/>
      <c r="D131" s="238"/>
      <c r="L131" s="482"/>
      <c r="N131" s="238"/>
      <c r="O131" s="238"/>
      <c r="P131" s="238"/>
    </row>
    <row r="132" spans="2:16">
      <c r="B132" s="484"/>
      <c r="D132" s="238"/>
      <c r="L132" s="482"/>
      <c r="N132" s="238"/>
      <c r="O132" s="238"/>
      <c r="P132" s="238"/>
    </row>
    <row r="133" spans="2:16">
      <c r="B133" s="484"/>
      <c r="D133" s="238"/>
      <c r="L133" s="482"/>
      <c r="N133" s="238"/>
      <c r="O133" s="238"/>
      <c r="P133" s="238"/>
    </row>
    <row r="134" spans="2:16">
      <c r="B134" s="484"/>
      <c r="D134" s="238"/>
      <c r="L134" s="482"/>
      <c r="N134" s="238"/>
      <c r="O134" s="238"/>
      <c r="P134" s="238"/>
    </row>
    <row r="135" spans="2:16">
      <c r="B135" s="484"/>
      <c r="D135" s="238"/>
      <c r="L135" s="482"/>
      <c r="N135" s="238"/>
      <c r="O135" s="238"/>
      <c r="P135" s="238"/>
    </row>
    <row r="136" spans="2:16">
      <c r="B136" s="484"/>
      <c r="L136" s="482"/>
      <c r="N136" s="238"/>
      <c r="O136" s="238"/>
      <c r="P136" s="238"/>
    </row>
    <row r="137" spans="2:16">
      <c r="B137" s="484"/>
      <c r="L137" s="482"/>
      <c r="N137" s="238"/>
      <c r="O137" s="238"/>
      <c r="P137" s="238"/>
    </row>
    <row r="138" spans="2:16">
      <c r="B138" s="484"/>
      <c r="L138" s="482"/>
      <c r="N138" s="238"/>
      <c r="O138" s="238"/>
      <c r="P138" s="238"/>
    </row>
    <row r="139" spans="2:16">
      <c r="B139" s="484"/>
      <c r="L139" s="482"/>
      <c r="N139" s="238"/>
      <c r="O139" s="238"/>
      <c r="P139" s="238"/>
    </row>
    <row r="140" spans="2:16">
      <c r="B140" s="484"/>
      <c r="L140" s="482"/>
      <c r="N140" s="238"/>
      <c r="O140" s="238"/>
      <c r="P140" s="238"/>
    </row>
    <row r="141" spans="2:16">
      <c r="B141" s="484"/>
      <c r="L141" s="482"/>
      <c r="N141" s="238"/>
      <c r="O141" s="238"/>
      <c r="P141" s="238"/>
    </row>
    <row r="142" spans="2:16">
      <c r="B142" s="484"/>
      <c r="L142" s="482"/>
      <c r="N142" s="238"/>
      <c r="O142" s="238"/>
      <c r="P142" s="238"/>
    </row>
    <row r="143" spans="2:16">
      <c r="B143" s="484"/>
      <c r="L143" s="482"/>
      <c r="N143" s="238"/>
      <c r="O143" s="238"/>
      <c r="P143" s="238"/>
    </row>
    <row r="144" spans="2:16">
      <c r="B144" s="484"/>
      <c r="L144" s="482"/>
      <c r="N144" s="238"/>
      <c r="O144" s="238"/>
      <c r="P144" s="238"/>
    </row>
    <row r="145" spans="2:12">
      <c r="B145" s="484"/>
      <c r="L145" s="482"/>
    </row>
    <row r="146" spans="2:12">
      <c r="B146" s="484"/>
    </row>
    <row r="147" spans="2:12">
      <c r="B147" s="484"/>
    </row>
    <row r="148" spans="2:12">
      <c r="B148" s="484"/>
    </row>
    <row r="149" spans="2:12">
      <c r="B149" s="484"/>
    </row>
    <row r="150" spans="2:12">
      <c r="B150" s="484"/>
    </row>
    <row r="151" spans="2:12">
      <c r="B151" s="484"/>
    </row>
    <row r="152" spans="2:12">
      <c r="B152" s="484"/>
    </row>
    <row r="153" spans="2:12">
      <c r="B153" s="484"/>
    </row>
    <row r="154" spans="2:12">
      <c r="B154" s="484"/>
    </row>
    <row r="155" spans="2:12">
      <c r="B155" s="484"/>
    </row>
    <row r="156" spans="2:12">
      <c r="B156" s="484"/>
    </row>
    <row r="157" spans="2:12">
      <c r="B157" s="484"/>
    </row>
    <row r="158" spans="2:12">
      <c r="B158" s="484"/>
    </row>
    <row r="159" spans="2:12">
      <c r="B159" s="484"/>
    </row>
    <row r="160" spans="2:12">
      <c r="B160" s="484"/>
    </row>
    <row r="161" spans="2:2">
      <c r="B161" s="484"/>
    </row>
    <row r="162" spans="2:2">
      <c r="B162" s="484"/>
    </row>
    <row r="163" spans="2:2">
      <c r="B163" s="484"/>
    </row>
    <row r="164" spans="2:2">
      <c r="B164" s="484"/>
    </row>
    <row r="165" spans="2:2">
      <c r="B165" s="484"/>
    </row>
    <row r="166" spans="2:2">
      <c r="B166" s="484"/>
    </row>
    <row r="167" spans="2:2">
      <c r="B167" s="484"/>
    </row>
    <row r="168" spans="2:2">
      <c r="B168" s="484"/>
    </row>
    <row r="169" spans="2:2">
      <c r="B169" s="484"/>
    </row>
    <row r="170" spans="2:2">
      <c r="B170" s="484"/>
    </row>
    <row r="171" spans="2:2">
      <c r="B171" s="484"/>
    </row>
    <row r="172" spans="2:2">
      <c r="B172" s="484"/>
    </row>
    <row r="173" spans="2:2">
      <c r="B173" s="484"/>
    </row>
    <row r="174" spans="2:2">
      <c r="B174" s="484"/>
    </row>
    <row r="175" spans="2:2">
      <c r="B175" s="484"/>
    </row>
    <row r="176" spans="2:2">
      <c r="B176" s="484"/>
    </row>
    <row r="177" spans="2:2">
      <c r="B177" s="484"/>
    </row>
    <row r="178" spans="2:2">
      <c r="B178" s="484"/>
    </row>
    <row r="179" spans="2:2">
      <c r="B179" s="484"/>
    </row>
    <row r="180" spans="2:2">
      <c r="B180" s="484"/>
    </row>
    <row r="181" spans="2:2">
      <c r="B181" s="484"/>
    </row>
    <row r="182" spans="2:2">
      <c r="B182" s="484"/>
    </row>
    <row r="183" spans="2:2">
      <c r="B183" s="484"/>
    </row>
    <row r="184" spans="2:2">
      <c r="B184" s="484"/>
    </row>
    <row r="185" spans="2:2">
      <c r="B185" s="484"/>
    </row>
    <row r="186" spans="2:2">
      <c r="B186" s="484"/>
    </row>
    <row r="187" spans="2:2">
      <c r="B187" s="484"/>
    </row>
    <row r="188" spans="2:2">
      <c r="B188" s="484"/>
    </row>
    <row r="189" spans="2:2">
      <c r="B189" s="484"/>
    </row>
    <row r="190" spans="2:2">
      <c r="B190" s="484"/>
    </row>
    <row r="191" spans="2:2">
      <c r="B191" s="484"/>
    </row>
    <row r="192" spans="2:2">
      <c r="B192" s="484"/>
    </row>
    <row r="193" spans="2:2">
      <c r="B193" s="484"/>
    </row>
    <row r="194" spans="2:2">
      <c r="B194" s="484"/>
    </row>
    <row r="195" spans="2:2">
      <c r="B195" s="484"/>
    </row>
    <row r="196" spans="2:2">
      <c r="B196" s="484"/>
    </row>
    <row r="197" spans="2:2">
      <c r="B197" s="484"/>
    </row>
    <row r="198" spans="2:2">
      <c r="B198" s="484"/>
    </row>
    <row r="199" spans="2:2">
      <c r="B199" s="484"/>
    </row>
    <row r="200" spans="2:2">
      <c r="B200" s="484"/>
    </row>
    <row r="201" spans="2:2">
      <c r="B201" s="484"/>
    </row>
    <row r="202" spans="2:2">
      <c r="B202" s="484"/>
    </row>
    <row r="203" spans="2:2">
      <c r="B203" s="484"/>
    </row>
    <row r="204" spans="2:2">
      <c r="B204" s="484"/>
    </row>
    <row r="205" spans="2:2">
      <c r="B205" s="484"/>
    </row>
    <row r="206" spans="2:2">
      <c r="B206" s="484"/>
    </row>
    <row r="207" spans="2:2">
      <c r="B207" s="484"/>
    </row>
    <row r="208" spans="2:2">
      <c r="B208" s="484"/>
    </row>
    <row r="209" spans="2:2">
      <c r="B209" s="484"/>
    </row>
    <row r="210" spans="2:2">
      <c r="B210" s="484"/>
    </row>
    <row r="211" spans="2:2">
      <c r="B211" s="484"/>
    </row>
    <row r="212" spans="2:2">
      <c r="B212" s="484"/>
    </row>
    <row r="213" spans="2:2">
      <c r="B213" s="484"/>
    </row>
    <row r="214" spans="2:2">
      <c r="B214" s="484"/>
    </row>
    <row r="215" spans="2:2">
      <c r="B215" s="484"/>
    </row>
    <row r="216" spans="2:2">
      <c r="B216" s="484"/>
    </row>
    <row r="217" spans="2:2">
      <c r="B217" s="484"/>
    </row>
    <row r="218" spans="2:2">
      <c r="B218" s="484"/>
    </row>
    <row r="219" spans="2:2">
      <c r="B219" s="484"/>
    </row>
    <row r="220" spans="2:2">
      <c r="B220" s="484"/>
    </row>
    <row r="221" spans="2:2">
      <c r="B221" s="484"/>
    </row>
    <row r="222" spans="2:2">
      <c r="B222" s="484"/>
    </row>
    <row r="223" spans="2:2">
      <c r="B223" s="484"/>
    </row>
    <row r="224" spans="2:2">
      <c r="B224" s="484"/>
    </row>
    <row r="225" spans="2:2">
      <c r="B225" s="484"/>
    </row>
    <row r="226" spans="2:2">
      <c r="B226" s="484"/>
    </row>
    <row r="227" spans="2:2">
      <c r="B227" s="484"/>
    </row>
    <row r="228" spans="2:2">
      <c r="B228" s="484"/>
    </row>
    <row r="229" spans="2:2">
      <c r="B229" s="484"/>
    </row>
    <row r="230" spans="2:2">
      <c r="B230" s="484"/>
    </row>
    <row r="231" spans="2:2">
      <c r="B231" s="484"/>
    </row>
    <row r="232" spans="2:2">
      <c r="B232" s="484"/>
    </row>
    <row r="233" spans="2:2">
      <c r="B233" s="484"/>
    </row>
    <row r="234" spans="2:2">
      <c r="B234" s="484"/>
    </row>
    <row r="235" spans="2:2">
      <c r="B235" s="484"/>
    </row>
    <row r="236" spans="2:2">
      <c r="B236" s="484"/>
    </row>
    <row r="237" spans="2:2">
      <c r="B237" s="484"/>
    </row>
    <row r="238" spans="2:2">
      <c r="B238" s="484"/>
    </row>
    <row r="239" spans="2:2">
      <c r="B239" s="484"/>
    </row>
    <row r="240" spans="2:2">
      <c r="B240" s="484"/>
    </row>
    <row r="241" spans="2:2">
      <c r="B241" s="484"/>
    </row>
    <row r="242" spans="2:2">
      <c r="B242" s="484"/>
    </row>
    <row r="243" spans="2:2">
      <c r="B243" s="484"/>
    </row>
    <row r="244" spans="2:2">
      <c r="B244" s="484"/>
    </row>
    <row r="245" spans="2:2">
      <c r="B245" s="484"/>
    </row>
    <row r="246" spans="2:2">
      <c r="B246" s="484"/>
    </row>
    <row r="247" spans="2:2">
      <c r="B247" s="484"/>
    </row>
    <row r="248" spans="2:2">
      <c r="B248" s="484"/>
    </row>
    <row r="249" spans="2:2">
      <c r="B249" s="484"/>
    </row>
    <row r="250" spans="2:2">
      <c r="B250" s="484"/>
    </row>
    <row r="251" spans="2:2">
      <c r="B251" s="484"/>
    </row>
    <row r="252" spans="2:2">
      <c r="B252" s="484"/>
    </row>
    <row r="253" spans="2:2">
      <c r="B253" s="484"/>
    </row>
    <row r="254" spans="2:2">
      <c r="B254" s="484"/>
    </row>
    <row r="255" spans="2:2">
      <c r="B255" s="484"/>
    </row>
    <row r="256" spans="2:2">
      <c r="B256" s="484"/>
    </row>
    <row r="257" spans="2:2">
      <c r="B257" s="484"/>
    </row>
    <row r="258" spans="2:2">
      <c r="B258" s="484"/>
    </row>
    <row r="259" spans="2:2">
      <c r="B259" s="484"/>
    </row>
    <row r="260" spans="2:2">
      <c r="B260" s="484"/>
    </row>
    <row r="261" spans="2:2">
      <c r="B261" s="484"/>
    </row>
    <row r="262" spans="2:2">
      <c r="B262" s="484"/>
    </row>
    <row r="263" spans="2:2">
      <c r="B263" s="484"/>
    </row>
    <row r="264" spans="2:2">
      <c r="B264" s="484"/>
    </row>
    <row r="265" spans="2:2">
      <c r="B265" s="484"/>
    </row>
    <row r="266" spans="2:2">
      <c r="B266" s="484"/>
    </row>
    <row r="267" spans="2:2">
      <c r="B267" s="484"/>
    </row>
    <row r="268" spans="2:2">
      <c r="B268" s="484"/>
    </row>
    <row r="269" spans="2:2">
      <c r="B269" s="484"/>
    </row>
    <row r="270" spans="2:2">
      <c r="B270" s="484"/>
    </row>
    <row r="271" spans="2:2">
      <c r="B271" s="484"/>
    </row>
    <row r="272" spans="2:2">
      <c r="B272" s="484"/>
    </row>
    <row r="273" spans="2:2">
      <c r="B273" s="484"/>
    </row>
    <row r="274" spans="2:2">
      <c r="B274" s="484"/>
    </row>
    <row r="275" spans="2:2">
      <c r="B275" s="484"/>
    </row>
    <row r="276" spans="2:2">
      <c r="B276" s="484"/>
    </row>
    <row r="277" spans="2:2">
      <c r="B277" s="484"/>
    </row>
    <row r="278" spans="2:2">
      <c r="B278" s="484"/>
    </row>
    <row r="279" spans="2:2">
      <c r="B279" s="484"/>
    </row>
    <row r="280" spans="2:2">
      <c r="B280" s="484"/>
    </row>
    <row r="281" spans="2:2">
      <c r="B281" s="484"/>
    </row>
    <row r="282" spans="2:2">
      <c r="B282" s="484"/>
    </row>
    <row r="283" spans="2:2">
      <c r="B283" s="484"/>
    </row>
    <row r="284" spans="2:2">
      <c r="B284" s="484"/>
    </row>
    <row r="285" spans="2:2">
      <c r="B285" s="484"/>
    </row>
    <row r="286" spans="2:2">
      <c r="B286" s="484"/>
    </row>
    <row r="287" spans="2:2">
      <c r="B287" s="484"/>
    </row>
    <row r="288" spans="2:2">
      <c r="B288" s="484"/>
    </row>
    <row r="289" spans="2:2">
      <c r="B289" s="484"/>
    </row>
    <row r="290" spans="2:2">
      <c r="B290" s="484"/>
    </row>
    <row r="291" spans="2:2">
      <c r="B291" s="484"/>
    </row>
    <row r="292" spans="2:2">
      <c r="B292" s="484"/>
    </row>
    <row r="293" spans="2:2">
      <c r="B293" s="484"/>
    </row>
    <row r="294" spans="2:2">
      <c r="B294" s="484"/>
    </row>
    <row r="295" spans="2:2">
      <c r="B295" s="484"/>
    </row>
    <row r="296" spans="2:2">
      <c r="B296" s="484"/>
    </row>
    <row r="297" spans="2:2">
      <c r="B297" s="484"/>
    </row>
    <row r="298" spans="2:2">
      <c r="B298" s="484"/>
    </row>
    <row r="299" spans="2:2">
      <c r="B299" s="484"/>
    </row>
    <row r="300" spans="2:2">
      <c r="B300" s="484"/>
    </row>
    <row r="301" spans="2:2">
      <c r="B301" s="484"/>
    </row>
    <row r="302" spans="2:2">
      <c r="B302" s="484"/>
    </row>
    <row r="303" spans="2:2">
      <c r="B303" s="484"/>
    </row>
    <row r="304" spans="2:2">
      <c r="B304" s="484"/>
    </row>
    <row r="305" spans="2:2">
      <c r="B305" s="484"/>
    </row>
    <row r="306" spans="2:2">
      <c r="B306" s="484"/>
    </row>
    <row r="307" spans="2:2">
      <c r="B307" s="484"/>
    </row>
    <row r="308" spans="2:2">
      <c r="B308" s="484"/>
    </row>
    <row r="309" spans="2:2">
      <c r="B309" s="484"/>
    </row>
    <row r="310" spans="2:2">
      <c r="B310" s="484"/>
    </row>
    <row r="311" spans="2:2">
      <c r="B311" s="484"/>
    </row>
    <row r="312" spans="2:2">
      <c r="B312" s="484"/>
    </row>
    <row r="313" spans="2:2">
      <c r="B313" s="484"/>
    </row>
    <row r="314" spans="2:2">
      <c r="B314" s="484"/>
    </row>
    <row r="315" spans="2:2">
      <c r="B315" s="484"/>
    </row>
    <row r="316" spans="2:2">
      <c r="B316" s="484"/>
    </row>
    <row r="317" spans="2:2">
      <c r="B317" s="484"/>
    </row>
    <row r="318" spans="2:2">
      <c r="B318" s="484"/>
    </row>
    <row r="319" spans="2:2">
      <c r="B319" s="484"/>
    </row>
    <row r="320" spans="2:2">
      <c r="B320" s="484"/>
    </row>
    <row r="321" spans="2:2">
      <c r="B321" s="484"/>
    </row>
    <row r="322" spans="2:2">
      <c r="B322" s="484"/>
    </row>
    <row r="323" spans="2:2">
      <c r="B323" s="484"/>
    </row>
    <row r="324" spans="2:2">
      <c r="B324" s="484"/>
    </row>
    <row r="325" spans="2:2">
      <c r="B325" s="484"/>
    </row>
    <row r="326" spans="2:2">
      <c r="B326" s="484"/>
    </row>
    <row r="327" spans="2:2">
      <c r="B327" s="484"/>
    </row>
    <row r="328" spans="2:2">
      <c r="B328" s="484"/>
    </row>
    <row r="329" spans="2:2">
      <c r="B329" s="484"/>
    </row>
    <row r="330" spans="2:2">
      <c r="B330" s="484"/>
    </row>
    <row r="331" spans="2:2">
      <c r="B331" s="484"/>
    </row>
    <row r="332" spans="2:2">
      <c r="B332" s="484"/>
    </row>
    <row r="333" spans="2:2">
      <c r="B333" s="484"/>
    </row>
    <row r="334" spans="2:2">
      <c r="B334" s="484"/>
    </row>
    <row r="335" spans="2:2">
      <c r="B335" s="484"/>
    </row>
    <row r="336" spans="2:2">
      <c r="B336" s="484"/>
    </row>
    <row r="337" spans="2:2">
      <c r="B337" s="484"/>
    </row>
    <row r="338" spans="2:2">
      <c r="B338" s="484"/>
    </row>
    <row r="339" spans="2:2">
      <c r="B339" s="484"/>
    </row>
    <row r="340" spans="2:2">
      <c r="B340" s="484"/>
    </row>
    <row r="341" spans="2:2">
      <c r="B341" s="484"/>
    </row>
    <row r="342" spans="2:2">
      <c r="B342" s="484"/>
    </row>
    <row r="343" spans="2:2">
      <c r="B343" s="484"/>
    </row>
    <row r="344" spans="2:2">
      <c r="B344" s="484"/>
    </row>
    <row r="345" spans="2:2">
      <c r="B345" s="484"/>
    </row>
    <row r="346" spans="2:2">
      <c r="B346" s="484"/>
    </row>
    <row r="347" spans="2:2">
      <c r="B347" s="484"/>
    </row>
    <row r="348" spans="2:2">
      <c r="B348" s="484"/>
    </row>
    <row r="349" spans="2:2">
      <c r="B349" s="484"/>
    </row>
    <row r="350" spans="2:2">
      <c r="B350" s="484"/>
    </row>
    <row r="351" spans="2:2">
      <c r="B351" s="484"/>
    </row>
    <row r="352" spans="2:2">
      <c r="B352" s="484"/>
    </row>
    <row r="353" spans="2:2">
      <c r="B353" s="484"/>
    </row>
    <row r="354" spans="2:2">
      <c r="B354" s="484"/>
    </row>
    <row r="355" spans="2:2">
      <c r="B355" s="484"/>
    </row>
    <row r="356" spans="2:2">
      <c r="B356" s="484"/>
    </row>
    <row r="357" spans="2:2">
      <c r="B357" s="484"/>
    </row>
    <row r="358" spans="2:2">
      <c r="B358" s="484"/>
    </row>
    <row r="359" spans="2:2">
      <c r="B359" s="484"/>
    </row>
    <row r="360" spans="2:2">
      <c r="B360" s="484"/>
    </row>
    <row r="361" spans="2:2">
      <c r="B361" s="484"/>
    </row>
    <row r="362" spans="2:2">
      <c r="B362" s="484"/>
    </row>
    <row r="363" spans="2:2">
      <c r="B363" s="484"/>
    </row>
    <row r="364" spans="2:2">
      <c r="B364" s="484"/>
    </row>
    <row r="365" spans="2:2">
      <c r="B365" s="484"/>
    </row>
    <row r="366" spans="2:2">
      <c r="B366" s="484"/>
    </row>
    <row r="367" spans="2:2">
      <c r="B367" s="484"/>
    </row>
    <row r="368" spans="2:2">
      <c r="B368" s="484"/>
    </row>
    <row r="369" spans="2:2">
      <c r="B369" s="484"/>
    </row>
    <row r="370" spans="2:2">
      <c r="B370" s="484"/>
    </row>
    <row r="371" spans="2:2">
      <c r="B371" s="484"/>
    </row>
    <row r="372" spans="2:2">
      <c r="B372" s="484"/>
    </row>
    <row r="373" spans="2:2">
      <c r="B373" s="484"/>
    </row>
    <row r="374" spans="2:2">
      <c r="B374" s="484"/>
    </row>
    <row r="375" spans="2:2">
      <c r="B375" s="484"/>
    </row>
    <row r="376" spans="2:2">
      <c r="B376" s="484"/>
    </row>
    <row r="377" spans="2:2">
      <c r="B377" s="484"/>
    </row>
    <row r="378" spans="2:2">
      <c r="B378" s="484"/>
    </row>
    <row r="379" spans="2:2">
      <c r="B379" s="484"/>
    </row>
    <row r="380" spans="2:2">
      <c r="B380" s="484"/>
    </row>
    <row r="381" spans="2:2">
      <c r="B381" s="484"/>
    </row>
    <row r="382" spans="2:2">
      <c r="B382" s="484"/>
    </row>
    <row r="383" spans="2:2">
      <c r="B383" s="484"/>
    </row>
    <row r="384" spans="2:2">
      <c r="B384" s="484"/>
    </row>
    <row r="385" spans="2:2">
      <c r="B385" s="484"/>
    </row>
    <row r="386" spans="2:2">
      <c r="B386" s="484"/>
    </row>
    <row r="387" spans="2:2">
      <c r="B387" s="484"/>
    </row>
    <row r="388" spans="2:2">
      <c r="B388" s="484"/>
    </row>
    <row r="389" spans="2:2">
      <c r="B389" s="484"/>
    </row>
    <row r="390" spans="2:2">
      <c r="B390" s="484"/>
    </row>
    <row r="391" spans="2:2">
      <c r="B391" s="484"/>
    </row>
    <row r="392" spans="2:2">
      <c r="B392" s="484"/>
    </row>
    <row r="393" spans="2:2">
      <c r="B393" s="484"/>
    </row>
    <row r="394" spans="2:2">
      <c r="B394" s="484"/>
    </row>
    <row r="395" spans="2:2">
      <c r="B395" s="484"/>
    </row>
    <row r="396" spans="2:2">
      <c r="B396" s="484"/>
    </row>
    <row r="397" spans="2:2">
      <c r="B397" s="484"/>
    </row>
    <row r="398" spans="2:2">
      <c r="B398" s="484"/>
    </row>
    <row r="399" spans="2:2">
      <c r="B399" s="484"/>
    </row>
    <row r="400" spans="2:2">
      <c r="B400" s="484"/>
    </row>
    <row r="401" spans="2:2">
      <c r="B401" s="484"/>
    </row>
    <row r="402" spans="2:2">
      <c r="B402" s="484"/>
    </row>
    <row r="403" spans="2:2">
      <c r="B403" s="484"/>
    </row>
    <row r="404" spans="2:2">
      <c r="B404" s="484"/>
    </row>
    <row r="405" spans="2:2">
      <c r="B405" s="484"/>
    </row>
    <row r="406" spans="2:2">
      <c r="B406" s="484"/>
    </row>
    <row r="407" spans="2:2">
      <c r="B407" s="484"/>
    </row>
    <row r="408" spans="2:2">
      <c r="B408" s="484"/>
    </row>
    <row r="409" spans="2:2">
      <c r="B409" s="484"/>
    </row>
    <row r="410" spans="2:2">
      <c r="B410" s="484"/>
    </row>
    <row r="411" spans="2:2">
      <c r="B411" s="484"/>
    </row>
    <row r="412" spans="2:2">
      <c r="B412" s="484"/>
    </row>
    <row r="413" spans="2:2">
      <c r="B413" s="484"/>
    </row>
    <row r="414" spans="2:2">
      <c r="B414" s="484"/>
    </row>
    <row r="415" spans="2:2">
      <c r="B415" s="484"/>
    </row>
    <row r="416" spans="2:2">
      <c r="B416" s="484"/>
    </row>
    <row r="417" spans="2:2">
      <c r="B417" s="484"/>
    </row>
    <row r="418" spans="2:2">
      <c r="B418" s="484"/>
    </row>
    <row r="419" spans="2:2">
      <c r="B419" s="484"/>
    </row>
    <row r="420" spans="2:2">
      <c r="B420" s="484"/>
    </row>
    <row r="421" spans="2:2">
      <c r="B421" s="484"/>
    </row>
    <row r="422" spans="2:2">
      <c r="B422" s="484"/>
    </row>
    <row r="423" spans="2:2">
      <c r="B423" s="484"/>
    </row>
    <row r="424" spans="2:2">
      <c r="B424" s="484"/>
    </row>
    <row r="425" spans="2:2">
      <c r="B425" s="484"/>
    </row>
    <row r="426" spans="2:2">
      <c r="B426" s="484"/>
    </row>
    <row r="427" spans="2:2">
      <c r="B427" s="484"/>
    </row>
    <row r="428" spans="2:2">
      <c r="B428" s="484"/>
    </row>
    <row r="429" spans="2:2">
      <c r="B429" s="484"/>
    </row>
    <row r="430" spans="2:2">
      <c r="B430" s="484"/>
    </row>
    <row r="431" spans="2:2">
      <c r="B431" s="484"/>
    </row>
    <row r="432" spans="2:2">
      <c r="B432" s="484"/>
    </row>
    <row r="433" spans="2:2">
      <c r="B433" s="484"/>
    </row>
    <row r="434" spans="2:2">
      <c r="B434" s="484"/>
    </row>
    <row r="435" spans="2:2">
      <c r="B435" s="484"/>
    </row>
    <row r="436" spans="2:2">
      <c r="B436" s="484"/>
    </row>
    <row r="437" spans="2:2">
      <c r="B437" s="484"/>
    </row>
    <row r="438" spans="2:2">
      <c r="B438" s="484"/>
    </row>
    <row r="439" spans="2:2">
      <c r="B439" s="484"/>
    </row>
    <row r="440" spans="2:2">
      <c r="B440" s="484"/>
    </row>
    <row r="441" spans="2:2">
      <c r="B441" s="484"/>
    </row>
    <row r="442" spans="2:2">
      <c r="B442" s="484"/>
    </row>
    <row r="443" spans="2:2">
      <c r="B443" s="484"/>
    </row>
    <row r="444" spans="2:2">
      <c r="B444" s="484"/>
    </row>
    <row r="445" spans="2:2">
      <c r="B445" s="484"/>
    </row>
    <row r="446" spans="2:2">
      <c r="B446" s="484"/>
    </row>
    <row r="447" spans="2:2">
      <c r="B447" s="484"/>
    </row>
    <row r="448" spans="2:2">
      <c r="B448" s="484"/>
    </row>
    <row r="449" spans="2:2">
      <c r="B449" s="484"/>
    </row>
    <row r="450" spans="2:2">
      <c r="B450" s="484"/>
    </row>
    <row r="451" spans="2:2">
      <c r="B451" s="484"/>
    </row>
    <row r="452" spans="2:2">
      <c r="B452" s="484"/>
    </row>
    <row r="453" spans="2:2">
      <c r="B453" s="484"/>
    </row>
    <row r="454" spans="2:2">
      <c r="B454" s="484"/>
    </row>
    <row r="455" spans="2:2">
      <c r="B455" s="484"/>
    </row>
    <row r="456" spans="2:2">
      <c r="B456" s="484"/>
    </row>
    <row r="457" spans="2:2">
      <c r="B457" s="484"/>
    </row>
    <row r="458" spans="2:2">
      <c r="B458" s="484"/>
    </row>
    <row r="459" spans="2:2">
      <c r="B459" s="484"/>
    </row>
    <row r="460" spans="2:2">
      <c r="B460" s="484"/>
    </row>
    <row r="461" spans="2:2">
      <c r="B461" s="484"/>
    </row>
    <row r="462" spans="2:2">
      <c r="B462" s="484"/>
    </row>
    <row r="463" spans="2:2">
      <c r="B463" s="484"/>
    </row>
    <row r="464" spans="2:2">
      <c r="B464" s="484"/>
    </row>
    <row r="465" spans="2:2">
      <c r="B465" s="484"/>
    </row>
    <row r="466" spans="2:2">
      <c r="B466" s="484"/>
    </row>
    <row r="467" spans="2:2">
      <c r="B467" s="484"/>
    </row>
    <row r="468" spans="2:2">
      <c r="B468" s="484"/>
    </row>
    <row r="469" spans="2:2">
      <c r="B469" s="484"/>
    </row>
    <row r="470" spans="2:2">
      <c r="B470" s="484"/>
    </row>
    <row r="471" spans="2:2">
      <c r="B471" s="484"/>
    </row>
    <row r="472" spans="2:2">
      <c r="B472" s="484"/>
    </row>
    <row r="473" spans="2:2">
      <c r="B473" s="484"/>
    </row>
    <row r="474" spans="2:2">
      <c r="B474" s="484"/>
    </row>
    <row r="475" spans="2:2">
      <c r="B475" s="484"/>
    </row>
    <row r="476" spans="2:2">
      <c r="B476" s="484"/>
    </row>
    <row r="477" spans="2:2">
      <c r="B477" s="484"/>
    </row>
    <row r="478" spans="2:2">
      <c r="B478" s="484"/>
    </row>
    <row r="479" spans="2:2">
      <c r="B479" s="484"/>
    </row>
    <row r="480" spans="2:2">
      <c r="B480" s="484"/>
    </row>
    <row r="481" spans="2:2">
      <c r="B481" s="484"/>
    </row>
    <row r="482" spans="2:2">
      <c r="B482" s="484"/>
    </row>
    <row r="483" spans="2:2">
      <c r="B483" s="484"/>
    </row>
    <row r="484" spans="2:2">
      <c r="B484" s="484"/>
    </row>
    <row r="485" spans="2:2">
      <c r="B485" s="484"/>
    </row>
    <row r="486" spans="2:2">
      <c r="B486" s="484"/>
    </row>
    <row r="487" spans="2:2">
      <c r="B487" s="484"/>
    </row>
    <row r="488" spans="2:2">
      <c r="B488" s="484"/>
    </row>
    <row r="489" spans="2:2">
      <c r="B489" s="484"/>
    </row>
    <row r="490" spans="2:2">
      <c r="B490" s="484"/>
    </row>
    <row r="491" spans="2:2">
      <c r="B491" s="484"/>
    </row>
    <row r="492" spans="2:2">
      <c r="B492" s="484"/>
    </row>
    <row r="493" spans="2:2">
      <c r="B493" s="484"/>
    </row>
    <row r="494" spans="2:2">
      <c r="B494" s="484"/>
    </row>
    <row r="495" spans="2:2">
      <c r="B495" s="484"/>
    </row>
    <row r="496" spans="2:2">
      <c r="B496" s="484"/>
    </row>
    <row r="497" spans="2:2">
      <c r="B497" s="484"/>
    </row>
    <row r="498" spans="2:2">
      <c r="B498" s="484"/>
    </row>
    <row r="499" spans="2:2">
      <c r="B499" s="484"/>
    </row>
    <row r="500" spans="2:2">
      <c r="B500" s="484"/>
    </row>
    <row r="501" spans="2:2">
      <c r="B501" s="484"/>
    </row>
    <row r="502" spans="2:2">
      <c r="B502" s="484"/>
    </row>
    <row r="503" spans="2:2">
      <c r="B503" s="484"/>
    </row>
    <row r="504" spans="2:2">
      <c r="B504" s="484"/>
    </row>
    <row r="505" spans="2:2">
      <c r="B505" s="484"/>
    </row>
    <row r="506" spans="2:2">
      <c r="B506" s="484"/>
    </row>
    <row r="507" spans="2:2">
      <c r="B507" s="484"/>
    </row>
    <row r="508" spans="2:2">
      <c r="B508" s="484"/>
    </row>
    <row r="509" spans="2:2">
      <c r="B509" s="484"/>
    </row>
    <row r="510" spans="2:2">
      <c r="B510" s="484"/>
    </row>
    <row r="511" spans="2:2">
      <c r="B511" s="484"/>
    </row>
    <row r="512" spans="2:2">
      <c r="B512" s="484"/>
    </row>
    <row r="513" spans="2:2">
      <c r="B513" s="484"/>
    </row>
    <row r="514" spans="2:2">
      <c r="B514" s="484"/>
    </row>
    <row r="515" spans="2:2">
      <c r="B515" s="484"/>
    </row>
    <row r="516" spans="2:2">
      <c r="B516" s="484"/>
    </row>
    <row r="517" spans="2:2">
      <c r="B517" s="484"/>
    </row>
    <row r="518" spans="2:2">
      <c r="B518" s="484"/>
    </row>
    <row r="519" spans="2:2">
      <c r="B519" s="484"/>
    </row>
    <row r="520" spans="2:2">
      <c r="B520" s="484"/>
    </row>
    <row r="521" spans="2:2">
      <c r="B521" s="484"/>
    </row>
    <row r="522" spans="2:2">
      <c r="B522" s="484"/>
    </row>
    <row r="523" spans="2:2">
      <c r="B523" s="484"/>
    </row>
    <row r="524" spans="2:2">
      <c r="B524" s="484"/>
    </row>
    <row r="525" spans="2:2">
      <c r="B525" s="484"/>
    </row>
    <row r="526" spans="2:2">
      <c r="B526" s="484"/>
    </row>
    <row r="527" spans="2:2">
      <c r="B527" s="484"/>
    </row>
    <row r="528" spans="2:2">
      <c r="B528" s="484"/>
    </row>
    <row r="529" spans="2:2">
      <c r="B529" s="484"/>
    </row>
    <row r="530" spans="2:2">
      <c r="B530" s="484"/>
    </row>
    <row r="531" spans="2:2">
      <c r="B531" s="484"/>
    </row>
    <row r="532" spans="2:2">
      <c r="B532" s="484"/>
    </row>
    <row r="533" spans="2:2">
      <c r="B533" s="484"/>
    </row>
    <row r="534" spans="2:2">
      <c r="B534" s="484"/>
    </row>
    <row r="535" spans="2:2">
      <c r="B535" s="484"/>
    </row>
    <row r="536" spans="2:2">
      <c r="B536" s="484"/>
    </row>
    <row r="537" spans="2:2">
      <c r="B537" s="484"/>
    </row>
    <row r="538" spans="2:2">
      <c r="B538" s="484"/>
    </row>
    <row r="539" spans="2:2">
      <c r="B539" s="484"/>
    </row>
    <row r="540" spans="2:2">
      <c r="B540" s="484"/>
    </row>
    <row r="541" spans="2:2">
      <c r="B541" s="484"/>
    </row>
    <row r="542" spans="2:2">
      <c r="B542" s="484"/>
    </row>
    <row r="543" spans="2:2">
      <c r="B543" s="484"/>
    </row>
    <row r="544" spans="2:2">
      <c r="B544" s="484"/>
    </row>
    <row r="545" spans="2:2">
      <c r="B545" s="484"/>
    </row>
    <row r="546" spans="2:2">
      <c r="B546" s="484"/>
    </row>
    <row r="547" spans="2:2">
      <c r="B547" s="484"/>
    </row>
    <row r="548" spans="2:2">
      <c r="B548" s="484"/>
    </row>
    <row r="549" spans="2:2">
      <c r="B549" s="484"/>
    </row>
    <row r="550" spans="2:2">
      <c r="B550" s="484"/>
    </row>
    <row r="551" spans="2:2">
      <c r="B551" s="484"/>
    </row>
    <row r="552" spans="2:2">
      <c r="B552" s="484"/>
    </row>
    <row r="553" spans="2:2">
      <c r="B553" s="484"/>
    </row>
    <row r="554" spans="2:2">
      <c r="B554" s="484"/>
    </row>
    <row r="555" spans="2:2">
      <c r="B555" s="484"/>
    </row>
    <row r="556" spans="2:2">
      <c r="B556" s="484"/>
    </row>
    <row r="557" spans="2:2">
      <c r="B557" s="484"/>
    </row>
    <row r="558" spans="2:2">
      <c r="B558" s="484"/>
    </row>
    <row r="559" spans="2:2">
      <c r="B559" s="484"/>
    </row>
    <row r="560" spans="2:2">
      <c r="B560" s="484"/>
    </row>
    <row r="561" spans="2:2">
      <c r="B561" s="484"/>
    </row>
    <row r="562" spans="2:2">
      <c r="B562" s="484"/>
    </row>
    <row r="563" spans="2:2">
      <c r="B563" s="484"/>
    </row>
    <row r="564" spans="2:2">
      <c r="B564" s="484"/>
    </row>
    <row r="565" spans="2:2">
      <c r="B565" s="484"/>
    </row>
    <row r="566" spans="2:2">
      <c r="B566" s="484"/>
    </row>
    <row r="567" spans="2:2">
      <c r="B567" s="484"/>
    </row>
    <row r="568" spans="2:2">
      <c r="B568" s="484"/>
    </row>
    <row r="569" spans="2:2">
      <c r="B569" s="484"/>
    </row>
    <row r="570" spans="2:2">
      <c r="B570" s="484"/>
    </row>
    <row r="571" spans="2:2">
      <c r="B571" s="484"/>
    </row>
    <row r="572" spans="2:2">
      <c r="B572" s="484"/>
    </row>
    <row r="573" spans="2:2">
      <c r="B573" s="484"/>
    </row>
    <row r="574" spans="2:2">
      <c r="B574" s="484"/>
    </row>
    <row r="575" spans="2:2">
      <c r="B575" s="484"/>
    </row>
    <row r="576" spans="2:2">
      <c r="B576" s="484"/>
    </row>
    <row r="577" spans="2:2">
      <c r="B577" s="484"/>
    </row>
    <row r="578" spans="2:2">
      <c r="B578" s="484"/>
    </row>
    <row r="579" spans="2:2">
      <c r="B579" s="484"/>
    </row>
    <row r="580" spans="2:2">
      <c r="B580" s="484"/>
    </row>
    <row r="581" spans="2:2">
      <c r="B581" s="484"/>
    </row>
    <row r="582" spans="2:2">
      <c r="B582" s="484"/>
    </row>
    <row r="583" spans="2:2">
      <c r="B583" s="484"/>
    </row>
    <row r="584" spans="2:2">
      <c r="B584" s="484"/>
    </row>
    <row r="585" spans="2:2">
      <c r="B585" s="484"/>
    </row>
    <row r="586" spans="2:2">
      <c r="B586" s="484"/>
    </row>
    <row r="587" spans="2:2">
      <c r="B587" s="484"/>
    </row>
    <row r="588" spans="2:2">
      <c r="B588" s="484"/>
    </row>
    <row r="589" spans="2:2">
      <c r="B589" s="484"/>
    </row>
    <row r="590" spans="2:2">
      <c r="B590" s="484"/>
    </row>
    <row r="591" spans="2:2">
      <c r="B591" s="484"/>
    </row>
    <row r="592" spans="2:2">
      <c r="B592" s="484"/>
    </row>
    <row r="593" spans="2:2">
      <c r="B593" s="484"/>
    </row>
    <row r="594" spans="2:2">
      <c r="B594" s="484"/>
    </row>
    <row r="595" spans="2:2">
      <c r="B595" s="484"/>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96.xml><?xml version="1.0" encoding="utf-8"?>
<worksheet xmlns="http://schemas.openxmlformats.org/spreadsheetml/2006/main" xmlns:r="http://schemas.openxmlformats.org/officeDocument/2006/relationships">
  <dimension ref="A1:B98"/>
  <sheetViews>
    <sheetView workbookViewId="0">
      <selection activeCell="A29" sqref="A29"/>
    </sheetView>
  </sheetViews>
  <sheetFormatPr defaultColWidth="0" defaultRowHeight="12.75" zeroHeight="1"/>
  <cols>
    <col min="1" max="1" width="60.42578125" style="151" customWidth="1"/>
    <col min="2" max="2" width="17.42578125" style="151" bestFit="1" customWidth="1"/>
    <col min="3" max="16384" width="9.140625" style="151" hidden="1"/>
  </cols>
  <sheetData>
    <row r="1" spans="1:2" ht="20.25">
      <c r="A1" s="1213" t="s">
        <v>1394</v>
      </c>
      <c r="B1" s="1213"/>
    </row>
    <row r="2" spans="1:2" ht="15">
      <c r="A2" s="152"/>
    </row>
    <row r="3" spans="1:2" ht="15">
      <c r="A3" s="152" t="s">
        <v>1395</v>
      </c>
    </row>
    <row r="4" spans="1:2">
      <c r="A4" s="151" t="s">
        <v>1396</v>
      </c>
      <c r="B4" s="151" t="s">
        <v>107</v>
      </c>
    </row>
    <row r="5" spans="1:2">
      <c r="A5" s="151" t="s">
        <v>1397</v>
      </c>
      <c r="B5" s="151" t="s">
        <v>109</v>
      </c>
    </row>
    <row r="6" spans="1:2">
      <c r="A6" s="151" t="s">
        <v>1398</v>
      </c>
      <c r="B6" s="151" t="s">
        <v>105</v>
      </c>
    </row>
    <row r="7" spans="1:2">
      <c r="A7" s="151" t="s">
        <v>1399</v>
      </c>
      <c r="B7" s="151" t="s">
        <v>103</v>
      </c>
    </row>
    <row r="8" spans="1:2">
      <c r="A8" s="151" t="s">
        <v>1400</v>
      </c>
      <c r="B8" s="151" t="s">
        <v>99</v>
      </c>
    </row>
    <row r="9" spans="1:2">
      <c r="A9" s="151" t="s">
        <v>1401</v>
      </c>
      <c r="B9" s="151" t="s">
        <v>108</v>
      </c>
    </row>
    <row r="10" spans="1:2">
      <c r="A10" s="151" t="s">
        <v>1402</v>
      </c>
      <c r="B10" s="151" t="s">
        <v>101</v>
      </c>
    </row>
    <row r="11" spans="1:2">
      <c r="A11" s="151" t="s">
        <v>1403</v>
      </c>
      <c r="B11" s="151" t="s">
        <v>97</v>
      </c>
    </row>
    <row r="12" spans="1:2">
      <c r="A12" s="151" t="s">
        <v>1404</v>
      </c>
      <c r="B12" s="151" t="s">
        <v>106</v>
      </c>
    </row>
    <row r="13" spans="1:2">
      <c r="A13" s="151" t="s">
        <v>1405</v>
      </c>
      <c r="B13" s="151" t="s">
        <v>1406</v>
      </c>
    </row>
    <row r="14" spans="1:2">
      <c r="A14" s="151" t="s">
        <v>1407</v>
      </c>
      <c r="B14" s="151" t="s">
        <v>98</v>
      </c>
    </row>
    <row r="15" spans="1:2">
      <c r="A15" s="151" t="s">
        <v>1408</v>
      </c>
      <c r="B15" s="151" t="s">
        <v>104</v>
      </c>
    </row>
    <row r="16" spans="1:2">
      <c r="A16" s="151" t="s">
        <v>1409</v>
      </c>
      <c r="B16" s="151" t="s">
        <v>102</v>
      </c>
    </row>
    <row r="17" spans="1:2">
      <c r="A17" s="151" t="s">
        <v>1410</v>
      </c>
      <c r="B17" s="151" t="s">
        <v>100</v>
      </c>
    </row>
    <row r="18" spans="1:2"/>
    <row r="19" spans="1:2" ht="15">
      <c r="A19" s="152" t="s">
        <v>1411</v>
      </c>
    </row>
    <row r="20" spans="1:2">
      <c r="A20" s="151" t="s">
        <v>1412</v>
      </c>
      <c r="B20" s="151" t="s">
        <v>112</v>
      </c>
    </row>
    <row r="21" spans="1:2">
      <c r="A21" s="151" t="s">
        <v>1413</v>
      </c>
      <c r="B21" s="151" t="s">
        <v>117</v>
      </c>
    </row>
    <row r="22" spans="1:2">
      <c r="A22" s="151" t="s">
        <v>1414</v>
      </c>
      <c r="B22" s="151" t="s">
        <v>115</v>
      </c>
    </row>
    <row r="23" spans="1:2">
      <c r="A23" s="151" t="s">
        <v>1415</v>
      </c>
      <c r="B23" s="151" t="s">
        <v>118</v>
      </c>
    </row>
    <row r="24" spans="1:2">
      <c r="A24" s="151" t="s">
        <v>1416</v>
      </c>
      <c r="B24" s="151" t="s">
        <v>116</v>
      </c>
    </row>
    <row r="25" spans="1:2">
      <c r="A25" s="151" t="s">
        <v>1417</v>
      </c>
      <c r="B25" s="151" t="s">
        <v>113</v>
      </c>
    </row>
    <row r="26" spans="1:2">
      <c r="A26" s="151" t="s">
        <v>1418</v>
      </c>
      <c r="B26" s="151" t="s">
        <v>119</v>
      </c>
    </row>
    <row r="27" spans="1:2">
      <c r="A27" s="151" t="s">
        <v>1419</v>
      </c>
      <c r="B27" s="151" t="s">
        <v>114</v>
      </c>
    </row>
    <row r="28" spans="1:2"/>
    <row r="29" spans="1:2" ht="15">
      <c r="A29" s="152" t="s">
        <v>1420</v>
      </c>
    </row>
    <row r="30" spans="1:2">
      <c r="A30" s="151" t="s">
        <v>1421</v>
      </c>
      <c r="B30" s="151" t="s">
        <v>136</v>
      </c>
    </row>
    <row r="31" spans="1:2">
      <c r="A31" s="151" t="s">
        <v>1422</v>
      </c>
      <c r="B31" s="151" t="s">
        <v>147</v>
      </c>
    </row>
    <row r="32" spans="1:2">
      <c r="A32" s="151" t="s">
        <v>1423</v>
      </c>
      <c r="B32" s="151" t="s">
        <v>133</v>
      </c>
    </row>
    <row r="33" spans="1:2">
      <c r="A33" s="151" t="s">
        <v>1424</v>
      </c>
      <c r="B33" s="151" t="s">
        <v>148</v>
      </c>
    </row>
    <row r="34" spans="1:2">
      <c r="A34" s="151" t="s">
        <v>1425</v>
      </c>
      <c r="B34" s="151" t="s">
        <v>139</v>
      </c>
    </row>
    <row r="35" spans="1:2">
      <c r="A35" s="151" t="s">
        <v>1426</v>
      </c>
      <c r="B35" s="151" t="s">
        <v>146</v>
      </c>
    </row>
    <row r="36" spans="1:2">
      <c r="A36" s="151" t="s">
        <v>1427</v>
      </c>
      <c r="B36" s="151" t="s">
        <v>144</v>
      </c>
    </row>
    <row r="37" spans="1:2">
      <c r="A37" s="151" t="s">
        <v>1428</v>
      </c>
      <c r="B37" s="151" t="s">
        <v>134</v>
      </c>
    </row>
    <row r="38" spans="1:2">
      <c r="A38" s="151" t="s">
        <v>1429</v>
      </c>
      <c r="B38" s="151" t="s">
        <v>145</v>
      </c>
    </row>
    <row r="39" spans="1:2">
      <c r="A39" s="151" t="s">
        <v>1430</v>
      </c>
      <c r="B39" s="151" t="s">
        <v>138</v>
      </c>
    </row>
    <row r="40" spans="1:2">
      <c r="A40" s="151" t="s">
        <v>1431</v>
      </c>
      <c r="B40" s="151" t="s">
        <v>141</v>
      </c>
    </row>
    <row r="41" spans="1:2">
      <c r="A41" s="151" t="s">
        <v>1432</v>
      </c>
      <c r="B41" s="151" t="s">
        <v>132</v>
      </c>
    </row>
    <row r="42" spans="1:2">
      <c r="A42" s="151" t="s">
        <v>1433</v>
      </c>
      <c r="B42" s="151" t="s">
        <v>131</v>
      </c>
    </row>
    <row r="43" spans="1:2">
      <c r="A43" s="151" t="s">
        <v>1434</v>
      </c>
      <c r="B43" s="151" t="s">
        <v>129</v>
      </c>
    </row>
    <row r="44" spans="1:2">
      <c r="A44" s="151" t="s">
        <v>1435</v>
      </c>
      <c r="B44" s="151" t="s">
        <v>150</v>
      </c>
    </row>
    <row r="45" spans="1:2">
      <c r="A45" s="151" t="s">
        <v>1436</v>
      </c>
      <c r="B45" s="151" t="s">
        <v>151</v>
      </c>
    </row>
    <row r="46" spans="1:2">
      <c r="A46" s="151" t="s">
        <v>1437</v>
      </c>
      <c r="B46" s="151" t="s">
        <v>137</v>
      </c>
    </row>
    <row r="47" spans="1:2">
      <c r="A47" s="151" t="s">
        <v>1438</v>
      </c>
      <c r="B47" s="151" t="s">
        <v>143</v>
      </c>
    </row>
    <row r="48" spans="1:2">
      <c r="A48" s="151" t="s">
        <v>1439</v>
      </c>
      <c r="B48" s="151" t="s">
        <v>135</v>
      </c>
    </row>
    <row r="49" spans="1:2">
      <c r="A49" s="151" t="s">
        <v>1440</v>
      </c>
      <c r="B49" s="151" t="s">
        <v>130</v>
      </c>
    </row>
    <row r="50" spans="1:2">
      <c r="A50" s="151" t="s">
        <v>1441</v>
      </c>
      <c r="B50" s="151" t="s">
        <v>126</v>
      </c>
    </row>
    <row r="51" spans="1:2">
      <c r="A51" s="151" t="s">
        <v>1442</v>
      </c>
      <c r="B51" s="151" t="s">
        <v>127</v>
      </c>
    </row>
    <row r="52" spans="1:2">
      <c r="A52" s="151" t="s">
        <v>1443</v>
      </c>
      <c r="B52" s="151" t="s">
        <v>149</v>
      </c>
    </row>
    <row r="53" spans="1:2">
      <c r="A53" s="151" t="s">
        <v>1444</v>
      </c>
      <c r="B53" s="151" t="s">
        <v>140</v>
      </c>
    </row>
    <row r="54" spans="1:2">
      <c r="A54" s="151" t="s">
        <v>1445</v>
      </c>
      <c r="B54" s="151" t="s">
        <v>128</v>
      </c>
    </row>
    <row r="55" spans="1:2"/>
    <row r="56" spans="1:2" ht="15">
      <c r="A56" s="152" t="s">
        <v>1446</v>
      </c>
    </row>
    <row r="57" spans="1:2">
      <c r="A57" s="151" t="s">
        <v>1447</v>
      </c>
      <c r="B57" s="151" t="s">
        <v>124</v>
      </c>
    </row>
    <row r="58" spans="1:2">
      <c r="A58" s="151" t="s">
        <v>1448</v>
      </c>
      <c r="B58" s="151" t="s">
        <v>121</v>
      </c>
    </row>
    <row r="59" spans="1:2">
      <c r="A59" s="151" t="s">
        <v>1449</v>
      </c>
      <c r="B59" s="151" t="s">
        <v>1450</v>
      </c>
    </row>
    <row r="60" spans="1:2">
      <c r="A60" s="151" t="s">
        <v>1451</v>
      </c>
      <c r="B60" s="151" t="s">
        <v>122</v>
      </c>
    </row>
    <row r="61" spans="1:2">
      <c r="A61" s="151" t="s">
        <v>1452</v>
      </c>
      <c r="B61" s="151" t="s">
        <v>123</v>
      </c>
    </row>
    <row r="62" spans="1:2">
      <c r="A62" s="151" t="s">
        <v>1453</v>
      </c>
      <c r="B62" s="151" t="s">
        <v>1248</v>
      </c>
    </row>
    <row r="63" spans="1:2"/>
    <row r="64" spans="1:2" ht="15">
      <c r="A64" s="152" t="s">
        <v>1454</v>
      </c>
    </row>
    <row r="65" spans="1:2" ht="15">
      <c r="A65" s="152" t="s">
        <v>1455</v>
      </c>
    </row>
    <row r="66" spans="1:2">
      <c r="A66" s="151" t="s">
        <v>1456</v>
      </c>
      <c r="B66" s="151" t="s">
        <v>1043</v>
      </c>
    </row>
    <row r="67" spans="1:2">
      <c r="A67" s="151" t="s">
        <v>1457</v>
      </c>
      <c r="B67" s="151" t="s">
        <v>1044</v>
      </c>
    </row>
    <row r="68" spans="1:2"/>
    <row r="69" spans="1:2" ht="15">
      <c r="A69" s="152" t="s">
        <v>1458</v>
      </c>
    </row>
    <row r="70" spans="1:2">
      <c r="A70" s="151" t="s">
        <v>1459</v>
      </c>
      <c r="B70" s="151" t="s">
        <v>1460</v>
      </c>
    </row>
    <row r="71" spans="1:2">
      <c r="A71" s="151" t="s">
        <v>1461</v>
      </c>
      <c r="B71" s="151" t="s">
        <v>1462</v>
      </c>
    </row>
    <row r="72" spans="1:2">
      <c r="A72" s="151" t="s">
        <v>1463</v>
      </c>
      <c r="B72" s="151" t="s">
        <v>1464</v>
      </c>
    </row>
    <row r="73" spans="1:2"/>
    <row r="74" spans="1:2" ht="15">
      <c r="A74" s="152" t="s">
        <v>1465</v>
      </c>
    </row>
    <row r="75" spans="1:2">
      <c r="A75" s="151" t="s">
        <v>1466</v>
      </c>
      <c r="B75" s="151" t="s">
        <v>1467</v>
      </c>
    </row>
    <row r="76" spans="1:2"/>
    <row r="77" spans="1:2" ht="15">
      <c r="A77" s="152" t="s">
        <v>1468</v>
      </c>
    </row>
    <row r="78" spans="1:2">
      <c r="A78" s="151" t="s">
        <v>1469</v>
      </c>
      <c r="B78" s="151" t="s">
        <v>1470</v>
      </c>
    </row>
    <row r="79" spans="1:2">
      <c r="A79" s="151" t="s">
        <v>1471</v>
      </c>
      <c r="B79" s="151" t="s">
        <v>1472</v>
      </c>
    </row>
    <row r="80" spans="1:2"/>
    <row r="81" spans="1:2" ht="15">
      <c r="A81" s="152" t="s">
        <v>1473</v>
      </c>
    </row>
    <row r="82" spans="1:2">
      <c r="A82" s="151" t="s">
        <v>1474</v>
      </c>
      <c r="B82" s="151" t="s">
        <v>1216</v>
      </c>
    </row>
    <row r="83" spans="1:2"/>
    <row r="84" spans="1:2" ht="15">
      <c r="A84" s="152" t="s">
        <v>1475</v>
      </c>
    </row>
    <row r="85" spans="1:2">
      <c r="A85" s="151" t="s">
        <v>1476</v>
      </c>
      <c r="B85" s="151" t="s">
        <v>1477</v>
      </c>
    </row>
    <row r="86" spans="1:2">
      <c r="A86" s="151" t="s">
        <v>1478</v>
      </c>
      <c r="B86" s="151" t="s">
        <v>1479</v>
      </c>
    </row>
    <row r="87" spans="1:2">
      <c r="A87" s="151" t="s">
        <v>1480</v>
      </c>
      <c r="B87" s="151" t="s">
        <v>1481</v>
      </c>
    </row>
    <row r="88" spans="1:2">
      <c r="A88" s="151" t="s">
        <v>1482</v>
      </c>
      <c r="B88" s="151" t="s">
        <v>1483</v>
      </c>
    </row>
    <row r="89" spans="1:2">
      <c r="A89" s="151" t="s">
        <v>1484</v>
      </c>
      <c r="B89" s="151" t="s">
        <v>1485</v>
      </c>
    </row>
    <row r="90" spans="1:2">
      <c r="A90" s="151" t="s">
        <v>1486</v>
      </c>
      <c r="B90" s="151" t="s">
        <v>1487</v>
      </c>
    </row>
    <row r="91" spans="1:2"/>
    <row r="92" spans="1:2"/>
    <row r="93" spans="1:2">
      <c r="A93" s="153" t="s">
        <v>1488</v>
      </c>
    </row>
    <row r="94" spans="1:2">
      <c r="A94" s="153" t="s">
        <v>1489</v>
      </c>
    </row>
    <row r="95" spans="1:2">
      <c r="A95" s="153" t="s">
        <v>1490</v>
      </c>
    </row>
    <row r="96" spans="1:2">
      <c r="A96" s="153" t="s">
        <v>1491</v>
      </c>
    </row>
    <row r="97" spans="1:1">
      <c r="A97" s="153" t="s">
        <v>1492</v>
      </c>
    </row>
    <row r="98" spans="1:1"/>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96</vt:i4>
      </vt:variant>
      <vt:variant>
        <vt:lpstr>Named Ranges</vt:lpstr>
      </vt:variant>
      <vt:variant>
        <vt:i4>68</vt:i4>
      </vt:variant>
    </vt:vector>
  </HeadingPairs>
  <TitlesOfParts>
    <vt:vector size="164" baseType="lpstr">
      <vt:lpstr>INDICE</vt:lpstr>
      <vt:lpstr>1</vt:lpstr>
      <vt:lpstr>2</vt:lpstr>
      <vt:lpstr>3-1</vt:lpstr>
      <vt:lpstr>3-2</vt:lpstr>
      <vt:lpstr>4-1</vt:lpstr>
      <vt:lpstr>4-2</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22-1</vt:lpstr>
      <vt:lpstr>22-2</vt:lpstr>
      <vt:lpstr>23</vt:lpstr>
      <vt:lpstr>24</vt:lpstr>
      <vt:lpstr>25</vt:lpstr>
      <vt:lpstr>26</vt:lpstr>
      <vt:lpstr>27</vt:lpstr>
      <vt:lpstr>28-1</vt:lpstr>
      <vt:lpstr>28-2</vt:lpstr>
      <vt:lpstr>28-3</vt:lpstr>
      <vt:lpstr>28-4</vt:lpstr>
      <vt:lpstr>28-5</vt:lpstr>
      <vt:lpstr>28-6</vt:lpstr>
      <vt:lpstr>28-7</vt:lpstr>
      <vt:lpstr>28-8</vt:lpstr>
      <vt:lpstr>28-9</vt:lpstr>
      <vt:lpstr>29-1</vt:lpstr>
      <vt:lpstr>29-2</vt:lpstr>
      <vt:lpstr>29-3</vt:lpstr>
      <vt:lpstr>29-4</vt:lpstr>
      <vt:lpstr>29-5</vt:lpstr>
      <vt:lpstr>29-6</vt:lpstr>
      <vt:lpstr>29-7</vt:lpstr>
      <vt:lpstr>29-8</vt:lpstr>
      <vt:lpstr>29-9</vt:lpstr>
      <vt:lpstr>29-10</vt:lpstr>
      <vt:lpstr>30</vt:lpstr>
      <vt:lpstr>31</vt:lpstr>
      <vt:lpstr>32</vt:lpstr>
      <vt:lpstr>33</vt:lpstr>
      <vt:lpstr>34-1</vt:lpstr>
      <vt:lpstr>34-2</vt:lpstr>
      <vt:lpstr>35</vt:lpstr>
      <vt:lpstr>36</vt:lpstr>
      <vt:lpstr>37</vt:lpstr>
      <vt:lpstr>38-1</vt:lpstr>
      <vt:lpstr>38-2</vt:lpstr>
      <vt:lpstr>38-3</vt:lpstr>
      <vt:lpstr>39</vt:lpstr>
      <vt:lpstr>40</vt:lpstr>
      <vt:lpstr>41</vt:lpstr>
      <vt:lpstr>42</vt:lpstr>
      <vt:lpstr>43-1</vt:lpstr>
      <vt:lpstr>43-2</vt:lpstr>
      <vt:lpstr>44-1</vt:lpstr>
      <vt:lpstr>44-2</vt:lpstr>
      <vt:lpstr>45</vt:lpstr>
      <vt:lpstr>46</vt:lpstr>
      <vt:lpstr>47-1</vt:lpstr>
      <vt:lpstr>47-2</vt:lpstr>
      <vt:lpstr>47-3</vt:lpstr>
      <vt:lpstr>48</vt:lpstr>
      <vt:lpstr>49</vt:lpstr>
      <vt:lpstr>50</vt:lpstr>
      <vt:lpstr>51</vt:lpstr>
      <vt:lpstr>52-1</vt:lpstr>
      <vt:lpstr>52-2</vt:lpstr>
      <vt:lpstr>53</vt:lpstr>
      <vt:lpstr>54</vt:lpstr>
      <vt:lpstr>55</vt:lpstr>
      <vt:lpstr>56-1</vt:lpstr>
      <vt:lpstr>56-2</vt:lpstr>
      <vt:lpstr>56-3</vt:lpstr>
      <vt:lpstr>57</vt:lpstr>
      <vt:lpstr>58</vt:lpstr>
      <vt:lpstr>59</vt:lpstr>
      <vt:lpstr>60</vt:lpstr>
      <vt:lpstr>61</vt:lpstr>
      <vt:lpstr>62</vt:lpstr>
      <vt:lpstr>63</vt:lpstr>
      <vt:lpstr>64</vt:lpstr>
      <vt:lpstr>Abreviaturas</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'22-1'!Print_Area</vt:lpstr>
      <vt:lpstr>'22-2'!Print_Area</vt:lpstr>
      <vt:lpstr>'23'!Print_Area</vt:lpstr>
      <vt:lpstr>'24'!Print_Area</vt:lpstr>
      <vt:lpstr>'25'!Print_Area</vt:lpstr>
      <vt:lpstr>'26'!Print_Area</vt:lpstr>
      <vt:lpstr>'28-1'!Print_Area</vt:lpstr>
      <vt:lpstr>'28-2'!Print_Area</vt:lpstr>
      <vt:lpstr>'28-3'!Print_Area</vt:lpstr>
      <vt:lpstr>'28-4'!Print_Area</vt:lpstr>
      <vt:lpstr>'28-5'!Print_Area</vt:lpstr>
      <vt:lpstr>'28-6'!Print_Area</vt:lpstr>
      <vt:lpstr>'28-7'!Print_Area</vt:lpstr>
      <vt:lpstr>'28-8'!Print_Area</vt:lpstr>
      <vt:lpstr>'28-9'!Print_Area</vt:lpstr>
      <vt:lpstr>'32'!Print_Area</vt:lpstr>
      <vt:lpstr>'33'!Print_Area</vt:lpstr>
      <vt:lpstr>'34-1'!Print_Area</vt:lpstr>
      <vt:lpstr>'34-2'!Print_Area</vt:lpstr>
      <vt:lpstr>'35'!Print_Area</vt:lpstr>
      <vt:lpstr>'37'!Print_Area</vt:lpstr>
      <vt:lpstr>'38-1'!Print_Area</vt:lpstr>
      <vt:lpstr>'38-2'!Print_Area</vt:lpstr>
      <vt:lpstr>'38-3'!Print_Area</vt:lpstr>
      <vt:lpstr>'41'!Print_Area</vt:lpstr>
      <vt:lpstr>'42'!Print_Area</vt:lpstr>
      <vt:lpstr>'43-1'!Print_Area</vt:lpstr>
      <vt:lpstr>'43-2'!Print_Area</vt:lpstr>
      <vt:lpstr>'44-1'!Print_Area</vt:lpstr>
      <vt:lpstr>'44-2'!Print_Area</vt:lpstr>
      <vt:lpstr>'46'!Print_Area</vt:lpstr>
      <vt:lpstr>'47-1'!Print_Area</vt:lpstr>
      <vt:lpstr>'47-2'!Print_Area</vt:lpstr>
      <vt:lpstr>'47-3'!Print_Area</vt:lpstr>
      <vt:lpstr>'49'!Print_Area</vt:lpstr>
      <vt:lpstr>'50'!Print_Area</vt:lpstr>
      <vt:lpstr>'51'!Print_Area</vt:lpstr>
      <vt:lpstr>'52-1'!Print_Area</vt:lpstr>
      <vt:lpstr>'52-2'!Print_Area</vt:lpstr>
      <vt:lpstr>'53'!Print_Area</vt:lpstr>
      <vt:lpstr>'55'!Print_Area</vt:lpstr>
      <vt:lpstr>'56-1'!Print_Area</vt:lpstr>
      <vt:lpstr>'56-2'!Print_Area</vt:lpstr>
      <vt:lpstr>'56-3'!Print_Area</vt:lpstr>
      <vt:lpstr>'57'!Print_Area</vt:lpstr>
      <vt:lpstr>'58'!Print_Area</vt:lpstr>
      <vt:lpstr>'59'!Print_Area</vt:lpstr>
      <vt:lpstr>'60'!Print_Area</vt:lpstr>
      <vt:lpstr>'61'!Print_Area</vt:lpstr>
      <vt:lpstr>'62'!Print_Area</vt:lpstr>
      <vt:lpstr>'63'!Print_Area</vt:lpstr>
      <vt:lpstr>'64'!Print_Area</vt:lpstr>
      <vt:lpstr>'8'!Print_Area</vt:lpstr>
      <vt:lpstr>'9'!Print_Area</vt:lpstr>
      <vt:lpstr>INDICE!Print_Area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RAM</cp:lastModifiedBy>
  <cp:lastPrinted>2014-09-12T18:18:55Z</cp:lastPrinted>
  <dcterms:created xsi:type="dcterms:W3CDTF">2014-06-20T16:41:33Z</dcterms:created>
  <dcterms:modified xsi:type="dcterms:W3CDTF">2014-10-01T16:03:56Z</dcterms:modified>
</cp:coreProperties>
</file>